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2526\BGĐ Thanh Hóa\0. HOÀN THIỆN BGĐ\DỰ THẢO-BGD THANH HOÁ 2026\"/>
    </mc:Choice>
  </mc:AlternateContent>
  <xr:revisionPtr revIDLastSave="0" documentId="13_ncr:1_{CDECF234-2E89-4774-A8A6-98A79BFDFF2D}" xr6:coauthVersionLast="47" xr6:coauthVersionMax="47" xr10:uidLastSave="{00000000-0000-0000-0000-000000000000}"/>
  <bookViews>
    <workbookView xWindow="-108" yWindow="-108" windowWidth="23256" windowHeight="12576" xr2:uid="{00000000-000D-0000-FFFF-FFFF00000000}"/>
  </bookViews>
  <sheets>
    <sheet name="Sheet2" sheetId="1" r:id="rId1"/>
  </sheets>
  <externalReferences>
    <externalReference r:id="rId2"/>
  </externalReferences>
  <definedNames>
    <definedName name="_xlnm._FilterDatabase" localSheetId="0" hidden="1">Sheet2!$A$4:$E$26995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440" i="1" l="1"/>
  <c r="C24440" i="1"/>
  <c r="A23082" i="1"/>
  <c r="A23075" i="1"/>
  <c r="A23076" i="1" s="1"/>
  <c r="A23077" i="1" s="1"/>
  <c r="A23078" i="1" s="1"/>
  <c r="A23079" i="1" s="1"/>
  <c r="A23069" i="1"/>
  <c r="A23070" i="1" s="1"/>
  <c r="A23071" i="1" s="1"/>
  <c r="A23072" i="1" s="1"/>
  <c r="A22886" i="1"/>
  <c r="A22887" i="1" s="1"/>
  <c r="A22888" i="1" s="1"/>
  <c r="A22889" i="1" s="1"/>
  <c r="A22890" i="1" s="1"/>
  <c r="A22891" i="1" s="1"/>
  <c r="A22892" i="1" s="1"/>
  <c r="A22880" i="1"/>
  <c r="A22881" i="1" s="1"/>
  <c r="A22882" i="1" s="1"/>
  <c r="A22883" i="1" s="1"/>
  <c r="D22844" i="1"/>
  <c r="A21012" i="1"/>
  <c r="A21013" i="1" s="1"/>
  <c r="A21014" i="1" s="1"/>
  <c r="A21015" i="1" s="1"/>
  <c r="A21016" i="1" s="1"/>
  <c r="A21017" i="1" s="1"/>
  <c r="A21018" i="1" s="1"/>
  <c r="A21019" i="1" s="1"/>
  <c r="A21021" i="1" s="1"/>
  <c r="A21022" i="1" s="1"/>
  <c r="A21023" i="1" s="1"/>
  <c r="A21024" i="1" s="1"/>
  <c r="A21025" i="1" s="1"/>
  <c r="A21026" i="1" s="1"/>
  <c r="A21027" i="1" s="1"/>
  <c r="A21028" i="1" s="1"/>
  <c r="A21029" i="1" s="1"/>
  <c r="A21030" i="1" s="1"/>
  <c r="A21031" i="1" s="1"/>
  <c r="A21032" i="1" s="1"/>
  <c r="A21033" i="1" s="1"/>
  <c r="A21034" i="1" s="1"/>
  <c r="A21035" i="1" s="1"/>
  <c r="A21036" i="1" s="1"/>
  <c r="A21037" i="1" s="1"/>
  <c r="A21038" i="1" s="1"/>
  <c r="A21039" i="1" s="1"/>
  <c r="A21040" i="1" s="1"/>
  <c r="A21041" i="1" s="1"/>
  <c r="A21042" i="1" s="1"/>
  <c r="A21043" i="1" s="1"/>
  <c r="A21044" i="1" s="1"/>
  <c r="A21045" i="1" s="1"/>
  <c r="A21046" i="1" s="1"/>
  <c r="A21047" i="1" s="1"/>
  <c r="A21048" i="1" s="1"/>
  <c r="A21049" i="1" s="1"/>
  <c r="A21050" i="1" s="1"/>
  <c r="A21051" i="1" s="1"/>
  <c r="A21053" i="1" s="1"/>
  <c r="A21054" i="1" s="1"/>
  <c r="A21055" i="1" s="1"/>
  <c r="A21056" i="1" s="1"/>
  <c r="A21057" i="1" s="1"/>
  <c r="A21058" i="1" s="1"/>
  <c r="A21059" i="1" s="1"/>
  <c r="A21060" i="1" s="1"/>
  <c r="A21061" i="1" s="1"/>
  <c r="A21062" i="1" s="1"/>
  <c r="A21063" i="1" s="1"/>
  <c r="A21064" i="1" s="1"/>
  <c r="A21065" i="1" s="1"/>
  <c r="A21066" i="1" s="1"/>
  <c r="A21067" i="1" s="1"/>
  <c r="A21068" i="1" s="1"/>
  <c r="A21069" i="1" s="1"/>
  <c r="A21070" i="1" s="1"/>
  <c r="A21071" i="1" s="1"/>
  <c r="A21072" i="1" s="1"/>
  <c r="A21073" i="1" s="1"/>
  <c r="A21074" i="1" s="1"/>
  <c r="A21075" i="1" s="1"/>
  <c r="A21076" i="1" s="1"/>
  <c r="A21077" i="1" s="1"/>
  <c r="A21078" i="1" s="1"/>
  <c r="A21079" i="1" s="1"/>
  <c r="A21080" i="1" s="1"/>
  <c r="A21081" i="1" s="1"/>
  <c r="A21082" i="1" s="1"/>
  <c r="A21083" i="1" s="1"/>
  <c r="A21084" i="1" s="1"/>
  <c r="A21085" i="1" s="1"/>
  <c r="A21086" i="1" s="1"/>
  <c r="A21087" i="1" s="1"/>
  <c r="A21088" i="1" s="1"/>
  <c r="A21089" i="1" s="1"/>
  <c r="A21090" i="1" s="1"/>
  <c r="A21091" i="1" s="1"/>
  <c r="A21092" i="1" s="1"/>
  <c r="A21093" i="1" s="1"/>
  <c r="A21094" i="1" s="1"/>
  <c r="A21095" i="1" s="1"/>
  <c r="A21096" i="1" s="1"/>
  <c r="A21097" i="1" s="1"/>
  <c r="A21098" i="1" s="1"/>
  <c r="A21100" i="1" s="1"/>
  <c r="A21101" i="1" s="1"/>
  <c r="A21102" i="1" s="1"/>
  <c r="A21103" i="1" s="1"/>
  <c r="A21104" i="1" s="1"/>
  <c r="A21105" i="1" s="1"/>
  <c r="A21106" i="1" s="1"/>
  <c r="A21107" i="1" s="1"/>
  <c r="A21108" i="1" s="1"/>
  <c r="A21109" i="1" s="1"/>
  <c r="A21110" i="1" s="1"/>
  <c r="A21111" i="1" s="1"/>
  <c r="A21112" i="1" s="1"/>
  <c r="A21113" i="1" s="1"/>
  <c r="A21114" i="1" s="1"/>
  <c r="A21115" i="1" s="1"/>
  <c r="A21116" i="1" s="1"/>
  <c r="A21117" i="1" s="1"/>
  <c r="A21118" i="1" s="1"/>
  <c r="A21119" i="1" s="1"/>
  <c r="A21120" i="1" s="1"/>
  <c r="A21121" i="1" s="1"/>
  <c r="A21122" i="1" s="1"/>
  <c r="A21123" i="1" s="1"/>
  <c r="A21124" i="1" s="1"/>
  <c r="A21125" i="1" s="1"/>
  <c r="A21126" i="1" s="1"/>
  <c r="A21127" i="1" s="1"/>
  <c r="A21128" i="1" s="1"/>
  <c r="A21129" i="1" s="1"/>
  <c r="A21130" i="1" s="1"/>
  <c r="A21131" i="1" s="1"/>
  <c r="A21132" i="1" s="1"/>
  <c r="A21133" i="1" s="1"/>
  <c r="A21134" i="1" s="1"/>
  <c r="A21135" i="1" s="1"/>
  <c r="A21136" i="1" s="1"/>
  <c r="A21137" i="1" s="1"/>
  <c r="A21138" i="1" s="1"/>
  <c r="A21139" i="1" s="1"/>
  <c r="A21140" i="1" s="1"/>
  <c r="A21141" i="1" s="1"/>
  <c r="A21142" i="1" s="1"/>
  <c r="A21143" i="1" s="1"/>
  <c r="A21144" i="1" s="1"/>
  <c r="A21145" i="1" s="1"/>
  <c r="A21146" i="1" s="1"/>
  <c r="A21147" i="1" s="1"/>
  <c r="A21148" i="1" s="1"/>
  <c r="A21149" i="1" s="1"/>
  <c r="A21150" i="1" s="1"/>
  <c r="A21151" i="1" s="1"/>
  <c r="A21152" i="1" s="1"/>
  <c r="A21153" i="1" s="1"/>
  <c r="A21154" i="1" s="1"/>
  <c r="A21155" i="1" s="1"/>
  <c r="A21156" i="1" s="1"/>
  <c r="A21157" i="1" s="1"/>
  <c r="A21158" i="1" s="1"/>
  <c r="A21159" i="1" s="1"/>
  <c r="A21160" i="1" s="1"/>
  <c r="A21161" i="1" s="1"/>
  <c r="A21162" i="1" s="1"/>
  <c r="A21163" i="1" s="1"/>
  <c r="A21164" i="1" s="1"/>
  <c r="A21166" i="1" s="1"/>
  <c r="A21167" i="1" s="1"/>
  <c r="A21168" i="1" s="1"/>
  <c r="A21169" i="1" s="1"/>
  <c r="A21170" i="1" s="1"/>
  <c r="A21171" i="1" s="1"/>
  <c r="A21172" i="1" s="1"/>
  <c r="A21173" i="1" s="1"/>
  <c r="A21174" i="1" s="1"/>
  <c r="A21175" i="1" s="1"/>
  <c r="A21176" i="1" s="1"/>
  <c r="A21177" i="1" s="1"/>
  <c r="A21178" i="1" s="1"/>
  <c r="A21179" i="1" s="1"/>
  <c r="A21180" i="1" s="1"/>
  <c r="A21181" i="1" s="1"/>
  <c r="A21182" i="1" s="1"/>
  <c r="A21183" i="1" s="1"/>
  <c r="A21184" i="1" s="1"/>
  <c r="A21185" i="1" s="1"/>
  <c r="A21186" i="1" s="1"/>
  <c r="A21187" i="1" s="1"/>
  <c r="A21188" i="1" s="1"/>
  <c r="A21189" i="1" s="1"/>
  <c r="A21190" i="1" s="1"/>
  <c r="A21191" i="1" s="1"/>
  <c r="A21192" i="1" s="1"/>
  <c r="A21193" i="1" s="1"/>
  <c r="A21194" i="1" s="1"/>
  <c r="A21195" i="1" s="1"/>
  <c r="A21196" i="1" s="1"/>
  <c r="A21197" i="1" s="1"/>
  <c r="A21198" i="1" s="1"/>
  <c r="A21200" i="1" s="1"/>
  <c r="A21201" i="1" s="1"/>
  <c r="A21203" i="1" s="1"/>
  <c r="A21211" i="1" s="1"/>
  <c r="A21215" i="1" s="1"/>
  <c r="A21216" i="1" s="1"/>
  <c r="A21217" i="1" s="1"/>
  <c r="A21224" i="1" s="1"/>
  <c r="A21225" i="1" s="1"/>
  <c r="A21226" i="1" s="1"/>
  <c r="A21229" i="1" s="1"/>
  <c r="A21234" i="1" s="1"/>
  <c r="A21235" i="1" s="1"/>
  <c r="A21236" i="1" s="1"/>
  <c r="A21005" i="1"/>
  <c r="A21006" i="1" s="1"/>
  <c r="A21007" i="1" s="1"/>
  <c r="A21008" i="1" s="1"/>
  <c r="A20992" i="1"/>
  <c r="A20993" i="1" s="1"/>
  <c r="A20994" i="1" s="1"/>
  <c r="A20995" i="1" s="1"/>
  <c r="A20996" i="1" s="1"/>
  <c r="A20997" i="1" s="1"/>
  <c r="A20998" i="1" s="1"/>
  <c r="A20999" i="1" s="1"/>
  <c r="A21000" i="1" s="1"/>
  <c r="A21001" i="1" s="1"/>
  <c r="A21002" i="1" s="1"/>
  <c r="A15833" i="1"/>
  <c r="A15834" i="1" l="1"/>
  <c r="A15835" i="1" l="1"/>
  <c r="A15836" i="1" l="1"/>
  <c r="A15837" i="1" l="1"/>
  <c r="A15838" i="1" l="1"/>
  <c r="B24876" i="1" l="1"/>
  <c r="B24873" i="1"/>
  <c r="D25160" i="1" l="1"/>
  <c r="C25160" i="1"/>
  <c r="D25149" i="1"/>
  <c r="C25149" i="1"/>
  <c r="C25131" i="1"/>
  <c r="C25130" i="1"/>
  <c r="C25129" i="1"/>
  <c r="C25128" i="1"/>
  <c r="D25126" i="1"/>
  <c r="C25126" i="1"/>
  <c r="C25217" i="1"/>
  <c r="C25678" i="1" l="1"/>
  <c r="C25871" i="1" l="1"/>
  <c r="C25870" i="1"/>
  <c r="C25869" i="1"/>
  <c r="C25868" i="1"/>
  <c r="C25867" i="1"/>
  <c r="C25866" i="1"/>
  <c r="C25865" i="1"/>
  <c r="C25864" i="1"/>
  <c r="C25863" i="1"/>
  <c r="C25862" i="1"/>
  <c r="C25861" i="1"/>
  <c r="A15741" i="1" l="1"/>
  <c r="A15742" i="1" s="1"/>
  <c r="A15743" i="1" s="1"/>
  <c r="A15726" i="1"/>
  <c r="A15727" i="1" l="1"/>
  <c r="A15728" i="1" s="1"/>
  <c r="A15729" i="1" l="1"/>
  <c r="A15730" i="1" l="1"/>
  <c r="A15731" i="1" l="1"/>
  <c r="A15733" i="1" l="1"/>
  <c r="A15734" i="1" l="1"/>
  <c r="A15735" i="1" l="1"/>
  <c r="A15736" i="1" l="1"/>
  <c r="A15737" i="1" l="1"/>
  <c r="A15738" i="1" l="1"/>
  <c r="A15739" i="1" s="1"/>
  <c r="D11333" i="1" l="1"/>
  <c r="C11333" i="1"/>
  <c r="A15759" i="1" l="1"/>
  <c r="A15760" i="1" s="1"/>
  <c r="A15761" i="1" s="1"/>
  <c r="A15764" i="1" s="1"/>
  <c r="A15766" i="1" s="1"/>
  <c r="A15769" i="1" s="1"/>
  <c r="A15774" i="1" s="1"/>
  <c r="A15775" i="1" s="1"/>
  <c r="A15776" i="1" s="1"/>
  <c r="A15777" i="1" s="1"/>
  <c r="A15778" i="1" s="1"/>
  <c r="A15779" i="1" s="1"/>
  <c r="A15780" i="1" s="1"/>
  <c r="A15781" i="1" s="1"/>
  <c r="A15785" i="1" s="1"/>
  <c r="A15786" i="1" s="1"/>
  <c r="A15788" i="1" s="1"/>
  <c r="A15789" i="1" s="1"/>
  <c r="A15790" i="1" s="1"/>
  <c r="A15791" i="1" s="1"/>
  <c r="A15792" i="1" s="1"/>
  <c r="A15793" i="1" s="1"/>
  <c r="A15794" i="1" s="1"/>
  <c r="A15795" i="1" s="1"/>
  <c r="A15797" i="1" s="1"/>
  <c r="A15798" i="1" s="1"/>
  <c r="A15799" i="1" s="1"/>
  <c r="A15800" i="1" s="1"/>
  <c r="A15801" i="1" s="1"/>
  <c r="A15802" i="1" s="1"/>
  <c r="A15804" i="1" s="1"/>
  <c r="A15805" i="1" s="1"/>
  <c r="A15806" i="1" s="1"/>
  <c r="A15807" i="1" s="1"/>
  <c r="A15808" i="1" s="1"/>
  <c r="A15809" i="1" s="1"/>
  <c r="A15810" i="1" s="1"/>
  <c r="A15811" i="1" s="1"/>
  <c r="A15812" i="1" s="1"/>
  <c r="A15813" i="1" s="1"/>
  <c r="A15814" i="1" s="1"/>
  <c r="A15972" i="1" s="1"/>
  <c r="A15976" i="1" s="1"/>
  <c r="A15992" i="1" s="1"/>
  <c r="A15995" i="1" s="1"/>
  <c r="A16000" i="1" s="1"/>
  <c r="A16016" i="1" s="1"/>
  <c r="A16017" i="1" s="1"/>
  <c r="A16018" i="1" s="1"/>
  <c r="A16019" i="1" s="1"/>
  <c r="A16020" i="1" s="1"/>
  <c r="A16021" i="1" s="1"/>
  <c r="A16022" i="1" s="1"/>
  <c r="A16023" i="1" s="1"/>
  <c r="A16024" i="1" s="1"/>
  <c r="A16025" i="1" s="1"/>
  <c r="A16026" i="1" s="1"/>
  <c r="A16030" i="1" s="1"/>
  <c r="A16035" i="1" s="1"/>
  <c r="A16038" i="1" s="1"/>
  <c r="A16040" i="1" s="1"/>
  <c r="A16045" i="1" s="1"/>
  <c r="A16048" i="1" s="1"/>
  <c r="A16052" i="1" s="1"/>
  <c r="A16055" i="1" s="1"/>
  <c r="A16064" i="1" s="1"/>
  <c r="A16069" i="1" s="1"/>
  <c r="A16077" i="1" s="1"/>
  <c r="A16088" i="1" s="1"/>
  <c r="A16095" i="1" s="1"/>
  <c r="A16104" i="1" s="1"/>
  <c r="A16111" i="1" s="1"/>
  <c r="A16116" i="1" s="1"/>
  <c r="A16120" i="1" s="1"/>
  <c r="A16123" i="1" s="1"/>
  <c r="A16128" i="1" s="1"/>
  <c r="A16132" i="1" s="1"/>
  <c r="A16134" i="1" s="1"/>
  <c r="A16136" i="1" s="1"/>
  <c r="A16140" i="1" s="1"/>
  <c r="A16145" i="1" s="1"/>
  <c r="A16154" i="1" s="1"/>
  <c r="A16156" i="1" s="1"/>
  <c r="A16160" i="1" s="1"/>
  <c r="A16169" i="1" s="1"/>
  <c r="A16175" i="1" s="1"/>
  <c r="A16189" i="1" s="1"/>
  <c r="A16197" i="1" s="1"/>
  <c r="A16567" i="1" s="1"/>
  <c r="A16568" i="1" s="1"/>
  <c r="A16569" i="1" s="1"/>
  <c r="A16570" i="1" s="1"/>
  <c r="A16571" i="1" s="1"/>
  <c r="A16572" i="1" s="1"/>
  <c r="A16573" i="1" s="1"/>
  <c r="A16574" i="1" s="1"/>
  <c r="A16575" i="1" s="1"/>
  <c r="A16577" i="1" s="1"/>
  <c r="A16578" i="1" s="1"/>
  <c r="A16588" i="1" s="1"/>
  <c r="A16589" i="1" s="1"/>
  <c r="A16590" i="1" s="1"/>
  <c r="A16591" i="1" s="1"/>
  <c r="A16595" i="1" s="1"/>
  <c r="A16599" i="1" s="1"/>
  <c r="A16603" i="1" s="1"/>
  <c r="A16604" i="1" s="1"/>
  <c r="A16605" i="1" s="1"/>
  <c r="A16606" i="1" s="1"/>
  <c r="A16609" i="1" s="1"/>
  <c r="A16611" i="1" s="1"/>
  <c r="A16614" i="1" s="1"/>
  <c r="A16615" i="1" s="1"/>
  <c r="A16616" i="1" s="1"/>
  <c r="D10384" i="1"/>
  <c r="A16617" i="1" l="1"/>
  <c r="A16618" i="1"/>
  <c r="A16619" i="1" s="1"/>
  <c r="A16620" i="1" s="1"/>
  <c r="A16621" i="1" s="1"/>
  <c r="A16624" i="1" s="1"/>
  <c r="A16638" i="1" s="1"/>
  <c r="A16691" i="1" s="1"/>
  <c r="A16692" i="1" s="1"/>
  <c r="A16697" i="1" s="1"/>
  <c r="A16701" i="1" s="1"/>
  <c r="A16710" i="1" s="1"/>
  <c r="A16712" i="1" s="1"/>
  <c r="A16715" i="1" s="1"/>
  <c r="A16718" i="1" s="1"/>
  <c r="A16721" i="1" s="1"/>
  <c r="A16726" i="1" s="1"/>
  <c r="A16729" i="1" s="1"/>
  <c r="A16735" i="1" s="1"/>
  <c r="A16738" i="1" s="1"/>
  <c r="A16739" i="1" s="1"/>
  <c r="A16743" i="1" s="1"/>
  <c r="A16749" i="1" s="1"/>
  <c r="A16758" i="1" s="1"/>
  <c r="A16761" i="1" s="1"/>
  <c r="A16766" i="1" s="1"/>
  <c r="A16811" i="1" s="1"/>
  <c r="A16815" i="1" s="1"/>
  <c r="A16816" i="1" s="1"/>
  <c r="A16817" i="1" s="1"/>
  <c r="A16818" i="1" s="1"/>
  <c r="A16819" i="1" s="1"/>
  <c r="A16820" i="1" s="1"/>
  <c r="A16823" i="1" s="1"/>
  <c r="A16830" i="1" s="1"/>
  <c r="A16835" i="1" s="1"/>
  <c r="A16839" i="1" s="1"/>
  <c r="A16845" i="1" s="1"/>
  <c r="A16849" i="1" s="1"/>
  <c r="A16855" i="1" s="1"/>
  <c r="A16865" i="1" s="1"/>
  <c r="A16869" i="1" s="1"/>
  <c r="A16873" i="1" s="1"/>
  <c r="A16876" i="1" s="1"/>
  <c r="A16879" i="1" s="1"/>
  <c r="A16882" i="1" s="1"/>
  <c r="A16883" i="1" s="1"/>
  <c r="A16885" i="1" s="1"/>
  <c r="A16888" i="1" s="1"/>
  <c r="A16889" i="1" s="1"/>
  <c r="A16890" i="1" s="1"/>
  <c r="A16891" i="1" s="1"/>
  <c r="A16892" i="1" s="1"/>
  <c r="A16893" i="1" s="1"/>
  <c r="A16894" i="1" s="1"/>
  <c r="A16895" i="1" s="1"/>
  <c r="A16896" i="1" s="1"/>
  <c r="A16897" i="1" s="1"/>
  <c r="A16898" i="1" s="1"/>
  <c r="A20849" i="1" s="1"/>
  <c r="A20850" i="1" s="1"/>
  <c r="A20851" i="1" s="1"/>
  <c r="A20852" i="1" s="1"/>
  <c r="A20853" i="1" s="1"/>
  <c r="A20854" i="1" s="1"/>
  <c r="A20855" i="1" s="1"/>
  <c r="A20856" i="1" s="1"/>
  <c r="A20857" i="1" s="1"/>
  <c r="A20858" i="1" s="1"/>
  <c r="A20859" i="1" s="1"/>
  <c r="A20860" i="1" s="1"/>
  <c r="A20861" i="1" s="1"/>
  <c r="A20862" i="1" s="1"/>
  <c r="A20865" i="1" s="1"/>
  <c r="A20866" i="1" s="1"/>
  <c r="A20867" i="1" s="1"/>
  <c r="A20868" i="1" s="1"/>
  <c r="A20869" i="1" s="1"/>
  <c r="A20872" i="1" s="1"/>
  <c r="A20873" i="1" s="1"/>
  <c r="A20874" i="1" s="1"/>
  <c r="A20875" i="1" s="1"/>
  <c r="A20882" i="1" s="1"/>
  <c r="A20883" i="1" s="1"/>
  <c r="A20884" i="1" s="1"/>
  <c r="A20885" i="1" s="1"/>
  <c r="A20886" i="1" s="1"/>
  <c r="A20887" i="1" s="1"/>
  <c r="A20888" i="1" s="1"/>
  <c r="A20889" i="1" s="1"/>
  <c r="A20890" i="1" s="1"/>
  <c r="A20894" i="1" s="1"/>
  <c r="A20895" i="1" s="1"/>
  <c r="A20896" i="1" s="1"/>
  <c r="A20897" i="1" s="1"/>
  <c r="A20898" i="1" s="1"/>
  <c r="A20899" i="1" s="1"/>
  <c r="A20900" i="1" s="1"/>
  <c r="A20901" i="1" s="1"/>
  <c r="A20902" i="1" s="1"/>
  <c r="A20903" i="1" s="1"/>
  <c r="A20904" i="1" s="1"/>
  <c r="A20905" i="1" s="1"/>
  <c r="A20906" i="1" s="1"/>
  <c r="A20907" i="1" s="1"/>
  <c r="A20908" i="1" s="1"/>
  <c r="A20909" i="1" s="1"/>
  <c r="A20910" i="1" s="1"/>
  <c r="A20911" i="1" s="1"/>
  <c r="A20912" i="1" s="1"/>
  <c r="A20913" i="1" s="1"/>
  <c r="A20914" i="1" s="1"/>
  <c r="A20915" i="1" s="1"/>
  <c r="A20916" i="1" s="1"/>
  <c r="A20917" i="1" s="1"/>
  <c r="A20918" i="1" s="1"/>
  <c r="A20919" i="1" s="1"/>
  <c r="A20920" i="1" s="1"/>
  <c r="A20921" i="1" s="1"/>
  <c r="A20922" i="1" s="1"/>
  <c r="A20923" i="1" s="1"/>
  <c r="A20924" i="1" s="1"/>
  <c r="A20925" i="1" s="1"/>
  <c r="A20926" i="1" s="1"/>
  <c r="A20927" i="1" s="1"/>
  <c r="A20928" i="1" s="1"/>
  <c r="A20929" i="1" s="1"/>
  <c r="A20930" i="1" s="1"/>
  <c r="A20931" i="1" s="1"/>
  <c r="A20932" i="1" s="1"/>
  <c r="A20933" i="1" s="1"/>
  <c r="A20934" i="1" s="1"/>
  <c r="A20935" i="1" s="1"/>
  <c r="A20936" i="1" s="1"/>
  <c r="A20937" i="1" s="1"/>
  <c r="A20938" i="1" s="1"/>
  <c r="A20939" i="1" s="1"/>
  <c r="A20940" i="1" s="1"/>
  <c r="A20942" i="1" s="1"/>
  <c r="A20943" i="1" s="1"/>
  <c r="A20944" i="1" s="1"/>
  <c r="A20945" i="1" s="1"/>
  <c r="A20946" i="1" s="1"/>
  <c r="A20947" i="1" s="1"/>
  <c r="A20948" i="1" s="1"/>
  <c r="A20949" i="1" s="1"/>
  <c r="A20950" i="1" s="1"/>
  <c r="A20951" i="1" s="1"/>
  <c r="A20952" i="1" s="1"/>
  <c r="A20953" i="1" s="1"/>
  <c r="A20954" i="1" s="1"/>
  <c r="A20955" i="1" s="1"/>
  <c r="A20956" i="1" s="1"/>
  <c r="A20957" i="1" s="1"/>
  <c r="A20958" i="1" s="1"/>
  <c r="A20959" i="1" s="1"/>
  <c r="A20960" i="1" s="1"/>
  <c r="A20961" i="1" s="1"/>
  <c r="A20962" i="1" s="1"/>
  <c r="A20963" i="1" s="1"/>
  <c r="A20964" i="1" s="1"/>
  <c r="A20967" i="1" s="1"/>
  <c r="A20970" i="1" s="1"/>
  <c r="A20973" i="1" s="1"/>
  <c r="A20974" i="1" s="1"/>
  <c r="A20975" i="1" s="1"/>
  <c r="A20976" i="1" s="1"/>
  <c r="A20977" i="1" s="1"/>
  <c r="A20979" i="1" s="1"/>
  <c r="A20980" i="1" s="1"/>
  <c r="A20981" i="1" s="1"/>
  <c r="A20982" i="1" s="1"/>
  <c r="A20983" i="1" s="1"/>
  <c r="A20984" i="1" s="1"/>
  <c r="A20985" i="1" s="1"/>
  <c r="A20986" i="1" s="1"/>
  <c r="A22896" i="1" s="1"/>
  <c r="A22897" i="1" s="1"/>
  <c r="A22898" i="1" s="1"/>
  <c r="A22899" i="1" s="1"/>
  <c r="A22900" i="1" s="1"/>
  <c r="A22901" i="1" s="1"/>
  <c r="A22902" i="1" s="1"/>
  <c r="A22903" i="1" s="1"/>
  <c r="A22904" i="1" s="1"/>
  <c r="A22938" i="1" s="1"/>
  <c r="A22939" i="1" s="1"/>
  <c r="A22940" i="1" s="1"/>
  <c r="A22941" i="1" s="1"/>
  <c r="A22942" i="1" s="1"/>
  <c r="A22943" i="1" s="1"/>
  <c r="A22944" i="1" s="1"/>
  <c r="A22945" i="1" s="1"/>
  <c r="A22946" i="1" s="1"/>
  <c r="A22947" i="1" s="1"/>
  <c r="A22948" i="1" s="1"/>
  <c r="A22949" i="1" s="1"/>
  <c r="A22950" i="1" s="1"/>
  <c r="A22951" i="1" s="1"/>
  <c r="A22952" i="1" s="1"/>
  <c r="A22953" i="1" s="1"/>
  <c r="A22954" i="1" s="1"/>
  <c r="A22955" i="1" s="1"/>
  <c r="A22956" i="1" s="1"/>
  <c r="A22957" i="1" s="1"/>
  <c r="A22958" i="1" s="1"/>
  <c r="A22959" i="1" s="1"/>
  <c r="A22960" i="1" s="1"/>
  <c r="A22961" i="1" s="1"/>
  <c r="A22962" i="1" s="1"/>
  <c r="A22963" i="1" s="1"/>
  <c r="A22964" i="1" s="1"/>
  <c r="A22965" i="1" s="1"/>
  <c r="A22966" i="1" s="1"/>
  <c r="A22967" i="1" s="1"/>
  <c r="A22968" i="1" s="1"/>
  <c r="A22969" i="1" s="1"/>
  <c r="A22970" i="1" s="1"/>
  <c r="A22971" i="1" s="1"/>
  <c r="A22972" i="1" s="1"/>
  <c r="A22973" i="1" s="1"/>
  <c r="A22974" i="1" s="1"/>
  <c r="A22976" i="1" s="1"/>
  <c r="A22977" i="1" s="1"/>
  <c r="A22978" i="1" s="1"/>
  <c r="A22979" i="1" s="1"/>
  <c r="A22980" i="1" s="1"/>
  <c r="A22981" i="1" s="1"/>
  <c r="A22982" i="1" s="1"/>
  <c r="A22983" i="1" s="1"/>
  <c r="A22984" i="1" s="1"/>
  <c r="A22985" i="1" s="1"/>
  <c r="A22986" i="1" s="1"/>
  <c r="A23090" i="1" s="1"/>
  <c r="A23091" i="1" s="1"/>
  <c r="A23092" i="1" s="1"/>
  <c r="A23093" i="1" s="1"/>
  <c r="A23094" i="1" s="1"/>
  <c r="A23095" i="1" s="1"/>
  <c r="A23096" i="1" s="1"/>
  <c r="A23097" i="1" s="1"/>
  <c r="A23098" i="1" s="1"/>
  <c r="A23099" i="1" s="1"/>
  <c r="A23100" i="1" s="1"/>
  <c r="A23101" i="1" s="1"/>
  <c r="A23102" i="1" s="1"/>
  <c r="A23103" i="1" s="1"/>
  <c r="A23104" i="1" s="1"/>
  <c r="A23105" i="1" s="1"/>
  <c r="A23106" i="1" s="1"/>
  <c r="A23107" i="1" s="1"/>
  <c r="A23108" i="1" s="1"/>
  <c r="A23109" i="1" s="1"/>
  <c r="A23110" i="1" s="1"/>
  <c r="A23111" i="1" s="1"/>
  <c r="A23112" i="1" s="1"/>
  <c r="A23113" i="1" s="1"/>
  <c r="A23114" i="1" s="1"/>
  <c r="A23115" i="1" s="1"/>
  <c r="A23116" i="1" s="1"/>
  <c r="A23117" i="1" s="1"/>
  <c r="A23118" i="1" s="1"/>
  <c r="A23119" i="1" s="1"/>
  <c r="A23120" i="1" s="1"/>
  <c r="A23121" i="1" s="1"/>
  <c r="A23122" i="1" s="1"/>
  <c r="A23123" i="1" s="1"/>
  <c r="A23124" i="1" s="1"/>
  <c r="A23125" i="1" s="1"/>
  <c r="A23126" i="1" s="1"/>
  <c r="A23127" i="1" s="1"/>
  <c r="A23129" i="1" s="1"/>
  <c r="A23130" i="1" s="1"/>
  <c r="A23131" i="1" s="1"/>
  <c r="A23132" i="1" s="1"/>
  <c r="A23133" i="1" s="1"/>
  <c r="A23134" i="1" s="1"/>
  <c r="A23135" i="1" s="1"/>
  <c r="A23136" i="1" s="1"/>
  <c r="A23138" i="1" s="1"/>
  <c r="A23139" i="1" s="1"/>
  <c r="A23140" i="1" s="1"/>
  <c r="A23141" i="1" s="1"/>
  <c r="A23142" i="1" s="1"/>
  <c r="A23143" i="1" s="1"/>
  <c r="A23144" i="1" s="1"/>
  <c r="A23145" i="1" s="1"/>
  <c r="A23146" i="1" s="1"/>
  <c r="A23147" i="1" s="1"/>
  <c r="A23148" i="1" s="1"/>
  <c r="A23149" i="1" s="1"/>
  <c r="A23150" i="1" s="1"/>
  <c r="A23151" i="1" s="1"/>
  <c r="A23152" i="1" s="1"/>
  <c r="A23153" i="1" s="1"/>
  <c r="A23154" i="1" s="1"/>
  <c r="A23155" i="1" s="1"/>
  <c r="D7194" i="1" l="1"/>
  <c r="C7194" i="1"/>
  <c r="D6585" i="1" l="1"/>
  <c r="C6585" i="1"/>
  <c r="D6584" i="1"/>
  <c r="C6584" i="1"/>
  <c r="D6583" i="1"/>
  <c r="C6583" i="1"/>
  <c r="D6346" i="1"/>
  <c r="C6346" i="1"/>
  <c r="D6345" i="1"/>
  <c r="C6345" i="1"/>
  <c r="D6338" i="1"/>
  <c r="C6338" i="1"/>
  <c r="D6337" i="1"/>
  <c r="C6337" i="1"/>
  <c r="D4973" i="1" l="1"/>
  <c r="C4973" i="1"/>
  <c r="D4972" i="1"/>
  <c r="C4972" i="1"/>
  <c r="D4971" i="1"/>
  <c r="C4971" i="1"/>
  <c r="D4929" i="1"/>
  <c r="C4929" i="1"/>
  <c r="D4737" i="1"/>
  <c r="C4737" i="1"/>
  <c r="D4735" i="1"/>
  <c r="C4735" i="1"/>
  <c r="D4734" i="1"/>
  <c r="C4734" i="1"/>
  <c r="D4588" i="1"/>
  <c r="C4588" i="1"/>
  <c r="D4578" i="1"/>
  <c r="C4578" i="1"/>
  <c r="D2361" i="1" l="1"/>
  <c r="C2361" i="1"/>
  <c r="D1872" i="1" l="1"/>
  <c r="C1872" i="1"/>
  <c r="D1686" i="1"/>
  <c r="C168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PC-TRANG</author>
    <author>Phạm Thị Ngọc Liên</author>
    <author/>
    <author>Admin</author>
  </authors>
  <commentList>
    <comment ref="B8692" authorId="0" shapeId="0" xr:uid="{00000000-0006-0000-0000-000001000000}">
      <text>
        <r>
          <rPr>
            <b/>
            <sz val="9"/>
            <color indexed="81"/>
            <rFont val="Tahoma"/>
            <family val="2"/>
          </rPr>
          <t>Administrator:</t>
        </r>
        <r>
          <rPr>
            <sz val="9"/>
            <color indexed="81"/>
            <rFont val="Tahoma"/>
            <family val="2"/>
          </rPr>
          <t xml:space="preserve">
</t>
        </r>
      </text>
    </comment>
    <comment ref="B9393" authorId="1" shapeId="0" xr:uid="{00000000-0006-0000-0000-000002000000}">
      <text>
        <r>
          <rPr>
            <b/>
            <sz val="9"/>
            <color indexed="81"/>
            <rFont val="Tahoma"/>
            <family val="2"/>
          </rPr>
          <t>PC-TRANG:</t>
        </r>
        <r>
          <rPr>
            <sz val="9"/>
            <color indexed="81"/>
            <rFont val="Tahoma"/>
            <family val="2"/>
          </rPr>
          <t xml:space="preserve">
hoằng hợp cũ</t>
        </r>
      </text>
    </comment>
    <comment ref="B9394" authorId="1" shapeId="0" xr:uid="{00000000-0006-0000-0000-000003000000}">
      <text>
        <r>
          <rPr>
            <b/>
            <sz val="9"/>
            <color indexed="81"/>
            <rFont val="Tahoma"/>
            <family val="2"/>
          </rPr>
          <t>PC-TRANG:</t>
        </r>
        <r>
          <rPr>
            <sz val="9"/>
            <color indexed="81"/>
            <rFont val="Tahoma"/>
            <family val="2"/>
          </rPr>
          <t xml:space="preserve">
hoằng giang cũ</t>
        </r>
      </text>
    </comment>
    <comment ref="C10593" authorId="2" shapeId="0" xr:uid="{00000000-0006-0000-0000-000004000000}">
      <text>
        <r>
          <rPr>
            <b/>
            <sz val="10"/>
            <color indexed="81"/>
            <rFont val="Tahoma"/>
            <family val="2"/>
            <charset val="163"/>
          </rPr>
          <t>Phạm Thị Ngọc Liên:</t>
        </r>
        <r>
          <rPr>
            <sz val="10"/>
            <color indexed="81"/>
            <rFont val="Tahoma"/>
            <family val="2"/>
            <charset val="163"/>
          </rPr>
          <t xml:space="preserve">
ko thấy đề xuất giá</t>
        </r>
      </text>
    </comment>
    <comment ref="C10594" authorId="2" shapeId="0" xr:uid="{00000000-0006-0000-0000-000005000000}">
      <text>
        <r>
          <rPr>
            <b/>
            <sz val="10"/>
            <color indexed="81"/>
            <rFont val="Tahoma"/>
            <family val="2"/>
            <charset val="163"/>
          </rPr>
          <t>Phạm Thị Ngọc Liên:</t>
        </r>
        <r>
          <rPr>
            <sz val="10"/>
            <color indexed="81"/>
            <rFont val="Tahoma"/>
            <family val="2"/>
            <charset val="163"/>
          </rPr>
          <t xml:space="preserve">
ko thấy đề xuất giá</t>
        </r>
      </text>
    </comment>
    <comment ref="C10595" authorId="2" shapeId="0" xr:uid="{00000000-0006-0000-0000-000006000000}">
      <text>
        <r>
          <rPr>
            <b/>
            <sz val="10"/>
            <color indexed="81"/>
            <rFont val="Tahoma"/>
            <family val="2"/>
            <charset val="163"/>
          </rPr>
          <t>Phạm Thị Ngọc Liên:</t>
        </r>
        <r>
          <rPr>
            <sz val="10"/>
            <color indexed="81"/>
            <rFont val="Tahoma"/>
            <family val="2"/>
            <charset val="163"/>
          </rPr>
          <t xml:space="preserve">
ko thấy đề xuất giá</t>
        </r>
      </text>
    </comment>
    <comment ref="B11066" authorId="3" shapeId="0" xr:uid="{00000000-0006-0000-0000-000007000000}">
      <text>
        <r>
          <rPr>
            <sz val="11"/>
            <color rgb="FF000000"/>
            <rFont val="Arial"/>
            <family val="2"/>
            <scheme val="minor"/>
          </rPr>
          <t>======
ID#AAAAkEmL-pQ
Author    (2022-11-16 03:11:45)
Giáp ra đoạn 6.3 của đường Lý Thường Kiệt</t>
        </r>
      </text>
    </comment>
    <comment ref="B11244" authorId="3" shapeId="0" xr:uid="{00000000-0006-0000-0000-000008000000}">
      <text>
        <r>
          <rPr>
            <sz val="11"/>
            <color rgb="FF000000"/>
            <rFont val="Arial"/>
            <family val="2"/>
            <scheme val="minor"/>
          </rPr>
          <t>======
ID#AAAAkEmL-pQ
Author    (2022-11-16 03:11:45)
Giáp ra đoạn 6.3 của đường Lý Thường Kiệt</t>
        </r>
      </text>
    </comment>
    <comment ref="A11697" authorId="3" shapeId="0" xr:uid="{00000000-0006-0000-0000-000009000000}">
      <text>
        <r>
          <rPr>
            <sz val="11"/>
            <color rgb="FF000000"/>
            <rFont val="Arial"/>
            <family val="2"/>
            <scheme val="minor"/>
          </rPr>
          <t>======
ID#AAAAkEmL-sA
Author    (2022-11-16 03:11:45)
MỤC 28 CHUYỂN LÊN</t>
        </r>
      </text>
    </comment>
    <comment ref="B11699" authorId="3" shapeId="0" xr:uid="{00000000-0006-0000-0000-00000A000000}">
      <text>
        <r>
          <rPr>
            <sz val="11"/>
            <color rgb="FF000000"/>
            <rFont val="Arial"/>
            <family val="2"/>
            <scheme val="minor"/>
          </rPr>
          <t>======
ID#AAAAkEmL-pQ
Author    (2022-11-16 03:11:45)
Giáp ra đoạn 6.3 của đường Lý Thường Kiệt</t>
        </r>
      </text>
    </comment>
    <comment ref="B12378" authorId="4" shapeId="0" xr:uid="{00000000-0006-0000-0000-00000B000000}">
      <text>
        <r>
          <rPr>
            <b/>
            <sz val="9"/>
            <color indexed="81"/>
            <rFont val="Tahoma"/>
            <family val="2"/>
          </rPr>
          <t>Admin:</t>
        </r>
        <r>
          <rPr>
            <sz val="9"/>
            <color indexed="81"/>
            <rFont val="Tahoma"/>
            <family val="2"/>
          </rPr>
          <t xml:space="preserve">
Không tìm thấy Tuyến đường trong QĐ bảng 9</t>
        </r>
      </text>
    </comment>
    <comment ref="B12382" authorId="4" shapeId="0" xr:uid="{00000000-0006-0000-0000-00000C000000}">
      <text>
        <r>
          <rPr>
            <b/>
            <sz val="9"/>
            <color indexed="81"/>
            <rFont val="Tahoma"/>
            <family val="2"/>
          </rPr>
          <t>Admin:</t>
        </r>
        <r>
          <rPr>
            <sz val="9"/>
            <color indexed="81"/>
            <rFont val="Tahoma"/>
            <family val="2"/>
          </rPr>
          <t xml:space="preserve">
Không tìm thấy nội dung bên cột hiện hàng (Cột B)</t>
        </r>
      </text>
    </comment>
    <comment ref="B12383" authorId="4" shapeId="0" xr:uid="{00000000-0006-0000-0000-00000D000000}">
      <text>
        <r>
          <rPr>
            <b/>
            <sz val="9"/>
            <color indexed="81"/>
            <rFont val="Tahoma"/>
            <family val="2"/>
          </rPr>
          <t>Admin:</t>
        </r>
        <r>
          <rPr>
            <sz val="9"/>
            <color indexed="81"/>
            <rFont val="Tahoma"/>
            <family val="2"/>
          </rPr>
          <t xml:space="preserve">
Không tìm thấy nội dung bên cột hiện hàng (Cột B)</t>
        </r>
      </text>
    </comment>
    <comment ref="B12592" authorId="4" shapeId="0" xr:uid="{00000000-0006-0000-0000-00000E000000}">
      <text>
        <r>
          <rPr>
            <b/>
            <sz val="9"/>
            <color indexed="81"/>
            <rFont val="Tahoma"/>
            <family val="2"/>
          </rPr>
          <t>Admin:</t>
        </r>
        <r>
          <rPr>
            <sz val="9"/>
            <color indexed="81"/>
            <rFont val="Tahoma"/>
            <family val="2"/>
          </rPr>
          <t xml:space="preserve">
Giống: "9.3 Đường Hà Tân - Hà Bình: Từ cầu Nam thôn đến Ngã tư Cổng Ải"  bên cột hiện hành
</t>
        </r>
      </text>
    </comment>
    <comment ref="B15799" authorId="3" shapeId="0" xr:uid="{00000000-0006-0000-0000-00000F000000}">
      <text>
        <r>
          <rPr>
            <sz val="11"/>
            <color rgb="FF000000"/>
            <rFont val="Arial"/>
            <family val="2"/>
            <scheme val="minor"/>
          </rPr>
          <t>======
ID#AAAAkEmL-pQ
Author    (2022-11-16 03:11:45)
Giáp ra đoạn 6.3 của đường Lý Thường Kiệt</t>
        </r>
      </text>
    </comment>
    <comment ref="A16551" authorId="3" shapeId="0" xr:uid="{00000000-0006-0000-0000-000010000000}">
      <text>
        <r>
          <rPr>
            <sz val="11"/>
            <color rgb="FF000000"/>
            <rFont val="Arial"/>
            <family val="2"/>
            <scheme val="minor"/>
          </rPr>
          <t>======
ID#AAAAkEmL-sA
Author    (2022-11-16 03:11:45)
MỤC 28 CHUYỂN LÊN</t>
        </r>
      </text>
    </comment>
    <comment ref="B16553" authorId="3" shapeId="0" xr:uid="{00000000-0006-0000-0000-000011000000}">
      <text>
        <r>
          <rPr>
            <sz val="11"/>
            <color rgb="FF000000"/>
            <rFont val="Arial"/>
            <family val="2"/>
            <scheme val="minor"/>
          </rPr>
          <t>======
ID#AAAAkEmL-pQ
Author    (2022-11-16 03:11:45)
Giáp ra đoạn 6.3 của đường Lý Thường Kiệt</t>
        </r>
      </text>
    </comment>
    <comment ref="C19038" authorId="2" shapeId="0" xr:uid="{00000000-0006-0000-0000-000012000000}">
      <text>
        <r>
          <rPr>
            <b/>
            <sz val="10"/>
            <color indexed="81"/>
            <rFont val="Tahoma"/>
            <family val="2"/>
            <charset val="163"/>
          </rPr>
          <t>Phạm Thị Ngọc Liên:</t>
        </r>
        <r>
          <rPr>
            <sz val="10"/>
            <color indexed="81"/>
            <rFont val="Tahoma"/>
            <family val="2"/>
            <charset val="163"/>
          </rPr>
          <t xml:space="preserve">
trong cv họ để 4tr BGĐ</t>
        </r>
      </text>
    </comment>
    <comment ref="B19393" authorId="3" shapeId="0" xr:uid="{00000000-0006-0000-0000-000013000000}">
      <text>
        <r>
          <rPr>
            <sz val="11"/>
            <color rgb="FF000000"/>
            <rFont val="Arial"/>
            <family val="2"/>
            <scheme val="minor"/>
          </rPr>
          <t>======
ID#AAAAkEmL-pQ
Author    (2022-11-16 03:11:45)
Giáp ra đoạn 6.3 của đường Lý Thường Kiệt</t>
        </r>
      </text>
    </comment>
    <comment ref="A21638" authorId="3" shapeId="0" xr:uid="{00000000-0006-0000-0000-000014000000}">
      <text>
        <r>
          <rPr>
            <sz val="11"/>
            <color rgb="FF000000"/>
            <rFont val="Arial"/>
            <family val="2"/>
            <scheme val="minor"/>
          </rPr>
          <t>======
ID#AAAAkEmL-sA
Author    (2022-11-16 03:11:45)
MỤC 28 CHUYỂN LÊN</t>
        </r>
      </text>
    </comment>
  </commentList>
</comments>
</file>

<file path=xl/sharedStrings.xml><?xml version="1.0" encoding="utf-8"?>
<sst xmlns="http://schemas.openxmlformats.org/spreadsheetml/2006/main" count="46573" uniqueCount="29866">
  <si>
    <t>166. XÃ TAM CHUNG</t>
  </si>
  <si>
    <t>165. XÃ MƯỜNG CHANH</t>
  </si>
  <si>
    <t>164. XÃ TRUNG LÝ</t>
  </si>
  <si>
    <t>163. XÃ MƯỜNG LÝ</t>
  </si>
  <si>
    <t>162. XÃ NHI SƠN</t>
  </si>
  <si>
    <t>161. XÃ PÙ NHI</t>
  </si>
  <si>
    <t>160. XÃ MƯỜNG LÁT</t>
  </si>
  <si>
    <t>159. XÃ QUANG CHIỂU</t>
  </si>
  <si>
    <t>158. XÃ TAM LƯ</t>
  </si>
  <si>
    <t>157. XÃ QUAN SƠN</t>
  </si>
  <si>
    <t>156. XÃ TRUNG HẠ</t>
  </si>
  <si>
    <t>155. XÃ NA MÈO</t>
  </si>
  <si>
    <t>154. XÃ SƠN THỦY</t>
  </si>
  <si>
    <t>153. XÃ MƯỜNG MÌN</t>
  </si>
  <si>
    <t>152. XÃ SƠN ĐIỆN</t>
  </si>
  <si>
    <t>151. XÃ TAM THANH</t>
  </si>
  <si>
    <t>150. XÃ TRUNG THÀNH</t>
  </si>
  <si>
    <t>149. XÃ PHÚ LỆ</t>
  </si>
  <si>
    <t>148. XÃ HIỀN KIỆT</t>
  </si>
  <si>
    <t>147. XÃ THIÊN PHỦ</t>
  </si>
  <si>
    <t>146. XÃ NAM XUÂN</t>
  </si>
  <si>
    <t>145. XÃ HỒI XUÂN</t>
  </si>
  <si>
    <t>144. XÃ TRUNG SƠN</t>
  </si>
  <si>
    <t>143. XÃ PHÚ XUÂN</t>
  </si>
  <si>
    <t>142. XÃ THANH PHONG</t>
  </si>
  <si>
    <t>141. XÃ XUÂN BÌNH</t>
  </si>
  <si>
    <t>140. XÃ THANH QUÂN</t>
  </si>
  <si>
    <t>139. XÃ HÓA QUỲ</t>
  </si>
  <si>
    <t>138. XÃ THƯỢNG NINH</t>
  </si>
  <si>
    <t>137. XÃ NHƯ XUÂN</t>
  </si>
  <si>
    <t>136. XÃ XUÂN CHINH</t>
  </si>
  <si>
    <t>135. XÃ THẮNG LỘC</t>
  </si>
  <si>
    <t>134. XÃ TÂN THÀNH</t>
  </si>
  <si>
    <t>133. XÃ LUẬN THÀNH</t>
  </si>
  <si>
    <t>132. XÃ THƯỜNG XUÂN</t>
  </si>
  <si>
    <t>131. XÃ LƯƠNG SƠN</t>
  </si>
  <si>
    <t>130. XÃ YÊN NHÂN</t>
  </si>
  <si>
    <t>129. XÃ VẠN XUÂN</t>
  </si>
  <si>
    <t>128. XÃ BÁT MỌT</t>
  </si>
  <si>
    <t>127. XÃ PÙ LUÔNG</t>
  </si>
  <si>
    <t>126. XÃ CỔ LŨNG</t>
  </si>
  <si>
    <t>125. XÃ QUÝ LƯƠNG</t>
  </si>
  <si>
    <t>124. XÃ ĐIỀN LƯ</t>
  </si>
  <si>
    <t>123. XÃ ĐIỀN QUANG</t>
  </si>
  <si>
    <t>122. XÃ VĂN NHO</t>
  </si>
  <si>
    <t>121. XÃ THIẾT ỐNG</t>
  </si>
  <si>
    <t>120. XÃ BÁ THƯỚC</t>
  </si>
  <si>
    <t>119. XÃ YÊN KHƯƠNG</t>
  </si>
  <si>
    <t>118. XÃ YÊN THẮNG</t>
  </si>
  <si>
    <t>117. XÃ VĂN PHÚ</t>
  </si>
  <si>
    <t>116. XÃ GIAO AN</t>
  </si>
  <si>
    <t>115. XÃ ĐỒNG LƯƠNG</t>
  </si>
  <si>
    <t>114. XÃ LINH SƠN</t>
  </si>
  <si>
    <t>113. XÃ THANH KỲ</t>
  </si>
  <si>
    <t>112. XÃ YÊN THỌ</t>
  </si>
  <si>
    <t>111. XÃ NHƯ THANH</t>
  </si>
  <si>
    <t>110. XÃ MẬU LÂM</t>
  </si>
  <si>
    <t>109. XÃ XUÂN DU</t>
  </si>
  <si>
    <t>108. XÃ XUÂN THÁI</t>
  </si>
  <si>
    <t>107. XÃ KIÊN THỌ</t>
  </si>
  <si>
    <t>106. XÃ NGUYỆT ẤN</t>
  </si>
  <si>
    <t>105. XÃ MINH SƠN</t>
  </si>
  <si>
    <t>104. XÃ NGỌC LIÊN</t>
  </si>
  <si>
    <t>103. XÃ THẠCH LẬP</t>
  </si>
  <si>
    <t>102. XÃ NGỌC LẶC</t>
  </si>
  <si>
    <t>101. XÃ CẨM TÂN</t>
  </si>
  <si>
    <t>100. XÃ CẨM VÂN</t>
  </si>
  <si>
    <t>99. XÃ CẨM TÚ</t>
  </si>
  <si>
    <t>98. XÃ CẨM THẠCH</t>
  </si>
  <si>
    <t>97. XÃ CẨM THUỶ</t>
  </si>
  <si>
    <t>96. XÃ KIM TÂN</t>
  </si>
  <si>
    <t>95. XÃ NGỌC TRẠO</t>
  </si>
  <si>
    <t>94. XÃ VÂN DU</t>
  </si>
  <si>
    <t>93. XÃ THÀNH VINH</t>
  </si>
  <si>
    <t>92. XÃ THẠCH BÌNH</t>
  </si>
  <si>
    <t>91. XÃ THẠCH QUẢNG</t>
  </si>
  <si>
    <t>90. XÃ BIỆN THƯỢNG</t>
  </si>
  <si>
    <t>89. XÃ TÂY ĐÔ</t>
  </si>
  <si>
    <t>88. XÃ VĨNH LỘC</t>
  </si>
  <si>
    <t>87. XÃ ĐỊNH HÒA</t>
  </si>
  <si>
    <t>86. XÃ ĐỊNH TÂN</t>
  </si>
  <si>
    <t>85. XÃ YÊN NINH</t>
  </si>
  <si>
    <t>84. XÃ YÊN PHÚ</t>
  </si>
  <si>
    <t>83. XÃ YÊN TRƯỜNG</t>
  </si>
  <si>
    <t>82. XÃ YÊN ĐỊNH</t>
  </si>
  <si>
    <t xml:space="preserve">81. XÃ QUÝ LỘC </t>
  </si>
  <si>
    <t>80. XÃ THIỆU TRUNG</t>
  </si>
  <si>
    <t>79. XÃ THIỆU TOÁN</t>
  </si>
  <si>
    <t>78. XÃ THIỆU TIẾN</t>
  </si>
  <si>
    <t>77. XÃ THIỆU QUANG</t>
  </si>
  <si>
    <t>76. XÃ THIỆU HÓA</t>
  </si>
  <si>
    <t>75. XÃ XUÂN LẬP</t>
  </si>
  <si>
    <t xml:space="preserve">74. XÃ XUÂN TÍN </t>
  </si>
  <si>
    <t xml:space="preserve">73. XÃ THỌ LẬP </t>
  </si>
  <si>
    <t>72. XÃ LAM SƠN</t>
  </si>
  <si>
    <t xml:space="preserve">71. XÃ SAO VÀNG </t>
  </si>
  <si>
    <t>70. XÃ XUÂN HÒA</t>
  </si>
  <si>
    <t>69. XÃ THỌ LONG</t>
  </si>
  <si>
    <t>68. XÃ THỌ XUÂN</t>
  </si>
  <si>
    <t>67. XÃ ĐỒNG TIẾN</t>
  </si>
  <si>
    <t>66. XÃ TÂN NINH</t>
  </si>
  <si>
    <t>64. XÃ HỢP TIẾN</t>
  </si>
  <si>
    <t>63. XÃ THỌ PHÚ</t>
  </si>
  <si>
    <t>62. XÃ THỌ NGỌC</t>
  </si>
  <si>
    <t>61. XÃ TRIỆU SƠN</t>
  </si>
  <si>
    <t>60. XÃ THỌ BÌNH</t>
  </si>
  <si>
    <t>59. XÃ CÔNG CHÍNH</t>
  </si>
  <si>
    <t>58. XÃ TƯỢNG LĨNH</t>
  </si>
  <si>
    <t>57. XÃ THĂNG BÌNH</t>
  </si>
  <si>
    <t>56. XÃ TRƯỜNG VĂN</t>
  </si>
  <si>
    <t>55. XÃ TRUNG CHÍNH</t>
  </si>
  <si>
    <t>54. XÃ THẮNG LỢI</t>
  </si>
  <si>
    <t>53. XÃ NÔNG CỐNG</t>
  </si>
  <si>
    <t>52. XÃ LĨNH TOẠI</t>
  </si>
  <si>
    <t>51. XÃ HOẠT GIANG</t>
  </si>
  <si>
    <t>50. XÃ TỐNG SƠN</t>
  </si>
  <si>
    <t>49. XÃ HÀ TRUNG</t>
  </si>
  <si>
    <t>48. XÃ HÀ LONG</t>
  </si>
  <si>
    <t>47. XÃ VẠN LỘC</t>
  </si>
  <si>
    <t>46. XÃ HOA LỘC</t>
  </si>
  <si>
    <t>45. XÃ HẬU LỘC</t>
  </si>
  <si>
    <t>44. XÃ ĐÔNG THÀNH</t>
  </si>
  <si>
    <t>43. XÃ TRIỆU LỘC</t>
  </si>
  <si>
    <t>42. XÃ BA ĐÌNH</t>
  </si>
  <si>
    <t>41. XÃ NGA AN</t>
  </si>
  <si>
    <t>40. XÃ TÂN TIẾN</t>
  </si>
  <si>
    <t>39. XÃ HỒ VƯƠNG</t>
  </si>
  <si>
    <t>38. XÃ NGA THẮNG</t>
  </si>
  <si>
    <t>37. XÃ NGA SƠN</t>
  </si>
  <si>
    <t>36. XÃ QUẢNG CHÍNH</t>
  </si>
  <si>
    <t>35. XÃ TIÊN TRANG</t>
  </si>
  <si>
    <t>34. XÃ QUẢNG BÌNH</t>
  </si>
  <si>
    <t>33. XÃ QUẢNG NINH</t>
  </si>
  <si>
    <t>32. XÃ QUẢNG NGỌC</t>
  </si>
  <si>
    <t>31. XÃ QUẢNG YÊN</t>
  </si>
  <si>
    <t>30. XÃ LƯU VỆ</t>
  </si>
  <si>
    <t>29. XÃ HOẰNG GIANG</t>
  </si>
  <si>
    <t>28. XÃ HOẰNG PHÚ</t>
  </si>
  <si>
    <t>27. XÃ HOẰNG SƠN</t>
  </si>
  <si>
    <t>26. XÃ HOẰNG CHÂU</t>
  </si>
  <si>
    <t>25. XÃ HOẰNG LỘC</t>
  </si>
  <si>
    <t>24. XÃ HOẰNG THANH</t>
  </si>
  <si>
    <t>23. XÃ HOẰNG TIẾN</t>
  </si>
  <si>
    <t>22. XÃ HOẰNG HÓA</t>
  </si>
  <si>
    <t>21. XÃ TRƯỜNG LÂM</t>
  </si>
  <si>
    <t>20. XÃ CÁC SƠN</t>
  </si>
  <si>
    <t>19. PHƯỜNG HẢI BÌNH</t>
  </si>
  <si>
    <t>18. PHƯỜNG NGỌC SƠN</t>
  </si>
  <si>
    <t>17. PHƯỜNG ĐÀO DUY TỪ</t>
  </si>
  <si>
    <t>15. PHƯỜNG TÂN DÂN</t>
  </si>
  <si>
    <t>14. PHƯỜNG HẢI LĨNH</t>
  </si>
  <si>
    <t>13. PHƯỜNG NGHI SƠN</t>
  </si>
  <si>
    <t>12. PHƯỜNG TĨNH GIA</t>
  </si>
  <si>
    <t>11. PHƯỜNG QUANG TRUNG</t>
  </si>
  <si>
    <t>10. PHƯỜNG BỈM SƠN</t>
  </si>
  <si>
    <t>9. PHƯỜNG NAM SẦM SƠN</t>
  </si>
  <si>
    <t>8. PHƯỜNG SẦM SƠN</t>
  </si>
  <si>
    <t>7. PHƯỜNG NGUYỆT VIÊN</t>
  </si>
  <si>
    <t>6. PHƯỜNG HÀM RỒNG</t>
  </si>
  <si>
    <t>5. PHƯỜNG ĐÔNG TIẾN</t>
  </si>
  <si>
    <t>4. PHƯỜNG ĐÔNG SƠN</t>
  </si>
  <si>
    <t>3. PHƯỜNG ĐÔNG QUANG</t>
  </si>
  <si>
    <t>2. PHƯỜNG QUẢNG PHÚ</t>
  </si>
  <si>
    <t>1. PHƯỜNG HẠC THÀNH</t>
  </si>
  <si>
    <t>Giá đất cơ sở sản xuất PNN và đất sử dụng cho hoạt động khoáng sản</t>
  </si>
  <si>
    <t>Giá đất TMDV</t>
  </si>
  <si>
    <t>Tên đường, đoạn đường</t>
  </si>
  <si>
    <t>TT</t>
  </si>
  <si>
    <r>
      <t>ĐVT: 1.000 đồng/m</t>
    </r>
    <r>
      <rPr>
        <i/>
        <vertAlign val="superscript"/>
        <sz val="13"/>
        <color theme="1"/>
        <rFont val="Times New Roman"/>
        <family val="1"/>
        <scheme val="major"/>
      </rPr>
      <t>2</t>
    </r>
  </si>
  <si>
    <t xml:space="preserve">BẢNG 8: GIÁ ĐẤT THƯƠNG MẠI, DỊCH VỤ; GIÁ ĐẤT CƠ SỞ SẢN XUẤT PHI NÔNG NGHIỆP; GIÁ ĐẤT SỬ DỤNG CHO HOẠT ĐỘNG KHOÁNG SẢN
</t>
  </si>
  <si>
    <r>
      <rPr>
        <b/>
        <sz val="13"/>
        <rFont val="Times New Roman"/>
        <family val="1"/>
      </rPr>
      <t>A</t>
    </r>
  </si>
  <si>
    <r>
      <rPr>
        <b/>
        <sz val="13"/>
        <rFont val="Times New Roman"/>
        <family val="1"/>
      </rPr>
      <t>MỘT SỐ TUYẾN CHÍNH:</t>
    </r>
  </si>
  <si>
    <r>
      <rPr>
        <b/>
        <sz val="13"/>
        <rFont val="Times New Roman"/>
        <family val="1"/>
      </rPr>
      <t>1</t>
    </r>
  </si>
  <si>
    <r>
      <rPr>
        <b/>
        <sz val="13"/>
        <rFont val="Times New Roman"/>
        <family val="1"/>
      </rPr>
      <t>Tuyến Quốc lộ 1A</t>
    </r>
  </si>
  <si>
    <t>1.1</t>
  </si>
  <si>
    <t xml:space="preserve">Từ đường sắt đến cầu Hạc </t>
  </si>
  <si>
    <t>1.2</t>
  </si>
  <si>
    <t xml:space="preserve">Từ cầu Hạc đến đường Tô Vĩnh Diện </t>
  </si>
  <si>
    <t>1.3</t>
  </si>
  <si>
    <t>Từ đường Tô Vĩnh Diện đến ngã tư Phan Chu Trinh</t>
  </si>
  <si>
    <t>1.4</t>
  </si>
  <si>
    <t>Từ ngã tư Phan Chu Trinh đến ngã tư Đại lộ Lê Lợi</t>
  </si>
  <si>
    <t>1.5</t>
  </si>
  <si>
    <t>Từ ngã tư Đại lộ Lê Lợi đến ngã ba Tống Duy Tân</t>
  </si>
  <si>
    <t>1.6</t>
  </si>
  <si>
    <t>Từ ngã ba Tống Duy Tân đến ngã tư Lê Quý Đôn</t>
  </si>
  <si>
    <t>1.7</t>
  </si>
  <si>
    <t>Từ ngã tư Lê Quý Đôn đến ngã ba Tịch Điền</t>
  </si>
  <si>
    <t>1.8</t>
  </si>
  <si>
    <t>Từ ngã ba Tịch Điền đến đường Mật Sơn; phía Tây đến ngõ Ngọc Lan</t>
  </si>
  <si>
    <t>1.9</t>
  </si>
  <si>
    <t xml:space="preserve">Từ giáp phường Ngọc Trạo đến Bắc Cầu Bố </t>
  </si>
  <si>
    <t>1.10</t>
  </si>
  <si>
    <t xml:space="preserve">Từ Cầu Bố đến đường CSEDP </t>
  </si>
  <si>
    <t>1.11</t>
  </si>
  <si>
    <t xml:space="preserve">Từ đường CSEDP đến cầu Quán Nam </t>
  </si>
  <si>
    <r>
      <rPr>
        <b/>
        <sz val="13"/>
        <rFont val="Times New Roman"/>
        <family val="1"/>
      </rPr>
      <t>4</t>
    </r>
  </si>
  <si>
    <r>
      <rPr>
        <b/>
        <sz val="13"/>
        <rFont val="Times New Roman"/>
        <family val="1"/>
      </rPr>
      <t>Tuyến Đường Nguyễn Trãi - Quốc lộ 45</t>
    </r>
  </si>
  <si>
    <t>4.1</t>
  </si>
  <si>
    <r>
      <t xml:space="preserve">Đoạn từ </t>
    </r>
    <r>
      <rPr>
        <sz val="13"/>
        <color rgb="FFFF0000"/>
        <rFont val="Times New Roman"/>
        <family val="1"/>
      </rPr>
      <t>ranh giới phường Hạc Thành</t>
    </r>
    <r>
      <rPr>
        <sz val="13"/>
        <rFont val="Times New Roman"/>
        <family val="1"/>
      </rPr>
      <t xml:space="preserve"> đến đường Lăng Viên (Đông Tân - Phú Sơn)</t>
    </r>
  </si>
  <si>
    <t>4.2</t>
  </si>
  <si>
    <t xml:space="preserve">Đoạn từ đường Lăng Viên đến ngã tư Trường lái </t>
  </si>
  <si>
    <t>4.3</t>
  </si>
  <si>
    <t xml:space="preserve">Từ ngã tư vào Trường lái đến ngã tư Phú Thọ </t>
  </si>
  <si>
    <t>4.4</t>
  </si>
  <si>
    <t xml:space="preserve">Từ ngã tư Phú Thọ đến đường sắt </t>
  </si>
  <si>
    <t>4.5</t>
  </si>
  <si>
    <t xml:space="preserve">Từ đường sắt đến số nhà 307 Nguyễn Trãi </t>
  </si>
  <si>
    <t>4.6</t>
  </si>
  <si>
    <t xml:space="preserve">Từ số nhà 305 Nguyễn Trãi đến ngã tư Hạc Thành </t>
  </si>
  <si>
    <t>4.7</t>
  </si>
  <si>
    <t xml:space="preserve">Từ ngã tư Hạc Thành đến đường Đào Duy Từ </t>
  </si>
  <si>
    <r>
      <rPr>
        <b/>
        <sz val="13"/>
        <rFont val="Times New Roman"/>
        <family val="1"/>
      </rPr>
      <t>5</t>
    </r>
  </si>
  <si>
    <r>
      <rPr>
        <b/>
        <sz val="13"/>
        <rFont val="Times New Roman"/>
        <family val="1"/>
      </rPr>
      <t>Tuyến Tống Duy Tân - Lê Lai (QL 47)</t>
    </r>
  </si>
  <si>
    <t>5.1</t>
  </si>
  <si>
    <t xml:space="preserve">Từ Trần Phú đến Cao Thắng </t>
  </si>
  <si>
    <t>5.2</t>
  </si>
  <si>
    <t xml:space="preserve">Từ Cao Thắng đến Đào Duy Từ </t>
  </si>
  <si>
    <t>5.3</t>
  </si>
  <si>
    <t xml:space="preserve">Từ Đào Duy Từ đến Lê Thị Hoa </t>
  </si>
  <si>
    <t>5.4</t>
  </si>
  <si>
    <t xml:space="preserve">Từ Lê Thị Hoa đến cầu Cốc </t>
  </si>
  <si>
    <t>5.5</t>
  </si>
  <si>
    <t>Từ Cầu Cốc đến cầu Lai Thành (Đông Sơn, Đông Hương)</t>
  </si>
  <si>
    <t>5.6</t>
  </si>
  <si>
    <r>
      <t xml:space="preserve">Từ cầu Lai Thành đến </t>
    </r>
    <r>
      <rPr>
        <sz val="13"/>
        <color rgb="FFFF0000"/>
        <rFont val="Times New Roman"/>
        <family val="1"/>
      </rPr>
      <t>hết ranh giới phường Hạc Thành</t>
    </r>
  </si>
  <si>
    <r>
      <rPr>
        <b/>
        <sz val="13"/>
        <rFont val="Times New Roman"/>
        <family val="1"/>
      </rPr>
      <t>6</t>
    </r>
  </si>
  <si>
    <t>Đường Quốc lộ 47 đoạn qua phường Hạc Thành</t>
  </si>
  <si>
    <t>6.1</t>
  </si>
  <si>
    <r>
      <rPr>
        <b/>
        <sz val="13"/>
        <rFont val="Times New Roman"/>
        <family val="1"/>
      </rPr>
      <t>7</t>
    </r>
  </si>
  <si>
    <r>
      <rPr>
        <b/>
        <sz val="13"/>
        <rFont val="Times New Roman"/>
        <family val="1"/>
      </rPr>
      <t>Đường tránh Quốc lộ 1A (Đường gom 2 bên)</t>
    </r>
  </si>
  <si>
    <t>7.2</t>
  </si>
  <si>
    <r>
      <rPr>
        <sz val="13"/>
        <color rgb="FFFF0000"/>
        <rFont val="Times New Roman"/>
        <family val="1"/>
      </rPr>
      <t>Từ ranh giới phường Hạc Thành</t>
    </r>
    <r>
      <rPr>
        <sz val="13"/>
        <rFont val="Times New Roman"/>
        <family val="1"/>
      </rPr>
      <t xml:space="preserve">  đến vòng xuyến chim Hạc (Big C cũ) </t>
    </r>
  </si>
  <si>
    <t>7.3</t>
  </si>
  <si>
    <t xml:space="preserve">Từ vòng xuyến chim Hạc đến cầu Đông Hải </t>
  </si>
  <si>
    <r>
      <rPr>
        <b/>
        <sz val="13"/>
        <rFont val="Times New Roman"/>
        <family val="1"/>
      </rPr>
      <t>8</t>
    </r>
  </si>
  <si>
    <r>
      <rPr>
        <b/>
        <sz val="13"/>
        <rFont val="Times New Roman"/>
        <family val="1"/>
      </rPr>
      <t>Đường phát triển toàn diện, KT-XH (CSEDP)</t>
    </r>
  </si>
  <si>
    <t>8.1</t>
  </si>
  <si>
    <t>Từ đường Nguyễn Trãi đến giáp cầu kênh Bắc</t>
  </si>
  <si>
    <t>8.2</t>
  </si>
  <si>
    <t>Từ cầu kênh Bắc đến sông nhà Lê</t>
  </si>
  <si>
    <t>8.3</t>
  </si>
  <si>
    <t>Các đoạn còn lại của phường Hạc Thành</t>
  </si>
  <si>
    <t>1. P. Hạc Thành_hinhanh\Đường CSEDP.png</t>
  </si>
  <si>
    <r>
      <rPr>
        <b/>
        <sz val="13"/>
        <rFont val="Times New Roman"/>
        <family val="1"/>
      </rPr>
      <t>9</t>
    </r>
  </si>
  <si>
    <r>
      <rPr>
        <b/>
        <sz val="13"/>
        <rFont val="Times New Roman"/>
        <family val="1"/>
      </rPr>
      <t>Đường Đại lộ Nam Sông Mã</t>
    </r>
    <r>
      <rPr>
        <sz val="13"/>
        <rFont val="Times New Roman"/>
        <family val="1"/>
      </rPr>
      <t xml:space="preserve"> </t>
    </r>
    <r>
      <rPr>
        <b/>
        <sz val="13"/>
        <color rgb="FFFF0000"/>
        <rFont val="Times New Roman"/>
        <family val="1"/>
      </rPr>
      <t>đoạn qua phường Hạc Thành</t>
    </r>
  </si>
  <si>
    <r>
      <rPr>
        <b/>
        <sz val="13"/>
        <rFont val="Times New Roman"/>
        <family val="1"/>
      </rPr>
      <t>10</t>
    </r>
  </si>
  <si>
    <t xml:space="preserve"> Đường đại lộ Võ Nguyên Giáp  (Đường Ngã ba Voi đi Sầm Sơn) Từ Quốc lộ 1A đến hết ranh giới phường Hạc Thành</t>
  </si>
  <si>
    <r>
      <rPr>
        <b/>
        <sz val="13"/>
        <rFont val="Times New Roman"/>
        <family val="1"/>
      </rPr>
      <t>Tuyến Đường Đại lộ Đông Tây</t>
    </r>
  </si>
  <si>
    <t>12.1</t>
  </si>
  <si>
    <t xml:space="preserve">Đoạn từ QL 1A đến giáp ranh phường Tân Sơn </t>
  </si>
  <si>
    <t>12.2</t>
  </si>
  <si>
    <t xml:space="preserve">Từ SN 92 đường Kim Đồng đến đường Phan Bội Châu </t>
  </si>
  <si>
    <t>12.3</t>
  </si>
  <si>
    <t xml:space="preserve">Đoạn từ đường Phan Bội Châu đến đường CSEDP </t>
  </si>
  <si>
    <r>
      <rPr>
        <b/>
        <sz val="13"/>
        <rFont val="Times New Roman"/>
        <family val="1"/>
      </rPr>
      <t>B</t>
    </r>
  </si>
  <si>
    <t>GIÁ ĐẤT CÁC PHƯỜNG, XÃ (CŨ):</t>
  </si>
  <si>
    <r>
      <rPr>
        <b/>
        <sz val="13"/>
        <rFont val="Times New Roman"/>
        <family val="1"/>
      </rPr>
      <t>I</t>
    </r>
  </si>
  <si>
    <t>PHƯỜNG NGỌC TRẠO:</t>
  </si>
  <si>
    <t>1</t>
  </si>
  <si>
    <t>Đường Hoàng Văn Thụ: Từ Đại lộ Đông Tây đến hết đường</t>
  </si>
  <si>
    <t>2</t>
  </si>
  <si>
    <t>Đường Lê Hoàn: Từ Lê Quý Đôn đến đường Trần Phú</t>
  </si>
  <si>
    <t>3</t>
  </si>
  <si>
    <t>Đường Tịch Điền: Từ Quốc lộ 1A đến đường Hoàng Văn Thụ</t>
  </si>
  <si>
    <t>4</t>
  </si>
  <si>
    <t>Đường Trịnh Khả: Từ đường Nguyễn Huy Tự đến đường Quảng Xá</t>
  </si>
  <si>
    <t>5</t>
  </si>
  <si>
    <t>Đường Phạm Bành: Từ Chi Giang 23 đến hết đường</t>
  </si>
  <si>
    <t>6</t>
  </si>
  <si>
    <t>Đường Nguyễn Huy Tự:</t>
  </si>
  <si>
    <t>Từ SN 01A (giáp CTMT) đến SN 02 Tân An</t>
  </si>
  <si>
    <t>6.2</t>
  </si>
  <si>
    <t>Từ cống Tân An đến đường Trịnh Khả (phía Bắc đến hết phường Ba Đình)</t>
  </si>
  <si>
    <t>7</t>
  </si>
  <si>
    <t>Đường Mật Sơn:</t>
  </si>
  <si>
    <t>7.1</t>
  </si>
  <si>
    <t>Từ đường QL1A đến SN 32 Mật Sơn</t>
  </si>
  <si>
    <t>Từ SN 32 đến ngõ 32 Mật Sơn</t>
  </si>
  <si>
    <t>8</t>
  </si>
  <si>
    <t>Ngõ 100 Quang Trung 2: Từ SN 02/100</t>
  </si>
  <si>
    <t>9</t>
  </si>
  <si>
    <t>Ngõ 477 Lê Hoàn: Từ SN 02/477 đến SN 09/477</t>
  </si>
  <si>
    <t>10</t>
  </si>
  <si>
    <t>Đường Lê Ngọc Hân: Từ đường Tịch Điền đến hết đường</t>
  </si>
  <si>
    <t>11</t>
  </si>
  <si>
    <t>Đường Bùi Thị Xuân: Từ đường Tịch Điền đến đường Trần Quang Diệu</t>
  </si>
  <si>
    <t>12</t>
  </si>
  <si>
    <t>Ngõ 33 Hoàng văn Thụ: Từ SN 31C đến hết ngõ</t>
  </si>
  <si>
    <t>13</t>
  </si>
  <si>
    <t>Ngõ 47 Hoàng Văn Thụ: Từ SN 01/47 đến hết ngõ</t>
  </si>
  <si>
    <t>14</t>
  </si>
  <si>
    <t>Đường Trần Quang Diệu: Từ trường TDTT đến đường Bùi Thị Xuân</t>
  </si>
  <si>
    <t>15</t>
  </si>
  <si>
    <t>Các đường ngang thuộc đường Trần Quang Diệu</t>
  </si>
  <si>
    <t>16</t>
  </si>
  <si>
    <t>Ngõ 25 Phạm Bành: Từ SN 01/25 đến SN 25/25</t>
  </si>
  <si>
    <t>17</t>
  </si>
  <si>
    <t>Ngõ 38 Phạm Bành: Từ SN 01/38 đến SN 09/38</t>
  </si>
  <si>
    <t>18</t>
  </si>
  <si>
    <t>Đường Đặng Thai Mai: Từ đường Hoàng Văn Thụ đến đường Phạm Bành</t>
  </si>
  <si>
    <t>19</t>
  </si>
  <si>
    <t>Ngõ 204 Lạc Long Quân</t>
  </si>
  <si>
    <t>20</t>
  </si>
  <si>
    <t>Ngõ 305 Lạc Long Quân</t>
  </si>
  <si>
    <t>21</t>
  </si>
  <si>
    <t>Đường Ngô Văn Sở: Từ đường Lê Hoàn đến đường Thôi Hữu</t>
  </si>
  <si>
    <t>22</t>
  </si>
  <si>
    <t>Đường Ngô Thì Nhậm: Từ Tân An đến giáp phường Đông Vệ</t>
  </si>
  <si>
    <t>23</t>
  </si>
  <si>
    <t>Từ Ngô Văn Sở đến KTT Công ty Môi trường</t>
  </si>
  <si>
    <t>24</t>
  </si>
  <si>
    <t>Đường Thôi Hữu: Từ đường Ngô Văn Sở đến cánh đồng Đông Vệ</t>
  </si>
  <si>
    <t>25</t>
  </si>
  <si>
    <t>Ngõ 42 Thôi Hữu: Từ SN 02/42 đến SN 22/42</t>
  </si>
  <si>
    <t>26</t>
  </si>
  <si>
    <t>Ngõ 70 Thôi Hữu: Từ SN 02/70 đến SN 22/70</t>
  </si>
  <si>
    <t>27</t>
  </si>
  <si>
    <t>Ngõ 76 Thôi Hữu: Từ SN 01/76 đến SN 25/76</t>
  </si>
  <si>
    <t>28</t>
  </si>
  <si>
    <t>Ngõ 03 Thôi Hữu: Từ SN 01/03 đến SN 05/03</t>
  </si>
  <si>
    <t>29</t>
  </si>
  <si>
    <t>Đường Nguyễn Văn Trỗi:</t>
  </si>
  <si>
    <t>29.1</t>
  </si>
  <si>
    <t>Từ Quốc lộ 1A đến Tân An</t>
  </si>
  <si>
    <t>29.2</t>
  </si>
  <si>
    <t>Từ Tân An đến cánh đồng Đồng Vệ</t>
  </si>
  <si>
    <t>30</t>
  </si>
  <si>
    <t>Ngõ 71 Nguyễn Văn Trỗi</t>
  </si>
  <si>
    <t>31</t>
  </si>
  <si>
    <t>Ngõ 39 Nguyễn Văn Trỗi</t>
  </si>
  <si>
    <t>32</t>
  </si>
  <si>
    <t>Ngõ 01/1 Nguyễn Văn Trỗi</t>
  </si>
  <si>
    <t>33</t>
  </si>
  <si>
    <t>Đường Trần Mai Ninh: Từ đường Tân An đến hết đường</t>
  </si>
  <si>
    <t>34</t>
  </si>
  <si>
    <t>Đường Hồ Nguyên Trừng</t>
  </si>
  <si>
    <t>34.1</t>
  </si>
  <si>
    <t>Đường Hồ Nguyên Trừng: Từ đường Trần Mai Ninh đến ĐL Đông Tây</t>
  </si>
  <si>
    <t>34.2</t>
  </si>
  <si>
    <t>Đường Hồ Nguyên Trừng 1-2</t>
  </si>
  <si>
    <t>35</t>
  </si>
  <si>
    <t>Đường Bà Huyện Thanh Quan: Từ Ngô Thì Nhậm đến hết đường</t>
  </si>
  <si>
    <t>36</t>
  </si>
  <si>
    <t>Đường Trần Cao Vân 1-2: Từ Quốc lộ 1A đến đường Nguyễn Sơn</t>
  </si>
  <si>
    <t>37</t>
  </si>
  <si>
    <t>Ngõ Ngọc Lan: Từ Quốc lộ 1A đến hết ngõ</t>
  </si>
  <si>
    <t>38</t>
  </si>
  <si>
    <t>Đường Tân An:</t>
  </si>
  <si>
    <t>38.1</t>
  </si>
  <si>
    <t>Từ Chi Giang 23 đến đường Nguyễn Văn Trỗi</t>
  </si>
  <si>
    <t>38.2</t>
  </si>
  <si>
    <t>Từ đường Nguyễn Văn Trỗi đến Doanh trại Quân đội</t>
  </si>
  <si>
    <t>39</t>
  </si>
  <si>
    <t>Phố Tuệ Tĩnh: Từ QL1A đến đường Lạc Long Quân</t>
  </si>
  <si>
    <t>40</t>
  </si>
  <si>
    <t>Đường ngang phố Tuệ Tĩnh: Từ SN 32 đến SN 60</t>
  </si>
  <si>
    <t>41</t>
  </si>
  <si>
    <t>Đường ngang phố Tuệ Tĩnh: Từ SN 53 đến SN 95</t>
  </si>
  <si>
    <t>42</t>
  </si>
  <si>
    <t>Ngõ 21 Tuệ Tĩnh: Từ SN 02/21 đến SN 50/21</t>
  </si>
  <si>
    <t>43</t>
  </si>
  <si>
    <t>Ngõ 19 Quang Trung</t>
  </si>
  <si>
    <t>44</t>
  </si>
  <si>
    <t>Ngõ 11 Tân An</t>
  </si>
  <si>
    <t>45</t>
  </si>
  <si>
    <t>Ngõ 19 Nguyễn Huy Tự</t>
  </si>
  <si>
    <t>46</t>
  </si>
  <si>
    <t>Ngõ 35 Tân An</t>
  </si>
  <si>
    <t>47</t>
  </si>
  <si>
    <t>Ngõ 55 Trịnh Khả: Từ đường Nguyễn Huy Tự đến SN 33/55</t>
  </si>
  <si>
    <t>48</t>
  </si>
  <si>
    <t>Ngõ 75 Nguyễn Huy Tự: Từ đường Nguyễn Huy Tự đến SN 14/75</t>
  </si>
  <si>
    <t>49</t>
  </si>
  <si>
    <t>Ngõ 32 Mật Sơn</t>
  </si>
  <si>
    <t>50</t>
  </si>
  <si>
    <t>Ngõ 35 Nguyễn Huy Tự</t>
  </si>
  <si>
    <t>51</t>
  </si>
  <si>
    <t>Đường Lạc Long Quân: Đoạn từ cây xăng Quân đội đến QL 1A (Đại lộ Đông Tây - đoạn từ Km2 + 0.80 - Km2 + 214 )</t>
  </si>
  <si>
    <t>52</t>
  </si>
  <si>
    <t>Ngõ 55 Nguyễn Huy Tự</t>
  </si>
  <si>
    <t>53</t>
  </si>
  <si>
    <t>Ngõ 68 Kim Đồng</t>
  </si>
  <si>
    <t>54</t>
  </si>
  <si>
    <t>Ngõ 71 Đường Hoàng Văn Thụ</t>
  </si>
  <si>
    <t>55</t>
  </si>
  <si>
    <t>Ngõ 10 Tân An</t>
  </si>
  <si>
    <t>Các đường ngang, dọc khu tập thể nhà máy bia:</t>
  </si>
  <si>
    <t>Bổ sung tuyến</t>
  </si>
  <si>
    <t>56.1</t>
  </si>
  <si>
    <t>Các đường ngang, dọc cách đại lộ Đông Tây (đường Nguyễn Thiếp) &lt;=50m</t>
  </si>
  <si>
    <t>56.2</t>
  </si>
  <si>
    <t>Các đường ngang, dọc cách đại lộ Đông Tây (đường Nguyễn Thiếp) trên 50m</t>
  </si>
  <si>
    <r>
      <rPr>
        <b/>
        <sz val="13"/>
        <rFont val="Times New Roman"/>
        <family val="1"/>
      </rPr>
      <t>II</t>
    </r>
  </si>
  <si>
    <r>
      <rPr>
        <b/>
        <sz val="13"/>
        <rFont val="Times New Roman"/>
        <family val="1"/>
      </rPr>
      <t>PHƯỜNG BA ĐÌNH</t>
    </r>
  </si>
  <si>
    <t>Đường Lê Hoàn:</t>
  </si>
  <si>
    <t>Từ đường Tống Duy Tân đến đường Lê Phụng Hiểu</t>
  </si>
  <si>
    <t>Từ đường Lê Phụng Hiểu đến Lê Quý Đôn</t>
  </si>
  <si>
    <t>Từ đường Lê Quý Đôn đến QL1A</t>
  </si>
  <si>
    <t>Đường Đinh Công Tráng:</t>
  </si>
  <si>
    <t>2.1</t>
  </si>
  <si>
    <t>Từ Tống Duy Tân đến Lê Phụng Hiểu</t>
  </si>
  <si>
    <t>2.2</t>
  </si>
  <si>
    <t>Từ Lê Phụng Hiểu đến Lê Quý Đôn</t>
  </si>
  <si>
    <t>2.3</t>
  </si>
  <si>
    <t>Từ Lê Quý Đôn đến Lê Hoàn</t>
  </si>
  <si>
    <t>Đường Hà Văn Mao: Từ đường Hàn Thuyên đến đường Nguyễn Trãi</t>
  </si>
  <si>
    <t>Đường Minh Khai: Từ đường Nguyễn Trãi đến đường Cửa Tả</t>
  </si>
  <si>
    <t>Đường Lê Hồng Phong: Từ đường Nguyễn Trãi đến đường Cửa Tả</t>
  </si>
  <si>
    <t>Đường Cầm Bá Thước: Từ đường Lê Phụng Hiểu đến đường Đào Tấn</t>
  </si>
  <si>
    <t>Đường Lê Phụng Hiểu</t>
  </si>
  <si>
    <t>Đường Tịch Điền:</t>
  </si>
  <si>
    <t>Từ đường Hoàng Văn Thụ đến đường Phan Bội Châu</t>
  </si>
  <si>
    <t>Đoạn từ Trần Phú đến đường Hoàng Văn Thụ</t>
  </si>
  <si>
    <t>Đường Hoàng Văn Thụ: Từ đường Lê Quý Đôn đến Chi Giang 23</t>
  </si>
  <si>
    <t>Đường Phạm Bành: Từ đường Lê Quý Đôn đến Chi Giang 23</t>
  </si>
  <si>
    <t>Đường Cửa Tả: Từ Minh Khai đến Lê Hồng Phong</t>
  </si>
  <si>
    <t>Đường Phan Bội Châu:</t>
  </si>
  <si>
    <t>Từ đường Nguyễn Trãi đến đường Lê Quý Đôn</t>
  </si>
  <si>
    <t>Từ đường Lê Quý Đôn đến Chi Giang 23</t>
  </si>
  <si>
    <t>Đường Nguyễn Huy Tự: Từ Cống Tân An đến đường Trịnh Khả (phía Bắc đến hết phường Ba Đình)</t>
  </si>
  <si>
    <t>Đường Hạc Thành: Từ đường Nguyễn Trãi đến đường Triệu Quốc Đạt</t>
  </si>
  <si>
    <t>Ngõ 23, 63 Phan Bội Châu</t>
  </si>
  <si>
    <t>Ngõ 04,14, 24 Phạm Bành</t>
  </si>
  <si>
    <t>Đường Lê Quý Đôn</t>
  </si>
  <si>
    <t>Đường Hàn Thuyên:</t>
  </si>
  <si>
    <t>18.1</t>
  </si>
  <si>
    <t>Từ đường Trần Phú đến đường Phan Bội Châu</t>
  </si>
  <si>
    <t>18.2</t>
  </si>
  <si>
    <t>Từ đường Trần Phú đến đường Đào Duy Từ</t>
  </si>
  <si>
    <t>18.3</t>
  </si>
  <si>
    <t>Đường Minh Hiệu</t>
  </si>
  <si>
    <t>Ngõ Đồng Lực: Từ đường Hàn Thuyên đến hết ngõ</t>
  </si>
  <si>
    <t>Đường Cửa Tiền: Từ Hạc Thành đến Lê Hồng Phong</t>
  </si>
  <si>
    <t>Ngõ 07 Cửa Tiền</t>
  </si>
  <si>
    <t>Đường Phó Đức Chính</t>
  </si>
  <si>
    <t>Ngõ 1 Phó Đức Chính</t>
  </si>
  <si>
    <t>Các đường ngang dọc MB 2346</t>
  </si>
  <si>
    <t>Ngõ 23 Hà Văn Mao</t>
  </si>
  <si>
    <t>Đường Đinh Chương Dương:</t>
  </si>
  <si>
    <t>26.1</t>
  </si>
  <si>
    <t>Từ Phan Bội Châu đến Nguyễn Trinh Tiếp</t>
  </si>
  <si>
    <t>26.2</t>
  </si>
  <si>
    <t>Đoạn từ đường Đinh Chương Dương đến ngõ nhà Bảng</t>
  </si>
  <si>
    <t>Đường Lý tự Trọng: Từ Lê Quý Đôn đến hết đường ngang, dọc</t>
  </si>
  <si>
    <t>Ngõ Đoan Hùng</t>
  </si>
  <si>
    <t>Đường Đào Tấn: Từ đường Cầm Bá Thước đến lô LK4-7 MBQH Nhà hát nhân dân</t>
  </si>
  <si>
    <t>Đường Lương Thế Vinh: Từ Hàn Thuyên đến Lê Quý Đôn</t>
  </si>
  <si>
    <t>Đường Nguyễn Bỉnh Khiêm: Từ Hàn Thuyên đến Lê Quý Đôn</t>
  </si>
  <si>
    <t>Ngõ 17 Nguyễn Bỉnh khiêm</t>
  </si>
  <si>
    <t>Đường Đào Duy Từ:</t>
  </si>
  <si>
    <t>33.1</t>
  </si>
  <si>
    <t>Từ Tống Duy Tân đến Hàn Thuyên</t>
  </si>
  <si>
    <t>33.2</t>
  </si>
  <si>
    <t>Từ Hàn Thuyên đến Nguyễn Huy Tự</t>
  </si>
  <si>
    <t>Đường Nguyễn Trinh Tiếp</t>
  </si>
  <si>
    <t>Đường Lê Thế Long: Từ đường Nguyễn Trãi đến Hàn Thuyên</t>
  </si>
  <si>
    <t>Ngõ Lê Đình Chinh: Từ Đào Duy Từ đến hết ngõ</t>
  </si>
  <si>
    <t>Ngõ Lê Thế Bùi: Từ đường Đào Duy Từ đến hết ngõ</t>
  </si>
  <si>
    <t>Ngõ Nhà Bảng: Từ đường Nguyễn Trãi đến hết ngõ</t>
  </si>
  <si>
    <t>Đường Nguyễn Bá Ngọc: Từ đường Lê Hoàn đến đường Đào Duy Từ</t>
  </si>
  <si>
    <t>Ngõ Hợp Tiến: Từ Tống Duy Tân đến hết ngõ</t>
  </si>
  <si>
    <t>Đường Trương Định: Từ đường Phạm Bành đến Phan Bội Châu</t>
  </si>
  <si>
    <t>Ngõ 47 Lê Hồng Phong</t>
  </si>
  <si>
    <t>Ngõ 55 Lê Hồng Phong</t>
  </si>
  <si>
    <t>Ngõ 117 Lê Hồng Phong</t>
  </si>
  <si>
    <t>Ngõ 87 Hàn Thuyên</t>
  </si>
  <si>
    <t>Ngõ Nhà xuất bản: Từ đường Trần Phú đến hết ngõ</t>
  </si>
  <si>
    <t>Ngõ 137 Minh Khai</t>
  </si>
  <si>
    <t>Ngõ 216 Nguyễn Trãi</t>
  </si>
  <si>
    <t>MBQH Nhà hát nhân dân</t>
  </si>
  <si>
    <t>49.1</t>
  </si>
  <si>
    <t>Đường Võ Quyết</t>
  </si>
  <si>
    <t>49.2</t>
  </si>
  <si>
    <t>Đường Nguyễn Văn Huyên</t>
  </si>
  <si>
    <t>49.3</t>
  </si>
  <si>
    <t>Từ lô LK4-7 đến Nhà văn hóa phố 1: từ Đào Tấn cũ đến NVH</t>
  </si>
  <si>
    <t>Đường ngang MBQH 1018, đoạn từ đường Lê Phụng Hiểu đến hết</t>
  </si>
  <si>
    <t>Ngõ 223, Trần Phú: Đoạn từ đường Trần Phú đến hết ngõ</t>
  </si>
  <si>
    <t>Ngõ 358, Trần Phú: Đoạn từ đường Trần Phú đến hết ngõ</t>
  </si>
  <si>
    <r>
      <rPr>
        <b/>
        <sz val="13"/>
        <rFont val="Times New Roman"/>
        <family val="1"/>
      </rPr>
      <t>III</t>
    </r>
  </si>
  <si>
    <t>PHƯỜNG LAM SƠN:</t>
  </si>
  <si>
    <t>Đường Lê Hoàn: Từ Đại lộ Lê Lợi đến đường Tống Duy Tân</t>
  </si>
  <si>
    <t>Đường Cao Thắng: Từ Đại lộ Lê Lợi đến đường Tống Duy Tân</t>
  </si>
  <si>
    <t>Đại Lộ Lê Lợi:</t>
  </si>
  <si>
    <t>Từ đường Trần Phú đến đường Lê Hữu Lập</t>
  </si>
  <si>
    <t>Từ đường Lê Hữu Lập đến cầu Đông Hương</t>
  </si>
  <si>
    <t>Đường Minh Khai: Từ đường Cửa Tả đến Tượng đài Lê Lợi</t>
  </si>
  <si>
    <t>Đường Lê Hồng Phong: Từ đường Cửa Tả đến Tượng đài Lê Lợi</t>
  </si>
  <si>
    <t>Đường Cửa Tả: Từ Trần Phú đến Minh Khai</t>
  </si>
  <si>
    <t>Điều chỉnh tuyến cho phù hợp</t>
  </si>
  <si>
    <t>Đường Cầm Bá Thước</t>
  </si>
  <si>
    <t>Từ đường Tống Duy Tân đến đường Hàng Sứ</t>
  </si>
  <si>
    <t>Từ đường Hàng Sứ đến hết địa phận phường Lam Sơn</t>
  </si>
  <si>
    <t>Đường Lê Phụng Hiểu: Từ giáp phường Ba Đình đến Cầm Bá Thước</t>
  </si>
  <si>
    <t>Đường Mai An Tiêm: Từ Cầu Cốc đến cầu Hội An</t>
  </si>
  <si>
    <t>Đường Nguyễn Huy Tự: Giáp Ba Đình (phía Bắc), Đông Vệ, Ngọc Trạo (phía Nam) đến Khu đô thị xanh</t>
  </si>
  <si>
    <t>Đường Lê Hữu Lập: Từ Đại lộ Lê Lợi đến đường Tống Duy Tân</t>
  </si>
  <si>
    <t>Đường Lý Thường Kiệt:</t>
  </si>
  <si>
    <t>13.1</t>
  </si>
  <si>
    <t>Từ Trần Phú đến Lê Hoàn</t>
  </si>
  <si>
    <t>13.2</t>
  </si>
  <si>
    <t>Từ Lê Hoàn đến Lê Hữu Lập</t>
  </si>
  <si>
    <t>Ngõ121 Tống Duy Tân</t>
  </si>
  <si>
    <t>Ngõ 61,44,112, 24,01,18, 75, 80, 90 Tống Duy Tân</t>
  </si>
  <si>
    <t>Đường Hàng Than:</t>
  </si>
  <si>
    <t>16.1</t>
  </si>
  <si>
    <t>Từ Trần Phú đến Lê Hữu Lập</t>
  </si>
  <si>
    <t>16.2</t>
  </si>
  <si>
    <t>Từ Lê Hữu Lập đến Lê Thị Hoa</t>
  </si>
  <si>
    <t>Đường Ngô Từ:</t>
  </si>
  <si>
    <t>17.1</t>
  </si>
  <si>
    <t>Từ Tống Duy Tân đến hết Đền Trần - Phủ Vặng</t>
  </si>
  <si>
    <t>17.2</t>
  </si>
  <si>
    <t>Từ Đền Trần - Phủ Vặng đến Trường dạy nghề Tuấn Hiền</t>
  </si>
  <si>
    <t>17.3</t>
  </si>
  <si>
    <t>Từ Trường dạy nghề Tuấn Hiền đến Nguyễn Huy Tự</t>
  </si>
  <si>
    <t>Ngõ 30(42), 41,53,28,61, 12 Ngô Từ</t>
  </si>
  <si>
    <t>Ngõ 71,75,87, ngách 19/28 Ngô Từ</t>
  </si>
  <si>
    <t>Các ngõ khác đường Nguyễn Huy Tự</t>
  </si>
  <si>
    <t>Đường Hàng Gạo, Hàng Sứ, Hàng Nan: quanh chợ Vườn Hoa cũ</t>
  </si>
  <si>
    <t>Ngõ 05 Hàng Nan</t>
  </si>
  <si>
    <t>Đường Phạm Vấn: Từ Tống Duy Tân đến đường Hàng Nan</t>
  </si>
  <si>
    <t>Ngõ 12 Phạm Vấn (MBQH XN thiết bị trường học)</t>
  </si>
  <si>
    <t>Ngõ 11, 19 Phạm Vấn</t>
  </si>
  <si>
    <t>Đường Đinh Lễ: Từ Tống Duy Tân đến Lê Hữu Lập</t>
  </si>
  <si>
    <t>Ngõ 14,80,02,07,17,27,53,05,89 Đinh Lễ, ngõ Thắng Lợi, Hợp Nhất</t>
  </si>
  <si>
    <t>Đường QH sau 16 lô, MB 99: từ đường Đinh Lễ đến Lê Thị Hoa</t>
  </si>
  <si>
    <t>Đường Lê Thị Hoa:</t>
  </si>
  <si>
    <t>28.1</t>
  </si>
  <si>
    <t>Từ Tống Duy Tân đến Đinh Lễ</t>
  </si>
  <si>
    <t>28.2</t>
  </si>
  <si>
    <t>Quanh chợ Vườn Hoa mới</t>
  </si>
  <si>
    <t>28.3</t>
  </si>
  <si>
    <t>Từ Đinh Lễ đến Chợ Vườn Hoa mới</t>
  </si>
  <si>
    <t>Ngõ 46,32,24,12,03,04 Lê Thị Hoa</t>
  </si>
  <si>
    <t>Ngõ 04,36,45,33 Cầm Bá Thước</t>
  </si>
  <si>
    <t>Ngõ 38 Hàng Than</t>
  </si>
  <si>
    <t>Các đường MBQH 80, 114, 51; đường ngang dọc khu Nam Đại lộ Lê Lợi</t>
  </si>
  <si>
    <t>Đường MBQH 04: đường Lê Vãn kéo dài</t>
  </si>
  <si>
    <t>Các đường ngang dọc MBQH 04 còn lại</t>
  </si>
  <si>
    <t>Ngõ chợ rau quả: Từ đường Đinh Liệt đến Mai An Tiêm</t>
  </si>
  <si>
    <t>Ngõ 145 Tống Duy Tân</t>
  </si>
  <si>
    <t>Ngõ 27,54,58 Đinh Liệt</t>
  </si>
  <si>
    <t>Ngõ 27 Mai An Tiêm</t>
  </si>
  <si>
    <t>Ngõ 20; 25 Ngô Từ</t>
  </si>
  <si>
    <t>Đường Đinh Liệt kéo dài: Từ đường Tống Duy Tân đến Khách sạn Noriko</t>
  </si>
  <si>
    <t>Đường trong MB 2160: Từ Đại lộ Lê Lợi đến Trịnh Thị Ngọc Lữ</t>
  </si>
  <si>
    <t>Ngõ Lê Thị Hoa: Từ đường Đinh Lễ đến đường xung quanh chợ Vườn Hoa</t>
  </si>
  <si>
    <t>Ngách 02/112, 12/112 Tống Duy Tân</t>
  </si>
  <si>
    <t>Ngách 02/27, 01/47 Mai An Tiêm</t>
  </si>
  <si>
    <t>Ngõ 109 Ngô Từ:</t>
  </si>
  <si>
    <t>45.1</t>
  </si>
  <si>
    <t>Từ đường Ngô Từ đến SN 32/109</t>
  </si>
  <si>
    <t>45.2</t>
  </si>
  <si>
    <t>Từ SN 32/109 đến hết ngõ</t>
  </si>
  <si>
    <t>Ngách 15/71 Ngô Từ</t>
  </si>
  <si>
    <t>Ngõ 14, ngách 10/23, 23/05 Hàng Nan</t>
  </si>
  <si>
    <t>Ngõ 66 Đinh Lễ, Ngách 03 Ngõ Hợp Nhất</t>
  </si>
  <si>
    <t>Ngõ 47 Mai An Tiêm</t>
  </si>
  <si>
    <t>Đường Lê Khôi từ Nhà văn hóa 7 đến ngách 03 Hợp Nhất</t>
  </si>
  <si>
    <t>Đường QH mặt bằng 8861 (khu dân cư 72 Hàng Than)</t>
  </si>
  <si>
    <t>Đường quy hoạch khu nhà ở thương mại 34 Ngô Từ</t>
  </si>
  <si>
    <t>52.1</t>
  </si>
  <si>
    <t>- Mặt cắt đường 13,5m</t>
  </si>
  <si>
    <t>52.2</t>
  </si>
  <si>
    <t>- Mặt cắt đường 11,5m</t>
  </si>
  <si>
    <t>Đường quy hoạch xung quanh CL2;CL8;CL18;CL19 thuộc MBQH số 1413</t>
  </si>
  <si>
    <t>MBqH 4012:</t>
  </si>
  <si>
    <t>54.1</t>
  </si>
  <si>
    <t>Đường nội bộ MBQH 4012 (Lòng đường nhỏ hơn hoặc bằng 7,5 m)</t>
  </si>
  <si>
    <t>54.2</t>
  </si>
  <si>
    <t>Đường nội bộ MBQH 4012 (Lòng đường &gt; 7,5 m)</t>
  </si>
  <si>
    <t>MBQH số 12223 (Khu xen cư phố 21):</t>
  </si>
  <si>
    <t>58.1</t>
  </si>
  <si>
    <t>Đường nội bộ lòng đường 5,5m</t>
  </si>
  <si>
    <t>58.2</t>
  </si>
  <si>
    <t>Đường nội bộ lòng đường 10,0m</t>
  </si>
  <si>
    <t>58.3</t>
  </si>
  <si>
    <t>Đường nội bộ có có lòng đường 12,0m</t>
  </si>
  <si>
    <r>
      <rPr>
        <b/>
        <sz val="13"/>
        <rFont val="Times New Roman"/>
        <family val="1"/>
      </rPr>
      <t>IV</t>
    </r>
  </si>
  <si>
    <r>
      <rPr>
        <b/>
        <sz val="13"/>
        <rFont val="Times New Roman"/>
        <family val="1"/>
      </rPr>
      <t>PHƯỜNG ĐIỆN BIÊN</t>
    </r>
  </si>
  <si>
    <t>Đường Lê Hoàn: Từ đường Bến Ngự đến đường Triệu Quốc Đạt</t>
  </si>
  <si>
    <t>Đường Lê Hoàn: Từ đường Triệu Quốc Đạt đến Đại lộ Lê Lợi</t>
  </si>
  <si>
    <t>Ngõ 43 Lê Hoàn</t>
  </si>
  <si>
    <t>Đường Cao Thắng: Từ đường Nguyễn Du đến Đại lộ Lê Lợi</t>
  </si>
  <si>
    <t>Đại lộ Lê Lợi: Từ đường Hạc Thành đến đường Lê Hoàn</t>
  </si>
  <si>
    <t>Đường Hạc Thành:</t>
  </si>
  <si>
    <t>Từ đường Đại Lộ Lê Lợi đến đường Tô Vĩnh Diện</t>
  </si>
  <si>
    <t>Từ đường Tô Vĩnh Diện đến trường MN Điện Biên</t>
  </si>
  <si>
    <t>Đường Dương Đình Nghệ: Từ đường Triệu Quốc Đạt đến Phan Chu Trinh</t>
  </si>
  <si>
    <t>Đường Lý Nhân Tông: Từ đường Phan Chu Trinh đến giáp phường Đông Thọ</t>
  </si>
  <si>
    <t>Đường Triệu Quốc Đạt:</t>
  </si>
  <si>
    <t>Từ đường Lê Hoàn đến đường Trần Phú</t>
  </si>
  <si>
    <t>Từ đường Trần Phú đến đường Hạc Thành</t>
  </si>
  <si>
    <t>Từ đường Hạc Thành đến đường Dương Đình Nghệ</t>
  </si>
  <si>
    <t>Ngõ 18 Triệu Quốc Đạt</t>
  </si>
  <si>
    <t>Đường Trường Thi: Từ đường Trần Phú đến đường Bến Ngự</t>
  </si>
  <si>
    <t>Ngõ 207 Trường Thi</t>
  </si>
  <si>
    <t>Ngõ 223 Trường Thi</t>
  </si>
  <si>
    <t>Đường Hàng Đồng: Từ Đại lộ Lê Lợi đến ngã ba Triệu Quốc Đạt</t>
  </si>
  <si>
    <t>Phan Chu Trinh:</t>
  </si>
  <si>
    <t>14.1</t>
  </si>
  <si>
    <t>Từ Quốc lộ 1A đến đường Hạc Thành</t>
  </si>
  <si>
    <t>14.2</t>
  </si>
  <si>
    <t>Từ Hac Thành đến đường Dương Đình Nghệ</t>
  </si>
  <si>
    <t>Ngõ 156 Triệu Quốc Đạt</t>
  </si>
  <si>
    <t>Ngõ 86 Triệu Quốc Đạt</t>
  </si>
  <si>
    <t>Đường Ngô Quyền: Từ đường Trường Thi đến đường Triệu Quốc Đạt</t>
  </si>
  <si>
    <t>Ngõ 23 Ngô Quyền</t>
  </si>
  <si>
    <t>Đường Nguyễn Du:</t>
  </si>
  <si>
    <t>19.1</t>
  </si>
  <si>
    <t>19.2</t>
  </si>
  <si>
    <t>Từ đường Trần Phú đến đường Hàng Đồng</t>
  </si>
  <si>
    <t>Tô Vĩnh Diện: Từ Quốc lộ 1A đến đường Hạc Thành</t>
  </si>
  <si>
    <t>Trần Oanh: Từ đường Lê Hoàn đến giáp phường Trường Thi</t>
  </si>
  <si>
    <t>Đường Xuân Diệu: Từ đường Phan Chu Trinh đến Triệu Quốc Đạt</t>
  </si>
  <si>
    <t>Đường Hồ Xuân Hương: Từ đường Phan Chu Trinh đến Triệu Quốc Đạt</t>
  </si>
  <si>
    <t>Ngõ 1 Xuân Diệu</t>
  </si>
  <si>
    <t>Ngõ 1 Hồ Xuân Hương</t>
  </si>
  <si>
    <t>Đường Trần Quốc Toản: Từ đường Trường Thi đến đường Triệu Quốc Đạt</t>
  </si>
  <si>
    <t>Ngõ 3 Trần Quốc Toản, từ đường Trần Quốc Toản đến đường Ngô Quyền</t>
  </si>
  <si>
    <t>Ngõ 01, 05, 07 Trần Quốc Toản</t>
  </si>
  <si>
    <t>Đường Đông Lân: Từ đường Phan Chu Trinh đến Tô Vĩnh Diện</t>
  </si>
  <si>
    <t>Ngõ 61 Đông Lân</t>
  </si>
  <si>
    <t>Ngõ 79 Đông Lân</t>
  </si>
  <si>
    <t>Ngõ 02 Đông Lân</t>
  </si>
  <si>
    <t>Đường Phạm Văn Hinh: Từ đường Hàng Đồng đến Hạc Thành</t>
  </si>
  <si>
    <t>Đường Tô Hiến Thành:</t>
  </si>
  <si>
    <t>Mặt đường Hồ Thành: Từ Hạc Thành đến Đại Lộ Lê Lợi</t>
  </si>
  <si>
    <t>3 đường còn lại bao quanh khu dân cư Viện thiết kế kéo về phía Bắc cắt đường Phạm Văn Hinh</t>
  </si>
  <si>
    <t>Ngõ 66 Tô Hiến Thành</t>
  </si>
  <si>
    <t>Cửa Hậu</t>
  </si>
  <si>
    <t>Phan Đình Giót: Đường QH khu dân cư hồ Thành Công</t>
  </si>
  <si>
    <t>Đường Dụ Tượng: Từ đường Lý Nhân Tông dến Trường MN Điện Biên</t>
  </si>
  <si>
    <t>Đường Nguyễn Quỳnh: Từ đường Phan Chu Trinh đến Tô Vĩnh DIện</t>
  </si>
  <si>
    <t>Ngõ 26 Nguyễn Quỳnh</t>
  </si>
  <si>
    <t>Ngõ 40 Nguyễn Quỳnh</t>
  </si>
  <si>
    <t>Đường Đào Đức Thông: Từ đường Lê Hoàn đến Võ Thị Sáu</t>
  </si>
  <si>
    <t>Ngõ 44 Lê Hoàn từ đường Lê Hoàn đến hết khu dân cư Sở TM</t>
  </si>
  <si>
    <t>Ngõ 51 Đào Đức Thông: Từ đường Đào Đức Thông đến đường Trần Oanh</t>
  </si>
  <si>
    <t>Ngõ 189 Trường Thi</t>
  </si>
  <si>
    <t>Đường Bến Ngự: Từ đường Trường Thi đến đường Lê Hoàn</t>
  </si>
  <si>
    <t>Đường Nguyễn Đôn Tiết: Từ đường Phan Chu Trinh đến đường Triệu Quốc Đạt</t>
  </si>
  <si>
    <t>Đường QH nội bộ MB 1334</t>
  </si>
  <si>
    <t>Đường phía sau Kỳ Đài Quảng trường Lam Sơn: Từ đường Lý Nhân Tông đến giáp phường Đông Thọ</t>
  </si>
  <si>
    <t>Đường Lê Hữu Kiều</t>
  </si>
  <si>
    <t>Ngõ 11 Tô Vĩnh Diện</t>
  </si>
  <si>
    <t>Ngõ 35 Nguyễn Du</t>
  </si>
  <si>
    <t>Ngõ 35 Tô Vĩnh Diện: Từ đường Tô Vĩnh Diện đến đường Đông Lân</t>
  </si>
  <si>
    <t>Ngõ 58, 76 Tô Vĩnh Diện</t>
  </si>
  <si>
    <t>Ngõ 69 Tô Vĩnh Diện</t>
  </si>
  <si>
    <t>56</t>
  </si>
  <si>
    <t>Ngõ 16, 22, 30, 32 Đông Lân (&lt; 2m)</t>
  </si>
  <si>
    <t>57</t>
  </si>
  <si>
    <t>Ngõ 40 Lê Hoàn (từ 2m đến 3m) (tiếp giáp với đường Lê Hữu Kiều)</t>
  </si>
  <si>
    <t>58</t>
  </si>
  <si>
    <t>Các đường ngang, dọc khu Vincom (đường còn lại)</t>
  </si>
  <si>
    <t>59</t>
  </si>
  <si>
    <t>Ngõ 46 Tô Vĩnh Diện</t>
  </si>
  <si>
    <t>60</t>
  </si>
  <si>
    <t>Ngõ 29 Đông Lân</t>
  </si>
  <si>
    <t>61</t>
  </si>
  <si>
    <t>Ngõ 15 Phạm Văn Hinh</t>
  </si>
  <si>
    <t>62</t>
  </si>
  <si>
    <t>Ngõ 39 Ngô Quyền</t>
  </si>
  <si>
    <t>63</t>
  </si>
  <si>
    <t>Ngõ 70 Đông Lân</t>
  </si>
  <si>
    <t>64</t>
  </si>
  <si>
    <t>Ngõ 28 Lê Hoàn</t>
  </si>
  <si>
    <t>65</t>
  </si>
  <si>
    <t>Ngõ 229 Trường Thi</t>
  </si>
  <si>
    <t>66</t>
  </si>
  <si>
    <t>Ngõ 16, 105 Tô Vĩnh Diện</t>
  </si>
  <si>
    <t>67</t>
  </si>
  <si>
    <t>Ngõ 27, 60, 74, 78, 88, 96 Ngô Quyền (&lt; 2m)</t>
  </si>
  <si>
    <t>68</t>
  </si>
  <si>
    <t>Ngõ Hậu Thành (từ 2-3m)</t>
  </si>
  <si>
    <t>69</t>
  </si>
  <si>
    <t>Ngách 05 ngõ 02 Đông Lân</t>
  </si>
  <si>
    <t>70</t>
  </si>
  <si>
    <t>Ngõ 03 Phan Chu Trinh (từ 2-3m)</t>
  </si>
  <si>
    <t>76</t>
  </si>
  <si>
    <t>Ngõ 07 Hạc Thành (&lt;2m)</t>
  </si>
  <si>
    <t>77</t>
  </si>
  <si>
    <t>Đường nội bộ MBQH số 01-03 đường Nguyễn Du (chiều rộng lòng đường 7,5m)</t>
  </si>
  <si>
    <t>78</t>
  </si>
  <si>
    <t>Ngõ 52 Tô Vĩnh Diện rộng dưới 2,0m</t>
  </si>
  <si>
    <t>79</t>
  </si>
  <si>
    <t>Ngách của ngõ 35 Tô Vĩnh Diện rộng dưới 2,0m</t>
  </si>
  <si>
    <t>80</t>
  </si>
  <si>
    <t>Ngách của ngõ 11 Tô Vĩnh Diện rộng dưới 2,0m</t>
  </si>
  <si>
    <t>81</t>
  </si>
  <si>
    <t>Ngõ 09, 21 Trần Phú rộng dưới 2,0m</t>
  </si>
  <si>
    <t>82</t>
  </si>
  <si>
    <t>Ngõ Nguyễn Quỳnh: Từ đầu ngõ (hộ ông Yến) đến hộ bà Vui rộng từ 2-3m</t>
  </si>
  <si>
    <t>83</t>
  </si>
  <si>
    <t>Ngõ 50, 52 Đông Lân rộng dưới 2,0m</t>
  </si>
  <si>
    <r>
      <rPr>
        <b/>
        <sz val="13"/>
        <rFont val="Times New Roman"/>
        <family val="1"/>
      </rPr>
      <t>V</t>
    </r>
  </si>
  <si>
    <r>
      <rPr>
        <b/>
        <sz val="13"/>
        <rFont val="Times New Roman"/>
        <family val="1"/>
      </rPr>
      <t>PHƯỜNG ĐÔNG THỌ</t>
    </r>
  </si>
  <si>
    <t>Đường Đội Cung: Quốc lộ 1A đến đường Đào Duy Anh</t>
  </si>
  <si>
    <t>Đường Cao Bá Quát:</t>
  </si>
  <si>
    <t>Từ đường Đội Cung đến giáp Trường MN Trường Thi B</t>
  </si>
  <si>
    <t>Từ giáp Trường MN Trường Thi B đến đường Lê Thước</t>
  </si>
  <si>
    <t>Từ đường Hàn Mặc Tử đến nhà ông Năm (cắt ngang đường Lê Thước)</t>
  </si>
  <si>
    <t>Đường Lê Thước:</t>
  </si>
  <si>
    <t>3.1</t>
  </si>
  <si>
    <t>Từ đường Đội Cung đến đường Cao Bá Quát</t>
  </si>
  <si>
    <t>3.2</t>
  </si>
  <si>
    <t>Từ đường Cao Bá Quát đến đường Đào Duy Anh</t>
  </si>
  <si>
    <t>3.3</t>
  </si>
  <si>
    <t>Từ đường Cao Bá Quát đến giáp Trường MN Trường Thi</t>
  </si>
  <si>
    <t>Đường Dương Đình Nghệ:</t>
  </si>
  <si>
    <t>Từ Ga đến hết khu nhà liên kế HUD 4</t>
  </si>
  <si>
    <t>Từ hết khu nhà liền kề HUD 4 đến Lý Nhân Tông</t>
  </si>
  <si>
    <t>Từ Lý Nhân Tông đến QL 1A (đường Dương Đình Nghệ kéo dài)</t>
  </si>
  <si>
    <t>Khu Đông Bắc Ga:</t>
  </si>
  <si>
    <t>Đường Lê Văn An: Từ đường Trần Xuân Soạn đến Quảng trường Lam Sơn</t>
  </si>
  <si>
    <t>Đường Nguyễn Bặc: Từ đường Trần Xuân Soạn đến Đặng Tiến Đông</t>
  </si>
  <si>
    <t>6.3</t>
  </si>
  <si>
    <t>Đường Từ Đạo Hạnh: Từ đường Trần Xuân Soạn đến Quảng trường Lam Sơn</t>
  </si>
  <si>
    <t>6.4</t>
  </si>
  <si>
    <t>Đường Lý Thái Tông: Từ đường Lý Nhân Tông đến Ga Thanh Hóa</t>
  </si>
  <si>
    <t>6.5</t>
  </si>
  <si>
    <t>Đường Minh Không: Từ đường Nguyễn Bặc đến KS Phù Đổng</t>
  </si>
  <si>
    <t>6.6</t>
  </si>
  <si>
    <t>Các đường ngang, dọc Đông Dương Đình Nghệ còn lại</t>
  </si>
  <si>
    <t>6.7</t>
  </si>
  <si>
    <t>Các đường ngang, dọc Tây Dương Đình Nghệ còn lại</t>
  </si>
  <si>
    <t>Đường Ỷ Lan:</t>
  </si>
  <si>
    <t>Đường Triệu Quang Phục; Lý Đạo Thành</t>
  </si>
  <si>
    <t>7.1.1</t>
  </si>
  <si>
    <t>Đường Triệu Quang Phục: Từ đường Ỷ Lan đến Ngõ 141 Lý Nhân Tông</t>
  </si>
  <si>
    <t>7.1.2</t>
  </si>
  <si>
    <t>Đường Lý Đạo Thành: Từ đường Ỷ Lan đến Ngõ 141 Lý Nhân Tông</t>
  </si>
  <si>
    <t>Từ Quốc lộ 1A đến đường sắt</t>
  </si>
  <si>
    <t>Từ đường sắt đến giáp ranh giới KCN Tây bắc ga</t>
  </si>
  <si>
    <t>7.4</t>
  </si>
  <si>
    <t>Từ giáp ranh giới KCN Tây bắc ga (phố Tân Lập) đến giáp phường Phú Sơn</t>
  </si>
  <si>
    <t>Ngõ 09 - Ỷ Lan (ngõ sâu &lt; 100m)</t>
  </si>
  <si>
    <t>Ngõ 28 - Ỷ Lan (ngõ sâu đến 100m)</t>
  </si>
  <si>
    <t>Ngõ 62 - Ỷ Lan (ngõ sâu đến 100m)</t>
  </si>
  <si>
    <t>Ngõ 58 - Ỷ Lan</t>
  </si>
  <si>
    <t>11.1</t>
  </si>
  <si>
    <t>Sâu dưới 100m</t>
  </si>
  <si>
    <t>11.2</t>
  </si>
  <si>
    <t>Sâu từ hơn 100m đến hết ngõ</t>
  </si>
  <si>
    <t>Ngõ 48 - Ỷ Lan (KCN - phường Phú Sơn)</t>
  </si>
  <si>
    <t>Ngõ 66 - Ỷ Lan: (KCN - phường Phú Sơn)</t>
  </si>
  <si>
    <t>Từ đường Ỷ Lan (địa bàn phố Tân Lập) sâu đến 100m</t>
  </si>
  <si>
    <t>Từ hơn 100m đến 150m</t>
  </si>
  <si>
    <t>13.3</t>
  </si>
  <si>
    <t>Từ hơn 150m đến hết ngõ</t>
  </si>
  <si>
    <t>Ngõ 11 Ỷ Lan 3</t>
  </si>
  <si>
    <t>Ngõ 80 Ỷ Lan</t>
  </si>
  <si>
    <t>Đường Lý Nhân Tông:</t>
  </si>
  <si>
    <t>Từ giáp phường Điện Biên đến đường Trần Xuân Soạn</t>
  </si>
  <si>
    <t>Từ đường Trần Xuân Soạn đến đường sắt Bắc- Nam</t>
  </si>
  <si>
    <t>16.3</t>
  </si>
  <si>
    <t>Từ đường sắt Bắc-Nam đến KCN Tây Bắc Ga</t>
  </si>
  <si>
    <t>Ngõ 32 Lý Nhân Tông</t>
  </si>
  <si>
    <t>Ngõ 364 Lý Nhân Tông</t>
  </si>
  <si>
    <t>Ngõ 350 Lý Nhân Tông</t>
  </si>
  <si>
    <t>Ngõ 332 Lý Nhân Tông</t>
  </si>
  <si>
    <t>Ngõ 347 Lý Nhân Tông</t>
  </si>
  <si>
    <t>Ngõ 3711ý Nhân Tông</t>
  </si>
  <si>
    <t>Ngõ 3411ý Nhân Tông</t>
  </si>
  <si>
    <t>Ngõ 237 Lý Nhân Tông</t>
  </si>
  <si>
    <t>Ngõ 95 - Lý Nhân Tông (ngõ sâu &lt; 100m)</t>
  </si>
  <si>
    <t>25.1</t>
  </si>
  <si>
    <t>Ngõ 97 Lý Nhân Tông</t>
  </si>
  <si>
    <t>Ngõ 241 Lý Nhân Tông</t>
  </si>
  <si>
    <t>Ngõ 141 Lý Nhân Tông</t>
  </si>
  <si>
    <t>27.1</t>
  </si>
  <si>
    <t>Từ đường Lý Nhân Tông đến Ngõ 11 Ỷ Lan</t>
  </si>
  <si>
    <t>27.2</t>
  </si>
  <si>
    <t>Khu tập thêt công ty 480</t>
  </si>
  <si>
    <t>27.3</t>
  </si>
  <si>
    <t>Các ngách còn lại</t>
  </si>
  <si>
    <t>Ngõ 47 Lý Nhân Tông</t>
  </si>
  <si>
    <t>Ngõ 82 Lý Nhân Tông</t>
  </si>
  <si>
    <t>Ngõ 107 Lý Nhân Tông</t>
  </si>
  <si>
    <t>Ngõ 100 Lý Nhân Tông</t>
  </si>
  <si>
    <t>Ngõ 106 Lý Nhân Tông</t>
  </si>
  <si>
    <t>Ngõ 116 Lý Nhân Tông</t>
  </si>
  <si>
    <t>Ngõ 143 Lý Nhân Tông</t>
  </si>
  <si>
    <t>Ngõ 358 Lý Nhân Tông</t>
  </si>
  <si>
    <t>Ngõ 39A - Lý Nhân Tông: Sâu &lt;100 m</t>
  </si>
  <si>
    <t>Ngõ 193 Lý Nhân Tông</t>
  </si>
  <si>
    <t>Ngõ Nam: đường Lý Nhân Tông</t>
  </si>
  <si>
    <t>Từ đường Lý Nhân Tông đến SN 02F</t>
  </si>
  <si>
    <t>Từ đường Lý Nhân Tông - nhà bà Tư (SN 02)</t>
  </si>
  <si>
    <t>38.3</t>
  </si>
  <si>
    <t>Từ nhà bà Lan Bình - hết thửa đất nhà ông Mợi</t>
  </si>
  <si>
    <t>Ngõ 13 Phố Nam</t>
  </si>
  <si>
    <t>Đường Tú Xương</t>
  </si>
  <si>
    <t>40.1</t>
  </si>
  <si>
    <t>Từ đường Lý Nhân Tông - Dương Đình Nghệ</t>
  </si>
  <si>
    <t>40.2</t>
  </si>
  <si>
    <t>Từ Nhà văn hóa phố Nam đến 100m cuối đường</t>
  </si>
  <si>
    <t>Ngõ 236 - Lý Nhân Tông</t>
  </si>
  <si>
    <t>41.1</t>
  </si>
  <si>
    <t>41.2</t>
  </si>
  <si>
    <t>Ngõ 46 Lý Nhân Tông</t>
  </si>
  <si>
    <t>42.1</t>
  </si>
  <si>
    <t>Ngõ 65 Lý Nhân Tông</t>
  </si>
  <si>
    <t>Ngõ 35 Lý Nhân Tông</t>
  </si>
  <si>
    <t>44.1</t>
  </si>
  <si>
    <t>Sâu dưới 50m</t>
  </si>
  <si>
    <t>44.2</t>
  </si>
  <si>
    <t>Sâu từ 50m đến hết ngõ</t>
  </si>
  <si>
    <t>Ngõ 07 Lý Nhân Tông</t>
  </si>
  <si>
    <t>Ngõ 34 Lý Nhân Tông</t>
  </si>
  <si>
    <t>Đường Trần Xuân Soạn: Từ đường Quốc lộ 1A đến đường Lý Nhân Tông</t>
  </si>
  <si>
    <t>67.1</t>
  </si>
  <si>
    <t>Ngõ 51 Trần Xuân Soạn</t>
  </si>
  <si>
    <t>-</t>
  </si>
  <si>
    <t>Sâu đến 50,0m</t>
  </si>
  <si>
    <t>Từ sâu hơn 50m đến hết ngõ</t>
  </si>
  <si>
    <t>67.2</t>
  </si>
  <si>
    <t>Ngõ 11 Trần Xuân Soạn</t>
  </si>
  <si>
    <t>Sâu từ hơn 50m đến hết ngõ</t>
  </si>
  <si>
    <t>67.3</t>
  </si>
  <si>
    <t>Ngõ 04 Trần Xuân Soạn</t>
  </si>
  <si>
    <t>Ngõ sâu 50m</t>
  </si>
  <si>
    <t>Ngõ sâu từ 50m đến hết ngõ</t>
  </si>
  <si>
    <t>67.4</t>
  </si>
  <si>
    <t>Ngõ 28 Trần Xuân Soạn (sâu dưới 100m)</t>
  </si>
  <si>
    <t>67.5</t>
  </si>
  <si>
    <t>Ngõ 76 Trần Xuân Soạn (sâu dưới 50m)</t>
  </si>
  <si>
    <t>67.6</t>
  </si>
  <si>
    <t>Ngõ 109 lòng đườg &lt;3,0m</t>
  </si>
  <si>
    <t>Sâu dưới 50,0m</t>
  </si>
  <si>
    <t>Sâu dưới 100,0m</t>
  </si>
  <si>
    <t>Sâu từ hơn 100m đến 200m</t>
  </si>
  <si>
    <t>Sâu từ hơn 200m đến hết ngoc</t>
  </si>
  <si>
    <t>67.7</t>
  </si>
  <si>
    <t>Ngõ 93 lòng đường &lt;3,0m</t>
  </si>
  <si>
    <t>Sâu từ hơn 200m đến hết ngõ</t>
  </si>
  <si>
    <t>67.8</t>
  </si>
  <si>
    <t>Ngõ 58 lòng đường &lt;3,0m</t>
  </si>
  <si>
    <t>67.9</t>
  </si>
  <si>
    <t>Ngõ Sùng - đường Trần Xuân Soạn</t>
  </si>
  <si>
    <t>Đường Thọ Hạc: Từ QLộ 1A đến Khu QH Đông Bắc Ga</t>
  </si>
  <si>
    <t>Ngõ Thắng: đường Thọ Hạc</t>
  </si>
  <si>
    <t>70.1</t>
  </si>
  <si>
    <t>70.2</t>
  </si>
  <si>
    <t>70.3</t>
  </si>
  <si>
    <t>71</t>
  </si>
  <si>
    <t>Ngõ Đông: từ đường Thọ Hạc:</t>
  </si>
  <si>
    <t>71.1</t>
  </si>
  <si>
    <t>71.2</t>
  </si>
  <si>
    <t>72</t>
  </si>
  <si>
    <t>Ngõ 33 - Thọ Hạc:</t>
  </si>
  <si>
    <t>72.1</t>
  </si>
  <si>
    <t>72.2</t>
  </si>
  <si>
    <t>73</t>
  </si>
  <si>
    <t>Ngõ 43 - Thọ Hạc:</t>
  </si>
  <si>
    <t>73.1</t>
  </si>
  <si>
    <t>73.2</t>
  </si>
  <si>
    <t>74</t>
  </si>
  <si>
    <t>Ngõ 63 - Thọ Hạc: Ngõ sâu &lt; 100m</t>
  </si>
  <si>
    <t>75</t>
  </si>
  <si>
    <t>Ngõ 77 - Thọ Hạc: Ngõ sâu &lt; 100m</t>
  </si>
  <si>
    <t>Ngõ 78 - Thọ Hạc:</t>
  </si>
  <si>
    <t>76.1</t>
  </si>
  <si>
    <t>76.2</t>
  </si>
  <si>
    <t>Ngõ 58 - Thọ Hạc:</t>
  </si>
  <si>
    <t>77.1</t>
  </si>
  <si>
    <t>77.2</t>
  </si>
  <si>
    <t>Ngõ 32 - Thọ Hạc:</t>
  </si>
  <si>
    <t>78.1</t>
  </si>
  <si>
    <t>78.2</t>
  </si>
  <si>
    <t>Ngõ 26 - Thọ Hạc: Sâu dưới 100m</t>
  </si>
  <si>
    <t>Ngõ 14 - Thọ Hạc: Sâu dưới 50m</t>
  </si>
  <si>
    <t>Đường Đặng Tiến Đông:</t>
  </si>
  <si>
    <t>81.1</t>
  </si>
  <si>
    <t>Từ đường Tô Vĩnh Diện đến đường Lý Nhân Tông</t>
  </si>
  <si>
    <t>81.2</t>
  </si>
  <si>
    <t>Từ đường Lý Nhân Tông đến giáp khu QH Đông Bắc Ga</t>
  </si>
  <si>
    <t>Ngõ 01 Đặng Tiến Đông</t>
  </si>
  <si>
    <t>82.1</t>
  </si>
  <si>
    <t>82.2</t>
  </si>
  <si>
    <t>Ngõ 08 - Đặng Tiễn Đông: Sâu dưới 100m</t>
  </si>
  <si>
    <t>84</t>
  </si>
  <si>
    <t>Ngõ 22 Đặng Tiến Đông: ngõ sâu &lt; 100m</t>
  </si>
  <si>
    <t>85</t>
  </si>
  <si>
    <t>Ngõ 36 Đặng Tiến Đông</t>
  </si>
  <si>
    <t>85.1</t>
  </si>
  <si>
    <t>85.2</t>
  </si>
  <si>
    <t>86</t>
  </si>
  <si>
    <t>Ngõ 54 Đặng Tiến Đông</t>
  </si>
  <si>
    <t>86.1</t>
  </si>
  <si>
    <t>86.2</t>
  </si>
  <si>
    <t>87</t>
  </si>
  <si>
    <t>Ngõ 60 - Đặng Tiến Đông: Sâu dưới 100m</t>
  </si>
  <si>
    <t>88</t>
  </si>
  <si>
    <t>Ngõ 88 - Đặng Tiến Đông</t>
  </si>
  <si>
    <t>88.1</t>
  </si>
  <si>
    <t>88.2</t>
  </si>
  <si>
    <t>89</t>
  </si>
  <si>
    <t>Ngõ 45 - Đặng Tiến Đông: Sâu dưới 100m</t>
  </si>
  <si>
    <t>90</t>
  </si>
  <si>
    <t>Ngõ 37 - Đặng Tiến Đông: Sâu dưới 50m</t>
  </si>
  <si>
    <t>91</t>
  </si>
  <si>
    <t>Ngõ 37 - Đặng Tiến Đông: Sâu dưới 100m</t>
  </si>
  <si>
    <t>92</t>
  </si>
  <si>
    <t>Đường Trần Nguyên Hãn:</t>
  </si>
  <si>
    <t>92.1</t>
  </si>
  <si>
    <t>Từ đường Trần Xuân Soạn đến đường Đặng Tiến Đông</t>
  </si>
  <si>
    <t>92.2</t>
  </si>
  <si>
    <t>Từ đường Đặng Tiến Đông đến giáp sở LĐTBXH</t>
  </si>
  <si>
    <t>93</t>
  </si>
  <si>
    <t>Ngõ 07 Trần Nguyên Hãn</t>
  </si>
  <si>
    <t>93.1</t>
  </si>
  <si>
    <t>93.2</t>
  </si>
  <si>
    <t>94</t>
  </si>
  <si>
    <t>Ngõ 06 - Trần Nguyên Hãn: Sâu dưới 50m</t>
  </si>
  <si>
    <t>95</t>
  </si>
  <si>
    <t>Ngõ 17 - Trần Nguyên Hãn: Sâu dưới 50m</t>
  </si>
  <si>
    <t>96</t>
  </si>
  <si>
    <t>Ngõ 43 - Trần Nguyên Hãn: Sâu dưới 50m</t>
  </si>
  <si>
    <t>97</t>
  </si>
  <si>
    <t>Ngõ 53 - Trần Nguyên Hãn: Sâu dưới 50m</t>
  </si>
  <si>
    <t>98</t>
  </si>
  <si>
    <t>Ngõ 66 - Trần Nguyên Hãn: Sâu dưới 50m</t>
  </si>
  <si>
    <t>99</t>
  </si>
  <si>
    <t>Ngõ 70 - Trần Nguyên Hãn: Sâu dưới 50m</t>
  </si>
  <si>
    <t>100</t>
  </si>
  <si>
    <t>Đường Đào Duy Anh: Từ Cao Bá Quát đến sông cầu Sâng</t>
  </si>
  <si>
    <t>101</t>
  </si>
  <si>
    <t>Đường Lương Đình Của: Từ Cao Bá Quát đến sông cầu Sâng</t>
  </si>
  <si>
    <t>101.1</t>
  </si>
  <si>
    <t>Ngõ 22 Lương Đình Của</t>
  </si>
  <si>
    <t>102</t>
  </si>
  <si>
    <t>Đường Nguyễn Tuân: Từ đường Đội Cung đến đường Cao Bá Quát</t>
  </si>
  <si>
    <t>103</t>
  </si>
  <si>
    <t>Đường Tôn Thất Tùng: Từ Đội Cung đến khu Mai Xuân Dương</t>
  </si>
  <si>
    <t>104</t>
  </si>
  <si>
    <t>Đường khu Điện Cơ: Từ Đội Cung đến sông cầu Sâng</t>
  </si>
  <si>
    <t>105</t>
  </si>
  <si>
    <t>Các đường ngang dọc trong khu MBQH Mai Xuân Dương</t>
  </si>
  <si>
    <t>105.1</t>
  </si>
  <si>
    <t>Đường Việt Bắc, Đường Quán Giò</t>
  </si>
  <si>
    <t>105.2</t>
  </si>
  <si>
    <t>Đường Nguyễn Bính, Đường Lê Chân</t>
  </si>
  <si>
    <t>105.3</t>
  </si>
  <si>
    <t>Khu biệt thự Mai Xuân Dương: Từ đường Quán Giò đến Lê Hồng Sơn</t>
  </si>
  <si>
    <t>105.4</t>
  </si>
  <si>
    <t>Mặt đường Việt Bắc (Khu Biệt thự)</t>
  </si>
  <si>
    <t>105.5</t>
  </si>
  <si>
    <t>Mặt đường Mai Xuân Dương (giáp sân bóng, khu thương mại)</t>
  </si>
  <si>
    <t>105.6</t>
  </si>
  <si>
    <t>Đường Thế Lữ:</t>
  </si>
  <si>
    <t>105.6.1</t>
  </si>
  <si>
    <t>Từ đường Bà Triệu đến Chợ Đông Thọ</t>
  </si>
  <si>
    <t>105.6.2</t>
  </si>
  <si>
    <t>Từ đường Lê Chân đến Lê Hồng Sơn</t>
  </si>
  <si>
    <t>105.6.3</t>
  </si>
  <si>
    <t>Đường Lê Hồng Sơn: Từ đường Đội Cung đến Cù Chính Lan</t>
  </si>
  <si>
    <t>106</t>
  </si>
  <si>
    <t>MB Hoàng Long, phố Đoàn: Từ đường Võ Nguyên Lượng đến Thành Thái</t>
  </si>
  <si>
    <t>106.1</t>
  </si>
  <si>
    <t>Đường có chiều rộng lòng đường &gt;= 7,5 m</t>
  </si>
  <si>
    <t>106.2</t>
  </si>
  <si>
    <t>Đường có chiều rộng lòng đường &lt; 7,5 m</t>
  </si>
  <si>
    <t>107</t>
  </si>
  <si>
    <t>MBQH 35: đường có mặt cắt 20m</t>
  </si>
  <si>
    <t>108</t>
  </si>
  <si>
    <t>MBQH 35: các đường còn lại</t>
  </si>
  <si>
    <t>134</t>
  </si>
  <si>
    <t>Đường Dụ Tượng</t>
  </si>
  <si>
    <t>134.1</t>
  </si>
  <si>
    <t>Từ đường Lý Nhân Tông đến Trường MN Điện Biên</t>
  </si>
  <si>
    <t>134.2</t>
  </si>
  <si>
    <t>Từ đường Minh Không đến cuối Ngõ 370 Lý Nhân Tông</t>
  </si>
  <si>
    <t>135</t>
  </si>
  <si>
    <t>135.1</t>
  </si>
  <si>
    <t>Ngõ 22 Dụ Tượng</t>
  </si>
  <si>
    <t>135.2</t>
  </si>
  <si>
    <t>Ngõ 08 Dụ Tượng</t>
  </si>
  <si>
    <t>139</t>
  </si>
  <si>
    <t>Ngõ 37 - Đội Cung (ngõ sâu &lt; 100m)</t>
  </si>
  <si>
    <t>140</t>
  </si>
  <si>
    <t>Ngõ 32 - Đội Cung (ngõ sâu &lt; 50m)</t>
  </si>
  <si>
    <t>141</t>
  </si>
  <si>
    <t>Ngõ 69 - Đội Cung:</t>
  </si>
  <si>
    <t>141.1</t>
  </si>
  <si>
    <t>Ngõ sâu &lt; 100m, rộng &lt; 2m</t>
  </si>
  <si>
    <t>141.2</t>
  </si>
  <si>
    <t>Ngõ sâu &lt; 100m, rộng &gt;3,0m</t>
  </si>
  <si>
    <t>142</t>
  </si>
  <si>
    <t>Ngõ 95 - Đội Cung:</t>
  </si>
  <si>
    <t>142.1</t>
  </si>
  <si>
    <t>142.2</t>
  </si>
  <si>
    <t>143</t>
  </si>
  <si>
    <t>Ngõ 88 - Đội Cung (đường Đội Cung - khu Mai Xuân Dương)</t>
  </si>
  <si>
    <t>144</t>
  </si>
  <si>
    <t>Ngõ Quang Vinh (đường Đội Cung - hết ngõ)</t>
  </si>
  <si>
    <t>151</t>
  </si>
  <si>
    <t>Ngõ 195 Lý Nhân Tông</t>
  </si>
  <si>
    <t>152</t>
  </si>
  <si>
    <t>Ngõ 87 Lý Nhân Tông</t>
  </si>
  <si>
    <t>153</t>
  </si>
  <si>
    <t>Ngõ 30 Ỷ Lan</t>
  </si>
  <si>
    <t>MBQH Khu tái định cư KĐT mới ven sông Hạc (Khu TĐC - MBQH số 3037)</t>
  </si>
  <si>
    <t>154.1</t>
  </si>
  <si>
    <t>Đường nội bộ lòng đường &gt;= 7,5m</t>
  </si>
  <si>
    <t>154.2</t>
  </si>
  <si>
    <t>Đường nội bộ lòng đường &lt; 7,5m</t>
  </si>
  <si>
    <t>MBQH số 3514 (KĐT phía Đông Đại lộ Bắc Nam):</t>
  </si>
  <si>
    <t>155.1</t>
  </si>
  <si>
    <t>Đường nội bộ lòng đường 15m</t>
  </si>
  <si>
    <t>155.2</t>
  </si>
  <si>
    <t>Đường nội bộ lòng đường 10,5m</t>
  </si>
  <si>
    <t>155.3</t>
  </si>
  <si>
    <t>Đường nội bộ lòng đường 7,5m</t>
  </si>
  <si>
    <t>155.4</t>
  </si>
  <si>
    <t>MBQH số 1985 (TTTM và nhà phố Eden thuộc KĐT phía Đông Đại lộ Bắc Nam):</t>
  </si>
  <si>
    <t>Đường Nguyễn Xiển</t>
  </si>
  <si>
    <r>
      <rPr>
        <b/>
        <sz val="13"/>
        <rFont val="Times New Roman"/>
        <family val="1"/>
      </rPr>
      <t>VI</t>
    </r>
  </si>
  <si>
    <t>PHƯỜNG TÂN SƠN (PHƯỜNG PHÚ SƠN)</t>
  </si>
  <si>
    <t>Đường Triệu Quốc Đạt: Từ đường Hạc Thành đến đường Dương Đình Nghệ</t>
  </si>
  <si>
    <t>Từ đường Lê Quý Đôn đến ĐL Đông Tây</t>
  </si>
  <si>
    <t>Đại lộ Lê Lợi: Từ cầu vượt đường sắt đến đường Hạc Thành</t>
  </si>
  <si>
    <t>Đường Dương Đình Nghệ</t>
  </si>
  <si>
    <t>Từ Nguyễn Trãi đến chân cầu vượt Phú Sơn</t>
  </si>
  <si>
    <t>Từ chân cầu vượt Phú Sơn đến Triệu Quốc Đạt</t>
  </si>
  <si>
    <t>Đường gom hai bên cầu vượt đường sắt</t>
  </si>
  <si>
    <t>Đường Lê Văn Hưu</t>
  </si>
  <si>
    <t>Từ đường Nguyễn Trãi đến Đại lộ Đông Tây</t>
  </si>
  <si>
    <t>Từ đường Nguyễn Trãi đến Trường MN Phan Đình Phùng</t>
  </si>
  <si>
    <t>Đường Phạm Ngọc Thạch:</t>
  </si>
  <si>
    <t>Từ đường Lê Văn Hưu đến Ngô Sỹ Liên</t>
  </si>
  <si>
    <t>Từ đường Ngô Sỹ Liên đến hết đường</t>
  </si>
  <si>
    <t>Phan Huy chú:</t>
  </si>
  <si>
    <t>9.1</t>
  </si>
  <si>
    <t>Từ Hồ Cửa Đình đến Ngô Sỹ Liên</t>
  </si>
  <si>
    <t>9.2</t>
  </si>
  <si>
    <t>Từ Ngô Sỹ Liên đến hết Ngõ (Ngõ 11 Ngô Sỹ Liên)</t>
  </si>
  <si>
    <t>Nguyên Hồng: Từ SN 72 đến Trường Tiểu học Tân Sơn</t>
  </si>
  <si>
    <t>Đường Nam Cao: Từ ngõ 63 đến Ngô Sỹ Liên</t>
  </si>
  <si>
    <t>Trần Huy liệu: Từ Phan Huy ích đến Ngô Sỹ Liên</t>
  </si>
  <si>
    <t>Nhữ Bá Sỹ: Từ Phan Huy ích đến Ngô Sỹ Liên</t>
  </si>
  <si>
    <t>Lê Tất Đắc: Từ Phan Huy ích đến Ngô Sỹ Liên</t>
  </si>
  <si>
    <t>Đường Phan Huy ích:</t>
  </si>
  <si>
    <t>15.1</t>
  </si>
  <si>
    <t>Từ đường Nguyễn Trãi đến Phan Huy Chú</t>
  </si>
  <si>
    <t>15.2</t>
  </si>
  <si>
    <t>Từ đường Phan Huy Chú đến ĐL Đông Tây</t>
  </si>
  <si>
    <t>Đường Ngô Sỹ Liên: Từ Nguyễn Trãi đến ĐL Đông Tây</t>
  </si>
  <si>
    <t>Đường Nguyễn Trung Trực: Từ Nguyễn Trãi đến đường Cột Cờ</t>
  </si>
  <si>
    <t>Vũ Trọng Phụng: Từ Nguyễn Trãi đến Nguyễn Trung Trực</t>
  </si>
  <si>
    <t>Nguyễn Gia Thiều: Từ Nguyễn Trãi đến Ngõ 5 Lê Văn Hưu</t>
  </si>
  <si>
    <t>Đường Cửa Hữu:</t>
  </si>
  <si>
    <t>20.1</t>
  </si>
  <si>
    <t>Từ Nguyễn Trãi đến đường Cột Cờ</t>
  </si>
  <si>
    <t>20.2</t>
  </si>
  <si>
    <t>Từ đường Cọt Cờ đến Nguyễn Khoát</t>
  </si>
  <si>
    <t>Nguyễn Xuân Khoát: Từ Dương Đình Nghệ đến Cửa Hữu</t>
  </si>
  <si>
    <t>Ngõ 6 Lê Văn Hưu</t>
  </si>
  <si>
    <t>Đường Cột Cờ: Từ Dương Đình Nghệ đến Hạc Thành</t>
  </si>
  <si>
    <t>Cao Điển: Từ Dương Đình Nghệ đến hết</t>
  </si>
  <si>
    <t>Hoàng Bá Đạt: Từ Dương Đình Nghệ đến hết</t>
  </si>
  <si>
    <t>Nguyễn Phương: Từ Dương Đình Nghệ đến hết</t>
  </si>
  <si>
    <t>Lưu Hữu Phước: Từ Dương Đình Nghệ đến hết</t>
  </si>
  <si>
    <t>Hồ Xuân Hương: Từ Triệu Quốc Đạt đến Đại lộ Lê Lợi</t>
  </si>
  <si>
    <t>Ngõ 1, 3, 5 Lê Văn Hưu</t>
  </si>
  <si>
    <t>Ngõ 42 Đại lộ Lê Lợi (Khu TT Thủy lợi)</t>
  </si>
  <si>
    <t>Ngõ 53 Đại lộ Lê Lợi (Khu TT XNK rau quả)</t>
  </si>
  <si>
    <t>Ngõ 49B Đại lộ Lê Lợi (KTT Thủy sản)</t>
  </si>
  <si>
    <t>Ngõ 219 Nguyễn Xuân Khoát</t>
  </si>
  <si>
    <t>Ngõ Phú Cường:</t>
  </si>
  <si>
    <t>Từ Nguyễn Trãi đến SN 15A</t>
  </si>
  <si>
    <t>Từ SN 15A đến hết ngõ</t>
  </si>
  <si>
    <t>Ngõ 7 TDTT</t>
  </si>
  <si>
    <t>35.1</t>
  </si>
  <si>
    <t>Từ đường Cột Cờ đến sâu 50m</t>
  </si>
  <si>
    <t>35.2</t>
  </si>
  <si>
    <t>Ngõ 1 Cột Cờ</t>
  </si>
  <si>
    <t>36.1</t>
  </si>
  <si>
    <t>Đến sâu 50m</t>
  </si>
  <si>
    <t>36.2</t>
  </si>
  <si>
    <t>Từ sâu hơn 50m đến 100m</t>
  </si>
  <si>
    <t>36.3</t>
  </si>
  <si>
    <t>Từ sâu hơn 100m đến hết ngõ</t>
  </si>
  <si>
    <t>Ngõ 5 Cột Cờ (Địa chính)</t>
  </si>
  <si>
    <t>Ngõ 9 Cột cờ (Điện máy)</t>
  </si>
  <si>
    <t>Ngõ 63 Nam cao</t>
  </si>
  <si>
    <t>Ngõ 15 Cửa Hữu</t>
  </si>
  <si>
    <t>Ngõ 30 Cửa Hữu</t>
  </si>
  <si>
    <t>Ngõ 18 Cửa Hữu</t>
  </si>
  <si>
    <t>42.2</t>
  </si>
  <si>
    <t>Ngõ 10 Phan Huy ích</t>
  </si>
  <si>
    <t>43.1</t>
  </si>
  <si>
    <t>43.2</t>
  </si>
  <si>
    <t>Ngõ 20, 34 Phan Huy ích</t>
  </si>
  <si>
    <t>Ngõ Giao thông: Từ đường Nguyễn Trung Trực</t>
  </si>
  <si>
    <t>Ngõ Hội Đồng</t>
  </si>
  <si>
    <t>46.4</t>
  </si>
  <si>
    <t>Ngõ Hội Đồng I: Từ Ngô Sỹ Liên đến Phan Bội Châu</t>
  </si>
  <si>
    <t>46.2</t>
  </si>
  <si>
    <t>Ngõ Hội Đồng II: Bên phía Bắc ngõ Hội đồng1</t>
  </si>
  <si>
    <t>46.3</t>
  </si>
  <si>
    <t>Ngõ Hội Đồng II: Bên phía Nam ngõ Hội đồng1</t>
  </si>
  <si>
    <t>Ngõ 91 Nguyên Hồng</t>
  </si>
  <si>
    <t>Ngõ 18 Lê Văn Hưu</t>
  </si>
  <si>
    <t>Ngõ 42 Lê Văn Hưu</t>
  </si>
  <si>
    <t>50.1</t>
  </si>
  <si>
    <t>50.2</t>
  </si>
  <si>
    <t>Ngõ 26, 34, 46 Hạc Thành</t>
  </si>
  <si>
    <t>Ngõ 56, 72 Hạc Thành</t>
  </si>
  <si>
    <t>Ngõ 16, 26, 40 Phan Bội Châu</t>
  </si>
  <si>
    <t>Ngõ 44 Phan Bội Châu</t>
  </si>
  <si>
    <t>54.3</t>
  </si>
  <si>
    <t>Ngõ 54 Phan Bội Châu</t>
  </si>
  <si>
    <t>55.1</t>
  </si>
  <si>
    <t>55.2</t>
  </si>
  <si>
    <t>55.3</t>
  </si>
  <si>
    <t>Ngõ 78 Phan Bội Châu</t>
  </si>
  <si>
    <t>Ngõ 86 Phan Bội Châu</t>
  </si>
  <si>
    <t>57.1</t>
  </si>
  <si>
    <t>57.2</t>
  </si>
  <si>
    <t>Ngõ 94 Phan Bội Châu</t>
  </si>
  <si>
    <t>Ngõ 104 Phan Bội Châu</t>
  </si>
  <si>
    <t>Ngõ 118 Phan Bội châu</t>
  </si>
  <si>
    <t>60.1</t>
  </si>
  <si>
    <t>60.2</t>
  </si>
  <si>
    <t>60.3</t>
  </si>
  <si>
    <t>Ngõ 130, 146, 154, 190, 202, 208 Phan Bội Châu</t>
  </si>
  <si>
    <t>Ngõ 139, 112 Dương Đình Nghệ</t>
  </si>
  <si>
    <t>Ngõ 140 Dương Đình Nghệ</t>
  </si>
  <si>
    <t>Ngõ 193 Dương Đình Nghệ</t>
  </si>
  <si>
    <t>Ngõ 27 Ngô Sỹ Liên</t>
  </si>
  <si>
    <t>65.1</t>
  </si>
  <si>
    <t>Đen SN 09</t>
  </si>
  <si>
    <t>65.2</t>
  </si>
  <si>
    <t>Từ SN 09 đến hết ngõ</t>
  </si>
  <si>
    <t>Ngõ 60 Phan Huy Chú</t>
  </si>
  <si>
    <t>Ngõ 74 Phan Huy Chú</t>
  </si>
  <si>
    <t>Ngõ Phan Huy ích từ SN 17 đến SN 31 Phan Huy ích</t>
  </si>
  <si>
    <t>Ngõ 43 Cửa Hữu (đến Lê Văn Hưu)</t>
  </si>
  <si>
    <t>Ngõ 239 Nguyễn Trãi</t>
  </si>
  <si>
    <t>Ngõ 275 Nguyễn Trãi</t>
  </si>
  <si>
    <t>Ngõ 289 Nguyễn Trãi</t>
  </si>
  <si>
    <t>Ngõ 305, 308, 314, 315 Nguyễn Trãi</t>
  </si>
  <si>
    <t>Ngõ 18 Cao Điền</t>
  </si>
  <si>
    <t>74.1</t>
  </si>
  <si>
    <t>74.2</t>
  </si>
  <si>
    <t>Ngõ 18 Hoàng Bá Đạt</t>
  </si>
  <si>
    <t>Ngõ 6 Dương Đình Nghệ</t>
  </si>
  <si>
    <t>Ngõ 8 Dương Đình Nghệ</t>
  </si>
  <si>
    <t>Ngõ 10 Dương Đình Nghệ</t>
  </si>
  <si>
    <t>Ngõ 24, 38, 19 Dương Đình Nghệ</t>
  </si>
  <si>
    <t>Ngõ 80, 92, 132, 160 Dương Đình Nghệ</t>
  </si>
  <si>
    <t>Ngõ 26 Hồ Xuân Hương</t>
  </si>
  <si>
    <t>Ngõ 28 Hồ Xuân Hương</t>
  </si>
  <si>
    <t>Ngõ 61 Triệu Quốc Đạt</t>
  </si>
  <si>
    <t>83.1</t>
  </si>
  <si>
    <t>83.2</t>
  </si>
  <si>
    <t>83.3</t>
  </si>
  <si>
    <t>Ngõ 92 Hạc Thành</t>
  </si>
  <si>
    <t>Đường ngang dọc MBQH 425</t>
  </si>
  <si>
    <t>Đoạn quay ra Đại lộ Đông Tây</t>
  </si>
  <si>
    <t>Đoạn quay ra hồ Đồng Chiệc</t>
  </si>
  <si>
    <t>85.3</t>
  </si>
  <si>
    <t>Các đường nội bộ còn lại</t>
  </si>
  <si>
    <t>Ngõ 21 Ngô Sỹ Liên (từ Ngô Sỹ Liên đến số nhà 9/21 Ngô Sỹ Liên)</t>
  </si>
  <si>
    <t>Ngõ 41 Cửa Hữu (từ Cửa Hữu đến Lê Văn Hưu)</t>
  </si>
  <si>
    <t>Ngõ 17 Cửa Hữu (từ Cửa Hữu đến Lê Văn Hưu)</t>
  </si>
  <si>
    <t>Ngõ 45 Nguyễn Trung Trực</t>
  </si>
  <si>
    <r>
      <rPr>
        <b/>
        <sz val="13"/>
        <rFont val="Times New Roman"/>
        <family val="1"/>
      </rPr>
      <t>VII</t>
    </r>
  </si>
  <si>
    <t>PHƯỜNG PHÚ SƠN</t>
  </si>
  <si>
    <t>Đại lộ Lê Lợi: Từ ngã tư Phú Thọ đến cầu vượt đường sắt</t>
  </si>
  <si>
    <t>Ngõ 860: Từ Nguyễn Trãi đến hết ngõ</t>
  </si>
  <si>
    <t>Ngõ Phú lập: Từ Nguyễn Trãi đến hết ngõ</t>
  </si>
  <si>
    <t>Ngõ Phú Liên: Từ Nguyễn Trãi đến hết ngõ</t>
  </si>
  <si>
    <t>MbQH 17</t>
  </si>
  <si>
    <t>Ngõ Phú Vinh: Từ Nguyễn Trãi đến 100m (phía Đông đường Nguyễn Trãi)</t>
  </si>
  <si>
    <t>Ngõ Phương Đông từ đường Nguyễn Trãi</t>
  </si>
  <si>
    <t>Ngõ Phú Quý từ đường Nguyễn Trãi đến đường Đại lộ Đông Tây</t>
  </si>
  <si>
    <t>Ngõ Chợ Phú Thọ từ đường Nguyễn Trãi</t>
  </si>
  <si>
    <t>Ngõ 518 từ đường Nguyễn Trãi đến hết ngõ</t>
  </si>
  <si>
    <t>Ngõ 540 từ đường Nguyễn Trãi đến Cty May Việt Thanh</t>
  </si>
  <si>
    <t>Ngõ 586 từ đường Nguyễn Trãi đến hết ngõ</t>
  </si>
  <si>
    <t>Ngõ 594 từ đường Nguyễn Trãi đến hết ngõ</t>
  </si>
  <si>
    <t>Ngõ 616 từ đường Nguyễn Trãi đến hết ngõ (ngõ cụt)</t>
  </si>
  <si>
    <t>MB 17 cũ (bộ đội xăng dầu )</t>
  </si>
  <si>
    <t>Ngõ 823 (Mb44,1301)</t>
  </si>
  <si>
    <t>Ngõ Phú Thứ: Từ đường Nguyễn Trãi đến hết ngõ</t>
  </si>
  <si>
    <t>Ngõ Đàn Xã Tắc: Từ đường Nguyễn Trãi đến hết ngõ</t>
  </si>
  <si>
    <t>Đường Lăng Viên: Từ đường Nguyễn Trãi đến MB 7553</t>
  </si>
  <si>
    <t>Đường Dốc Ga: Từ đường Nguyễn Trãi đến hết đường</t>
  </si>
  <si>
    <t>Mặt bằng XN ô tô Vận tải từ đường Dốc Ga đến hết đường</t>
  </si>
  <si>
    <t>Ngõ Tân Thảo từ MB XN ô tô vận tải đến hết đường</t>
  </si>
  <si>
    <t>Ngõ Phú Chung - MBQH 212, ngõ Phú Thành</t>
  </si>
  <si>
    <t>Ngõ 33 từ đường Dôc Ga đến hết ngõ</t>
  </si>
  <si>
    <t>Ngõ 65 từ đường Dốc Ga đến hết ngõ</t>
  </si>
  <si>
    <t>Ngõ 951 từ đường Nguyễn Trãi đến hết ngõ</t>
  </si>
  <si>
    <t>Đường Phố Tây Ga từ đường Dốc Ga đến ngõ Phú Vinh</t>
  </si>
  <si>
    <t>Đường Phố Tây Ga từ đường Dốc Ga đến C.Ty Nam Phát</t>
  </si>
  <si>
    <t>Đường Phú Thọ 3 từ Đại lộ Lê Lợi đến hết ngõ</t>
  </si>
  <si>
    <t>Ngõ Vạn Tiến: Từ Quốc lộ 47 đến hết ngõ</t>
  </si>
  <si>
    <t>Ngõ 38 từ Nguyễn Nhữ Soạn đến hết ngõ</t>
  </si>
  <si>
    <t>MB Hồ Trắng</t>
  </si>
  <si>
    <t>Ngõ 670 từ đường Nguyễn Trãi đến hết ngõ</t>
  </si>
  <si>
    <t>Ngõ 708 từ đường Nguyễn Trãi đến hết ngõ</t>
  </si>
  <si>
    <t>Ngõ 496 từ đường Nguyễn Trãi đến hết ngõ</t>
  </si>
  <si>
    <t>Ngõ 438 Nguyễn Trãi (đoạn từ đường Phú Liên đến sâu 100m)</t>
  </si>
  <si>
    <t>Ngõ 80 - Phú Thọ từ đường Lê Lợi đến hết ngõ</t>
  </si>
  <si>
    <t>Ngõ 823 từ đường Nguyễn Trãi đến hết ngõ</t>
  </si>
  <si>
    <t>Ngõ 835 từ đường Nguyễn Trãi đến hết ngõ</t>
  </si>
  <si>
    <t>MB số 2217 (các đường nội bộ)</t>
  </si>
  <si>
    <t>MB số 2218 (2569)</t>
  </si>
  <si>
    <t>MB số 1748 (các đường nội bộ)</t>
  </si>
  <si>
    <t>MB số 34 (các đường nội bộ)</t>
  </si>
  <si>
    <t>MB số 1636 (các đường nội bộ)</t>
  </si>
  <si>
    <t>Khu dân cư MBQH 502:</t>
  </si>
  <si>
    <t>46.1</t>
  </si>
  <si>
    <t>MB 502-Đường trục chính từ NGã ba Dốc ga đến hết đường</t>
  </si>
  <si>
    <t>MB 502-Đường nội bộ rộng 5.5m</t>
  </si>
  <si>
    <t>MB 502-Đường nội bộ rộng 7.5m</t>
  </si>
  <si>
    <t>MB 502-Đường nội bộ từ trục chính đến ngõ Đàn Xã Tắc</t>
  </si>
  <si>
    <t>46.5</t>
  </si>
  <si>
    <t>MB 502-Đường nội bộ từ nhà bà Kiệm đến hết nhà bà Cẩm</t>
  </si>
  <si>
    <t>Ngõ vào nhà ông Tùng rộng 3m</t>
  </si>
  <si>
    <t>Ngách nối ngõ Lăng Viên</t>
  </si>
  <si>
    <t>Nghách vào ngõ Tân Thảo</t>
  </si>
  <si>
    <t>Ngõ Phú Vinh cách trên 100m</t>
  </si>
  <si>
    <t>Ngõ 80 từ đường Nguyễn Trãi đến hết ngõ</t>
  </si>
  <si>
    <t>Ngõ Lăng Viên</t>
  </si>
  <si>
    <t>Ngách thuộc ngõ 33</t>
  </si>
  <si>
    <t>Ngõ Vạn Tiến cách đường 500m</t>
  </si>
  <si>
    <t>Ngõ Tân Thảo</t>
  </si>
  <si>
    <t>Ngõ Phú Thứ</t>
  </si>
  <si>
    <t>Các ngõ ngang từ Ngõ Đàn Xã Tắc</t>
  </si>
  <si>
    <t>Ngõ nhà bà Viết Hường &lt; 2m</t>
  </si>
  <si>
    <t>Ngách thuộc ngõ 860</t>
  </si>
  <si>
    <t>Khu bộ đội 572-Phú Thọ 3</t>
  </si>
  <si>
    <t>Ngõ 661 từ đường Nguyễn Trãi đến hết ngõ</t>
  </si>
  <si>
    <t>64.1</t>
  </si>
  <si>
    <t>Ngõ Đông Trại từ đường Nguyễn Trãi đến 100m</t>
  </si>
  <si>
    <t>64.2</t>
  </si>
  <si>
    <t>Ngõ Đông Trại từ 100m đến hết ngõ</t>
  </si>
  <si>
    <t>Ngõ 859 từ đường Nguyễn Trãi đến hết ngõ</t>
  </si>
  <si>
    <t>Ngõ 184 - Phú Thọ 4 từ Quốc lộ 47 đến hết ngõ</t>
  </si>
  <si>
    <t>Ngõ 136 - Phú Thọ 4 từ Quốc lộ 47 đến hết ngõ</t>
  </si>
  <si>
    <t>Ngõ 181 - Phú Thọ 4 từ Quốc lộ 47 đến hết ngõ</t>
  </si>
  <si>
    <t>Ngõ 657 - Phú Thọ 4 (vào nhà bà Hoa), từ đường Nguyễn Trãi đến hết ngõ</t>
  </si>
  <si>
    <t>Ngõ 471 từ đường Nguyễn Trãi đến hết ngõ</t>
  </si>
  <si>
    <t>Ngõ 540 từ Cty May Việt Thanh đến hết ngõ</t>
  </si>
  <si>
    <t>Ngõ 560 từ đường Nguyễn Trãi đến hết ngõ</t>
  </si>
  <si>
    <t>Ngõ 438 từ nhà ông Hinh đến hết ngõ</t>
  </si>
  <si>
    <t>Ngõ 804 từ đường Nguyễn Trãi đến hết ngõ</t>
  </si>
  <si>
    <t>Ngõ 493 từ đường Nguyễn Trãi đến hết ngõ</t>
  </si>
  <si>
    <t>Ngõ Phú Thứ 2: Từ đường chính MB 502 đến hết ngõ</t>
  </si>
  <si>
    <t>Ngõ 151 Phú Thọ 4: Từ QL 47 đến hết ngõ</t>
  </si>
  <si>
    <t>Ngõ 500 Nguyễn Trãi</t>
  </si>
  <si>
    <t>Đường Nguyễn Nhữ Soạn</t>
  </si>
  <si>
    <t>Ngõ 724 Nguyễn Trãi</t>
  </si>
  <si>
    <t>Ngõ 38: từ Nguyễn Nhữ Soạn đến hết ngõ</t>
  </si>
  <si>
    <t>MBQH số 533 (các đường ngang dọc trong MB)</t>
  </si>
  <si>
    <t>MBQH số 6804</t>
  </si>
  <si>
    <t>Đường có lòng đường rộng 14m</t>
  </si>
  <si>
    <t>Đường có lòng đường rộng 7,5m</t>
  </si>
  <si>
    <t>Đường Phú Vinh phía Tây đường Nguyễn Trãi ra đường ĐL Đông Tây</t>
  </si>
  <si>
    <t>Mặt bằng 17, phố Phú Thọ 1</t>
  </si>
  <si>
    <t>Mặt bằng 7553 (MB 73 cũ)</t>
  </si>
  <si>
    <t>Đường trục chính nối đường Lăng Viên</t>
  </si>
  <si>
    <t>Các đường nội bộ MB 7553: Lòng đường 14m</t>
  </si>
  <si>
    <t>86.3</t>
  </si>
  <si>
    <t>Các đường nội bộ MB 7553: Lòng đường 7,5m, vỉa hè 5m</t>
  </si>
  <si>
    <t>86.4</t>
  </si>
  <si>
    <t>Các đường nội bộ MB 7553: Lòng đường 7,5m, vỉa hè 2,5m-3m</t>
  </si>
  <si>
    <t>86.5</t>
  </si>
  <si>
    <t>Các đường nội bộ MB 7553 còn lại</t>
  </si>
  <si>
    <t>MBQH Khu dân cư Đông Nam làng Tân Thọ: Đường nội bộ MB</t>
  </si>
  <si>
    <t>Đại lộ Đông Tây: Đoạn từ đường Trần Bảo đến giáp đường Đại lộ Lê Lợi</t>
  </si>
  <si>
    <r>
      <rPr>
        <b/>
        <sz val="13"/>
        <rFont val="Times New Roman"/>
        <family val="1"/>
      </rPr>
      <t>VIII</t>
    </r>
  </si>
  <si>
    <t>PHƯỜNG ĐÔNG VỆ:</t>
  </si>
  <si>
    <t>Đường Trịnh Khả:</t>
  </si>
  <si>
    <t>Từ đường Nguyễn Huy Tự đến đường Quảng Xá</t>
  </si>
  <si>
    <t>Từ đường Quảng Xá đến đường Lê Thần Tông</t>
  </si>
  <si>
    <t>Từ đường Lê Thần Tông đến đường Lê Thánh Tông</t>
  </si>
  <si>
    <t>Từ QL1A đến hết số nhà 27 đường Mật Sơn</t>
  </si>
  <si>
    <t>Từ SN 27 ngõ 38 Mật Sơn</t>
  </si>
  <si>
    <t>Từ ngõ 38 Mật Sơn đến Cầu Gỗ</t>
  </si>
  <si>
    <t>2.4</t>
  </si>
  <si>
    <t>Từ Cầu Gỗ đến khu dân cư Mỏ Đôlômit</t>
  </si>
  <si>
    <t>Đường Hải Thượng Lãn Ông:</t>
  </si>
  <si>
    <t>Từ đường Quốc Lộ 1A đến đường vào Trường Chính trị tỉnh</t>
  </si>
  <si>
    <t>Từ đường vào Trường Chính trị đến ngõ 262 Hải Thượng Lãn Ông</t>
  </si>
  <si>
    <t>Ngõ 33-Hải Thượng Lãn Ông</t>
  </si>
  <si>
    <t>Ngõ 61 Hải Thượng Lãn Ông</t>
  </si>
  <si>
    <t>Ngõ 77 Hải Thượng Lãn Ông</t>
  </si>
  <si>
    <t>Ngõ 93 Hải Thượng Lãn Ông</t>
  </si>
  <si>
    <t>Ngõ 151 Hải Thượng Lãn Ông</t>
  </si>
  <si>
    <t>Đầu ngõ &lt;= 100</t>
  </si>
  <si>
    <t>&gt; 100 đến hết ngõ</t>
  </si>
  <si>
    <t>Ngõ 175, từ đường Hải Thượng Lãn Ông đến MBQH 4884</t>
  </si>
  <si>
    <t>Ngõ 52 Hải Thượng Lãn Ông</t>
  </si>
  <si>
    <t>Ngõ 116 Hải Thượng Lãn Ông</t>
  </si>
  <si>
    <t>Ngõ 184 Hải Thượng Lãn Ông</t>
  </si>
  <si>
    <t>Ngõ 252 Hải Thượng Lãn Ông</t>
  </si>
  <si>
    <t>Ngõ 262 Hải Thượng Lãn Ông</t>
  </si>
  <si>
    <t>Đường Nguyễn Huy Tự: Tiếp theo đến KTT trường ĐH Hồng Đức</t>
  </si>
  <si>
    <t>Đường Nguyễn Phục: Từ đường Quang Trung đến giáp phường Quảng Thắng</t>
  </si>
  <si>
    <t>Ngõ 11 đường Nguyễn Phục</t>
  </si>
  <si>
    <t>Ngõ 221 Quang Trung 1 và ngõ 06 Lê Thánh Tông</t>
  </si>
  <si>
    <t>Ngõ 247 Quang Trung 1</t>
  </si>
  <si>
    <t>Ngõ 281 Quang Trung 2</t>
  </si>
  <si>
    <t>Ngõ 282 Quang Trung</t>
  </si>
  <si>
    <t>Ngõ 325 Quang Trung 2</t>
  </si>
  <si>
    <t>Ngõ 351 Quang Trung</t>
  </si>
  <si>
    <t>Ngõ 379 Quang Trung</t>
  </si>
  <si>
    <t>Ngõ 410 Quang Trung</t>
  </si>
  <si>
    <t>Ngõ 432 Quang Trung</t>
  </si>
  <si>
    <t>Ngõ 450 Quang Trung</t>
  </si>
  <si>
    <t>Ngõ 456 Quang Trung 1</t>
  </si>
  <si>
    <t>Ngõ 526 Quang Trung 1</t>
  </si>
  <si>
    <t>Ngõ 550 Quang Trung 1</t>
  </si>
  <si>
    <t>Ngõ 628 Quang Trung 2</t>
  </si>
  <si>
    <t>Ngõ 648 Quang Trung 2</t>
  </si>
  <si>
    <t>Ngõ 686 Quang Trung</t>
  </si>
  <si>
    <t>Ngõ 670 Quang Trung 2 (đến giáp khu ngõ 77 Hải Thượng Lãn Ông)</t>
  </si>
  <si>
    <t>Ngõ 716 Quang Trung 2 (đến ngõ 151)</t>
  </si>
  <si>
    <t>Đường Trần Văn Ơn (từ đường Quang Trung)</t>
  </si>
  <si>
    <t>Ngõ 01 Trần Văn Ơn</t>
  </si>
  <si>
    <t>Ngõ 11 Trần Văn Ơn</t>
  </si>
  <si>
    <t>Ngõ 31 Trần Văn Ơn</t>
  </si>
  <si>
    <t>Ngõ 53 Trần Văn Ơn (ngõ 51 cũ)</t>
  </si>
  <si>
    <t>Đường Bùi Sỹ Lâm (từ đường Quang Trung)</t>
  </si>
  <si>
    <t>Các đường ngang nối Trần Văn Ơn và Bùi Sỹ Lâm</t>
  </si>
  <si>
    <t>Đường Ngọc Nữ (Ngõ 284): Từ đường Quang Trung đến đường Lê Thần Tông</t>
  </si>
  <si>
    <t>Trịnh Thị Ngọc Trúc 264: Từ đường Quang Trung đến số nhà 28 Trịnh Thị Ngọc Trúc</t>
  </si>
  <si>
    <t>Trịnh Thị Ngọc Trúc 264: Từ số nhà 28 Trịnh Thị Ngọc Trúc đến Nhà văn hóa Mật Sơn 1</t>
  </si>
  <si>
    <t>Đường Ngọc Nữ (Ngõ 284): Từ đường Lê Thần Tông đến sông nhà Lê</t>
  </si>
  <si>
    <t>Các ngõ ngang, dọc còn lại trong tổ dân phố Mật Sơn 1;2;3</t>
  </si>
  <si>
    <t>Phùng Khắc Khoan (phía Tây đường Quang Trung)</t>
  </si>
  <si>
    <t>Phùng Khắc Khoan (phía Đông đường Quang Trung)</t>
  </si>
  <si>
    <t>Từ đường Quang Trung đến số nhà 17 đường Phùng Khắc Khoan</t>
  </si>
  <si>
    <t>Từ số nhà 13 Phùng Khắc Khoan đến đường Trịnh Khả</t>
  </si>
  <si>
    <t>Ngõ 15 Phùng Khắc Khoan</t>
  </si>
  <si>
    <t>Ngõ 35 Phùng Khắc Khoan</t>
  </si>
  <si>
    <t>Ngõ 55 Phùng Khắc Khoan</t>
  </si>
  <si>
    <t>Lê Khắc Tháo (từ đường Mật Sơn)</t>
  </si>
  <si>
    <t>Đường Kim Đồng (thuộc MB 931): Từ đường Mật Sơn đến giáp phường Ngọc Trạo</t>
  </si>
  <si>
    <t>Đường Quảng Xá:</t>
  </si>
  <si>
    <t>Từ đường Quang Trung đến đường Nguyễn Sơn</t>
  </si>
  <si>
    <t>Từ đường Nguyễn Sơn đến ngã tư Làng Quảng</t>
  </si>
  <si>
    <t>Từ ngã tư Làng Quảng đến cầu Quảng Xá</t>
  </si>
  <si>
    <t>Ngõ 29 Quảng Xá</t>
  </si>
  <si>
    <t>Ngõ 49 Quảng Xá</t>
  </si>
  <si>
    <t>Ngõ 60 Quảng Xá</t>
  </si>
  <si>
    <t>Ngõ 29 Quảng Xá (đến Lê Thần Tông)</t>
  </si>
  <si>
    <t>Ngõ Ngọc Lan</t>
  </si>
  <si>
    <t>Khu Quy hoạch Đông Vệ: 1,2,3,4</t>
  </si>
  <si>
    <t>61.1</t>
  </si>
  <si>
    <t>Đường Lê Công Khai: Từ đường Quảng Xá đến đường Nguyễn Sơn</t>
  </si>
  <si>
    <t>61.2</t>
  </si>
  <si>
    <t>Đường Trần Cao Vân: Từ đường Nguyễn Sơn đến đường Trịnh Khả</t>
  </si>
  <si>
    <t>61.3</t>
  </si>
  <si>
    <t>Đường Lê Bá Giác: Từ đường Nguyễn Sơn đến đường Trịnh Khả</t>
  </si>
  <si>
    <t>61.4</t>
  </si>
  <si>
    <t>Đường Trần Quang Huy: Từ đường Nguyễn Sơn đến đường Trịnh Khả</t>
  </si>
  <si>
    <t>61.5</t>
  </si>
  <si>
    <t>Đường 20 Nguyễn Sơn: Từ đường Nguyễn sơn đến hết đường</t>
  </si>
  <si>
    <t>61.6</t>
  </si>
  <si>
    <t>Đường 34 Nguyễn Sơn: Từ đường Nguyễn sơn đến hết đường</t>
  </si>
  <si>
    <t>MBQH 122-Đông Phát các đường ngang dọc và mặt bằng 1811</t>
  </si>
  <si>
    <t>62.1</t>
  </si>
  <si>
    <t>Đường Nguyễn Công Trứ</t>
  </si>
  <si>
    <t>62.2</t>
  </si>
  <si>
    <t>các đường còn lại</t>
  </si>
  <si>
    <t>Đường Lê Thần Tông: Từ đường Quảng Xá đến đường Trịnh Khả</t>
  </si>
  <si>
    <t>Đường Lê Thần Tông: Từ đường Đại Bi đến đường Trịnh Khả</t>
  </si>
  <si>
    <t>Ngõ 8 Lê Thần Tông</t>
  </si>
  <si>
    <t>Ngõ 14 Lê Thần Tông</t>
  </si>
  <si>
    <t>Ngõ 21 Lê Thần Tông</t>
  </si>
  <si>
    <t>Ngõ 59 Lê Thần Tông</t>
  </si>
  <si>
    <t>Ngõ 67 Lê Thần Tông</t>
  </si>
  <si>
    <t>Ngõ 73 Lê Thần Tông</t>
  </si>
  <si>
    <t>Ngõ 80 Lê Thần Tông</t>
  </si>
  <si>
    <t>Ngõ 90 Lê Thần Tông</t>
  </si>
  <si>
    <t>Ngõ 100 Lê Thần Tông</t>
  </si>
  <si>
    <t>Ngõ 112 Lê Thần Tông</t>
  </si>
  <si>
    <t>Các đường ngang dọc còn lại Tổ dân phố Tạnh Xá 1,2</t>
  </si>
  <si>
    <t>Ngõ 72 Tạnh xá 2</t>
  </si>
  <si>
    <t>Ngõ 93 Tạnh xá 2</t>
  </si>
  <si>
    <t>Ngõ 95 Tạnh xá 2</t>
  </si>
  <si>
    <t>Đường Nguyễn Sơn:</t>
  </si>
  <si>
    <t>79.1</t>
  </si>
  <si>
    <t>Từ đường Kiều Đại đến đường Lê Thần Tông</t>
  </si>
  <si>
    <t>79.2</t>
  </si>
  <si>
    <t>Từ đường Lê Thần Tông đến đường Lạc Long Quân</t>
  </si>
  <si>
    <t>Ngõ 31 Nguyễn Sơn</t>
  </si>
  <si>
    <t>Ngõ 35 Nguyễn Sơn</t>
  </si>
  <si>
    <t>Ngõ 49 Nguyễn Sơn</t>
  </si>
  <si>
    <t>Đường Kiều Đại: Từ QL1A đến hết đường</t>
  </si>
  <si>
    <t>Các ngõ ngang dọc còn lại Tổ dân phố Kiều Đại</t>
  </si>
  <si>
    <t>Ngọc Dao: Các đường ngang dọc trong phố Ngọc Dao</t>
  </si>
  <si>
    <t>Ngõ 33 Ngọc Dao: Từ Lê Thánh Tông đến đường Lương Hữu Khánh</t>
  </si>
  <si>
    <t>Đường Lương Hữu Khánh:</t>
  </si>
  <si>
    <t>87.1</t>
  </si>
  <si>
    <t>Từ đường Võ Nguyên Giáp đến ngõ 119 Lê Thánh Tôn</t>
  </si>
  <si>
    <t>87.2</t>
  </si>
  <si>
    <t>Đoạn từ ngõ 119 Lê Thánh Tông đến đường Âu Cơ</t>
  </si>
  <si>
    <t>87.3</t>
  </si>
  <si>
    <t>Từ 1A đến ngõ 13 Lương Hữu Khánh (phía Nam đường Võ Nguyên Giáp)</t>
  </si>
  <si>
    <t>Ngõ 20 Lương Hữu Khánh</t>
  </si>
  <si>
    <t>Ngõ 32 Lương Hữu Khánh</t>
  </si>
  <si>
    <t>Ngõ 44 Lương Hữu Khánh</t>
  </si>
  <si>
    <t>Ngõ 52 Lương Hữu Khánh</t>
  </si>
  <si>
    <t>Ngõ 124 Lương Hữu Khánh</t>
  </si>
  <si>
    <t>Đường Lê Thánh Tông:</t>
  </si>
  <si>
    <t>Từ đường Quang Trung đến cống tiêu Quảng Đại</t>
  </si>
  <si>
    <t>Từ cống tiêu Quảng Đại đến giáp phường Đông Sơn</t>
  </si>
  <si>
    <t>Ngõ 33 Lê Thánh Tông</t>
  </si>
  <si>
    <t>Ngõ 36 Lê Thánh Tông</t>
  </si>
  <si>
    <t>Ngõ 69 Lê Thánh Tông</t>
  </si>
  <si>
    <t>Ngõ 119 Lê Thánh Tông</t>
  </si>
  <si>
    <t>Ngõ 129 Lê Thánh Tông</t>
  </si>
  <si>
    <t>Ngõ 135 Lê Thánh Tông</t>
  </si>
  <si>
    <t>Ngõ 141 Lê Thánh Tông</t>
  </si>
  <si>
    <t>Ngõ 161 Lê Thánh Tông</t>
  </si>
  <si>
    <t>Ngõ 171 Lê Thánh Tông</t>
  </si>
  <si>
    <t>Ngõ 150 Lê Thánh Tông</t>
  </si>
  <si>
    <t>Ngõ 136 Lê Thánh Tông</t>
  </si>
  <si>
    <t>Ngõ 68 Lê Thánh Tông</t>
  </si>
  <si>
    <t>Hẻm 107 Lê Thánh Tông</t>
  </si>
  <si>
    <t>Hẻm 109 Lê Thánh Tông</t>
  </si>
  <si>
    <t>Các ngõ, hẻm &lt;1,5m</t>
  </si>
  <si>
    <t>109</t>
  </si>
  <si>
    <t>Đường Đại Bi</t>
  </si>
  <si>
    <t>110</t>
  </si>
  <si>
    <t>Ngõ 101 Trịnh Khả</t>
  </si>
  <si>
    <t>111</t>
  </si>
  <si>
    <t>Ngõ 121 Trịnh Khả</t>
  </si>
  <si>
    <t>112</t>
  </si>
  <si>
    <t>Ngõ 125 Trịnh Khả</t>
  </si>
  <si>
    <t>113</t>
  </si>
  <si>
    <t>Ngõ 175 Trịnh Khả</t>
  </si>
  <si>
    <t>114</t>
  </si>
  <si>
    <t>Ngõ 177 Trịnh Khả</t>
  </si>
  <si>
    <t>114.1</t>
  </si>
  <si>
    <t>Đầu ngõ đến &lt;= 100,0 m</t>
  </si>
  <si>
    <t>114.2</t>
  </si>
  <si>
    <t>Từ &gt;100,0 m đến hết ngõ</t>
  </si>
  <si>
    <t>115</t>
  </si>
  <si>
    <t>Ngõ 189 Trịnh Khả</t>
  </si>
  <si>
    <t>116</t>
  </si>
  <si>
    <t>Ngõ 193 Trịnh Khả</t>
  </si>
  <si>
    <t>117</t>
  </si>
  <si>
    <t>Ngõ 195 Trịnh Khả</t>
  </si>
  <si>
    <t>118</t>
  </si>
  <si>
    <t>Ngõ 199 Trịnh Khả</t>
  </si>
  <si>
    <t>119</t>
  </si>
  <si>
    <t>Ngõ 201 Trịnh Khả</t>
  </si>
  <si>
    <t>120</t>
  </si>
  <si>
    <t>Ngõ 205 Trịnh Khả</t>
  </si>
  <si>
    <t>121</t>
  </si>
  <si>
    <t>Ngõ 130 Trịnh Khả</t>
  </si>
  <si>
    <t>122</t>
  </si>
  <si>
    <t>Ngõ 134 Trịnh Khả</t>
  </si>
  <si>
    <t>123</t>
  </si>
  <si>
    <t>Ngõ 38 Mật Sơn</t>
  </si>
  <si>
    <t>124</t>
  </si>
  <si>
    <t>Ngõ 42 Mật Sơn</t>
  </si>
  <si>
    <t>125</t>
  </si>
  <si>
    <t>Ngõ 46 Mật Sơn</t>
  </si>
  <si>
    <t>126</t>
  </si>
  <si>
    <t>Ngõ 74 Mật Sơn</t>
  </si>
  <si>
    <t>127</t>
  </si>
  <si>
    <t>Ngõ 76 Mật Sơn</t>
  </si>
  <si>
    <t>127.1</t>
  </si>
  <si>
    <t>Đầu ngõ &lt;= 100m</t>
  </si>
  <si>
    <t>127.2</t>
  </si>
  <si>
    <t>128</t>
  </si>
  <si>
    <t>Ngõ 80 Mật Sơn</t>
  </si>
  <si>
    <t>129</t>
  </si>
  <si>
    <t>Ngõ 82 Mật Sơn</t>
  </si>
  <si>
    <t>130</t>
  </si>
  <si>
    <t>Ngõ 131 Mật Sơn</t>
  </si>
  <si>
    <t>131</t>
  </si>
  <si>
    <t>Ngõ 149 Mật Sơn</t>
  </si>
  <si>
    <t>132</t>
  </si>
  <si>
    <t>Ngõ 147 Mật Sơn</t>
  </si>
  <si>
    <t>132.1</t>
  </si>
  <si>
    <t>132.2</t>
  </si>
  <si>
    <t>133</t>
  </si>
  <si>
    <t>Ngõ 9 Mật Sơn</t>
  </si>
  <si>
    <t>Ngõ 25 Mật Sơn</t>
  </si>
  <si>
    <t>Ngõ 31 Mật Sơn</t>
  </si>
  <si>
    <t>136</t>
  </si>
  <si>
    <t>Ngõ 43 Mật Sơn</t>
  </si>
  <si>
    <t>137</t>
  </si>
  <si>
    <t>Ngõ 53 Mật Sơn</t>
  </si>
  <si>
    <t>138</t>
  </si>
  <si>
    <t>Ngõ 71 Mật Sơn</t>
  </si>
  <si>
    <t>Ngõ 93 Mật Sơn</t>
  </si>
  <si>
    <t>Đường Lê Trọng Bích</t>
  </si>
  <si>
    <t>Đường Lạc Long Quân: từ cây xăng Quân đội đến hết đường</t>
  </si>
  <si>
    <t>Khu dân cư MBQH 1413,1131, 790, khu đô thị xanh các đường ngang dọc</t>
  </si>
  <si>
    <t>Đường rộng 28 m, từ Lạc Long Quân đến hết MBQH 790</t>
  </si>
  <si>
    <t>Đường rộng 9,0 m, phía Tây Tecco, từ Lạc Long quân đến Nguyễn Huy Tự</t>
  </si>
  <si>
    <t>142.3</t>
  </si>
  <si>
    <t>Đường rộng 9,0 m phía Đông MBQH 1413, phía Tây khu đô thị Xanh</t>
  </si>
  <si>
    <t>142.4</t>
  </si>
  <si>
    <t>Đường rộng từ 7,0 - 7,5m</t>
  </si>
  <si>
    <t>142.5</t>
  </si>
  <si>
    <t>Đường rộng từ 5,0 - 5,5m</t>
  </si>
  <si>
    <t>MBqH 530 và MBQH 2125</t>
  </si>
  <si>
    <t>143.1</t>
  </si>
  <si>
    <t>Đường có lòng đường rộng 12,0m-13,0m</t>
  </si>
  <si>
    <t>143.2</t>
  </si>
  <si>
    <t>Đường có lòng đường rộng 9,0m-12,0m</t>
  </si>
  <si>
    <t>143.3</t>
  </si>
  <si>
    <t>143.4</t>
  </si>
  <si>
    <t>Đường có lòng đường rộng 9,0m</t>
  </si>
  <si>
    <t>MBQH số 2155 và MBQH 90</t>
  </si>
  <si>
    <t>144.1</t>
  </si>
  <si>
    <t>Đường rộng 24,0m (lòng đường 12m thuộc đường Nguyễn Công Trứ)</t>
  </si>
  <si>
    <t>144.2</t>
  </si>
  <si>
    <t>Đường rộng 24,0m (lòng đường 12m thuộc đường Lê Trang Tông)</t>
  </si>
  <si>
    <t>144.3</t>
  </si>
  <si>
    <t>Đường nội bộ lòng đường 7,5m (chưa bao gồm vỉa hè)</t>
  </si>
  <si>
    <t>144.5</t>
  </si>
  <si>
    <t>Đường nội bộ còn lại</t>
  </si>
  <si>
    <t>145</t>
  </si>
  <si>
    <t>Đường nội bộ MBQH số 42 (phía sau Trường Cao đẳng Kinh tế kỹ thuật Công Thương)</t>
  </si>
  <si>
    <t>146</t>
  </si>
  <si>
    <t>Đường nội bộ MBQH số 1078</t>
  </si>
  <si>
    <t>146.1</t>
  </si>
  <si>
    <t>Đường rộng 5,5m</t>
  </si>
  <si>
    <t>147</t>
  </si>
  <si>
    <t>Đường nội bộ MBQH số 5950 và MBQH 931 các đường nội bộ (trừ đường 39m)</t>
  </si>
  <si>
    <t>147.1</t>
  </si>
  <si>
    <t>Đường nội bộ thuộc đường Kim Đồng, đường Mật Sơn</t>
  </si>
  <si>
    <t>147.2</t>
  </si>
  <si>
    <t>148</t>
  </si>
  <si>
    <t>Khu dân cư MBQH 4884</t>
  </si>
  <si>
    <t>148.1</t>
  </si>
  <si>
    <t>Đường nội bộ từ Quốc lộ 1A đến ngõ 175 Hải Thượng Lãn Ông</t>
  </si>
  <si>
    <t>148.2</t>
  </si>
  <si>
    <t>Các đường ngang còn lại của MBQH 4884</t>
  </si>
  <si>
    <t>149</t>
  </si>
  <si>
    <t>Đường nội bộ MBQH 73 (thuộc Tổ dân phố Nguyễn Sơn)</t>
  </si>
  <si>
    <t>150</t>
  </si>
  <si>
    <t>MBQH 1606 Khu đô thị Núi Long</t>
  </si>
  <si>
    <t>150.1</t>
  </si>
  <si>
    <t>Đường có lòng đường rộng 10,5m</t>
  </si>
  <si>
    <t>150.2</t>
  </si>
  <si>
    <t>Đường nội bộ không thuộc các vị trí trên</t>
  </si>
  <si>
    <t>MBQH 4012:</t>
  </si>
  <si>
    <t>151.1</t>
  </si>
  <si>
    <t>Đường nội bộ MBQH 4012 (Lòng đường &lt;= 7,5 m)</t>
  </si>
  <si>
    <t>151.2</t>
  </si>
  <si>
    <t>MBQH số 1606 (Khu đô thị Núi Long) thuộc khu vực đất giao cho tổ chức</t>
  </si>
  <si>
    <t>153.1</t>
  </si>
  <si>
    <t>Đường CSEDP</t>
  </si>
  <si>
    <t>153.2</t>
  </si>
  <si>
    <t>Đường nội bộ lòng đường rộng 10,5m</t>
  </si>
  <si>
    <t>153.3</t>
  </si>
  <si>
    <t>154</t>
  </si>
  <si>
    <t>MBqH số 2865:</t>
  </si>
  <si>
    <t>Đường Âu Cơ</t>
  </si>
  <si>
    <t>154.3</t>
  </si>
  <si>
    <t>Đường nội bộ còn lại lòng đường &lt; 7,5m</t>
  </si>
  <si>
    <t>155</t>
  </si>
  <si>
    <t>Đường nội bộ Khu chung cư cho người thu nhập thấp (thuộc Cty Tân Thành 1)</t>
  </si>
  <si>
    <t>Ngõ 11, 39 Quảng Xá (Từ đường Quảng Xá đến hết ngõ)</t>
  </si>
  <si>
    <t>IX</t>
  </si>
  <si>
    <t>PHƯỜNG ĐÔNG SƠN</t>
  </si>
  <si>
    <t>Đường Tản Đà:</t>
  </si>
  <si>
    <t>Từ đường Lê Lai đến SN 46 Tản Đà</t>
  </si>
  <si>
    <t>Từ SN 50 Tản Đà đến giáp đường Lương Đắc Bằng</t>
  </si>
  <si>
    <t>Đường Phạm Ngũ Lão:</t>
  </si>
  <si>
    <t>Từ đường Lê Lai đến hết Trường Dân tộc nội trú</t>
  </si>
  <si>
    <t>Từ Trường Dân tộc nội trú đến giáp phường Quảng Thành</t>
  </si>
  <si>
    <t>Đường Nguyễn Công Trứ:</t>
  </si>
  <si>
    <t>Từ đường Lê Lai đến ngõ 06 Nguyễn Công Trứ</t>
  </si>
  <si>
    <t>Từ ngõ 06 Nguyễn Công Trứ đến ngõ 48 Nguyễn Công Trứ</t>
  </si>
  <si>
    <t>Đường Lê Thánh Tông: Từ đường Lê Lai đến giáp phường Đông Vệ</t>
  </si>
  <si>
    <t>Yết Kiêu</t>
  </si>
  <si>
    <t>Từ đường Lê Lai đến ngõ 75 Yết Kiêu</t>
  </si>
  <si>
    <t>Từ ngõ 75 Yết Kiêu đến hết đường</t>
  </si>
  <si>
    <t>Đường Dã Tượng: Từ đường Lê Lai đến giáp phường Đông Hải</t>
  </si>
  <si>
    <t>Đường Trần Bình Trọng: từ đường Lê Lai đến giáp phường Quảng Hưng</t>
  </si>
  <si>
    <t>Đường Lương Đắc Bằng</t>
  </si>
  <si>
    <t>Đường Nguyễn Văn Siêu: Từ đường Lê Lai đến hết đường</t>
  </si>
  <si>
    <t>Đường Trương Hán Siêu: Từ đường Lê Lai đến hết đường</t>
  </si>
  <si>
    <r>
      <rPr>
        <b/>
        <sz val="13"/>
        <rFont val="Times New Roman"/>
        <family val="1"/>
      </rPr>
      <t>Các loại ngõ</t>
    </r>
  </si>
  <si>
    <t>Ngõ Đặng Tất (từ đường Lê Lai)</t>
  </si>
  <si>
    <t>Ngõ 3 đường Lê lai</t>
  </si>
  <si>
    <t>Ngõ 17 Đường Lê Lai</t>
  </si>
  <si>
    <t>Ngõ 49 Đường Lê Lai</t>
  </si>
  <si>
    <t>Ngõ 71 Đường Lê Lai</t>
  </si>
  <si>
    <t>Ngõ 133 Đường Lê Lai</t>
  </si>
  <si>
    <t>Ngõ 139 Đường Lê Lai</t>
  </si>
  <si>
    <t>Ngõ 161 Đường Lê Lai</t>
  </si>
  <si>
    <t>Ngõ 198 Đường Lê Lai</t>
  </si>
  <si>
    <t>Ngõ 141 Đường Lê Lai</t>
  </si>
  <si>
    <t>Ngõ 230 Đường Lê Lai</t>
  </si>
  <si>
    <t>Ngõ 300 Đường Lê Lai</t>
  </si>
  <si>
    <t>Ngõ 326 Đường Lê Lai</t>
  </si>
  <si>
    <t>Ngõ 342 Đường Lê Lai</t>
  </si>
  <si>
    <t>Ngõ 426 Đường Lê Lai</t>
  </si>
  <si>
    <t>Ngõ 417 Đường Lê Lai</t>
  </si>
  <si>
    <t>Ngõ 16 Dã Tượng</t>
  </si>
  <si>
    <t>Ngõ 75 Yết Kiêu</t>
  </si>
  <si>
    <t>Ngõ 417 Lê Thánh Tông</t>
  </si>
  <si>
    <t>Ngõ 409 Lê Thánh Tông</t>
  </si>
  <si>
    <t>Ngõ 383 Lê Thánh Tông</t>
  </si>
  <si>
    <t>Ngõ 369 Lê Thánh Tông</t>
  </si>
  <si>
    <t>Ngõ 239 Lê Thánh Tông</t>
  </si>
  <si>
    <t>Ngõ 253 Lê Thánh Tông</t>
  </si>
  <si>
    <t>Ngõ 261 Lê Thánh Tông</t>
  </si>
  <si>
    <t>Ngõ 271 Lê Thánh Tông</t>
  </si>
  <si>
    <t>Ngõ 285 Lê Thánh Tông</t>
  </si>
  <si>
    <t>Ngõ 295 Lê Thánh Tông</t>
  </si>
  <si>
    <t>Ngõ 311 Lê Thánh Tông</t>
  </si>
  <si>
    <t>Ngõ 333 Lê Thánh Tông</t>
  </si>
  <si>
    <t>Ngõ 353 Lê Thánh Tông</t>
  </si>
  <si>
    <t>Ngõ 272 Lê Thánh Tông</t>
  </si>
  <si>
    <t>Ngõ 18 Tản Đà</t>
  </si>
  <si>
    <t>Ngõ 34 Tản Đà</t>
  </si>
  <si>
    <t>Ngõ 29 Lê Cảo</t>
  </si>
  <si>
    <t>Ngõ 59 Lê Cảo</t>
  </si>
  <si>
    <t>Ngõ 81 Lê Cảo</t>
  </si>
  <si>
    <t>Phố Lê Phụ</t>
  </si>
  <si>
    <t>Ngõ 06 Nguyễn Công Trứ</t>
  </si>
  <si>
    <t>Ngõ 08 Nguyễn Công Trứ</t>
  </si>
  <si>
    <t>Ngõ 09 Nguyễn Công Trứ</t>
  </si>
  <si>
    <t>Ngõ 20 Nguyễn Công Trứ</t>
  </si>
  <si>
    <t>Ngõ 48 Nguyễn Công Trứ</t>
  </si>
  <si>
    <t>Ngõ 23 Nguyễn Công Trứ</t>
  </si>
  <si>
    <t>Ngõ 33 Nguyễn Công Trứ</t>
  </si>
  <si>
    <t>Ngõ 28 Phạm Ngũ Lão</t>
  </si>
  <si>
    <t>Ngõ 32 Phạm Ngũ Lão</t>
  </si>
  <si>
    <t>Ngõ 40 Phạm Ngũ Lão</t>
  </si>
  <si>
    <t>Ngõ 48 Phạm Ngũ Lão</t>
  </si>
  <si>
    <t>Ngõ 52 Phạm Ngũ Lão</t>
  </si>
  <si>
    <t>Ngõ 35 Phạm Ngũ Lão</t>
  </si>
  <si>
    <t>Ngõ 08 Trương Hán Siêu</t>
  </si>
  <si>
    <t>Ngõ 32 Trương Hán Siêu</t>
  </si>
  <si>
    <t>Ngõ 08 Đỗ Hành</t>
  </si>
  <si>
    <t>Ngõ 22 Đỗ Hành</t>
  </si>
  <si>
    <t>Ngõ 04 Đỗ Hành</t>
  </si>
  <si>
    <t>Ngõ 12 Đỗ Hành</t>
  </si>
  <si>
    <t>Ngõ 18 Đỗ Hành</t>
  </si>
  <si>
    <t>Ngõ 40 Trương Hán Siêu</t>
  </si>
  <si>
    <t>Ngõ 60 Nguyễn Hữu Liêu</t>
  </si>
  <si>
    <t>Ngõ 42 Nguyễn Hữu Liêu</t>
  </si>
  <si>
    <t>Ngõ 74 Nguyễn Hữu Liêu</t>
  </si>
  <si>
    <t>Mặt bằng 67 (ngõ 230 Lê Lai)</t>
  </si>
  <si>
    <t>MB XN Đúc cột điện (các đường nội bộ)</t>
  </si>
  <si>
    <t>MBQH 461-HUD4 (các đường nội bộ) - Ngõ 48 Tản Đà</t>
  </si>
  <si>
    <t>Ngõ 13 Lương Đắc Bằng</t>
  </si>
  <si>
    <t>Ngõ 33 Lương Đắc Bằng</t>
  </si>
  <si>
    <t>Ngõ 37 Lương Đắc Bằng</t>
  </si>
  <si>
    <t>Ngõ 52 Lương Đắc Bằng</t>
  </si>
  <si>
    <t>Ngõ 55 Lương Đắc Bằng</t>
  </si>
  <si>
    <t>Ngõ 63 Lương Đắc Bằng</t>
  </si>
  <si>
    <t>Ngõ 107 Lương Đắc Bằng</t>
  </si>
  <si>
    <t>Ngõ 125 Lương Đắc Bằng</t>
  </si>
  <si>
    <t>Ngõ 147 Lương Đắc Bằng</t>
  </si>
  <si>
    <t>Ngõ 148 Lương Đắc Bằng</t>
  </si>
  <si>
    <t>Ngõ 75 Lương Đắc Bằng</t>
  </si>
  <si>
    <t>Ngõ 100 Trần Bình Trọng</t>
  </si>
  <si>
    <t>Ngõ 81 Trần Bình Trọng</t>
  </si>
  <si>
    <t>Ngõ 14 Trần Bình Trọng</t>
  </si>
  <si>
    <t>Ngõ 38 Trần Bình Trọng</t>
  </si>
  <si>
    <t>Ngõ 391 Lê Lai</t>
  </si>
  <si>
    <t>Ngõ 41 Lương Đắc Bằng</t>
  </si>
  <si>
    <t>Ngõ 27 Lương Đắc Bằng</t>
  </si>
  <si>
    <t>Ngõ 45 Lương Đắc Bằng</t>
  </si>
  <si>
    <t>Đường Đỗ Hành (giáp đường Trần Bình Trọng đến hết đường)</t>
  </si>
  <si>
    <t>Ngõ 51 Yết Kiêu từ đường Yết Kiêu đến &lt;= 100m tính từ đầu ngõ</t>
  </si>
  <si>
    <t>MB 414 nước mắm Thanh Hương (đường nội bộ)</t>
  </si>
  <si>
    <t>97.1</t>
  </si>
  <si>
    <t>Đường có lòng đường rộng 5,5 m</t>
  </si>
  <si>
    <t>97.2</t>
  </si>
  <si>
    <t>Đường có lòng đường rộng 7,5 m</t>
  </si>
  <si>
    <t>97.3</t>
  </si>
  <si>
    <t>Đường có lòng đường rộng &gt; = 10,5 m</t>
  </si>
  <si>
    <t>97.4</t>
  </si>
  <si>
    <t>Đường Nguyễn Duy Hiệu (Đông Hương 2)</t>
  </si>
  <si>
    <t>Các đường nội bộ MBQH 1814 ( Khu dân cư Nam Đại học Hồng Đức)</t>
  </si>
  <si>
    <t>MBQH Khu xen cư 14 Dã Tượng</t>
  </si>
  <si>
    <t>Ngõ 71 Yết Kiêu</t>
  </si>
  <si>
    <t>MbQH 1693</t>
  </si>
  <si>
    <t>Ngõ 105B Yết Kiêu</t>
  </si>
  <si>
    <t>MbQH 1811</t>
  </si>
  <si>
    <t>MbQh 4012:</t>
  </si>
  <si>
    <t>104.1</t>
  </si>
  <si>
    <t>104.2</t>
  </si>
  <si>
    <t>Ngõ 67 Lương Đắc Bằng</t>
  </si>
  <si>
    <t>Ngõ 89 Lương Đắc Bằng</t>
  </si>
  <si>
    <t>Đường Lê Cảo: từ SN 01 Lê Cảo đến SN 93 Lê Cảo</t>
  </si>
  <si>
    <t>Đường Nguyễn Hữu Liêu từ MB 1811 đến giáp đường Lương Đắc Bằng</t>
  </si>
  <si>
    <t>Ngõ 395 Lê Thánh Tông</t>
  </si>
  <si>
    <t>Hoàng Đình Ái: đoạn từ trường MN Happy Home Ngôi nhà hạnh phúc đến giáp đường Lương Đắc Bằng</t>
  </si>
  <si>
    <t>MBQH số 2485 (Khu dân cư HĐ-2 thuộc khu dân cư Trường đại học Hồng Đức):</t>
  </si>
  <si>
    <t>111.1</t>
  </si>
  <si>
    <t>Các lô mặt đường Nguyễn Công Trứ và đường Lê Phụ</t>
  </si>
  <si>
    <t>111.2</t>
  </si>
  <si>
    <t>các lô mặt đường Lê Cảo</t>
  </si>
  <si>
    <t>111.3</t>
  </si>
  <si>
    <t>Các lô đường nội bộ lòng đường 7,5m (đối diện công viên, cây xanh, tiếp xúc mặt thoáng)</t>
  </si>
  <si>
    <t>111.4</t>
  </si>
  <si>
    <t>Các lô đường nội bộ lòng đường 7,5m và lô CL-04:27</t>
  </si>
  <si>
    <t>118.5</t>
  </si>
  <si>
    <t>Lô CL-05:18</t>
  </si>
  <si>
    <t>Đường Đỗ Hành</t>
  </si>
  <si>
    <r>
      <rPr>
        <b/>
        <sz val="13"/>
        <rFont val="Times New Roman"/>
        <family val="1"/>
      </rPr>
      <t>X</t>
    </r>
  </si>
  <si>
    <r>
      <rPr>
        <b/>
        <sz val="13"/>
        <rFont val="Times New Roman"/>
        <family val="1"/>
      </rPr>
      <t>PHƯỜNG TRƯỜNG THI:</t>
    </r>
  </si>
  <si>
    <t>Đường Lê Hoàn: Từ đường Trường Thi đến đường Bến Ngự</t>
  </si>
  <si>
    <t>Đường Lê Thước: Từ đường Đội Cung đến đường Cao Bá Quát</t>
  </si>
  <si>
    <t>Đường Trường Thi:</t>
  </si>
  <si>
    <t>Đường Trần Phú đến đường Nguyễn Tạo</t>
  </si>
  <si>
    <t>Đường Nguyễn Tạo đến ngã ba Đội Cung</t>
  </si>
  <si>
    <t>Từ ngã ba Đội Cung đến Cầu Sâng</t>
  </si>
  <si>
    <t>Đường Đội Cung: Từ đường Đào Duy Anh đến đường Trường Thi</t>
  </si>
  <si>
    <t>Đường Mai An Tiêm: Từ Công viên VH Hội An đến Ngã ba Bến cát</t>
  </si>
  <si>
    <t>Từ giáp phường Đông Thọ (Hàn Mặc Tử) đến Cù Chính Lan</t>
  </si>
  <si>
    <t>Từ Cù Chính Lan đến MBQH1988</t>
  </si>
  <si>
    <t>Từ MBQH 1988 đến đường Nguyễn Trường Tộ</t>
  </si>
  <si>
    <t>Khu dân cư MBQH số 65:</t>
  </si>
  <si>
    <t>Đường Trần Oanh: Từ đường Lê Hoàn đến đường Mai An Tiêm</t>
  </si>
  <si>
    <t>Ngõ 33 Trần Oanh: Từ đường Trần Oanh đến Đào Đức Thông</t>
  </si>
  <si>
    <t>Đào Đức Thông</t>
  </si>
  <si>
    <t>Trần Đức</t>
  </si>
  <si>
    <t>7.5</t>
  </si>
  <si>
    <t>Võ Thị Sáu</t>
  </si>
  <si>
    <t>Đường Chu Văn An:</t>
  </si>
  <si>
    <t>Từ Quốc lộ 1A đến cổng Trường Hàm Rồng</t>
  </si>
  <si>
    <t>Từ cổng Trường Hàm Rồng đến đường Cù Chính Lan</t>
  </si>
  <si>
    <t>Đường Bến Ngự: Từ đường Lê Hoàn đến ngã ba Bến Cát</t>
  </si>
  <si>
    <t>Ngõ 12 Bến Ngự: Từ đầu đường đến hết ngõ</t>
  </si>
  <si>
    <t>Ngõ 23 Bến Ngự: Tư đầu đường đến hết ngõ</t>
  </si>
  <si>
    <t>9.3</t>
  </si>
  <si>
    <t>Ngõ Bến Than: Từ đầu đường Bến Ngự đến hết ngõ</t>
  </si>
  <si>
    <t>Đường Nguyễn Trường Tộ</t>
  </si>
  <si>
    <t>10.1</t>
  </si>
  <si>
    <t>Từ Quốc lộ 1A đến đường Trường Thi</t>
  </si>
  <si>
    <t>Ngõ 743 Bà Triệu từ Quốc lộ 1A đến ngõ 01 Chu Văn An</t>
  </si>
  <si>
    <t>Khu nhà vườn Mai Xuân Dương - MBQH 58</t>
  </si>
  <si>
    <t>Đường Việt Bắc từ QL 1A đến khu Mai Xuân Dương</t>
  </si>
  <si>
    <t>Đường Nhà Thờ từ QL 1A đến Nhà thờ Chính toà</t>
  </si>
  <si>
    <t>Đường Lương Ngọc Quyến</t>
  </si>
  <si>
    <t>Đường Lò Chum: Từ ngã ba Bến Cát (Bến Ngự) đến cầu 4 voi</t>
  </si>
  <si>
    <t>Ngõ Đình Giáp Đông: Từ đường Trường Thi đến Trường Trần Xuân Soạn</t>
  </si>
  <si>
    <t>Ngõ Thanh Xuân (từ đường Trường Thi)</t>
  </si>
  <si>
    <t>Ngõ Thanh Xuân đoạn từ Phủ Bà đến hết đường</t>
  </si>
  <si>
    <t>Ngõ 116 Trường Thi</t>
  </si>
  <si>
    <t>Ngõ Nhà Thờ: Từ đường Trường Thi đến tường Nhà thờ phía Tây</t>
  </si>
  <si>
    <t>Ngõ Nhà Thờ: Từ tường Nhà thờ phía Đông đến đầu ngõ 44 Nhà Thờ</t>
  </si>
  <si>
    <t>Ngõ 44 Nhà Thờ</t>
  </si>
  <si>
    <t>Ngõ 01 Trường Thi: Từ đường Trường Thi đến hộ ông Phong</t>
  </si>
  <si>
    <t>Ngõ 102 Trường Thi</t>
  </si>
  <si>
    <t>Ngõ 130 Trường Thi</t>
  </si>
  <si>
    <t>Ngõ 264 Trường Thi</t>
  </si>
  <si>
    <t>Ngõ 23 Trường Thi</t>
  </si>
  <si>
    <t>Ngõ 59 + Ngõ 56 Trường Thi</t>
  </si>
  <si>
    <t>Ngõ Giáp Bắc (từ đường Trường Thi)</t>
  </si>
  <si>
    <t>Ngõ 50, 60, 34, 02, 26, 16 Lò Chum</t>
  </si>
  <si>
    <t>Ngõ 97 Trường Thi</t>
  </si>
  <si>
    <t>Ngõ 139 Trường Thi (từ đường Trường Thi)</t>
  </si>
  <si>
    <t>Ngõ giáp Nhà thờ (Hộ bà Lan) từ đường Trường Thi</t>
  </si>
  <si>
    <t>Đường Trần Thị Nam: Từ đường Trường Thi đến hết đường</t>
  </si>
  <si>
    <t>Các đường nhánh còn lại của đường Trần Thị Nam</t>
  </si>
  <si>
    <t>Đường Hồng Nguyên: Từ đường Trường Thi đến đường Lò Chum</t>
  </si>
  <si>
    <t>Ngõ đường Hồng Nguyên (Ngõ 16 và Ngõ 04 Hông Nguyên)</t>
  </si>
  <si>
    <t>Đường Nguyễn Tạo: Từ đường Trường Thi đến đường Nguyễn Thái Học</t>
  </si>
  <si>
    <t>Ngõ 54 Nguyễn Tạo</t>
  </si>
  <si>
    <t>Các ngõ ngách đường Nguyễn Tạo</t>
  </si>
  <si>
    <t>Ngõ 1 Chu Văn An: Từ đường Chu Văn An đến Nguyễn Trường Tộ</t>
  </si>
  <si>
    <t>Đường Quán Giò: Từ đường Chu Văn An đến đường Việt Bắc</t>
  </si>
  <si>
    <t>Ngõ đường Quán Giò</t>
  </si>
  <si>
    <t>Đường Cù Chính Lan: Từ đường Quán Giò đến Cao Bá Quát</t>
  </si>
  <si>
    <t>Đường Nguyễn Thái Học</t>
  </si>
  <si>
    <t>Từ đường Đội Cung đến Nguyễn Tạo</t>
  </si>
  <si>
    <t>Từ đường Nguyễn Tạo đến Cao Bá Quát</t>
  </si>
  <si>
    <t>44.3</t>
  </si>
  <si>
    <t>Các ngõ 48, 50,58,16,28,36 Nguyễn Thái Học</t>
  </si>
  <si>
    <t>Nguyễn Thượng Hiền: Từ Nguyễn Thiện Thuật đến sông Cầu Sâng</t>
  </si>
  <si>
    <t>Phạm Hồng Thái: Từ Nguyễn Thượng Hiến đến hết đường</t>
  </si>
  <si>
    <t>Ngõ 5 Nguyễn Thượng Hiền, từ Nguyễn Thượng Hiền đến hết ngõ</t>
  </si>
  <si>
    <t>Ngõ 17 Nguyễn Thượng Hiền</t>
  </si>
  <si>
    <t>Đoàn Thị Điểm: Từ Lường Ngọc Quyến đến sông cầu Sâng</t>
  </si>
  <si>
    <t>Đoàn Trần Nghiệp: Từ Lường Ngọc Quyến đến sông cầu Sâng</t>
  </si>
  <si>
    <t>Ngõ 15 Lê Thạch: Từ đường Lê Thạch đến sông cầu Sâng</t>
  </si>
  <si>
    <t>Ngõ 193 Đội Cung từ Đội Cung đến Lê Thạch</t>
  </si>
  <si>
    <t>Lê Thạch: Từ Đoàn Trần Nghiệp đến ngõ Tiền Phương</t>
  </si>
  <si>
    <t>Nguyễn Khuyến: Từ Lê Thạch đến sông cầu Sâng</t>
  </si>
  <si>
    <t>Đào Duy Anh: Từ giáp phường Đông Thọ đến sông cầu Sâng</t>
  </si>
  <si>
    <t>Hàn Mặc Tử: Từ Đội Cung đến Trường Tiểu học Minh Khai</t>
  </si>
  <si>
    <t>Hải Triều: Từ Đội Cung đến hết đường</t>
  </si>
  <si>
    <t>Nguyễn Thiện Thuật: Từ Công ty 2 đến Nguyễn Thái Học</t>
  </si>
  <si>
    <t>Ngõ Hàng Hương: Từ Bà Triệu đến hết ngõ</t>
  </si>
  <si>
    <t>Ngõ 02D Cao Bá Quát</t>
  </si>
  <si>
    <t>Ngõ 76 Nguyễn Trường Tộ</t>
  </si>
  <si>
    <t>Đường Tiền Phương: Từ đường Đội Cung đến hết ngõ</t>
  </si>
  <si>
    <t>Đường Nguyễn Khắc Viện (Khu dân cư mặt bằng 123): Từ đường Nhà Thờ đến hết đường</t>
  </si>
  <si>
    <t>Khu dân cư mặt bằng 123 (các đường nhánh phía trong)</t>
  </si>
  <si>
    <t>Ngõ 18;26;32 Mai An Tiêm, Ngõ 14 Trần Oanh</t>
  </si>
  <si>
    <t>Ngách Ngõ 5 Nguyễn Thượng Hiền</t>
  </si>
  <si>
    <t>Ngõ 07, 37 Hàn Mặc Tử</t>
  </si>
  <si>
    <t>Khu dân cư Trường Hàm Rồng (các đường nhánh của đường Cù Chính Lan)</t>
  </si>
  <si>
    <t>Đường Nguyễn Quyền</t>
  </si>
  <si>
    <t>Ngõ 21 Nguyễn Thượng Hiền</t>
  </si>
  <si>
    <t>Ngõ 174 Lò Chum</t>
  </si>
  <si>
    <t>Ngõ 22 Hải Triều (đến hết ngõ)</t>
  </si>
  <si>
    <t>Ngõ 12 Tiền Phương</t>
  </si>
  <si>
    <t>Ngõ 14;20;32 Cao Bá Quát</t>
  </si>
  <si>
    <t>Ngõ 31 Đào Duy Anh</t>
  </si>
  <si>
    <t>Ngõ 164 Lò Chum</t>
  </si>
  <si>
    <t>Ngõ 39 Bến Ngự: Từ đường bến Ngự đến đường Trần Đức</t>
  </si>
  <si>
    <t>Ngõ Tiền phương: Từ đường Tiền Phương đến Đào Duy Anh</t>
  </si>
  <si>
    <t>Ngõ 113 đường Trường Thi</t>
  </si>
  <si>
    <t>Ngõ 11 Đình Giáp Đông</t>
  </si>
  <si>
    <t>Ngõ 07 Đình Giáp Đông</t>
  </si>
  <si>
    <t>Ngõ 146 Lò Chum</t>
  </si>
  <si>
    <t>MBQH số 9756 (Khu xen cư 19 Bến Than)</t>
  </si>
  <si>
    <t>Các lô bám mặt đường Mai An Tiêm</t>
  </si>
  <si>
    <t>Đường nội bộ còn lại MB</t>
  </si>
  <si>
    <t>Ngõ 626 Bà Triệu</t>
  </si>
  <si>
    <t>Ngõ 286 Đội Cung</t>
  </si>
  <si>
    <t>XI</t>
  </si>
  <si>
    <t>PHƯỜNG ĐÔNG HƯƠNG</t>
  </si>
  <si>
    <r>
      <rPr>
        <b/>
        <sz val="13"/>
        <rFont val="Times New Roman"/>
        <family val="1"/>
      </rPr>
      <t>Đại lộ Lê Lợi:</t>
    </r>
  </si>
  <si>
    <r>
      <rPr>
        <b/>
        <sz val="13"/>
        <rFont val="Times New Roman"/>
        <family val="1"/>
      </rPr>
      <t>1.1</t>
    </r>
  </si>
  <si>
    <t>Đại lộ Lê Lợi: Từ cầu Đông Hương đến đường Đông Hương 2</t>
  </si>
  <si>
    <r>
      <rPr>
        <b/>
        <sz val="13"/>
        <rFont val="Times New Roman"/>
        <family val="1"/>
      </rPr>
      <t>1.2</t>
    </r>
  </si>
  <si>
    <t>Đại lộ Lê Lợi: Từ đường Đông Hương 2 đến vòng xuyến Big C</t>
  </si>
  <si>
    <r>
      <rPr>
        <b/>
        <sz val="13"/>
        <rFont val="Times New Roman"/>
        <family val="1"/>
      </rPr>
      <t>2</t>
    </r>
  </si>
  <si>
    <r>
      <rPr>
        <b/>
        <sz val="13"/>
        <rFont val="Times New Roman"/>
        <family val="1"/>
      </rPr>
      <t>Đường Nguyễn Tĩnh</t>
    </r>
  </si>
  <si>
    <r>
      <rPr>
        <b/>
        <sz val="13"/>
        <rFont val="Times New Roman"/>
        <family val="1"/>
      </rPr>
      <t>2.1</t>
    </r>
  </si>
  <si>
    <t>Từ đường Lê Lai đến Đại lộ Lê Lợi</t>
  </si>
  <si>
    <r>
      <rPr>
        <b/>
        <sz val="13"/>
        <rFont val="Times New Roman"/>
        <family val="1"/>
      </rPr>
      <t>2.2</t>
    </r>
  </si>
  <si>
    <t>Từ Đại lộ Lê Lợi đến đường vào UBND phường</t>
  </si>
  <si>
    <r>
      <rPr>
        <b/>
        <sz val="13"/>
        <rFont val="Times New Roman"/>
        <family val="1"/>
      </rPr>
      <t>2.3</t>
    </r>
  </si>
  <si>
    <t>Từ đường vào UB đến ngã ba Ba Tân</t>
  </si>
  <si>
    <r>
      <rPr>
        <b/>
        <sz val="13"/>
        <rFont val="Times New Roman"/>
        <family val="1"/>
      </rPr>
      <t>3</t>
    </r>
  </si>
  <si>
    <r>
      <rPr>
        <b/>
        <sz val="13"/>
        <rFont val="Times New Roman"/>
        <family val="1"/>
      </rPr>
      <t>Đường Hàm Nghi:</t>
    </r>
  </si>
  <si>
    <t>Từ Cầu Cốc đến cầu Đông Hương đến SN 533 Hàm Nghi</t>
  </si>
  <si>
    <t>Từ SN 533 Hàm Nghi đến ngã ba Ba Tân</t>
  </si>
  <si>
    <t>Từ Ngã ba Ba Tân đến giáp Đông Hải</t>
  </si>
  <si>
    <t>3.3.1</t>
  </si>
  <si>
    <t>Từ SN 321 Hàm Nghi đến SN 49 Hàm Nghi</t>
  </si>
  <si>
    <t>3.3.2</t>
  </si>
  <si>
    <t>Từ SN 01 Hàm Nghi đến SN 49 Hàm Nghi</t>
  </si>
  <si>
    <t>Ngõ 121 Nguyễn Hiệu</t>
  </si>
  <si>
    <t>Ngõ 675 Hàm Nghi</t>
  </si>
  <si>
    <t>Ngõ 669 Hàm Nghi</t>
  </si>
  <si>
    <t>Khu dân cư MbQh 131:</t>
  </si>
  <si>
    <t>Đường Nguyễn Hiệu</t>
  </si>
  <si>
    <t>Các đường ngang vuông góc với đường Tân Hương</t>
  </si>
  <si>
    <t>Các đường còn lại trong MBQH 131</t>
  </si>
  <si>
    <t>MBQH 89</t>
  </si>
  <si>
    <t>Từ đường Lê Lai đến đường Đông Hương 1 (đường Đông Hương 2)</t>
  </si>
  <si>
    <t>Các đường còn lại trong MBQH 89</t>
  </si>
  <si>
    <r>
      <rPr>
        <b/>
        <sz val="13"/>
        <rFont val="Times New Roman"/>
        <family val="1"/>
      </rPr>
      <t>Đường phố Cốc hạ 2:</t>
    </r>
  </si>
  <si>
    <t>Ngõ 533 Hàm Nghi</t>
  </si>
  <si>
    <t>Từ nhà ông Trần Văn Lành đến hộ ông Tộ</t>
  </si>
  <si>
    <t>Từ nhà ông Trần Văn Lành đến nhà ông Lại Đình Giao</t>
  </si>
  <si>
    <t>9.4</t>
  </si>
  <si>
    <t>Từ nhà ông Trần Văn Lành đến nhà ông Ngô Trường Hiển</t>
  </si>
  <si>
    <t>9.5</t>
  </si>
  <si>
    <t>Từ nhà ông Quới đến nhà ông Khang, bà Mậu</t>
  </si>
  <si>
    <t>9.6</t>
  </si>
  <si>
    <t>Từ nhà ông Nguyễn Văn Hợp đến Nhà văn hóa Cốc Hạ 1</t>
  </si>
  <si>
    <t>9.7</t>
  </si>
  <si>
    <t>Từ Nhà văn hóa Cốc Hạ 1 đến nhà ông Trịnh Tiến Vị</t>
  </si>
  <si>
    <t>9.8</t>
  </si>
  <si>
    <t>Từ nhà ông Quới đến Nhà ông Khang, bà Mậu</t>
  </si>
  <si>
    <t>9.9</t>
  </si>
  <si>
    <t>Từ nhà bà Cam đến hết đường</t>
  </si>
  <si>
    <t>9.10</t>
  </si>
  <si>
    <t>Từ nhà bà Dương Thị Tiệm đến nhà ông Trần Tuấn Hùng</t>
  </si>
  <si>
    <t>9.11</t>
  </si>
  <si>
    <t>Từ Nhà ông Nguyễn Công Hiển đến nhà ông Lê Văn Phong</t>
  </si>
  <si>
    <t>9.12</t>
  </si>
  <si>
    <t>Từ nhà bà Trần Thị Hợi đến hết đường</t>
  </si>
  <si>
    <t>9.13</t>
  </si>
  <si>
    <t>Từ nhà bà Lê Thị Chanh đến hết đường</t>
  </si>
  <si>
    <t>9.14</t>
  </si>
  <si>
    <t>Từ nhà bà Lê Thị Bạo đến hết đường</t>
  </si>
  <si>
    <t>9.15</t>
  </si>
  <si>
    <t>Từ nhà bà Cao Thị Thao đến hết đường</t>
  </si>
  <si>
    <t>9.16</t>
  </si>
  <si>
    <t>Ngõ 551 Hàm Nghi</t>
  </si>
  <si>
    <r>
      <rPr>
        <b/>
        <sz val="13"/>
        <rFont val="Times New Roman"/>
        <family val="1"/>
      </rPr>
      <t>Đường phố Cốc hạ 1</t>
    </r>
  </si>
  <si>
    <t>Từ đường Hàm Nghi (Trịnh Giang Long) đến hết đường Cốc Hạ 1 (Bà Hiển)</t>
  </si>
  <si>
    <t>10.2</t>
  </si>
  <si>
    <t>Ngõ 403 Hàm Nghi</t>
  </si>
  <si>
    <t>10.2.1</t>
  </si>
  <si>
    <t>Ngách ngõ 403 Hàm Nghi</t>
  </si>
  <si>
    <t>10.3</t>
  </si>
  <si>
    <t>Ngõ 421 Hàm Nghi</t>
  </si>
  <si>
    <t>10.3.1</t>
  </si>
  <si>
    <t>Ngõ 421 Hàm Nghi từ Hàm Nghi đến SN19</t>
  </si>
  <si>
    <t>10.3.2</t>
  </si>
  <si>
    <t>Ngõ 421 Hàm Nghi từ SN20 đến hết ngõ</t>
  </si>
  <si>
    <t>10.3.3</t>
  </si>
  <si>
    <t>Ngách ngõ 421 Hàm Nghi</t>
  </si>
  <si>
    <r>
      <rPr>
        <b/>
        <sz val="13"/>
        <rFont val="Times New Roman"/>
        <family val="1"/>
      </rPr>
      <t>11</t>
    </r>
  </si>
  <si>
    <r>
      <rPr>
        <b/>
        <sz val="13"/>
        <rFont val="Times New Roman"/>
        <family val="1"/>
      </rPr>
      <t>Đường phố Ba Tân</t>
    </r>
  </si>
  <si>
    <t>Ngõ 42 Nguyễn Tĩnh</t>
  </si>
  <si>
    <t>11.1.1</t>
  </si>
  <si>
    <t>Ngách ngõ 42 Nguyễn Tĩnh</t>
  </si>
  <si>
    <t>11.1.2</t>
  </si>
  <si>
    <t>Ngách 04 Nguyễn Tĩnh</t>
  </si>
  <si>
    <t>11.1.3</t>
  </si>
  <si>
    <t>Ngách 08, 16 Nguyễn Tĩnh</t>
  </si>
  <si>
    <t>Từ đường Nguyễn Tĩnh (Tôn Cấn) đến sân bóng Ba Tân</t>
  </si>
  <si>
    <t>11.3</t>
  </si>
  <si>
    <t>Ngõ 25 Nguyễn Tĩnh</t>
  </si>
  <si>
    <t>11.4</t>
  </si>
  <si>
    <t>Từ đường Nguyễn Tĩnh (Quyết Tinh) đến ngõ Lê Ngọc Trưởng</t>
  </si>
  <si>
    <t>11.5</t>
  </si>
  <si>
    <t>Ngõ 365 Hàm Nghi</t>
  </si>
  <si>
    <t>11.6</t>
  </si>
  <si>
    <t>Ngõ 12 Nguyễn Tĩnh</t>
  </si>
  <si>
    <t>11.7</t>
  </si>
  <si>
    <t>Từ Hàm Nghi (Ông Chí) đến hết đường</t>
  </si>
  <si>
    <t>11.8</t>
  </si>
  <si>
    <t>Các ngõ còn lại của đường Hàm Nghi thuộc phố Ba Tân</t>
  </si>
  <si>
    <t>11.9</t>
  </si>
  <si>
    <t>Các ngõ còn lại của đường Nguyễn Tĩnh thuộc phố Ba Tân</t>
  </si>
  <si>
    <t>11.10</t>
  </si>
  <si>
    <t>Ngách 51/403 Hàm Nghi</t>
  </si>
  <si>
    <t>11.11</t>
  </si>
  <si>
    <t>Đường Đông Hương 3</t>
  </si>
  <si>
    <r>
      <rPr>
        <b/>
        <sz val="13"/>
        <rFont val="Times New Roman"/>
        <family val="1"/>
      </rPr>
      <t>Đường phố Phan Đình Phùng</t>
    </r>
  </si>
  <si>
    <t>Ngõ 99 Nguyễn Tĩnh</t>
  </si>
  <si>
    <t>Ngõ 109 Nguyễn Tĩnh</t>
  </si>
  <si>
    <t>Ngõ 123 Nguyễn Tĩnh</t>
  </si>
  <si>
    <t>12.4</t>
  </si>
  <si>
    <t>Ngõ 67 Nguyễn Tĩnh</t>
  </si>
  <si>
    <t>12.5</t>
  </si>
  <si>
    <t>Ngõ 56 Nguyễn Tĩnh</t>
  </si>
  <si>
    <t>12.6</t>
  </si>
  <si>
    <t>Ngõ 87 Nguyễn Tĩnh</t>
  </si>
  <si>
    <t>12.7</t>
  </si>
  <si>
    <t>Đường Đông Hương 4</t>
  </si>
  <si>
    <t>12.8</t>
  </si>
  <si>
    <t>Đường Đông Hương 5</t>
  </si>
  <si>
    <r>
      <rPr>
        <b/>
        <sz val="13"/>
        <rFont val="Times New Roman"/>
        <family val="1"/>
      </rPr>
      <t xml:space="preserve">Đường phố Tân Hà: </t>
    </r>
    <r>
      <rPr>
        <sz val="13"/>
        <rFont val="Times New Roman"/>
        <family val="1"/>
      </rPr>
      <t>Từ đường Hàm Nghi (nhà ông Hoàn) đến nhà ông Ngọc</t>
    </r>
  </si>
  <si>
    <t>Ngõ 49 Hàm Nghi</t>
  </si>
  <si>
    <t>Ngách ngõ 49 Hàm Nghi</t>
  </si>
  <si>
    <t>Ngõ còn lại đường Hàm Nghi phố Tân Hà</t>
  </si>
  <si>
    <r>
      <rPr>
        <b/>
        <sz val="13"/>
        <rFont val="Times New Roman"/>
        <family val="1"/>
      </rPr>
      <t>Đường phố Quang Trung:</t>
    </r>
  </si>
  <si>
    <t>Ngõ 149 Nguyễn Tĩnh</t>
  </si>
  <si>
    <t>14.1.1</t>
  </si>
  <si>
    <t>Từ đầu ngõ 149 đến SN 18/149</t>
  </si>
  <si>
    <t>14.1.2</t>
  </si>
  <si>
    <t>Từ SN 20/149 đến hết ngõ</t>
  </si>
  <si>
    <t>14.1.3</t>
  </si>
  <si>
    <t>Ngách của ngõ 149 Ng.Tĩnh</t>
  </si>
  <si>
    <t>Từ đường Nguyễn Tĩnh (Nguyễn Văn Hiến) đến nhà ông Lãng</t>
  </si>
  <si>
    <t>14.3</t>
  </si>
  <si>
    <t>Ngõ 219 Nguyễn Tĩnh</t>
  </si>
  <si>
    <t>14.4</t>
  </si>
  <si>
    <t>Ngõ 229 Nguyễn Tĩnh</t>
  </si>
  <si>
    <t>14.5</t>
  </si>
  <si>
    <t>Ngõ 293 Nguyễn Tĩnh</t>
  </si>
  <si>
    <t>14.6</t>
  </si>
  <si>
    <t>Ngõ 199 Nguyễn Tĩnh</t>
  </si>
  <si>
    <t>14.7</t>
  </si>
  <si>
    <t>Ngõ 179 Nguyễn Tĩnh</t>
  </si>
  <si>
    <t>14.8</t>
  </si>
  <si>
    <t>Ngõ 261 Nguyễn Tĩnh</t>
  </si>
  <si>
    <t>14.9</t>
  </si>
  <si>
    <t>Ngõ 155 Nguyễn Tĩnh</t>
  </si>
  <si>
    <t>14.10</t>
  </si>
  <si>
    <t>Ngõ 249 Nguyễn Tĩnh</t>
  </si>
  <si>
    <r>
      <rPr>
        <b/>
        <sz val="13"/>
        <rFont val="Times New Roman"/>
        <family val="1"/>
      </rPr>
      <t>Đường phố Bào Ngoại:</t>
    </r>
  </si>
  <si>
    <t>Ngõ 20/355 Nguyễn Tĩnh đến ngõ 421 Nguyễn Tĩnh</t>
  </si>
  <si>
    <t>Ngõ 335 Nguyễn Tĩnh</t>
  </si>
  <si>
    <t>15.2.1</t>
  </si>
  <si>
    <t>Ngách của ngõ 335 Ng.Tĩnh</t>
  </si>
  <si>
    <t>15.3</t>
  </si>
  <si>
    <t>Ngõ 355 Nguyễn Tĩnh</t>
  </si>
  <si>
    <t>15.3.1</t>
  </si>
  <si>
    <t>Ngách của ngõ 355 Ng.Tĩnh</t>
  </si>
  <si>
    <t>15.4</t>
  </si>
  <si>
    <t>Ngõ 421 Nguyễn Tĩnh</t>
  </si>
  <si>
    <t>15.4.1</t>
  </si>
  <si>
    <t>Ngách ngõ 421 Ng.Tĩnh</t>
  </si>
  <si>
    <t>15.5</t>
  </si>
  <si>
    <t>Ngõ 152 Lê Lai</t>
  </si>
  <si>
    <t>15.6</t>
  </si>
  <si>
    <t>Ngõ 152 Lê Lai từ SN 28/152 đến hết ngõ</t>
  </si>
  <si>
    <t>15.7</t>
  </si>
  <si>
    <t>Ngõ 140 Lê Lai</t>
  </si>
  <si>
    <t>15.7.1</t>
  </si>
  <si>
    <t>Ngách ngõ 140 Lê Lai</t>
  </si>
  <si>
    <t>15.8</t>
  </si>
  <si>
    <t>Ngách 10/421 Nguyễn Tĩnh và Ngách 07/140 Lê Lai</t>
  </si>
  <si>
    <t>15.9</t>
  </si>
  <si>
    <t>Ngõ phố Bào Ngoại: Từ nhà ông Toàn đến nhà ông Xế</t>
  </si>
  <si>
    <t>15.10</t>
  </si>
  <si>
    <t>Ngõ 397 Nguyễn Tĩnh</t>
  </si>
  <si>
    <t>15.11</t>
  </si>
  <si>
    <t>Ngách 38/421 Nguyễn Tĩnh</t>
  </si>
  <si>
    <t>15.12</t>
  </si>
  <si>
    <t>Đường khu tập thể Mỹ thuật</t>
  </si>
  <si>
    <t>15.13</t>
  </si>
  <si>
    <t>Đường khu tập thể May mặc</t>
  </si>
  <si>
    <t>15.14</t>
  </si>
  <si>
    <t>Ngõ 407 Nguyễn Tĩnh</t>
  </si>
  <si>
    <r>
      <rPr>
        <b/>
        <sz val="13"/>
        <rFont val="Times New Roman"/>
        <family val="1"/>
      </rPr>
      <t>16</t>
    </r>
  </si>
  <si>
    <r>
      <rPr>
        <b/>
        <sz val="13"/>
        <rFont val="Times New Roman"/>
        <family val="1"/>
      </rPr>
      <t>Đường phố khối 1:</t>
    </r>
  </si>
  <si>
    <t>Từ đường Hàm Nghi (Nguyễn Thị Biểu) đến nhà bà Vân</t>
  </si>
  <si>
    <t>Ngõ 631 Hàm Nghi</t>
  </si>
  <si>
    <t>Từ đường Nguyễn Tĩnh (bà Xuân) đến MBQH 131</t>
  </si>
  <si>
    <t>Từ khu tập thể pháp lý (nhà ông Bình) đến đường Nguyễn Hiệu</t>
  </si>
  <si>
    <t>Ngõ khối 1: Từ nhà bà Niên đến nhà ông Hữu</t>
  </si>
  <si>
    <t>Đường phố Hoà Bình: Từ đường Hàm Nghi (nhà ông Sửu) đến KTT Tàu Quốc</t>
  </si>
  <si>
    <t>Ngõ 02A/102 ĐL Lê Lợi</t>
  </si>
  <si>
    <t>Ngõ phố Hoà Bình: Từ nhà bà Oanh đến nhà ông Thanh</t>
  </si>
  <si>
    <t>Từ Hàm Nghi đến số nhà 01/113 ĐL Lê Lợi</t>
  </si>
  <si>
    <t>MB xí nghiệp Gốm 48</t>
  </si>
  <si>
    <t>Ngõ 14 Nguyễn Hiệu</t>
  </si>
  <si>
    <t>Ngõ 410 Hàm Nghi</t>
  </si>
  <si>
    <t>Ngõ 408 Hàm Nghi</t>
  </si>
  <si>
    <t>Ngõ 681 Hàm Nghi</t>
  </si>
  <si>
    <t>Ngõ 687 Hàm Nghi</t>
  </si>
  <si>
    <t>Ngõ 725 Hàm Nghi</t>
  </si>
  <si>
    <t>Ngõ 84 Lê Lai</t>
  </si>
  <si>
    <t>Ngõ 198 Nguyễn Tĩnh</t>
  </si>
  <si>
    <t>Ngõ 214 Nguyễn Tĩnh</t>
  </si>
  <si>
    <t>23.1</t>
  </si>
  <si>
    <r>
      <rPr>
        <b/>
        <sz val="13"/>
        <rFont val="Times New Roman"/>
        <family val="1"/>
      </rPr>
      <t>Đường phố Hoà Bình:</t>
    </r>
  </si>
  <si>
    <t>Ngõ 623 Hàm Nghi</t>
  </si>
  <si>
    <t>Ngõ 605 Hàm Nghi:</t>
  </si>
  <si>
    <t>+</t>
  </si>
  <si>
    <t>Đoạn từ Hàm Nghi đến SN 25/605</t>
  </si>
  <si>
    <t>Đoạn từ SN 25/605 đến hết ngõ</t>
  </si>
  <si>
    <t>Ngõ 603 Hàm Nghi</t>
  </si>
  <si>
    <t>Ngõ 601 Hàm Nghi</t>
  </si>
  <si>
    <t>Ngách 05, 09, 41 ngõ 601 Hàm Nghi</t>
  </si>
  <si>
    <t>Ngách 15/601</t>
  </si>
  <si>
    <t>Ngõ 577 Hàm Nghi</t>
  </si>
  <si>
    <t>Ngõ 557 Hàm Nghi</t>
  </si>
  <si>
    <t>Ngõ 02A/78 ĐL Lê Lợi</t>
  </si>
  <si>
    <r>
      <rPr>
        <b/>
        <sz val="13"/>
        <rFont val="Times New Roman"/>
        <family val="1"/>
      </rPr>
      <t>MB khu dân cư liên sở</t>
    </r>
  </si>
  <si>
    <t>24.1</t>
  </si>
  <si>
    <t>24.2</t>
  </si>
  <si>
    <t>Đường có lòng đường rộng 7.5m</t>
  </si>
  <si>
    <t>24.3</t>
  </si>
  <si>
    <t>Đường có lòng đường rộng 5.5m</t>
  </si>
  <si>
    <r>
      <rPr>
        <b/>
        <sz val="13"/>
        <rFont val="Times New Roman"/>
        <family val="1"/>
      </rPr>
      <t>Khu đô thị mới Bình Minh:</t>
    </r>
  </si>
  <si>
    <t>Các đường nhựa (lòng đường rộng 10,5m) Khu đô thị mới Bắc Đại Lộ Lê Lợi (DA Công ty Bình Minh)</t>
  </si>
  <si>
    <t>25.2</t>
  </si>
  <si>
    <t>Các đường nhựa (lòng đường rộng 7,5m) Khu đô thị mới Bắc Đại Lộ Lê Lợi (DA Công ty Bình Minh)</t>
  </si>
  <si>
    <t>25.3</t>
  </si>
  <si>
    <t>Các đường bê tông</t>
  </si>
  <si>
    <r>
      <rPr>
        <b/>
        <sz val="13"/>
        <rFont val="Times New Roman"/>
        <family val="1"/>
      </rPr>
      <t>Đường Đông Hương 2</t>
    </r>
  </si>
  <si>
    <t>Đường Lý Nam Đế: Đoạn từ Đại lộ Lê Lợi đến SN 84</t>
  </si>
  <si>
    <t>Đường Lý Nam Đế: Đoạn từ SN 84 đến Hàm Nghi</t>
  </si>
  <si>
    <t>Các đường nội bộ MB 2056</t>
  </si>
  <si>
    <t>Đường Nguyễn Duy Hiệu (Đông Hương 2): Từ Đông Hương 1 đến Đại Lộ Lê Lợi</t>
  </si>
  <si>
    <t>Đường Bùi Khắc Nhất</t>
  </si>
  <si>
    <r>
      <rPr>
        <b/>
        <sz val="13"/>
        <rFont val="Times New Roman"/>
        <family val="1"/>
      </rPr>
      <t>Các đường nội bộ các MB 2072, 1970, 1418</t>
    </r>
  </si>
  <si>
    <t>30.1</t>
  </si>
  <si>
    <t>30.2</t>
  </si>
  <si>
    <t>30.3</t>
  </si>
  <si>
    <r>
      <rPr>
        <b/>
        <sz val="13"/>
        <rFont val="Times New Roman"/>
        <family val="1"/>
      </rPr>
      <t>Các đường nội bộ MB 2315; MB 2218; MB 384</t>
    </r>
  </si>
  <si>
    <t>31.1</t>
  </si>
  <si>
    <t>31.2</t>
  </si>
  <si>
    <t>31.3</t>
  </si>
  <si>
    <t>Các đường MBQH 1876 (khu A)</t>
  </si>
  <si>
    <t>32.1</t>
  </si>
  <si>
    <t>32.2</t>
  </si>
  <si>
    <t>32.3</t>
  </si>
  <si>
    <t>Các đường MBQH 1876 (Khu C):</t>
  </si>
  <si>
    <t>Đường nội bộ lòng đường rộng =&lt; 7,5 m</t>
  </si>
  <si>
    <t>Đường nội bộ lòng đường rộng &gt; 7,5 m</t>
  </si>
  <si>
    <t>MBQH số 11657 (điều chỉnh từ MBQH số 8267):</t>
  </si>
  <si>
    <t>Đường nội bộ có lòng đường 10,5m (view hồ)</t>
  </si>
  <si>
    <t>Đường nội bộ có lòng đường 10,5m</t>
  </si>
  <si>
    <t>34.3</t>
  </si>
  <si>
    <t>Đường nội bộ có lòng đường 7,5m</t>
  </si>
  <si>
    <t>34.4</t>
  </si>
  <si>
    <t>Khu Vinhome</t>
  </si>
  <si>
    <t>Trục đường đôi khu Hoa Hồng, Nguyệt Quế, Phong Lan, Hướng Dương, Mẫu Đơn</t>
  </si>
  <si>
    <t>Đường ngang dọc khu Hoa Hồng, Nguyệt Quế, Phong Lan, Hướng Dương, Mẫu Đơn</t>
  </si>
  <si>
    <t>Khu Tổ hợp thương mại Melinh Plaza:</t>
  </si>
  <si>
    <t>Trục đường đôi</t>
  </si>
  <si>
    <t>Đường ngang dọc còn lại</t>
  </si>
  <si>
    <t>MBQH số 4020</t>
  </si>
  <si>
    <t>37.1</t>
  </si>
  <si>
    <t>37.2</t>
  </si>
  <si>
    <t>Khu Vinhome:</t>
  </si>
  <si>
    <t>Trục đường đôi khu Hướng Dương, Mẫu Đơn</t>
  </si>
  <si>
    <t>Đường ngang dọc khu Hướng Dương, Mẫu Đơn</t>
  </si>
  <si>
    <t>MBQH số 2672/QĐ-UBND ngày 29/3/2019 (Khu dân cư phường Đông Hương): Đường nội bộ lòng đường 7,5m</t>
  </si>
  <si>
    <t>MBQH số 5220/QĐ-UBND ngày 14/12/2020 (Khu dân cư và thương mại A-TM3): Đường nội bộ mặt bằng</t>
  </si>
  <si>
    <t>MBQH số 3065 (Khu tổ hợp dịch vụ thương mại nhà ở - chung cư):</t>
  </si>
  <si>
    <t>Đường nội bộ lòng đường &lt;= 7,5m</t>
  </si>
  <si>
    <t>XII</t>
  </si>
  <si>
    <t>PHƯỜNG ĐÔNG HẢI</t>
  </si>
  <si>
    <t>Đường Trần Thủ Độ đoạn từ Đại lộ Hùng Vương đến Bưu điện phường</t>
  </si>
  <si>
    <t>Khu dân cư MBQH 934:</t>
  </si>
  <si>
    <t>MBQH 203: (MB 5B sau trường Đông Hải 1)</t>
  </si>
  <si>
    <t>Đường có lòng đường rộng 7.0 m</t>
  </si>
  <si>
    <t>MBqH 1171- các lô liền kề</t>
  </si>
  <si>
    <t>Khu nhà vườn MBQH 1171</t>
  </si>
  <si>
    <t>MBQH 2122:</t>
  </si>
  <si>
    <t>Đường có lòng đường rộng &gt;=7,5 m</t>
  </si>
  <si>
    <t>Các đường khác</t>
  </si>
  <si>
    <t>MBQH 2107 các đường Ngang dọc( MB 33 cũ)</t>
  </si>
  <si>
    <t>MBQH 4074 các đường Ngang dọc</t>
  </si>
  <si>
    <t>MBQH 2589 các đường Ngang dọc</t>
  </si>
  <si>
    <t>MBQH 1784 các đường Ngang dọc</t>
  </si>
  <si>
    <r>
      <rPr>
        <b/>
        <sz val="13"/>
        <rFont val="Times New Roman"/>
        <family val="1"/>
      </rPr>
      <t>Đường phố Đồng Lễ:</t>
    </r>
  </si>
  <si>
    <t>Đường Trung tâm phường: Từ Chùa Đồng Lễ đến số nhà 17 phố Đồng Lễ.</t>
  </si>
  <si>
    <t>Từ Đại lộ Hùng Vương đến NVH phố Đồng Lễ</t>
  </si>
  <si>
    <t>Từ nhà ông Thuân đến nhà bà Hiếu</t>
  </si>
  <si>
    <t>Từ nhà ông ái đến nhà ông Thắm</t>
  </si>
  <si>
    <t>Từ nhà ông Bình đến nhà ông Khâm</t>
  </si>
  <si>
    <t>Các đường, ngõ không thuộc các vị trí trên</t>
  </si>
  <si>
    <r>
      <rPr>
        <b/>
        <sz val="13"/>
        <rFont val="Times New Roman"/>
        <family val="1"/>
      </rPr>
      <t>Đường phố Lai Thành:</t>
    </r>
  </si>
  <si>
    <t>Từ NVH thôn đến nhà ông Nhởn</t>
  </si>
  <si>
    <t>Từ nhà ông Đạo đến nhà ông Anh</t>
  </si>
  <si>
    <t>Từ nhà ông Quyên đến nhà ông Xuyến</t>
  </si>
  <si>
    <t>Từ Nhà ông Xuân đến nhà ông Nhiễm</t>
  </si>
  <si>
    <t>Từ Nhà ông Tú đến nhà ông Vị</t>
  </si>
  <si>
    <t>Từ nhà ông Đại đến nhà ông Dung ( kênh B27)</t>
  </si>
  <si>
    <t>Các ngõ, ngách, hẻm còn lại của phố Lai Thành</t>
  </si>
  <si>
    <t>Đường phố Lai Thành đoạn: Từ ngã ba chung cư Xuân Mai đến giáp đường Dã Tượng</t>
  </si>
  <si>
    <r>
      <rPr>
        <b/>
        <sz val="13"/>
        <rFont val="Times New Roman"/>
        <family val="1"/>
      </rPr>
      <t>Phố Tân Thành</t>
    </r>
  </si>
  <si>
    <t>Đường Dã Tượng: Từ cầu Đông Hải đến cầu Lai Thành</t>
  </si>
  <si>
    <r>
      <rPr>
        <b/>
        <sz val="13"/>
        <rFont val="Times New Roman"/>
        <family val="1"/>
      </rPr>
      <t>Đường phố Lễ Môn:</t>
    </r>
  </si>
  <si>
    <t>Đường Lễ Môn:Từ Đại lộ Nam Sông Mã đến NVH Lễ Môn</t>
  </si>
  <si>
    <t>Đường Đỗ Huy Cư: Từ NVH Lễ Môn đến cầu Đông Hải</t>
  </si>
  <si>
    <r>
      <rPr>
        <b/>
        <sz val="13"/>
        <rFont val="Times New Roman"/>
        <family val="1"/>
      </rPr>
      <t>Phố Ái Sơn 1:</t>
    </r>
  </si>
  <si>
    <t>Từ Nhà anh Thuần đến cống (ông Giơc)</t>
  </si>
  <si>
    <t>Từ NVH thôn (ông Tạo) đến ĐL. Nam Sông Mã</t>
  </si>
  <si>
    <t>Từ Nhà bà An đến nhà ông Thủy</t>
  </si>
  <si>
    <t>Các đường, ngõ khác</t>
  </si>
  <si>
    <t>Từ Nhà ông Ét đến nhà ông Hải</t>
  </si>
  <si>
    <t>Từ Nhà ông Hạnh đến nhà ông Hùng</t>
  </si>
  <si>
    <t>Từ Nhà bà Dần đến nhà ông Tiến</t>
  </si>
  <si>
    <r>
      <rPr>
        <b/>
        <sz val="13"/>
        <rFont val="Times New Roman"/>
        <family val="1"/>
      </rPr>
      <t>Đường phố Ái Sơn 2:</t>
    </r>
  </si>
  <si>
    <t>Từ Nhà ông Lực đến dốc đê Sông Mã</t>
  </si>
  <si>
    <t>Từ Nhà ông Hùng đến nhà ông Thuần</t>
  </si>
  <si>
    <t>Từ đường Sơn Vạn đến nhà bà An</t>
  </si>
  <si>
    <t>16.4</t>
  </si>
  <si>
    <t>Từ nhà bà Chữ đến nhà ông Thuật</t>
  </si>
  <si>
    <t>16.5</t>
  </si>
  <si>
    <r>
      <rPr>
        <b/>
        <sz val="13"/>
        <rFont val="Times New Roman"/>
        <family val="1"/>
      </rPr>
      <t>Đường phố Sơn Vạn:</t>
    </r>
  </si>
  <si>
    <t>Từ nhà ông Ta đến nhà ông Lại</t>
  </si>
  <si>
    <t>Đường Sơn Vạn từ nhà ông Hải đến bãi bóng Xuân Lộc</t>
  </si>
  <si>
    <t>17.4</t>
  </si>
  <si>
    <t>Các ngách, hẻm còn lại của phố Sơn Vạn</t>
  </si>
  <si>
    <r>
      <rPr>
        <b/>
        <sz val="13"/>
        <rFont val="Times New Roman"/>
        <family val="1"/>
      </rPr>
      <t>Phố Xuân Minh:</t>
    </r>
  </si>
  <si>
    <t>đường Ái Sơn từ nhà bà Thuận đến nhà ông Hùng</t>
  </si>
  <si>
    <t>Các ngõ, ngách, hẻm phố Xuân Minh</t>
  </si>
  <si>
    <t>Từ vòng xuyến BigC đến chân phía nam cầu Nguyệt Viên (QL 1A Tiểu dự án 2) - Đường Đại Lộ Nguyễn Hoàng</t>
  </si>
  <si>
    <t>MBQH 2590 các đường ngang dọc</t>
  </si>
  <si>
    <t>MBQH 2072 các đường ngang dọc</t>
  </si>
  <si>
    <t>21.1</t>
  </si>
  <si>
    <t>21.2</t>
  </si>
  <si>
    <t>21.3</t>
  </si>
  <si>
    <t>Đường có lòng đường &gt; 10.5m</t>
  </si>
  <si>
    <t>Đường ngang dọc MB TTTM Đại siêu thị BigC</t>
  </si>
  <si>
    <r>
      <rPr>
        <b/>
        <sz val="13"/>
        <rFont val="Times New Roman"/>
        <family val="1"/>
      </rPr>
      <t>Các đường nội bộ MBQH 3241</t>
    </r>
  </si>
  <si>
    <t>23.2</t>
  </si>
  <si>
    <t>Đường có lòng đường rộng từ 10,5 m đến 14m</t>
  </si>
  <si>
    <t>Điều chỉnh lại tên tuyến cho phù hợp</t>
  </si>
  <si>
    <t>23.3</t>
  </si>
  <si>
    <t>Lòng đường rộng 24m</t>
  </si>
  <si>
    <t>23.4</t>
  </si>
  <si>
    <t>Lòng đường rộng 14m</t>
  </si>
  <si>
    <r>
      <rPr>
        <b/>
        <sz val="13"/>
        <rFont val="Times New Roman"/>
        <family val="1"/>
      </rPr>
      <t>Các đường nội bộ MBQH 3241 (Khu Đấu giá)</t>
    </r>
  </si>
  <si>
    <t>Đường có lòng đường rộng từ 10,5 m đến nhỏ hơn 14m</t>
  </si>
  <si>
    <t>24.4</t>
  </si>
  <si>
    <r>
      <rPr>
        <b/>
        <sz val="13"/>
        <rFont val="Times New Roman"/>
        <family val="1"/>
      </rPr>
      <t>Các đường MBQH 199:</t>
    </r>
  </si>
  <si>
    <t>Đường nội bộ (Lòng đường rộng 36 m)</t>
  </si>
  <si>
    <t>Đường nội bộ (Lòng đường rộng 20,5 m)</t>
  </si>
  <si>
    <r>
      <rPr>
        <b/>
        <sz val="13"/>
        <rFont val="Times New Roman"/>
        <family val="1"/>
      </rPr>
      <t>Khu F - MbQH 199:</t>
    </r>
  </si>
  <si>
    <t>Đường nội bộ (Lòng đường rộng 30 m)</t>
  </si>
  <si>
    <r>
      <rPr>
        <b/>
        <sz val="13"/>
        <rFont val="Times New Roman"/>
        <family val="1"/>
      </rPr>
      <t>Khu Vinhome</t>
    </r>
  </si>
  <si>
    <t>Điều chỉnh lại tuyến cho phù hợp</t>
  </si>
  <si>
    <r>
      <rPr>
        <b/>
        <sz val="13"/>
        <rFont val="Times New Roman"/>
        <family val="1"/>
      </rPr>
      <t>Khu Tổ hợp thương mại Melinh Plaza:</t>
    </r>
  </si>
  <si>
    <t>Đường nội bộ MBQH 1168</t>
  </si>
  <si>
    <t>Tuyến đường Khu nhà ở xã hội Xuân Mai:</t>
  </si>
  <si>
    <t>MBQH số 11187 (điều chỉnh từ MBQH số 1792): Đường nội bộ MB</t>
  </si>
  <si>
    <t>MBQH số 1643: Đường nội bộ lòng đường 5,5m</t>
  </si>
  <si>
    <t>MBQH số 75: (Dự án số 4)</t>
  </si>
  <si>
    <t>Đường nội bộ lòng đường &lt;= 7,0m</t>
  </si>
  <si>
    <t>Đường nội bộ lòng đường &gt;10,0m</t>
  </si>
  <si>
    <t>Đường khu nhà ở AT Home</t>
  </si>
  <si>
    <t>XIII</t>
  </si>
  <si>
    <t>PHƯỜNG AN HƯNG</t>
  </si>
  <si>
    <t>MBQH số 1606 (Khu đô thị Núi Long):</t>
  </si>
  <si>
    <t>PHƯỜNG AN HƯNG (Cũ)</t>
  </si>
  <si>
    <t>Đường thôn Thắng Sơn: Từ nhà ông Long Mai đến nhà văn hóa thôn, từ nhà văn hóa thôn đến nhà bà Hưng, từ nhà văn hóa đến giáp đường sắt.</t>
  </si>
  <si>
    <t>Các đường ngõ xóm của thôn Thắng Sơn</t>
  </si>
  <si>
    <t>A</t>
  </si>
  <si>
    <t>MỘT SỐ TUYẾN CHÍNH:</t>
  </si>
  <si>
    <t>Tuyến Quốc lộ 1A</t>
  </si>
  <si>
    <t>Từ đường sắt đến cầu Hạc</t>
  </si>
  <si>
    <t>Từ cầu Hạc đến hết ranh giới phường Hàm Rồng</t>
  </si>
  <si>
    <t>Đường Nguyễn Chí Thanh</t>
  </si>
  <si>
    <t>Từ đường Bà Triệu đến đường tránh QL1A</t>
  </si>
  <si>
    <t>Từ đường tránh QL1A đến cầu Hoàng Long</t>
  </si>
  <si>
    <t>Đường tránh Quốc lộ 1A (Đường gom 2 bên)</t>
  </si>
  <si>
    <t>Từ đường Nguyễn Chí Thanh đến cầu Bến Ngự</t>
  </si>
  <si>
    <t>Từ cầu Bến Ngự đến hết ranh giới phường Hàm Rồng</t>
  </si>
  <si>
    <t>Đường Đại lộ Nam Sông Mã - Từ chân cầu Hoàng Long đến hết ranh giới phường Hàm Rồng</t>
  </si>
  <si>
    <t>Tuyến Đường Vành đai phía Tây</t>
  </si>
  <si>
    <t>Từ đường Nguyễn Chí Thanh đến ngã năm Đình Hương</t>
  </si>
  <si>
    <r>
      <t>Từ Ngã năm Đình Hương đến hết</t>
    </r>
    <r>
      <rPr>
        <sz val="13"/>
        <color rgb="FFFF0000"/>
        <rFont val="Times New Roman"/>
        <family val="1"/>
      </rPr>
      <t xml:space="preserve"> ranh giới phường Hàm Rồng</t>
    </r>
  </si>
  <si>
    <t>B</t>
  </si>
  <si>
    <t>CÁC TUYẾN ĐƯỜNG CÒN LẠI</t>
  </si>
  <si>
    <t>I</t>
  </si>
  <si>
    <t xml:space="preserve">PHƯỜNG ĐÔNG THỌ </t>
  </si>
  <si>
    <t>Đường Thành Thái:</t>
  </si>
  <si>
    <t>Đường Thành Thái: Từ Quốc lộ 1A đến ngã ba Đông Tác</t>
  </si>
  <si>
    <t>Đường Thành Thái: Từ Ngã ba Đông Tác đến giáp khu TĐC lô B-C</t>
  </si>
  <si>
    <t>Đường Thành Thái: Từ khu TĐC lô B-C đến đường tránh Q.Lộ 1A</t>
  </si>
  <si>
    <t>Ngõ 20 Đình Hương</t>
  </si>
  <si>
    <t>48.1</t>
  </si>
  <si>
    <t>48.2</t>
  </si>
  <si>
    <t>Đường Trần Đại nghĩa (ngõ 509; ngõ 266 Bà Triệu cũ): Từ đường Bà Triệu đến đương Nguyễn Thị Thập</t>
  </si>
  <si>
    <t>Đường Hoàng Xuân Viện (ngõ 236 Thành Thái cũ): Từ đường Thành Thái đến đường Trần Đại Nghĩa</t>
  </si>
  <si>
    <t>Đường Nguyễn Đức Thuận (ngõ 210 Thành Thái cũ): Từ đường Thành Thái đến Trần Đại Nghĩa</t>
  </si>
  <si>
    <t>Đường Nguyễn Thị Thập (ngõ 176 Thành Thái cũ): Từ đường Thành Thái đến đường Trần Đại Nghĩa</t>
  </si>
  <si>
    <t>Đường Tôn Quang Phiệt: Từ đường Trần Đại Nghĩa đến đường Nguyễn Thị Thập</t>
  </si>
  <si>
    <t>Đường Hồ Đắc Dy (ngõ 547 Bà Triệu cũ): Từ đường Bà Triệu đến ngõ 70 Nguyễn Chí Thanh</t>
  </si>
  <si>
    <t>Ngõ 346 - Bà Triệu</t>
  </si>
  <si>
    <t>Ngõ 357 - Bà Triệu lòng đường &lt;3,0m</t>
  </si>
  <si>
    <t>56.3</t>
  </si>
  <si>
    <t>Ngõ 372 - Bà Triệu</t>
  </si>
  <si>
    <t>Ngõ 312 - Bà Triệu</t>
  </si>
  <si>
    <t>Các đường ngang dọc MBQH Công ty 838</t>
  </si>
  <si>
    <t>Ngõ 304 - Bà Triệu</t>
  </si>
  <si>
    <t>Ngõ 449 Bà Triệu</t>
  </si>
  <si>
    <t>Từ đường Bà Triệu đến chùa Long Nhương</t>
  </si>
  <si>
    <t>Từ đường Đông Tác đến đoạn 1</t>
  </si>
  <si>
    <t>62.3</t>
  </si>
  <si>
    <t>Các đường còn lại của MBQH số 35 cũ (MBQH số 2788)</t>
  </si>
  <si>
    <t>Ngõ 431 Bà Triệu:</t>
  </si>
  <si>
    <t>63.1</t>
  </si>
  <si>
    <t>63.2</t>
  </si>
  <si>
    <t>Ngõ 407 Bà Triệu: ngõ sâu &lt; 50m</t>
  </si>
  <si>
    <t>Ngõ 395 Bà Triệu: ngõ sâu &lt; 100m</t>
  </si>
  <si>
    <t>Ngõ 270 Bà Triệu</t>
  </si>
  <si>
    <t>66.1</t>
  </si>
  <si>
    <t>Sâu dưới 100m (rộng 2,0m)</t>
  </si>
  <si>
    <t>66.2</t>
  </si>
  <si>
    <t>Sâu từ hơn 100m đến 200m (ngõ rông 4,5m-5m)</t>
  </si>
  <si>
    <t>66.3</t>
  </si>
  <si>
    <t>Sâu từ hơn 200m đến hết ngõ (rộng &lt;3,5m)</t>
  </si>
  <si>
    <t>Đường Đông Tác:</t>
  </si>
  <si>
    <t>109.1</t>
  </si>
  <si>
    <t>Từ đường Nguyễn Chí Thanh đến cống Nam Ngạn</t>
  </si>
  <si>
    <t>109.2</t>
  </si>
  <si>
    <t>Từ đường Nguyễn Chí Thanh đến giáp Nhà máy Cơ khí</t>
  </si>
  <si>
    <t>109.3</t>
  </si>
  <si>
    <t>Từ đường Nguyễn Chí Thanh đến Thành Thái</t>
  </si>
  <si>
    <t>Các đường ngang dọc khu dân cư Z 111</t>
  </si>
  <si>
    <t>Ngõ 07 Đông Tác (ngõ sâu &lt; 100m)</t>
  </si>
  <si>
    <t>Ngõ 17 Đông Tác (ngõ sâu &lt; 100m)</t>
  </si>
  <si>
    <t>Ngõ 49 Đông Tác (ngõ sâu &lt; 100m)</t>
  </si>
  <si>
    <t>Ngõ 53 Đông Tác (ngõ sâu &lt; 100m)</t>
  </si>
  <si>
    <t>Ngõ 77 Đông Tác</t>
  </si>
  <si>
    <t>115.1</t>
  </si>
  <si>
    <t>115.2</t>
  </si>
  <si>
    <t>Ngõ 85 Đông Tác</t>
  </si>
  <si>
    <t>116.1</t>
  </si>
  <si>
    <t>116.2</t>
  </si>
  <si>
    <t>Ngõ 97 Đông Tác</t>
  </si>
  <si>
    <t>117.1</t>
  </si>
  <si>
    <t>117.2</t>
  </si>
  <si>
    <t>Ngõ 105 Đông Tác</t>
  </si>
  <si>
    <t>118.1</t>
  </si>
  <si>
    <t>118.2</t>
  </si>
  <si>
    <t>Ngõ 115 Đông Tác (ngõ sâu &lt; 100m)</t>
  </si>
  <si>
    <t>Ngõ 123 Đông Tác</t>
  </si>
  <si>
    <t>120.1</t>
  </si>
  <si>
    <t>120.2</t>
  </si>
  <si>
    <t>Sâu từ hơn 100m đến 150m</t>
  </si>
  <si>
    <t>120.3</t>
  </si>
  <si>
    <t>Sâu từ hơn 150m đến hết ngõ</t>
  </si>
  <si>
    <t>Ngõ 135 Đông Tác (ngõ sâu đến 100m)</t>
  </si>
  <si>
    <t>Ngõ 143 Đông Tác (ngõ sâu đến 100m)</t>
  </si>
  <si>
    <t>Ngõ 147 Đông Tác (ngõ sâu đến 100m)</t>
  </si>
  <si>
    <t>Ngõ 139 Đông Tác</t>
  </si>
  <si>
    <t>124.1</t>
  </si>
  <si>
    <t>124.2</t>
  </si>
  <si>
    <t>Ngõ 44 - Đông Tác (ngõ sâu đến 100m)</t>
  </si>
  <si>
    <t>Ngõ 20 Đông Tác (ngõ sâu đến 100m)</t>
  </si>
  <si>
    <t>Ngõ 28 - Đông Tác:</t>
  </si>
  <si>
    <t>127.3</t>
  </si>
  <si>
    <t>Ngõ 40 - Đông Tác</t>
  </si>
  <si>
    <t>128.1</t>
  </si>
  <si>
    <t>128.2</t>
  </si>
  <si>
    <t>128.3</t>
  </si>
  <si>
    <t>Ngõ 108 - Đông Tác</t>
  </si>
  <si>
    <t>129.1</t>
  </si>
  <si>
    <t>Ngõ sâu đến 100m từ đầu ngõ</t>
  </si>
  <si>
    <t>129.2</t>
  </si>
  <si>
    <t>Ngõ sâu từ 200m đến hết ngõ</t>
  </si>
  <si>
    <t>Đường Thành Công</t>
  </si>
  <si>
    <t>Ngõ 386 - Bà Triệu</t>
  </si>
  <si>
    <t>Ngõ 16 - Đông Tác</t>
  </si>
  <si>
    <t>Đường quy hoạch MB khai thác quỹ đất khu đô thị Sông Hạc (Khu đất đấu giá không tính phần đất tái định cư)</t>
  </si>
  <si>
    <t>133.1</t>
  </si>
  <si>
    <t>133.2</t>
  </si>
  <si>
    <t>Đường MBQH số 1245/UBND-QLĐT (MB 01 cũ) - trừ đường Bà Triệu</t>
  </si>
  <si>
    <t>Các Ngõ còn lại Phố Thành Công</t>
  </si>
  <si>
    <t>Ngõ 166 - Thành Thái (ngõ sâu &lt; 100m)</t>
  </si>
  <si>
    <t>Ngõ 10 - Hồ Đắc Dy</t>
  </si>
  <si>
    <t>MBQH tái định cư ven Sông Hạc 194 lô</t>
  </si>
  <si>
    <t>Đường có chiều rộng lòng đường ≥7,5m</t>
  </si>
  <si>
    <t>146.2</t>
  </si>
  <si>
    <t>Đường có chiều rộng lòng đường &lt;7,5m</t>
  </si>
  <si>
    <t>MBQH Khu dân cư Đông Thọ</t>
  </si>
  <si>
    <t>Đường có lòng đường lớn hơn hoặc bằng 7,5m</t>
  </si>
  <si>
    <t>Đường có lòng đường nhỏ hơn 7,5m</t>
  </si>
  <si>
    <t>Ngõ 118 Thành Thái</t>
  </si>
  <si>
    <t>Ngõ 156 Thành Thái</t>
  </si>
  <si>
    <t>Ngõ 110 Thành Thái</t>
  </si>
  <si>
    <t>Ngõ 01 Đông Tác</t>
  </si>
  <si>
    <t>Ngõ 14 Đông Tác</t>
  </si>
  <si>
    <t>Ngõ 22 Đông Tác</t>
  </si>
  <si>
    <t>Ngõ 91 Đông Tác</t>
  </si>
  <si>
    <t>MBQH số 5428 (KDC Bắc sông Hạc)</t>
  </si>
  <si>
    <t>160.1</t>
  </si>
  <si>
    <t>Các lô bám mặt đường Thành Thái</t>
  </si>
  <si>
    <t>160.2</t>
  </si>
  <si>
    <t>Các lô đường nội bộ còn lại</t>
  </si>
  <si>
    <t>161.1</t>
  </si>
  <si>
    <t>161.2</t>
  </si>
  <si>
    <t>162.1</t>
  </si>
  <si>
    <t>162.2</t>
  </si>
  <si>
    <t>162.3</t>
  </si>
  <si>
    <t>162.4</t>
  </si>
  <si>
    <t>163.1</t>
  </si>
  <si>
    <t>Ngõ 181Thành Thái:</t>
  </si>
  <si>
    <t>164.1</t>
  </si>
  <si>
    <t>Từ đường Thành Thái đến đường Thành Công</t>
  </si>
  <si>
    <t>164.2</t>
  </si>
  <si>
    <t>Các nhánh phía Đông ngõ 118</t>
  </si>
  <si>
    <t>PHƯỜNG NAM NGẠN:</t>
  </si>
  <si>
    <t>Đường Trần Hưng Đạo:</t>
  </si>
  <si>
    <t>Từ cầu Sâng đến chân cầu vượt ĐL Hùng Vương</t>
  </si>
  <si>
    <t>Từ chân cầu vượt Đại lộ Hùng Vương ngã ba Duy Tân</t>
  </si>
  <si>
    <t>Đường Nguyễn Mộng Tuân</t>
  </si>
  <si>
    <t>Các đường ngang của Nguyễn Mộng Tuân</t>
  </si>
  <si>
    <t>Nam Sơn</t>
  </si>
  <si>
    <t>Đường Phạm Sư Mạnh: Từ đường Nam Sơn đến Trường THCS Nam Ngạn</t>
  </si>
  <si>
    <t>Đường Nguyễn Chích: Từ đường Trần Hưng Đạo đến đường Duy Tân</t>
  </si>
  <si>
    <t>Đường Duy Tân:</t>
  </si>
  <si>
    <t>Từ đường Nguyễn Chích đến cầu vượt ĐL Hùng Vương</t>
  </si>
  <si>
    <t>Từ cầu vượt ĐL Hùng Vương đến Âu thuyền Bến Ngự</t>
  </si>
  <si>
    <t>Từ Âu thuyền Bến Ngự đến ngã ba Duy Tân (đê Sông Mã)</t>
  </si>
  <si>
    <t>Khu dân cư MB 1167:</t>
  </si>
  <si>
    <t>Đường Tân Nam</t>
  </si>
  <si>
    <t>Đường Chu Nguyên Lương</t>
  </si>
  <si>
    <t>Các trục đường còn lại trong MBQH 1167</t>
  </si>
  <si>
    <t>Đường khu dân cư MB 08: Trục từ đường Trần Hưng Đạo đến hết đường</t>
  </si>
  <si>
    <t>Các đường ngang dọc trong MB 08</t>
  </si>
  <si>
    <t>Khu dân cư MBQH 63:</t>
  </si>
  <si>
    <t>Đường Tân Nam 3, 10</t>
  </si>
  <si>
    <t>Các trục đường còn lại trong MB 63</t>
  </si>
  <si>
    <t>Đường Trần Khánh Dư:</t>
  </si>
  <si>
    <t>Từ đường Trần Hưng Đạo đến đường Duy Tân</t>
  </si>
  <si>
    <t>Ngõ 17 Trần Khánh Dư: Từ đường Trần Khánh Dư đến giáp MB 6275</t>
  </si>
  <si>
    <t>Đường Trần Nhật Duật: từ Nguyễn Chích đến Trần Khánh Dư</t>
  </si>
  <si>
    <t>Các đường thuộc MB 1905</t>
  </si>
  <si>
    <t>Đoạn từ đường Trần Khánh Dư đến giáp MB 6275</t>
  </si>
  <si>
    <t>Đoạn từ đường Duy Tân đến giáp ngõ 17 Trần Khánh Dư tiếp giáp MB 6275</t>
  </si>
  <si>
    <t>Ngõ Nam Kỳ 40 từ đường Trần Hưng Đạo đến SN 34/Nam Kỳ 40</t>
  </si>
  <si>
    <t>Từ Trần Hưng Đạo đến Chùa Mật Đa, Từ chùa Mật Đa đến hết trường TH Nam Ngạn</t>
  </si>
  <si>
    <t>Ngõ 14 Trần Hưng Đạo(cũ): nối từ Ngõ Chùa Mật Đa qua ngõ Đúc Tiền đến đường gom</t>
  </si>
  <si>
    <t>Các ngõ Vườn Quan, Nam Trung, Nam Thượng, Nam Đông, Mật Đa, Đúc Tiền (từ đường Trần Hưng Đạo)</t>
  </si>
  <si>
    <t>Ngõ 132 T.H.Đạo: Từ Trần Hưng Đạo đến giáp MB9933</t>
  </si>
  <si>
    <t>Ngõ 132 T.H.Đạo: Tuyến giáp MB 9933 đến hết đường</t>
  </si>
  <si>
    <t>Ngõ 01, 02 Trần Khánh Dư</t>
  </si>
  <si>
    <t>Ngõ 353 T.H.Đạo</t>
  </si>
  <si>
    <t>Ngõ 146 T.H.Đạo</t>
  </si>
  <si>
    <t>Ngõ Đồng Minh (từ đường Trần Hưng Đạo)</t>
  </si>
  <si>
    <t>Ngõ 393 (từ đường Trần Hưng Đạo)</t>
  </si>
  <si>
    <t>Ngõ 196 T.H.Đạo</t>
  </si>
  <si>
    <t>Ngõ 20,27 Nguyễn Mộng Tuân</t>
  </si>
  <si>
    <t>Ngõ 19 Nam Sơn</t>
  </si>
  <si>
    <t>Ngõ 07 phố Thống Sơn (từ đường Nam Sơn)</t>
  </si>
  <si>
    <t>Ngõ 43,53,91,131 Nam Sơn</t>
  </si>
  <si>
    <t>Ngõ 10 Nguyễn Chích</t>
  </si>
  <si>
    <t>Ngõ 26 Nguyễn Chích</t>
  </si>
  <si>
    <t>Ngõ 14 xưởng Đúc tiền (từ đường Trần Hưng Đạo)</t>
  </si>
  <si>
    <t>Ngõ 160 Duy Tân</t>
  </si>
  <si>
    <t>Ngõ 61 Nam Sơn</t>
  </si>
  <si>
    <t>Ngõ 180 Duy Tân</t>
  </si>
  <si>
    <t>Ngõ 03,04,66 Trần Nhật Duật</t>
  </si>
  <si>
    <t>Ngõ 64,78,96,54 Trần Hưng Đạo</t>
  </si>
  <si>
    <t>Ngõ 20 Trần Khánh Dư</t>
  </si>
  <si>
    <t>Ngõ 113,109 Nam Sơn</t>
  </si>
  <si>
    <t>Ngõ 04,20 Phạm Sư Mạnh</t>
  </si>
  <si>
    <t>Khu dân cư MBQH 6275</t>
  </si>
  <si>
    <t>Các đường Nguyễn Văn Bích, Lê Phụ Trần, Đào Tiêu, Nguyễn Phúc Nguyên</t>
  </si>
  <si>
    <t>Các đường còn lại trong MB</t>
  </si>
  <si>
    <t>Khu dân cư MBQH 1474 (điều chỉnh từ MBQH 85): Các đường nội bộ còn lại</t>
  </si>
  <si>
    <t>MBQH khu đô thị mới ven sông Hạc: Các đường nội bộ còn lại</t>
  </si>
  <si>
    <t>Đường MBQH 1752; 1012; 247; 103; 145; 146</t>
  </si>
  <si>
    <t>Ngõ 102, 106 Trần Hưng Đạo</t>
  </si>
  <si>
    <t>Ngõ 01, 03 Phạm Sư Mạnh</t>
  </si>
  <si>
    <t>Ngõ 01, 03 Trần Nhật Duật</t>
  </si>
  <si>
    <t>Ngõ 64 Trần Nhật Duật</t>
  </si>
  <si>
    <t>Khu dân cư MBQH 5186</t>
  </si>
  <si>
    <t>Trục đường Phạm Sư Mạnh (Từ Trường THCS đến hết đường)</t>
  </si>
  <si>
    <t>Đoạn đường từ Trần Hưng Đạo đến hết đường</t>
  </si>
  <si>
    <t>Các trục dường còn lại trong MBQH 5186</t>
  </si>
  <si>
    <t>54.4</t>
  </si>
  <si>
    <t>MBQH 5186 từ lô A12 đến lô A33 (mặt cắt rộng 17,5m)</t>
  </si>
  <si>
    <t>Các đường nội bộ (còn lại) MBQH 9217</t>
  </si>
  <si>
    <t>Ngõ 77 Trần Hưng Đạo</t>
  </si>
  <si>
    <t>Ngõ 139 Nam Sơn</t>
  </si>
  <si>
    <t>Ngõ 192 Trần Hưng Đạo</t>
  </si>
  <si>
    <t>Ngõ 160, 240 Duy Tân</t>
  </si>
  <si>
    <t>Ngõ 16 Duy Tân</t>
  </si>
  <si>
    <t>Đường nội bộ lòng đường rộng 7,5m</t>
  </si>
  <si>
    <t>78.3</t>
  </si>
  <si>
    <t>78.4</t>
  </si>
  <si>
    <t>79.3</t>
  </si>
  <si>
    <t>79.4</t>
  </si>
  <si>
    <t>Đường Thiều Thốn, đoạn từ đường Trần Hưng Đạo đến cuối đường,</t>
  </si>
  <si>
    <t>Ngõ 44, ngõ 86 Trần Hưng Đạo</t>
  </si>
  <si>
    <t>PHƯỜNG HÀM RỒNG</t>
  </si>
  <si>
    <t>Đường Bà Triệu (Quốc lộ 1A cũ)</t>
  </si>
  <si>
    <t>Quốc lộ 1A(cũ)-Bà Triệu: Giáp phường Đông Thọ đến Ngã ba Đình Hương</t>
  </si>
  <si>
    <t>Quốc lộ 1A(cũ)-Bà Triệu: Từ Ngã ba Đình Hương đến Giếng Tiên</t>
  </si>
  <si>
    <t>Quốc lộ 1A(cũ)-Bà Triệu: Từ Giếng Tiên đến ngã ba cầu Chui</t>
  </si>
  <si>
    <t>Đường Trần Hưng Đạo: Từ Vườn ươm Lâm nghiệp đến cầu Hàm Rồng cũ</t>
  </si>
  <si>
    <t>Đường Thành Thái: Từ trụ sở PC 22 đến đường Nguyễn Chí Thanh</t>
  </si>
  <si>
    <t>Đường Trịnh Thế Lợi: Từ ngã ba Cầu Chui đến Trại giam Thanh Lâm</t>
  </si>
  <si>
    <t>Đường đôi: từ ngã ba đường đôi đến cầu Hàm Rồng cũ</t>
  </si>
  <si>
    <t>Đường Đông Quang: Từ cầu Chui đến giáp MBQH 2185 (hộ ông Thanh)</t>
  </si>
  <si>
    <t>Đường Trần Khát Chân: Từ ngã ba Cầu Chui đến đê Sông Mã (đầu cầu Hàm Rồng cũ)</t>
  </si>
  <si>
    <t>Các đường ngang, dọc MB 2185; 155: Từ hộ bà Bảo đến giáp đường Thành Thái</t>
  </si>
  <si>
    <t>Các đường ngang, dọc MB 45 ; 230</t>
  </si>
  <si>
    <t>Đường Phượng Hoàng: Từ ngã 3 hộ bà Thinh đến giáp địa phận Đông Cương</t>
  </si>
  <si>
    <t>Các vị trí còn lại khu vực xung quanh đường Phượng Hoàng thuộc lớp 2 trở vào</t>
  </si>
  <si>
    <t>Ngõ 06 Trần Hưng Đạo: Từ đê Hàm Rồng đến khu dân cư XN Cát sỏi</t>
  </si>
  <si>
    <t>Các ngõ xung quanh đường Bà Triệu thuộc lớp 2 trở vào</t>
  </si>
  <si>
    <t>Tuyến đường số 2 Kim Quy từ đường Phượng Hoàng đến giáp địa phận phường Đông Cương</t>
  </si>
  <si>
    <t>Đường đồi C5: Hết vị trí lớp 1 của Đường Nguyễn Chí Thanh đến đường Đông Quang</t>
  </si>
  <si>
    <t>Các hộ còn lại sau MB 155: Từ hộ bà Tình đến hộ ông Cảnh</t>
  </si>
  <si>
    <t>Ngõ 21 (Ngõ 17) Thành Thái từ hộ bà Chum đến hộ ông Vinh</t>
  </si>
  <si>
    <t>Ngõ 03 Đông Quang: Từ hộ ông Lai đến hộ ông Thành</t>
  </si>
  <si>
    <t>Ngõ 02 Đông Quang: Từ hộ ông Anh đến hộ ông Tú</t>
  </si>
  <si>
    <t>Ngõ 78 Đông Quang: Từ hộ bà Nhạ đến hộ ông Do</t>
  </si>
  <si>
    <t>Ngõ 74 Đông Quang: Từ hộ ông Đăng đến hộ ông Thành</t>
  </si>
  <si>
    <t>Các ngõ ngách còn lại của đường Đông Quang</t>
  </si>
  <si>
    <t>Ngõ 17 Trần Khát Chân: Từ NVH đến hộ ông Tuấn Bính</t>
  </si>
  <si>
    <t>Ngõ Cánh Tiên (sau cây xăng): Từ hộ ông Hoành đến hộ bà Vậy</t>
  </si>
  <si>
    <t>Ngõ Cánh Tiên (230 Bà Triệu): Từ hộ ông Trường đến hộ ông Thịnh</t>
  </si>
  <si>
    <t>Đường làng Đông Sơn từ hộ ông Phương đến hộ ông Huệ</t>
  </si>
  <si>
    <t>Các ngõ làng Đông Sơn từ Ngõ Nhân đến Ngõ Dũng</t>
  </si>
  <si>
    <t>Ngõ các hộ giữa làng</t>
  </si>
  <si>
    <t>Khu dân cư Đồng Ngược: Từ Trại giam Thanh Lâm đến giáp phường Thiệu Dương</t>
  </si>
  <si>
    <t>Đường xuống bến phà hai: cách đường Trịnh Thế Lợi 50m: Từ hộ ông Tuyên Thịnh đến hộ ông Oanh</t>
  </si>
  <si>
    <t>Các hộ phía trong đường nội bộ khu dân cư bến phà 2: Từ sau hộ ông Oanh đến hộ ông Sáu</t>
  </si>
  <si>
    <t>Đường Tiên Sơn: Từ hộ ông Hùng Hợp đến hộ ông Sơn Hảo</t>
  </si>
  <si>
    <t>Đường Yên Ngựa: Từ ngã 3 đường Trịnh Thế Lợi đến ngã 2 đường Phượng Hoàng (hộ bà Luyện)</t>
  </si>
  <si>
    <t>Ngõ 10 khu phân lân</t>
  </si>
  <si>
    <t>Ngõ sau trường học</t>
  </si>
  <si>
    <t>Ngõ 16 Bà Triệu: KTT xây dựng</t>
  </si>
  <si>
    <t>Ngõ 33 Bà Triệu: Từ hộ bà Nhung đến hộ bà Chiêng</t>
  </si>
  <si>
    <t>Ngõ 122 Bà Triệu: Từ hộ ông Đài đến hộ bà Sâm</t>
  </si>
  <si>
    <t>Ngõ 122 Bà Triệu: Từ hộ ông Tùng đến hộ bà Mơ</t>
  </si>
  <si>
    <t>Ngõ 157 Bà Triệu: Từ hộ ông Có đến hộ ông Cạy</t>
  </si>
  <si>
    <t>Ngõ 161 Bà Triệu: Từ hộ ông Trung đến hộ bà Dung</t>
  </si>
  <si>
    <t>Ngõ 171 Bà Triệu: Từ hộ ông Cương đến hộ ông Quỳnh</t>
  </si>
  <si>
    <t>Ngõ 177 Bà Triệu: Từ hộ bà Nga đến hộ ông Cơ</t>
  </si>
  <si>
    <t>Ngõ 191 Bà Triệu: Từ hộ bà Quý đến hộ ông Nhâm</t>
  </si>
  <si>
    <t>Ngõ 205 Bà Triệu: Từ hộ bà Mai đến ông Giang</t>
  </si>
  <si>
    <t>Ngõ 229 Bà Triệu: Từ hộ bà Hoa đến hộ ông Tuấn</t>
  </si>
  <si>
    <t>Ngõ 265 Bà Triệu: Từ hộ bà Ninh đến hộ bà Tuất</t>
  </si>
  <si>
    <t>Ngõ 291 Bà Triêu: Từ hộ ông Dũng đến NVH phố</t>
  </si>
  <si>
    <t>Ngõ 319 Bà Triệu: Từ hộ ông Thống đến hộ bà Xuyến</t>
  </si>
  <si>
    <t>Đường Quyết Thắng (ngõ 58 cũ)</t>
  </si>
  <si>
    <t>Ngõ 1 đường Quyết Thắng: Từ hộ ông Đàn đến hộ ông Hùng</t>
  </si>
  <si>
    <t>Ngõ 2 đường Quyết Thắng: Từ hộ bà Vân đến hộ ông Bắc (Khu nhà trẻ cũ)</t>
  </si>
  <si>
    <t>Ngõ 3 đường Quyết Thắng: Từ hộ bà Thành đến hộ bà Canh</t>
  </si>
  <si>
    <t>Ngõ 4 đường Quyết Thắng: Từ hộ ông Giang đến hộ bà Vượng</t>
  </si>
  <si>
    <t>Ngõ 5 đường Quyết Thắng: Từ hộ ông Ban đến hộ bà Cẩn</t>
  </si>
  <si>
    <t>Ngõ 6 đường Quyết Thắng: Từ hộ bà Dần đến hộ bà Nga</t>
  </si>
  <si>
    <t>Ngõ 7 đường Quyết Thắng: Từ hộ bà Ngôn đến hộ bà Oanh</t>
  </si>
  <si>
    <t>Ngõ 8 đường Quyết Thắng: Từ hộ bà Lan đến hộ bà Nga</t>
  </si>
  <si>
    <t>Ngõ 9 đường Quyết Thắng: Từ hộ bà Ngọt đến hộ ông Đức</t>
  </si>
  <si>
    <t>Ngách còn lại của đường Quyết Thắng</t>
  </si>
  <si>
    <t>Vị trí 2, tuyến Kim Quy: Từ hộ ông Tân đến hộ bà Loan</t>
  </si>
  <si>
    <t>Đường Đồng Cổ: Từ hộ ông Tẻo đến C.Ty Hàm Rồng</t>
  </si>
  <si>
    <t>Các hộ trong ngách đường Đồng Cổ</t>
  </si>
  <si>
    <t>Đường Đình Hương: Từ ngã ba Đình Hương đến đội xe xăng dầu</t>
  </si>
  <si>
    <t>Ngõ 31 Đình Hương từ hộ ông Năm đến ông Chương</t>
  </si>
  <si>
    <t>Ngõ 11(05) Thành Thái: Từ hộ ông Vượng đến hộ ông Hiệp</t>
  </si>
  <si>
    <t>Ngõ 13 Thành Thái: Từ hộ bà Hảo đến hộ ông Chuyên</t>
  </si>
  <si>
    <t>Ngõ 22 Thành Thái: Từ hộ ông Thơm đến hộ ông Xược</t>
  </si>
  <si>
    <t>Ngách 01 Ngõ 10 đường Bà Triệu</t>
  </si>
  <si>
    <t>Các hộ phía sau khu dân cư ngách 2 đường Quyết Thắng</t>
  </si>
  <si>
    <t>Lớp 2 đường Trịnh Thế Lợi: Từ đoạn tiếp theo đến trại giam Thanh Lâm (xóm Lò Gốm)</t>
  </si>
  <si>
    <t>MBQH số 3000 (điều chỉnh từ MBQH số 1130)</t>
  </si>
  <si>
    <t>Đường nội bộ lòng đường 14m</t>
  </si>
  <si>
    <t>72.3</t>
  </si>
  <si>
    <t>72.4</t>
  </si>
  <si>
    <t>Đường nội bộ lòng đường &lt;7,5m</t>
  </si>
  <si>
    <t>73.3</t>
  </si>
  <si>
    <t>73.4</t>
  </si>
  <si>
    <t>Đường Đức Thánh Cả: Từ ngã 3 đường Phượng Hoàng, Đường Yên Ngựa đến ngã 3 đường Tiên Sơn</t>
  </si>
  <si>
    <t>PHƯỜNG ĐÔNG CƯƠNG</t>
  </si>
  <si>
    <t>Đường Đình Hương:</t>
  </si>
  <si>
    <t>Từ Ngã ba Đình Hương đến Đội xe Xăng dầu</t>
  </si>
  <si>
    <t>Từ Đội xe Xăng dầu đến nhà ông Hiền</t>
  </si>
  <si>
    <t>Từ nhà ông Hiền đến đầu làng Giàng</t>
  </si>
  <si>
    <t>Đường Định Hoà</t>
  </si>
  <si>
    <t>Từ Cổng làng Định Hòa đến Đông Ba</t>
  </si>
  <si>
    <t>Từ Đông Ba đến đường làng Định Hoà đi Đông Lĩnh</t>
  </si>
  <si>
    <t>Trục chính phố 4; 5; 6 (đường Lê Thuỳ; Lê Duyên; Lê Trung)</t>
  </si>
  <si>
    <t>Ngõ các phố 4; 5; 6 rộng trên 3,5m</t>
  </si>
  <si>
    <t>Ngõ các phố 4; 5; 6 rộng từ 2,0m đến dưới 3,5m</t>
  </si>
  <si>
    <t>Ngõ các phố 4; 5; 6 rộng dưới 2,0m</t>
  </si>
  <si>
    <t>Đường làng Đại khối</t>
  </si>
  <si>
    <r>
      <t xml:space="preserve">Từ Cầu Hà Quan đến ngã ba ông Đức Dục </t>
    </r>
    <r>
      <rPr>
        <i/>
        <sz val="13"/>
        <color theme="1"/>
        <rFont val="Times New Roman"/>
        <family val="1"/>
      </rPr>
      <t>(Cổng làng cũ)</t>
    </r>
  </si>
  <si>
    <r>
      <t xml:space="preserve">Từ ngã ba ông Đức Dục đến Trạm bơm làng Đại Khối </t>
    </r>
    <r>
      <rPr>
        <i/>
        <sz val="13"/>
        <color theme="1"/>
        <rFont val="Times New Roman"/>
        <family val="1"/>
      </rPr>
      <t>(bà Khau cũ)</t>
    </r>
  </si>
  <si>
    <t>Đường Ao Quan; Đường Đình Bé; Đường Đông Khối</t>
  </si>
  <si>
    <t>Ngõ các phố 1, 2, 3 rộng trên 3,5m</t>
  </si>
  <si>
    <t>Ngõ các phố 1, 2, 3 rộng từ 2,0m đến dưới 3,5m</t>
  </si>
  <si>
    <t>Ngõ các phố 1, 2, 3 rộng dưới 2,0m</t>
  </si>
  <si>
    <t>Đường trục Hạc Oa</t>
  </si>
  <si>
    <t>Từ Cổng làng đến ngã ba hộ ông Thịnh</t>
  </si>
  <si>
    <t>Từ Ngã ba nhà ông Thịnh đến đường Phượng Hoàng</t>
  </si>
  <si>
    <t>Đường Đông Thổ: Từ nhà ông Tam đến đường Đình Hương</t>
  </si>
  <si>
    <t>Đường chùa Tăng Phúc</t>
  </si>
  <si>
    <t>Đường số 2 (Đường Kim Quy)</t>
  </si>
  <si>
    <t>Đường số 2 (Đường Phượng Hoàng)</t>
  </si>
  <si>
    <t>Ngõ các phố 7, 8 rộng trên 3,5m</t>
  </si>
  <si>
    <t>Ngõ các phố 7, 8 rộng từ 2,0m đến dưới 3,5m</t>
  </si>
  <si>
    <t>Ngõ các phố 7, 8 rộng dưới 2,0m</t>
  </si>
  <si>
    <t>Khu dân cư MBQH 37 (các đường ngang dọc)</t>
  </si>
  <si>
    <t>Khu dân cư MBQH 404</t>
  </si>
  <si>
    <t>Các đường nội bộ MB 598; 100</t>
  </si>
  <si>
    <t>Đường Lê Thành</t>
  </si>
  <si>
    <t>Từ đường Đại Khối đến Đông Ba</t>
  </si>
  <si>
    <t>Từ Đông Ba đến Tây Bắc Ga</t>
  </si>
  <si>
    <t>Đường Bà Triệu: Từ ngõ 31 đến Nhà hàng Hàm Long</t>
  </si>
  <si>
    <t>Ngõ 236 Bà Triệu</t>
  </si>
  <si>
    <t>Ngõ 20 Từ đường Đình Hương - Sông Hạc</t>
  </si>
  <si>
    <t>Ngách của ngõ 20</t>
  </si>
  <si>
    <t>Ngõ 33 Đình Hương</t>
  </si>
  <si>
    <t>Ngõ 37 Đình Hương từ đường Đình Hương đến số nhà 11</t>
  </si>
  <si>
    <t>Các vị trí còn lại của ngõ 37</t>
  </si>
  <si>
    <t>Ngõ 50 Đình Hương; Ngõ 65 Đình Hương</t>
  </si>
  <si>
    <t>Ngõ 62 Từ đường Đình Hương - số nhà 15 (dương)</t>
  </si>
  <si>
    <t>Các vị trí còn lại của ngõ 62: từ số nhà 15 đến hết ngõ</t>
  </si>
  <si>
    <t>Ngõ 76; Ngõ 102 ; Ngõ 127 ; Ngõ 205 Đình Hương</t>
  </si>
  <si>
    <t>Ngõ 116 Đình Hương</t>
  </si>
  <si>
    <t>Ngõ 156 từ đường Đình Hương đến hết đất ông Ước</t>
  </si>
  <si>
    <t>Ngõ 156 từ ông Chính đến tường rào xưởng bao bì</t>
  </si>
  <si>
    <t>Ngõ 245 từ đường Đình Hương đến đất NN</t>
  </si>
  <si>
    <t>Ngõ 405 ; Ngõ 419; Ngõ 435; Ngõ 441</t>
  </si>
  <si>
    <t>Đường Văn Chỉ (đường phía sau Chùa Tăng Phúc đi vào núi)</t>
  </si>
  <si>
    <t>MBQH số 1906 (điều chỉnh từ MBQH số 1204) - KDC phố 6</t>
  </si>
  <si>
    <t>35.3</t>
  </si>
  <si>
    <t>MBQH số 3665 (Khu xen cư, xen kẹt)</t>
  </si>
  <si>
    <t>Vị trí số 01:</t>
  </si>
  <si>
    <t>36.1.1</t>
  </si>
  <si>
    <t>Các lô bám mặt đường Ao Quan</t>
  </si>
  <si>
    <t>36.1.2</t>
  </si>
  <si>
    <t>Các lô đường nội bộ lòng đường 7,5m</t>
  </si>
  <si>
    <t>36.1.3</t>
  </si>
  <si>
    <t>Các lô đường nội bộ lòng đường 5,5m</t>
  </si>
  <si>
    <t>Vị trí số 03:</t>
  </si>
  <si>
    <t>36.2.1</t>
  </si>
  <si>
    <t>Các lô bám mặt đường Lê Thành</t>
  </si>
  <si>
    <t>36.2.2</t>
  </si>
  <si>
    <t>36.2.3</t>
  </si>
  <si>
    <t>MBQH số 3665 (vị trí 06): Đường nội bộ</t>
  </si>
  <si>
    <t>MBQH số 1851 (Khu dân cư, tái định cư Cầu Sinh): Đường nội bộ</t>
  </si>
  <si>
    <t>MBQH số 1906: Đường nội bộ lòng đường 5,5m</t>
  </si>
  <si>
    <t>Khu tái định cư phục vụ GPMB dự án đường sắt tốc độ cao trục Bắc-Nam (Khu TĐC số 2 Hàm Rồng)</t>
  </si>
  <si>
    <t>39.1</t>
  </si>
  <si>
    <t>39.2</t>
  </si>
  <si>
    <t>XXIX</t>
  </si>
  <si>
    <t>PHƯỜNG THIỆU DƯƠNG</t>
  </si>
  <si>
    <t>Đường Dương Xá: Từ giáp phường Đông Cương đến Ngã ba vào UBND phường Thiệu Dương</t>
  </si>
  <si>
    <t>Đường Dương Xá: Ngã ba vào UBND Thiệu Dương đến Giáp đê TW</t>
  </si>
  <si>
    <t>Đường 502: Giáp đường Đình Hương đến phường Thiệu Khánh</t>
  </si>
  <si>
    <t>Đường 502: Giáp đường Đình Hương đến UBND p.Thiệu Dương</t>
  </si>
  <si>
    <t>Đường 502: Từ UBND p.Thiệu Dương đến giáp p.Thiệu Khánh</t>
  </si>
  <si>
    <t>Dọc đê TW: Từ Nhà A Tuyển T8 đến giáp T.Khánh (phía nội đê)</t>
  </si>
  <si>
    <t>Dọc đê TW: Từ Nhà A Tuyển T8 đến giáp T.Khánh (phía ngoại đê)</t>
  </si>
  <si>
    <t>Ven làng nội đê: từ thôn 4 đến thôn 3</t>
  </si>
  <si>
    <t>Đường nhánh các thôn nội đê</t>
  </si>
  <si>
    <t>Đường liên thôn ngoại đê: Từ thôn 4 đến phường Hàm Rồng</t>
  </si>
  <si>
    <t>Tuyến ngoại đê: từ măng két đê đến trục chính các thôn</t>
  </si>
  <si>
    <t>Tuyến đường từ đền Hạ đến NHV thôn 10</t>
  </si>
  <si>
    <t>Tuyến đường từ ngã ba ông Chinh đến sông Mã</t>
  </si>
  <si>
    <t>Ngã ba Hùng Loan đến ông Dương Văn Thanh (Mai)</t>
  </si>
  <si>
    <t>Các đường nhánh từ trục chính của các thôn (từ thôn 4 đến phường Hàm Rồng)</t>
  </si>
  <si>
    <t>Đường, ngõ ngách không nằm trong các vị trí trên</t>
  </si>
  <si>
    <t>Tuyến đường nội đê từ đường Dương xá đến giáp đất sản xuất kinh doanh của hộ ông Trịnh Đạt Dũng phố 8</t>
  </si>
  <si>
    <t>Đường, Cụm làng nghề Thiệu Dương (Không thuộc đường Đình Hương)</t>
  </si>
  <si>
    <t>Giáp đường Đình Hương - Giàng đi động Tiên Sơn P. Hàm Rồng</t>
  </si>
  <si>
    <t>Từ Dốc đê đến nhà ông Chinh Hoa phố 9</t>
  </si>
  <si>
    <t>Từ nhà ông Chinh Hoa phố 9 đến giáp phường Hàm Rồng</t>
  </si>
  <si>
    <t xml:space="preserve">MBQH số 4863: </t>
  </si>
  <si>
    <t>Khu tái định cư phục vụ GPMB dự án đường sắt tốc độ cao trục Bắc-Nam (Khu TĐC số 1 Hàm Rồng)</t>
  </si>
  <si>
    <t>Khu tái định cư phục vụ GPMB dự án đường 502</t>
  </si>
  <si>
    <t>22.1</t>
  </si>
  <si>
    <t>22.2</t>
  </si>
  <si>
    <t>Từ phố 4 đến ngã ba phố 6</t>
  </si>
  <si>
    <t>Từ Ngã ba phố 6 đến nhà ông Chinh phố 9</t>
  </si>
  <si>
    <t xml:space="preserve">Từ nhà ông Chinh Hoa phố 9 đến giáp phường Hàm Rồng ( cũ) </t>
  </si>
  <si>
    <t>Đoạn từ Nam cầu Quán Nam đến ngã ba đường tránh QL 1A</t>
  </si>
  <si>
    <t xml:space="preserve">Từ ngã ba đường tránh QL1A đến đường vào thôn Quyết Thắng </t>
  </si>
  <si>
    <t>Quốc lộ 45 (tuyến từ Nhồi đi Nông Cống)</t>
  </si>
  <si>
    <t xml:space="preserve">Từ ranh giới phường Quảng Phú đến giáp Đường vành đai phía Tây </t>
  </si>
  <si>
    <t>Từ tiếp giáp Đường vành đai phía Tây đến ngã ba QL 45 đi cầu Đồng Sâm</t>
  </si>
  <si>
    <t>Từ ngã ba Quốc lộ 45 (đi Đông Vinh) đến cầu Voi</t>
  </si>
  <si>
    <t xml:space="preserve">Từ ngã ba Quốc lộ 45 đến cầu Đồng Sâm đi Đông Vinh </t>
  </si>
  <si>
    <t>Tuyến Tống Duy Tân - Lê Lai (QL 47)</t>
  </si>
  <si>
    <t>Từ ranh giới phường Quảng Phú đến cầu vượt Quốc lộ 47</t>
  </si>
  <si>
    <t>Từ cầu vượt Quốc lộ 47 đến hết Nhà máy sữa</t>
  </si>
  <si>
    <t xml:space="preserve">Từ hết nhà máy sữa đến  Cống tưới phía Tây Môi </t>
  </si>
  <si>
    <t>3.4</t>
  </si>
  <si>
    <t>Từ cống tưới phía Tây Môi, xã Quảng Tâm (cách ngã ba Môi 250m) đến ngã ba QL47 cũ, QL47 mới thôn Đình Cường (xã Quảng Tâm)</t>
  </si>
  <si>
    <t>3.5</t>
  </si>
  <si>
    <t>Từ ngã ba QL47 cũ, QL47 mới thôn Đình Cường (xã Quảng Tâm) đến hết địa phận thành phố</t>
  </si>
  <si>
    <t xml:space="preserve">Từ ranh giới phường Quảng Phú đến Quốc lộ 47 </t>
  </si>
  <si>
    <t>Từ Quốc lộ 47 đến hết ranh giới phường Quảng Phú</t>
  </si>
  <si>
    <t>Đường phát triển toàn diện, KT-XH (CSEDP)</t>
  </si>
  <si>
    <t>Đường Đại lộ Nam Sông Mã</t>
  </si>
  <si>
    <t xml:space="preserve">Từ ranh giới giáp phường Hạc Thành đến ngõ 44 Nhân Phong </t>
  </si>
  <si>
    <t>Từ Ngõ 44 Nhân Phong đến đường 192</t>
  </si>
  <si>
    <t>Từ đường 192 đến hết địa phạn phường Quảng Phú</t>
  </si>
  <si>
    <t>Đường Ngã ba Voi đi Sầm Sơn (Đại lộ Võ Nguyên Giáp)</t>
  </si>
  <si>
    <t>Từ phường Đông Vệ đến Đường tránh phía Đông (Quảng Thành)</t>
  </si>
  <si>
    <t>Từ Đường tránh phía Đông đến hết phường hết phường Quảng Thành (Quảng Thành)</t>
  </si>
  <si>
    <t>Đoạn từ phường Quảng Thành đến hết địa phận Quảng Đông (Quảng Đông)</t>
  </si>
  <si>
    <t>Tuyến Đường Vành đai phía Tây - Đoạn qua phường Quảng Phú</t>
  </si>
  <si>
    <t>GIÁ ĐẤT CÁC PHƯỜNG XÃ (CŨ):</t>
  </si>
  <si>
    <t>PHƯỜNG QUẢNG HƯNG</t>
  </si>
  <si>
    <t>Đường Bạch Đằng</t>
  </si>
  <si>
    <t>Từ đường QL47 đến Đại lộ Nam Sông Mã</t>
  </si>
  <si>
    <t>Từ Đại lộ Nam Sông Mã đến Cảng</t>
  </si>
  <si>
    <t xml:space="preserve">Đường Hàm Tử (Trần Bình Trọng): </t>
  </si>
  <si>
    <t>Từ đường Lê Lợi đến giáp phường Đông Sơn</t>
  </si>
  <si>
    <t>Từ MBQH 123, 154 đến đường Chương Dương, phố 3.</t>
  </si>
  <si>
    <t>Đường Lê Niệm: Từ đường Bạch Đằng đến phố 3</t>
  </si>
  <si>
    <t xml:space="preserve">Đường Lê Niệm: </t>
  </si>
  <si>
    <t>Từ đường Bạch Đằng đến phố 6</t>
  </si>
  <si>
    <t>Từ phố 6 (nhà ông Vũ Trọng Sự) đến đường Trần Nhân Tông</t>
  </si>
  <si>
    <t>Đường Trần Nhân Tông: Từ phố 4 đến phố 7</t>
  </si>
  <si>
    <t>Đường đê nhà Lê cũ: Từ đường Lê Lợi đến hết MBQH 123</t>
  </si>
  <si>
    <t>Đường đê nhà Lê cũ: Từ MBQH 123 đến cầu dân dụng</t>
  </si>
  <si>
    <t>Đường Dã Tượng: Từ cầu dân dụng đến cầu Thống Nhất</t>
  </si>
  <si>
    <t>Đường Yết Kiêu: Từ cầu dân dụng đến cầu Thống Nhất</t>
  </si>
  <si>
    <t>Đường Nguyễn Thị Định: Từ MBQH 204 đến hết đường</t>
  </si>
  <si>
    <t>Đường Thủ Phác: Từ đường Lê Lai đến đường Hàm Tử (MB 1226)</t>
  </si>
  <si>
    <t>Các đường ngang, dọc thuộc các mặt bằng 154</t>
  </si>
  <si>
    <t>Các đường ngang, dọc thuộc các mặt bằng 47(MBQH 1586)</t>
  </si>
  <si>
    <t>Các đường ngang, dọc thuộc mặt bằng 1279(MB1329)</t>
  </si>
  <si>
    <t>Các đường ngang, dọc thuộc mặt bằng 123</t>
  </si>
  <si>
    <t>Các đường ngang, dọc thuộc mặt bằng 55; 56; 1226; 691, MBQH1040</t>
  </si>
  <si>
    <t>Các đường trục chính trong các phố</t>
  </si>
  <si>
    <t>Các đường ngang, dọc thuộc mặt bằng 07</t>
  </si>
  <si>
    <t>Các đường ngang, dọc thuộc mặt bằng 685</t>
  </si>
  <si>
    <t>Các đường ngang, dọc thuộc mặt bằng 1865</t>
  </si>
  <si>
    <t>Các đường ngang, dọc thuộc mặt bằng 1669</t>
  </si>
  <si>
    <t>Các đường ngang, dọc thuộc mặt bằng 2349; 2348</t>
  </si>
  <si>
    <t>Các đường ngang, dọc thuộc MB 1265</t>
  </si>
  <si>
    <t>Các đường nhánh, ngõ hẽm trong các phố</t>
  </si>
  <si>
    <t>Đường Chương Dương</t>
  </si>
  <si>
    <t>Đường Chương Dương (từ đường Bạch Đằng đến nhà ông Lưu Doãn Dần)</t>
  </si>
  <si>
    <t>Đường Chương Dương(từ nhà ông Lưu Doãn Dần đến giáp phường Đông Hải cũ)</t>
  </si>
  <si>
    <t>Đương Phạm Ngũ Lão (từ Trường dân tộc nội trú đến hết địa phận Quảng Hưng)</t>
  </si>
  <si>
    <t>Đường Lê Công Khai: Từ đường Thủ Phác đến nhà bà Phường</t>
  </si>
  <si>
    <t>Đường Đức Hậu: Từ nhà ông Giao đến nhà ông Nguyền</t>
  </si>
  <si>
    <t>Các đường ngang dọc MBQH 264</t>
  </si>
  <si>
    <t>Khu Công nghiệp Lễ Môn</t>
  </si>
  <si>
    <t>Đường Dã Tượng: Từ cầu dân dụng đến giáp phường Đông Hải</t>
  </si>
  <si>
    <t>Đường Dã Tượng: Từ cầu Thống Nhất đến giáp Quảng Phú</t>
  </si>
  <si>
    <t>Đường Yết Kiêu: Từ cầu dân dụng đến giáp phường Đông Hải</t>
  </si>
  <si>
    <t>Đường Yết Kiêu: Từ cầu Thống Nhất đến giáp Quảng Phú</t>
  </si>
  <si>
    <t>Đường Yết Kiêu: Từ cầu Đông Hải đến giáp phường Đông Sơn</t>
  </si>
  <si>
    <t>Đường nội bộ MBQH 1808</t>
  </si>
  <si>
    <t>Đường nội bộ MBQH 204</t>
  </si>
  <si>
    <t>Đường nội bộ MBQH 11808</t>
  </si>
  <si>
    <t>MBQH số 3664 (Khu xen cư, xen kẹt)</t>
  </si>
  <si>
    <t>Vị trí số 01: Các lô trong MB</t>
  </si>
  <si>
    <t>Vị trí số 03: Đường nội bộ MB</t>
  </si>
  <si>
    <t>40.3</t>
  </si>
  <si>
    <t xml:space="preserve">Vị trí số 04: </t>
  </si>
  <si>
    <t>40.3.1</t>
  </si>
  <si>
    <t>40.3.2</t>
  </si>
  <si>
    <t>40.4</t>
  </si>
  <si>
    <t>Vị trí số 06: Các lô trong MB</t>
  </si>
  <si>
    <t>40.5</t>
  </si>
  <si>
    <t>Vị trí số 09: Đường nội bộ MB</t>
  </si>
  <si>
    <t>MBQH số 3725 (điều chỉnh từ MBQH số 1185):</t>
  </si>
  <si>
    <t>Đường nội bộ lòng đường 7,5m (vỉa hè 5m), đường vuông góc với đường gom ĐL Hùng Vương</t>
  </si>
  <si>
    <t xml:space="preserve">Đường Nhân Phong </t>
  </si>
  <si>
    <t xml:space="preserve">Từ nhà ông Hạnh đến ngã tư Ngõ cổng phố 5 cạnh MB 3664 </t>
  </si>
  <si>
    <t xml:space="preserve">Từ ngã tư Ngõ cổng đến đường Dã Tượng </t>
  </si>
  <si>
    <t xml:space="preserve"> Đường An Thọ từ Quốc lộ 47 đến đường Trần Bình Trọng (phố 1)</t>
  </si>
  <si>
    <t>Đường Thọ Lê từ đường Chương Dương đến đường Hàm Tử  (phố 3)</t>
  </si>
  <si>
    <t xml:space="preserve"> Đường Đồng Bái từ đường Tránh quốc lộ 1 A đến đường Hàm Tử </t>
  </si>
  <si>
    <t>Đường Hưng Thuận từ Lê Niệm đến đường Trần Nhân Tông phố 6</t>
  </si>
  <si>
    <t xml:space="preserve">Đường Duy Tiếu từ đường </t>
  </si>
  <si>
    <t>Đường Hưng Đồng từ nhà ông Hùng đến nhà ông Chân phố 7</t>
  </si>
  <si>
    <t>II</t>
  </si>
  <si>
    <t>PHƯỜNG QUẢNG THÀNH</t>
  </si>
  <si>
    <t>Đường Thanh Chương:</t>
  </si>
  <si>
    <t>Từ Quốc lô 47 đến Đại lộ Võ Nguyên Giáp</t>
  </si>
  <si>
    <t>Từ Đại lộ Võ Nguyên Giáp đến đường Chi Lăng</t>
  </si>
  <si>
    <t>Từ đường Chi Lăng đến giáp Quảng Định</t>
  </si>
  <si>
    <t>Đường Chi Lăng: Từ giáp phường Quảng Đông đến hết phố Minh Trại</t>
  </si>
  <si>
    <t xml:space="preserve"> Từ ngã tư Tân Trọng đến hết phố Minh Trại</t>
  </si>
  <si>
    <t>Từ Cầu Chui đường tránh đến QL 1A</t>
  </si>
  <si>
    <t>Đường Ngọc Mai:</t>
  </si>
  <si>
    <t>Từ Trần Văn Ơn (Đông Vệ) đến đường Chi Lăng</t>
  </si>
  <si>
    <t>Từ đường Chi Lăng đến ĐL Võ Nguyên Giáp</t>
  </si>
  <si>
    <t>Từ ĐL Võ Nguyên Giáp đến nhà bà Tân</t>
  </si>
  <si>
    <t>Từ nhà bà Tân đến đường CSEDP</t>
  </si>
  <si>
    <t>Đường Đồng Cuốn:</t>
  </si>
  <si>
    <t>Từ Quốc lô 47 đến nhà Vĩnh Nghĩa phố Thành Long</t>
  </si>
  <si>
    <t>Từ nhà Vĩnh Nghĩa phố Thành Long đến đường Đồng Khoai</t>
  </si>
  <si>
    <t xml:space="preserve">Đường Đồng Khoai: </t>
  </si>
  <si>
    <t>Đường Đồng Khoai: Từ đường Ngọc Mai đến hết nhà ông Đại</t>
  </si>
  <si>
    <t>Đường Đồng Khoai: Từ đường tránh đến đường Thanh Chương</t>
  </si>
  <si>
    <t>Đường Đồng Khoai: Từ đường Thanh Chương đến nhà ông Chinh Đâu</t>
  </si>
  <si>
    <t>Các trục đường Thành Mai</t>
  </si>
  <si>
    <t>Các trục đường Thành Tráng</t>
  </si>
  <si>
    <t>Các trục đường Thành Công</t>
  </si>
  <si>
    <t>Các trục đường Thành Long</t>
  </si>
  <si>
    <t>Các trục đường Tân Trọng: Phía Bắc Đại lộ Võ Nguyên Giáp</t>
  </si>
  <si>
    <t>Các trục đường Tân Trọng: Phía Nam Đại lộ Võ Nguyên Giáp</t>
  </si>
  <si>
    <t>Các trục đường chính Minh Trại</t>
  </si>
  <si>
    <t>Đoạn từ đường Chi Lăng đến đường đi Nghĩa Trang Chợ Nhàng</t>
  </si>
  <si>
    <t>Đường Chi Lăng đến Đại lô Võ Nguyên Giáp</t>
  </si>
  <si>
    <t>Đoạn từ đường Chi Lăng đến hộ ông Huy</t>
  </si>
  <si>
    <t>Đoạn từ Đại lộ Bắc Nam đến Nghĩa trang Chợ Nhàng</t>
  </si>
  <si>
    <t>Đoạn từ nhà ông Ái đến nhà ông Thành, ông Học</t>
  </si>
  <si>
    <t>Ngõ còn lại phố Tân Trọng (Nam Võ Nguyên Giáp), phố Minh Trại</t>
  </si>
  <si>
    <t>Ngõ còn lại phố Tân Trọng (Nam Võ Nguyên Giáp)</t>
  </si>
  <si>
    <t>Ngõ còn lại phố Minh Trại</t>
  </si>
  <si>
    <t>MBQH 1227; 1501; 364;</t>
  </si>
  <si>
    <t>Đường nội bộ MBQH 364</t>
  </si>
  <si>
    <t>Đường nội bộ MBQH 1227</t>
  </si>
  <si>
    <t>Đường nội bộ MBQH 1501</t>
  </si>
  <si>
    <t>Các trục đường phố Thành Yên</t>
  </si>
  <si>
    <t>Đường MBQH 1855 (các đường nội bộ)</t>
  </si>
  <si>
    <t>Ngõ còn lại các phố Thành Mai</t>
  </si>
  <si>
    <t>Ngõ rộng &gt;=4,0m (lớn hơn hoặc bằng 4,0m)</t>
  </si>
  <si>
    <t>Ngõ rộng dưới 4,0m</t>
  </si>
  <si>
    <t>Đường trục phía Tây-Đông phố Thành Mai</t>
  </si>
  <si>
    <t>Đường trục phía Tây: Đoạn từ đường CSEDP đến nhà bà Minh</t>
  </si>
  <si>
    <t>Ngõ còn lại các phố Tân Trọng (Bắc Võ Nguyên Giáp), Thành Công, Thành Long, Thành Tráng</t>
  </si>
  <si>
    <t>Đường ngang, dọc MBQH 1151; 1854</t>
  </si>
  <si>
    <t>Ngõ còn lại phố Thành Yên</t>
  </si>
  <si>
    <t>Các đường nội MBQH 9933,9966</t>
  </si>
  <si>
    <t>Các đường nội bộ MBQH 594</t>
  </si>
  <si>
    <t>Lòng đường 7.5m</t>
  </si>
  <si>
    <t>Lòng đường 12m</t>
  </si>
  <si>
    <t>Đường Âu cơ kéo dài (đường đôi)</t>
  </si>
  <si>
    <t>Đường phố Thành Tráng: Đoạn từ Thanh Chương (nhà Thông Hạnh) đến nhà Tiến Thanh</t>
  </si>
  <si>
    <t>Đường phố Tân Trọng, Thành Long: Đoạn từ Đại lộ Võ Nguyên Giáp đến đường Đồng Khoai (ông Xảo-Hạnh)</t>
  </si>
  <si>
    <t>Đường phố Thành Mai: Đoạn từ đường Chi Lăng đến nhà ông Khu</t>
  </si>
  <si>
    <t>MBQH số 942, 1502</t>
  </si>
  <si>
    <t>Đường nội bộ lòng đường 12m</t>
  </si>
  <si>
    <t>MBQH số 3446:</t>
  </si>
  <si>
    <t>Đường có lòng đường 28m (đường đôi)</t>
  </si>
  <si>
    <t>29.3</t>
  </si>
  <si>
    <t>Đường có lòng đường 12m</t>
  </si>
  <si>
    <t>29.4</t>
  </si>
  <si>
    <t>29.5</t>
  </si>
  <si>
    <t>Đường nội bộ tiếp giáp đường gom</t>
  </si>
  <si>
    <t>MBQH 30</t>
  </si>
  <si>
    <t>Đường nội bộ MBQH 30 (lòng đường 7,5 m đến 9m)</t>
  </si>
  <si>
    <t>Đường nội bộ MBQH 30 (lòng đường 10,5 m)</t>
  </si>
  <si>
    <t>Đường trục phố Minh Trại:</t>
  </si>
  <si>
    <t>Đoạn từ nhà ông Phạm Tất Tới đến nhà ông Nguyễn Trọng Dư</t>
  </si>
  <si>
    <t>Đoạn từ nhà ông Trần Văn Hân đến nhà ông Nguyễn Ngọc Thụ</t>
  </si>
  <si>
    <t>Đường trục phố Thành Yên: Đoạn từ đường Trịnh Kiểm đến nhà bà Chính</t>
  </si>
  <si>
    <t>Đường đi vào Trường Hướng nghiệp thanh thiếu niên tỉnh TH (đoạn từ Đại lộ Võ Nguyên Giáp đến hết đường)</t>
  </si>
  <si>
    <t>MBQH số 456 (KĐT mới thuộc KĐT Nam thành phố): Khu tái định cư</t>
  </si>
  <si>
    <t>Đường Đông Sơn 7 (rộng 45m)</t>
  </si>
  <si>
    <t>Đường QH rộng 24m</t>
  </si>
  <si>
    <t>33.3</t>
  </si>
  <si>
    <t>Đường QH rộng 24m (lô giáp vị trí cây xanh)</t>
  </si>
  <si>
    <t>33.4</t>
  </si>
  <si>
    <t>33.5</t>
  </si>
  <si>
    <t>Đường nội bộ còn lại (lô tiếp giáp mặt thoáng)</t>
  </si>
  <si>
    <t xml:space="preserve">MBQH số 2865: </t>
  </si>
  <si>
    <t>Đường Đông Sơn 6: Đoạn từ đường CSEDP đến đường trục phía Đông phố Thành Yên</t>
  </si>
  <si>
    <t>Đường nội bộ Khu nhà ở xã hội tại Khu dân cư Đông Nam KĐT Đông Phát (KDC Tân Thành ECO2)</t>
  </si>
  <si>
    <t>III</t>
  </si>
  <si>
    <t>PHƯỜNG QUẢNG THỊNH</t>
  </si>
  <si>
    <t>Từ đầu cầu Quán Nam (xã Quảng Thịnh) đi nghĩa trang chợ Nhàng địa phận xã Q/Thịnh quản lý</t>
  </si>
  <si>
    <t>Từ giáp QL 1 A (Siêu thị Minh Nguyên) đến tiếp giáp QL 45</t>
  </si>
  <si>
    <t>Từ giáp đường quốc lộ1A (Cầu Quán Nam) đến tiếp giáp đường vành đai phía Tây (thôn Tiến Thọ)</t>
  </si>
  <si>
    <t>Từ tiếp giáp Đường vành đai phía Tây đến UBND xã cũ (thôn Gia Lộc)</t>
  </si>
  <si>
    <t>Các đường còn lại</t>
  </si>
  <si>
    <t>MBQH số 6192 (đường nội bộ)</t>
  </si>
  <si>
    <t>MBQH số 28 (đường nội bộ)</t>
  </si>
  <si>
    <t>MBQH số 26 (đường nội bộ)</t>
  </si>
  <si>
    <t>MBQH số 101 (đường nội bộ)</t>
  </si>
  <si>
    <t>MBQH số 20 (đường nội bộ)</t>
  </si>
  <si>
    <t>MBQH số 43 (đường nội bộ)</t>
  </si>
  <si>
    <t>MBQH số 100 (đường nội bộ)</t>
  </si>
  <si>
    <t>MBQH số 6194 (đường nội bộ)</t>
  </si>
  <si>
    <t>Đường gom QL1A MBQH số 30</t>
  </si>
  <si>
    <t>Đường tránh phía Đông đoạn tiếp giáp phường Quảng Thành đến đường tránh TP</t>
  </si>
  <si>
    <t>Đường tránh phía Tây đoạn từ hộ ông Đàm Lê Hào đến tiếp giáp QL1A</t>
  </si>
  <si>
    <t>Đường tránh phía Tây đoạn từ hộ ông Đàm Lê Hào đến tiếp giáp xã Đông Vinh</t>
  </si>
  <si>
    <t>Từ hộ ông Nguyễn Văn Diện đến hộ bà Lê Thị Hoa (khu đồng Giang)</t>
  </si>
  <si>
    <t>Từ hộ Lê Thị Dũng đến hộ bà Lê Thị Đào (khu đồng Giang).</t>
  </si>
  <si>
    <t>Từ hộ ông Nguyễn Đình Hùng đến hộ bà Hoàng Thị Hằng (khu đồng Giang)</t>
  </si>
  <si>
    <t>MBQH số 6425 (điều chỉnh từ MBQH 575) - KDC khuôn viên cây xanh: Đường nội bộ MB</t>
  </si>
  <si>
    <t xml:space="preserve">MBQH số 6193: </t>
  </si>
  <si>
    <t>Đường nội bộ lòng đường 13m (có dải phân cách giữa)</t>
  </si>
  <si>
    <t>22.3</t>
  </si>
  <si>
    <t>22.4</t>
  </si>
  <si>
    <t>IV</t>
  </si>
  <si>
    <t xml:space="preserve"> PHƯỜNG QUẢNG CÁT</t>
  </si>
  <si>
    <t>Tỉnh lộ 4A</t>
  </si>
  <si>
    <t>Từ giáp địa phận xã Quảng Tâm đến cổng Trường cấp 2 Quảng Cát</t>
  </si>
  <si>
    <t>Từ cổng Trường cấp 2 Quảng Cát đến hết địa phận xã Quảng Cát</t>
  </si>
  <si>
    <t>Đoạn đường từ 4A đi thôn 1 đến Nghĩa địa xã Q/Thọ</t>
  </si>
  <si>
    <t>Đoạn đường từ QL47 đến cổng Trường Mầm non thôn 15</t>
  </si>
  <si>
    <t>Đoạn đường từ Trường Mầm non thôn 15 đến thôn 7</t>
  </si>
  <si>
    <t>Đoạn đường từ Tỉnh lộ 4A đi thôn 18 (đường Vận Tổng)</t>
  </si>
  <si>
    <t>Đoạn đường từ Tỉnh lộ 4A đi thôn 18 (đường sau Hội trường UBND xã)</t>
  </si>
  <si>
    <t>Đoạn đường từ Tỉnh lộ 4A đi xã Quảng Định (đường Đồng Bắt)</t>
  </si>
  <si>
    <t>Tuyến đường từ Tỉnh lộ 4A đến thôn 7 (đường Đồng Ngói)</t>
  </si>
  <si>
    <t>Đường Bê tông từ giáp Quảng Tâm đến đường nhựa thôn 9</t>
  </si>
  <si>
    <t>Đoạn đường nhựa thôn 9 đến giáp xã Quảng Minh (Quảng Xương)</t>
  </si>
  <si>
    <t>Đường trục chính các MBQH: 67, 129, 65, 83, 66, 15, 81, 55</t>
  </si>
  <si>
    <t>Đường còn lại thuộc các MBQH: 67, 129, 65, 83, 66, 15, 81, 55</t>
  </si>
  <si>
    <t>Trường mầm non đi Quảng Đông</t>
  </si>
  <si>
    <t>Đường Thôn Phúc Cường Q.Tâm đến đường nhựa Q.Cát</t>
  </si>
  <si>
    <t>Cổng làng thôn 1 đi Quảng Minh</t>
  </si>
  <si>
    <t>MBQH số 3663 (Khu xen cư, xen kẹt):</t>
  </si>
  <si>
    <t>Vị trí số 01:  (Phố 2, trước ông Tiện)</t>
  </si>
  <si>
    <t>17.1.1</t>
  </si>
  <si>
    <t xml:space="preserve"> Đường nội bộ MB 7,5m</t>
  </si>
  <si>
    <t>17.1.2</t>
  </si>
  <si>
    <t xml:space="preserve"> Đường nội bộ MB 5,5m</t>
  </si>
  <si>
    <t>Vị trí số 02: Đường nội bộ MB (Phố 2 trước ô Thơm)</t>
  </si>
  <si>
    <t>Vị trí số 03:  (phố 1 )</t>
  </si>
  <si>
    <t>17.3.1</t>
  </si>
  <si>
    <t>Đường nội bộ MB 7,5m</t>
  </si>
  <si>
    <t>17.3.2</t>
  </si>
  <si>
    <t>Đường nội bộ MB 5,5m</t>
  </si>
  <si>
    <t>Vị trí số 04: Đường nội bộ MB (phố 5)</t>
  </si>
  <si>
    <t>17.5</t>
  </si>
  <si>
    <t>Vị trí số 09:</t>
  </si>
  <si>
    <t>17.5.1</t>
  </si>
  <si>
    <t>Lô số 01</t>
  </si>
  <si>
    <t>17.5.2</t>
  </si>
  <si>
    <t>Lô số 09</t>
  </si>
  <si>
    <t>17.5.3</t>
  </si>
  <si>
    <t>Các lô đường nội bộ 5,5m</t>
  </si>
  <si>
    <t>17.6</t>
  </si>
  <si>
    <t>Vị trí số 10:</t>
  </si>
  <si>
    <t>17.6.1</t>
  </si>
  <si>
    <t>17.6.2</t>
  </si>
  <si>
    <t>Đường nội bộ lòng đường 3,0m</t>
  </si>
  <si>
    <t>Vị trí số 8 (phố 3, Sau cây xăng): Các lô đường nội bộ đường 5.5m</t>
  </si>
  <si>
    <t>V</t>
  </si>
  <si>
    <t>PHƯỜNG QUẢNG PHÚ</t>
  </si>
  <si>
    <t>Từ QL 47 (nhà ông Trung) đến cầu sông Thống Nhất</t>
  </si>
  <si>
    <t>Đường Nam bờ sông Quảng Châu từ giáp phường Quảng Hưng đến cống ông Nhẩy</t>
  </si>
  <si>
    <t>Đường Bắc bờ sông Quảng Châu:</t>
  </si>
  <si>
    <t>Từ giáp phường Quảng Hưng đến địa phận phố 2</t>
  </si>
  <si>
    <t>Đoạn từ địa phận phố 2 đến giáp xã Quảng Thọ</t>
  </si>
  <si>
    <t>Đoạn từ địa phận thôn 2 đến giáp phường Quảng Thọ</t>
  </si>
  <si>
    <t>Đường đê sông Mã</t>
  </si>
  <si>
    <t>Từ giáp Quảng Hưng đến hết địa phận phố 9 (Cống cổ Ngựa)</t>
  </si>
  <si>
    <t>Tiếp theo địa phận phố 9 (Cống cổ Ngựa) đến hết địa phận phố 2</t>
  </si>
  <si>
    <t>Đường trục thôn 6 đoạn từ Đê sông Mã đến bờ sông Quảng Châu (hộ bà Ngoan)</t>
  </si>
  <si>
    <t>Mặt bằng số 07UB/TN-MT ngày 22/3/2011 (Tái ĐC Nam sông Mã thôn 3; Thôn 4)</t>
  </si>
  <si>
    <t>Mặt bằng số 27UB/TN-MT ngày 13/9/2010 giáp trường Mầm non xã Quảng Phú.</t>
  </si>
  <si>
    <t>Mặt bằng số 54 UB/TN-MT ngày 22/11/2010 giáp trường Mầm non xã Quảng Phú</t>
  </si>
  <si>
    <t>Mặt bằng số 61 UB/TN-MT ngày 15/10/2011 và Mặt bằng số 08 UB/TN- MT ngày 04 tháng 5 năm 2011</t>
  </si>
  <si>
    <t>Đường trục thôn 1 đoạn từ bờ sông Quảng Châu (hộ ông Đoàn Như Đại) đến đê sông Mã (hộ ông Phạm Khắc Huê)</t>
  </si>
  <si>
    <t>Đường đê sông Mã tiếp theo địa phận thôn 9 (Cống cổ Ngự) đến hết địa phận thôn 2</t>
  </si>
  <si>
    <t>Đường trục thôn 2 đoạn từ bờ sông Quảng Châu (hộ ông Nguyễn Khắc Sinh) đến đê sông mã (hộ ông Lê Bá Hay)</t>
  </si>
  <si>
    <t>Đường bờ sông Trường Lệ đoạn từ hộ ông Chéo đến hộ ông Thái</t>
  </si>
  <si>
    <t>Đường trục thôn 3 đoạn từ Cầu thôn 3 (hộ ông Lê Doãn Mạnh) đến hộ ông Đoàn Như Thân</t>
  </si>
  <si>
    <t>Đường trục thôn 7 (từ Bắc bờ sông Quảng Châu (đoạn từ ông Thạo đến ông Mạo) &amp; (bà Mùi đến bà Hạnh)</t>
  </si>
  <si>
    <t>Đường trục thôn 8 (từ đường Nam bờ sông Quảng Châu (hộ ông Quốc Anh) đến đường QL47 (hộ ông Đài)</t>
  </si>
  <si>
    <t>MBQH số 83 (đường nội bộ)</t>
  </si>
  <si>
    <t>Đường rộng 10,5m</t>
  </si>
  <si>
    <t>Đường rộng 7,5m</t>
  </si>
  <si>
    <t>Các đường trục chính trong các phố 1,2,3,4,5,6,7,8,9.</t>
  </si>
  <si>
    <t>MBQH số 31 (đường nội bộ)</t>
  </si>
  <si>
    <t>Đường rộng 3,5m</t>
  </si>
  <si>
    <t>MBQH số 66 (đường nội bộ)</t>
  </si>
  <si>
    <t>Đường trục chính MBQH 8179 (giao với Đại lộ Nam Sông Mã, trừ đường Đại lộ Nam Sông Mã)</t>
  </si>
  <si>
    <t>Đường nội bộ MBQH 8179</t>
  </si>
  <si>
    <t>Đường trục thôn 5 (Phía Nam giáp QL47)</t>
  </si>
  <si>
    <t>MBQH số 11261 (điều chỉnh từ MB04)</t>
  </si>
  <si>
    <t>BS: MBQH số 47: Đường nội bộ MB</t>
  </si>
  <si>
    <t>MBQH số 1580 (Khu xen cư, xen kẹt)</t>
  </si>
  <si>
    <t>Vị trí số 15: Đường nội bộ MB</t>
  </si>
  <si>
    <t xml:space="preserve">Vị trí số 17: </t>
  </si>
  <si>
    <t>28.2.1</t>
  </si>
  <si>
    <t>Các lô mặt đường gom đường Đại lộ Nam Sông Mã</t>
  </si>
  <si>
    <t>28.2.2</t>
  </si>
  <si>
    <t>Vị trí số 25: Các lô mặt đường gom đường  Đại lộ Nam Sông Mã</t>
  </si>
  <si>
    <t>28.4</t>
  </si>
  <si>
    <t>Vị trí số 26: Đường nội bộ MB</t>
  </si>
  <si>
    <t>MBQH số 36 XD/UB ngày 10/08/2010</t>
  </si>
  <si>
    <t>MBQH số 41 UB/TN-MT ngày 01/08/2011</t>
  </si>
  <si>
    <t>Đường rộng 10 m</t>
  </si>
  <si>
    <t>Đường rộng 5 m</t>
  </si>
  <si>
    <t>MBQH số 40 UB//TN-MT ngày 01/08/2011</t>
  </si>
  <si>
    <t>MBQH số 46 UB/TN-MT ngày 01/08/2011</t>
  </si>
  <si>
    <t>MBQH số 17UB/TN-MT ngày 07/04/2009</t>
  </si>
  <si>
    <t>MBQH số 27XD/UB ngày 02/07/2010 (09 lô)</t>
  </si>
  <si>
    <t>Đường rộng &gt;=10m</t>
  </si>
  <si>
    <t>Đường rộng 5m</t>
  </si>
  <si>
    <t>VI</t>
  </si>
  <si>
    <t>PHƯỜNG QUẢNG TÂM</t>
  </si>
  <si>
    <t>Tỉnh lộ 4A: Từ ngã ba Môi đến hết địa phận xã Quảng Tâm</t>
  </si>
  <si>
    <t>Đoạn đường từ QL47 đi đại lộ Nam Sông Mã</t>
  </si>
  <si>
    <t>Từ Ql 47 vào UBND xã, đi thôn Quang Trung đến kênh chính trạm bơm</t>
  </si>
  <si>
    <t>Đường 192: Từ Quốc lộ 47 đến đại lộ Nam Sông Mã</t>
  </si>
  <si>
    <t>Từ Cống phụ Trường Đại học công nghiệp TP HCM đến đường 192</t>
  </si>
  <si>
    <t>Đoạn đường từ Cống đá thôn Thanh Kiên đến địa phận xã Quảng Tâm</t>
  </si>
  <si>
    <t>Đường từ QL47 dọc theo mương tưới đến hết địa phận xã Quảng Tâm</t>
  </si>
  <si>
    <t>Đường từ QL47 phía Đông thôn Chiến Thắng đến hết địa phận xã Quảng Tâm</t>
  </si>
  <si>
    <t>Đường từ QL47 đến đường vào Tiến Thành (phía Đông thôn Đình Cường)</t>
  </si>
  <si>
    <t>Đường từ QL47 đến đường vào Tiến Thành (phía Tây thôn Đình Cường)</t>
  </si>
  <si>
    <t>Đường trục từ QL47 đến Bệnh viên 71</t>
  </si>
  <si>
    <t>Đường trục từ Bệnh viên 71 đến đường QL47 cũ đến giáp xã Quảng Cát</t>
  </si>
  <si>
    <t>Đường từ mộ Tổ Lê Duy đến hết thôn Tiến Thành</t>
  </si>
  <si>
    <t>Đường còn lại các thôn Quang Trung, Thanh Kiên, Phú Quý, Chiến Thắng, Phố Môi</t>
  </si>
  <si>
    <t>Đường còn lại các thôn Tiến Thành, Phúc Cường</t>
  </si>
  <si>
    <t>Đường nội bộ MBQH 51</t>
  </si>
  <si>
    <t>Đường nội bộ MBQH 1199</t>
  </si>
  <si>
    <t>Quốc lộ 47 cũ từ ngã 3 thôn Đình Cường đến hết địa phận QTâm</t>
  </si>
  <si>
    <t>Đường nội bộ MBQH 50</t>
  </si>
  <si>
    <t>Đường nội bộ MBQH 2020</t>
  </si>
  <si>
    <t>MBQH số 3843 (KDC Phúc Thọ)</t>
  </si>
  <si>
    <t>Các lô bám mặt đường QL47 mới</t>
  </si>
  <si>
    <t>Các lô bám mặt đường QL47 cũ</t>
  </si>
  <si>
    <t>MBQH số 7258 (KDC Đình Cường)</t>
  </si>
  <si>
    <t>MBQH số 3847:</t>
  </si>
  <si>
    <t>Đường có lòng đường 17,5m (vuông góc Đại lộ NSM)</t>
  </si>
  <si>
    <t xml:space="preserve">MBQH số 3849: </t>
  </si>
  <si>
    <t>Đường nội bộ lòng đường 7,5m (vỉa hè 4-5m)</t>
  </si>
  <si>
    <t>Đường nội bộ lòng đường 7,5m (vỉa hè 3m)</t>
  </si>
  <si>
    <t>Đường nội bộ lòng đường 7,5m, gồm: Từ lô A1 đến A5; B1 đến B5; C1 đến C6</t>
  </si>
  <si>
    <t>Đường nội bộ lòng đường 7,5m, gồm: Từ lô A15 đến A19; B1 đến B15</t>
  </si>
  <si>
    <t>Đường từ Quốc Lộ 47 đến cổng chính chợ Môi</t>
  </si>
  <si>
    <t>VII</t>
  </si>
  <si>
    <t>PHƯỜNG QUẢNG ĐÔNG</t>
  </si>
  <si>
    <t xml:space="preserve"> Đường Đông-Định-Đức</t>
  </si>
  <si>
    <t>Từ tiếp giáp QL47 đến ngã ba hàng phố Đông Quang</t>
  </si>
  <si>
    <t>Từ ngã ba hàng phố Đông Quang đến giáp đại lộ Võ Nguyên Giáp</t>
  </si>
  <si>
    <t>Từ đại lộ Võ Nguyên Giáp đến giáp xã Quảng Định</t>
  </si>
  <si>
    <t>Từ đường Đông-Định-Đức (đường bờ bắc kênh Bắc-xã Quảng Định) đến hết địa phận  xã Quảng Đông</t>
  </si>
  <si>
    <t>Từ đường Đông-Định-Đức đến nhà Ông Thuấn thôn Xích Ngọc</t>
  </si>
  <si>
    <t>Từ ngã 3 đường Đông-Định-Đức (thôn Đông Đức) đi Chợ Nhàng</t>
  </si>
  <si>
    <t>Đường từ Chợ Nhàng đi Quảng Thành (đường đá)</t>
  </si>
  <si>
    <t>Đường từ nhà ông Bình thôn Đông Đức đi qua MBQH số 42 đến NVH thôn Xích Ngọc</t>
  </si>
  <si>
    <t>Đường từ nhà ông Minh thôn Đông Đoài (giáp đường Đông-Định-Đức) qua MBQH số 76 đến đường Voi - Sầm Sơn</t>
  </si>
  <si>
    <t>Từ ngã 3 đường Đông-Định-Đức (trường THPT Nguyễn Huệ) qua thôn Đông Văn đi QL 47</t>
  </si>
  <si>
    <t>Đường từ Trường mầm non Cộng Khum qua thôn Việt Yên đến QL47</t>
  </si>
  <si>
    <t>Các đường nội bộ MBQH số 56, 57, 58</t>
  </si>
  <si>
    <t>Vị trí 2 phía sau QL 47</t>
  </si>
  <si>
    <t>Các đường còn lại sâu vào trong các thôn</t>
  </si>
  <si>
    <t>Vị trí 2 phía trong của đường Đông-Định-Đức</t>
  </si>
  <si>
    <t>Các đường nhánh thôn: Chính Hảo, Đông Văn, Việt Yên</t>
  </si>
  <si>
    <t>Các đường nhánh thôn: Xích Ngọc, Đông Đức, Đông Quang</t>
  </si>
  <si>
    <t>MBQH số 2777 (Khu xen cư, xen kẹt)</t>
  </si>
  <si>
    <t>Vị trí số 01: Đường nội bộ MB</t>
  </si>
  <si>
    <t xml:space="preserve">Vị trí số 02: </t>
  </si>
  <si>
    <t>16.2.1</t>
  </si>
  <si>
    <t>Đường nội bộ MB</t>
  </si>
  <si>
    <t>16.2.2</t>
  </si>
  <si>
    <t>Đường nội bộ MB hướng quay ra nghĩa trang</t>
  </si>
  <si>
    <t>Vị trí số 04</t>
  </si>
  <si>
    <t>16.4.1</t>
  </si>
  <si>
    <t>Đường Voi đi Sầm Sơn</t>
  </si>
  <si>
    <t>16.4.2</t>
  </si>
  <si>
    <t xml:space="preserve">Đường nội bộ còn lại </t>
  </si>
  <si>
    <t>MBQH số 938:</t>
  </si>
  <si>
    <t>Đường nội bộ rộng 13,5m</t>
  </si>
  <si>
    <t>Đường nội bộ rộng 17,5m</t>
  </si>
  <si>
    <t>Đường nội bộ rộng 25,0m</t>
  </si>
  <si>
    <t xml:space="preserve">Các tuyến đường trục chính trong các phố </t>
  </si>
  <si>
    <t>Tuyến Đường từ nhà văn hóa phố đến nhà bà Kiên Phố Đông Đức</t>
  </si>
  <si>
    <t xml:space="preserve">Tuyến đường từ nhà văn hóa phố đến nhà ông Đức phố Đông Đức </t>
  </si>
  <si>
    <t xml:space="preserve">Đường từ nhà bà Vi đến nhà ông Liên phố Đông Đức </t>
  </si>
  <si>
    <t>Đường từ nhà văn hóa phố Xích Ngọc đến MBQH 2777</t>
  </si>
  <si>
    <t xml:space="preserve">Đường đường Đại lộ Võ Nguyên giáp đến nhà bà Hà Thị Nương phố Đông Quang </t>
  </si>
  <si>
    <t xml:space="preserve">Từ đường An Dương Vương đến nhà ông Trần Văn Thiện phố Đông Văn </t>
  </si>
  <si>
    <t xml:space="preserve">Từ Đường Đông Định Đức qua MBQH 2777 đến nhà ông Hiền phố Đông Đức </t>
  </si>
  <si>
    <r>
      <t>Từ đường vào thôn Quyết Thắng đến hết địa phận</t>
    </r>
    <r>
      <rPr>
        <sz val="13"/>
        <color rgb="FFFF0000"/>
        <rFont val="Times New Roman"/>
        <family val="1"/>
      </rPr>
      <t xml:space="preserve"> phường Quảng Phú</t>
    </r>
  </si>
  <si>
    <t>ĐƯỜNG QUỐC LỘ 45</t>
  </si>
  <si>
    <t>Đường QL45 từ giáp Đông Lĩnh - Đoàn QH Lâm nghiệp</t>
  </si>
  <si>
    <t>Đường QL45 từ Đoàn QH Lâm nghiệp - Bảo hiểm XH</t>
  </si>
  <si>
    <t>Đường QL45 từ Bảo hiểm xã hội - đến NVH khu phố Thống Nhất</t>
  </si>
  <si>
    <t>Đường QL45 từ NVH khu phố Thống Nhất - giáp phố Toàn Tân</t>
  </si>
  <si>
    <t>Đường QL 45 giáp khối phố Toàn Tân - giáp xã Đông Tiến (cũ)</t>
  </si>
  <si>
    <t>Đường QL45 từ giáp phường Rừng thông - giáp Đông Thanh (cũ)</t>
  </si>
  <si>
    <t>Đường Quốc lộ 45 từ giáp xã Đông Tiến (cũ) đến giáp UBND xã Đông Thanh (cũ)</t>
  </si>
  <si>
    <t>Đường Quốc lộ 45 từ UBND xã Đông Thanh (cũ) đến giáp Thiệu Hóa</t>
  </si>
  <si>
    <t>ĐƯỜNG QUỐC LỘ 47</t>
  </si>
  <si>
    <t>Đường QL47 từ giáp Đông Tân - chợ huyện phường Rừng Thông</t>
  </si>
  <si>
    <t>Đoạn nối QL45-QL 47 (trước UBND huyện)</t>
  </si>
  <si>
    <t>Đường QL 47 từ nhà Khánh Đình - nhà bà Nhấp- ông Hùng;</t>
  </si>
  <si>
    <t>Đường QL 47 từ nhà bà Nhấp - ông Hưởng (thửa 57 tờ bản đồ 10)</t>
  </si>
  <si>
    <t>Đường QL 47 mới từ Đông Tân - Đông Anh (nay là xã Đông Khê)</t>
  </si>
  <si>
    <t>QL47 từ giáp phường Rừng Thông (cũ) - giáp nhà ông Hoàn</t>
  </si>
  <si>
    <t>QL 47 mới từ nhà ông Hoàn - giáp Đông Minh</t>
  </si>
  <si>
    <t>QL47 cũ từ hộ ông Hoàn đến giáp Đông Minh</t>
  </si>
  <si>
    <t>QL47 từ Đông Anh (cũ) - Đông Khê;</t>
  </si>
  <si>
    <t>QL47 (cũ) từ Đông Anh (cũ) - ngã ba QL 47 mới</t>
  </si>
  <si>
    <t>Đường QL47 từ Đông Minh - Đông Hoàng</t>
  </si>
  <si>
    <t>Đường QL47 từ giáp Đông Khê - UBND xã Đông Hoàng</t>
  </si>
  <si>
    <t>Đường QL47 từ giáp UBND xã Đông Hoàng - hết cầu Thiều</t>
  </si>
  <si>
    <t>ĐƯỜNG TỈNH LỘ GỐM - CẦU TRẦU</t>
  </si>
  <si>
    <t>Đường Tỉnh lộ 517 từ Đông Tân (cũ) - Đông Thịnh (cũ)</t>
  </si>
  <si>
    <t>Đường TL 517 từ phường Rừng Thông (cũ) - đi xã Đông Yên (cũ)</t>
  </si>
  <si>
    <t>Đoạn còn lại thuộc địa phận phường Đông Sơn</t>
  </si>
  <si>
    <t>ĐƯỜNG TỈNH LỘ 515B</t>
  </si>
  <si>
    <t>Đường Tỉnh lộ 515b từ giáp QL47 - Thiệu Lý</t>
  </si>
  <si>
    <t>GIÁ ĐẤT TẠI CÁC XÃ, THỊ TRẤN (CŨ)</t>
  </si>
  <si>
    <t>PHƯỜNG RỪNG THÔNG</t>
  </si>
  <si>
    <t>Dọc kênh Bắc B19 cũ từ khu phố Cao Sơn- khu phố Phượng Lĩnh</t>
  </si>
  <si>
    <t>Đường vào Trường Nguyễn Mộng Tuân</t>
  </si>
  <si>
    <t>Dọc đường Thống Nhất từ khu phố Thống Nhất - Đông Lĩnh</t>
  </si>
  <si>
    <t>Đường vào nghĩa địa KP Thống Nhất (Từ nhà ông Ngà đến nhà ông Ba)</t>
  </si>
  <si>
    <t>Đường từ Đơn vị quân đội - giáp nghĩa địa</t>
  </si>
  <si>
    <t>Khu vực sau núi cáo từ Trung tâm hội nghị - Trường Nguyễn Chích</t>
  </si>
  <si>
    <t>Đường quanh chợ huyện (tính từ lô 2 QL47)</t>
  </si>
  <si>
    <t>Dọc kênh Bắc từ giáp Cầu Cáo - Đông Tân</t>
  </si>
  <si>
    <t>Các đường ngõ, ngách còn lại của các khối phố Thống Nhất - Cao Sơn - Phượng Lĩnh - Nam Sơn</t>
  </si>
  <si>
    <t>Đường vào nhà nghỉ Mai Lâm và các lô đất không bám mặt đường QL45 của mặt bằng QH:1743</t>
  </si>
  <si>
    <t>Đường phường Rừng Thông - Đông Thịnh; Đường vào Trường PTTH Đông Sơn; Đường vào khu cổ cò khu phố Nhuệ Sâm; Đường QL 47 từ nhà bà Nhấp đi TL 517 khu phố Xuân Lưu</t>
  </si>
  <si>
    <t>Đường trục khu phố Toàn Tân từ Cổng Làng - cầu kênh Bắc</t>
  </si>
  <si>
    <t>Đường trục chính khu phố Nhuệ Sâm, Xuân Lưu, Đông Xuân</t>
  </si>
  <si>
    <t>Đường ngõ phố của phố Nhuệ Sâm, Xuân Lưu, Đông Xuân</t>
  </si>
  <si>
    <t>Khu MBQH 452 ( Đồng Đợi); Lô2, lô 3, lô 4</t>
  </si>
  <si>
    <t>Đường xã từ Đông Anh - cống qua kênh Bắc (Đại Đồng)</t>
  </si>
  <si>
    <t>Ngõ phố còn lại của phố Toàn Tân - Đại Đồng</t>
  </si>
  <si>
    <t>MBQH khu Đồng Mạ khu phố Thống Nhất lô 2,3</t>
  </si>
  <si>
    <t>Đường ngõ xóm còn lại thuộc thôn 6,7 xã Đông Anh cũ chuyển về phường Rừng Thông</t>
  </si>
  <si>
    <t>Đường trục chính TT huyện Đông Sơn (TT mới)</t>
  </si>
  <si>
    <t>Đường BT nối QL47 (ngã ba Cầu Cáo) đi đường TL 517</t>
  </si>
  <si>
    <t>MBQH số 935 từ lô 28-81 (trừ các lô tiếp giáp với QL45)</t>
  </si>
  <si>
    <t>MBQH số 935 từ lô 82-91 (trừ các lô tiếp giáp với QL45)</t>
  </si>
  <si>
    <t>MBQH số 1879 các lô tiếp giáp với mặt đường đôi (mặt đường rộng 28m)</t>
  </si>
  <si>
    <t>MBQH số 1879 - VT lô 2 (sau các lô tiếp giáp với QL47)</t>
  </si>
  <si>
    <t>MBQH số 1879 các lô còn lại (sau các lô tiếp giáp với QL47)</t>
  </si>
  <si>
    <t>MBQH số 2930 các lô còn lại (sau các lô tiếp giáp với đường Tỉnh Lộ)</t>
  </si>
  <si>
    <t>MBQH số 2513 các lô tiếp giáp đường Đại lộ Đông Tây</t>
  </si>
  <si>
    <t>MBQH 2513 đường còn lại</t>
  </si>
  <si>
    <t>Đường QL 45 (từ KP Toàn Tân) nối QL 47 đi xã Đông Anh (mặt cắt 33)</t>
  </si>
  <si>
    <t>Dọc kênh Bắc khu phố Toàn Tân, khu phố Hàm Hạ</t>
  </si>
  <si>
    <t>MBQH 926: Các lô giáp đường BT</t>
  </si>
  <si>
    <t>MBQH 926: Các lô còn lại</t>
  </si>
  <si>
    <t>MBQH 767</t>
  </si>
  <si>
    <t>MBQH 2413 (OM14) các lô tiếp giáp Đại lộ Đông Tây</t>
  </si>
  <si>
    <t>MBQH 2413 (OM14) đường còn lại</t>
  </si>
  <si>
    <t>Khu TĐC Toàn Tân: Các lô giáp đường trục chính</t>
  </si>
  <si>
    <t>Khu TĐC Toàn Tân: Các lô còn lại</t>
  </si>
  <si>
    <t>MBQH 4761 (đường BT) các lô giáp đường BT</t>
  </si>
  <si>
    <t>MBQH 4761 (đường BT) các lô còn lại</t>
  </si>
  <si>
    <t>Dọc kênh Bắc từ giáp Cầu Cáo - Cầu đi Trường Nguyễn Chính (KP. Đông Xuân)</t>
  </si>
  <si>
    <t>MBQH số 520 ngày 07/02/2024 khu dân cư Đồng Nhưng</t>
  </si>
  <si>
    <t>Trục đường đối có lòng đường rộng 45m</t>
  </si>
  <si>
    <t>Trục đường có lòng đường &gt;= 10,5m</t>
  </si>
  <si>
    <t>42.3</t>
  </si>
  <si>
    <t>Các tuyến đường nội bộ còn lại của mặt bằng quy hoạch</t>
  </si>
  <si>
    <t>MBQH số 2931 ngày 11/9/2023</t>
  </si>
  <si>
    <t>Các lô tiếp giáp đường trục chính của MB khu dân cư OM17 - CX 7</t>
  </si>
  <si>
    <t>Các lô còn lại của MB khu dân cư OM17 - CX 7</t>
  </si>
  <si>
    <t>43.3</t>
  </si>
  <si>
    <t>Đường QL45 cũ (Nối QL45 cũ kèm Sơn Đồng Tiến)</t>
  </si>
  <si>
    <t>MBQH 1561/QĐ-UBND ngày 28/5/2023 Khu đô thị mới số 01, thị trấn Rừng Thông (Khu dân cư mới số 01, Thị trấn Rừng Thông)</t>
  </si>
  <si>
    <t>Tuyến đường trục trung tâm (Tuyến N1) có lòng đường rộng 55m</t>
  </si>
  <si>
    <t>Tuyến đường nối QL45 với QL47 có lòng đường rộng 36m</t>
  </si>
  <si>
    <t>Tuyến T1 đường chính có lòng đường rộng 34m</t>
  </si>
  <si>
    <t>44.4</t>
  </si>
  <si>
    <t>Tuyền trục cảnh quan đường N6 + N7 Đường nội bộ mặt bằng có lòng
đường rộng 10,50m</t>
  </si>
  <si>
    <t>44.5</t>
  </si>
  <si>
    <t>Các đường nội bộ có mặt bằng có lòng đường rộng 7,50m</t>
  </si>
  <si>
    <t>MBQH 1926/QĐ-UBND ngày 06/6/2024 Khu dân cư mới số 02, thị trấn Rừng Thông, (Khu đô thị mới Rừng Thông)</t>
  </si>
  <si>
    <t>Tuyến đường vành đai 2,5 có lòng đường rộng 45m</t>
  </si>
  <si>
    <t>Tuyến đường Lê Hy phân khu số 09 có lòng đường rộng 52m</t>
  </si>
  <si>
    <t>45.3</t>
  </si>
  <si>
    <t>Các tuyến đường trục chính có lòng đường rộng 10,5m</t>
  </si>
  <si>
    <t>45.4</t>
  </si>
  <si>
    <t>Các tuyến đường nội bộ có lòng đường rộng 7,5m</t>
  </si>
  <si>
    <t>MBQH 3335/QĐ-UBND ngày 24/10/2023 Khu dân cư mới OM42, OM43, OM44 (Khu dân cư mới phía Đông Bắc đường trục chính đô thị)</t>
  </si>
  <si>
    <t>Các tuyến đường trục trung tâm có lòng đường 75m</t>
  </si>
  <si>
    <t>Tuyến đường chính có lòng đường rộng 36m</t>
  </si>
  <si>
    <t>Đường nội bộ mặt bằng có lòng đường rộng 10,50m</t>
  </si>
  <si>
    <t>Các đường nội bộ mặt bằng có lòng đường rộng = 7,50m</t>
  </si>
  <si>
    <t>MBQH 7336/QĐ-UBND ngày 19/9/2024 Điểm dân cư phía Đông Bắc đường trục chính đô thị mới thị trấn Rừng Thông (khu tái định cư phục vụ dự án đường từ nút giao Đông Xuân đi thành phố Thanh Hóa, đoạn qua Đông)</t>
  </si>
  <si>
    <t>47.1</t>
  </si>
  <si>
    <t>Đường nội bộ mặt bằng có lòng đường rộng 15,0m (Giáp QL 45) và trục chính</t>
  </si>
  <si>
    <t>47.2</t>
  </si>
  <si>
    <t>Các đường nội bộ mặt bằng có lòng đường rộng 7,50m</t>
  </si>
  <si>
    <t>MBQH 8811/QĐ-UBND ngày 30/10/2021 Khu dân cư mới phía Tây Nam Quốc Lộ 47, thị trấn Rừng Thông</t>
  </si>
  <si>
    <t>Đường đôi trục trung tâm có lòng đường rộng 52m</t>
  </si>
  <si>
    <t>48.3</t>
  </si>
  <si>
    <t>48.4</t>
  </si>
  <si>
    <t>MBQH (OM4-11)</t>
  </si>
  <si>
    <t>MBQH 2652 (OM 39, 40)</t>
  </si>
  <si>
    <t>Tuyến trục chính MBQH</t>
  </si>
  <si>
    <t>Các tuyến nội bộ còn lại MBQH</t>
  </si>
  <si>
    <t>MBQH 3066 (HH17)</t>
  </si>
  <si>
    <t>Các lô giáp QL 47</t>
  </si>
  <si>
    <t>Các lô đường nội bộ còn lại MBQH</t>
  </si>
  <si>
    <t>MB 925</t>
  </si>
  <si>
    <t>51.1</t>
  </si>
  <si>
    <t>51.2</t>
  </si>
  <si>
    <t>Các lô giáp đường vào bệnh viện</t>
  </si>
  <si>
    <t>51.3</t>
  </si>
  <si>
    <t>Các tuyến đường còn lại</t>
  </si>
  <si>
    <t>MBQH 924</t>
  </si>
  <si>
    <t>MBQH (OM19)</t>
  </si>
  <si>
    <t>XÃ ĐÔNG MINH</t>
  </si>
  <si>
    <t>Đường từ QL 47 đi xã Đông Hòa (Trục đường 10.5m) đoạn từ nhà ông Thiện đi xã Đông Hoà</t>
  </si>
  <si>
    <t>Đường từ QL 47 (cũ) đi đường Phú Anh Cầu Vạn</t>
  </si>
  <si>
    <t>Đường từ cầu Đá - MB 929 (Cồn Mằn)</t>
  </si>
  <si>
    <t>Đường từ Nghĩa địa Bái Đâu đi MB 929 (Đa Xi)</t>
  </si>
  <si>
    <t>Đường liên thôn: Thôn 1, thôn 2, thôn 3, thôn 6</t>
  </si>
  <si>
    <t>Đường từ QL 47 đến đường liên thôn thôn 1,2,3</t>
  </si>
  <si>
    <t>Đường liên thôn thôn 1,2,3 từ Nhà Ông Thái thôn 1 đi đến nhà Ông Luận thôn 2</t>
  </si>
  <si>
    <t>Đường ngõ xóm của các thôn</t>
  </si>
  <si>
    <t>Đường huyện Đông Minh - Đông Khê- Đông Thanh</t>
  </si>
  <si>
    <t>MBQH số 1622, 1623, 825 - đường đôi</t>
  </si>
  <si>
    <t>Mặt bằng quy hoạch số 1622, 1623, 825 - Đường còn lại</t>
  </si>
  <si>
    <t>MBQH 771</t>
  </si>
  <si>
    <t>Khu dân cư tái định cư đường cao tốc xã Đông Minh (Đồng Vạn, Đồng Bái Nội)</t>
  </si>
  <si>
    <t>Tách thành: Các lô giáp Đường từ QL 47 đi xã Đông Hòa (Trục đường 10.5m)</t>
  </si>
  <si>
    <t>Các lô còn lại thuộc Khu dân cư</t>
  </si>
  <si>
    <t>Đường nối UBND xã Đông Thanh - đi QL47 (xã Đông Minh)</t>
  </si>
  <si>
    <t>Tuyến đường bờ sông Cầu Ê Trường Tuế</t>
  </si>
  <si>
    <t>Đường huyện từ QL 47 (Nhà máy may Phú Anh) đi Cầu Vạn, Đông Ninh</t>
  </si>
  <si>
    <t>MBQH 3696 (Điểm dân cư thôn 5)</t>
  </si>
  <si>
    <t>Tách thành: Các lô giáp đường từ QL 47 (cũ) đi đường Phú Anh Cầu Vạn</t>
  </si>
  <si>
    <t>Các lô còn lại thuộc MBQH</t>
  </si>
  <si>
    <t>MBQH KDC mới Đồng Xỉn, thôn 2</t>
  </si>
  <si>
    <t>MBQH 3695 thôn 3, thôn 4</t>
  </si>
  <si>
    <t>Điểm dân cư đồng Chính Sách + Đồng Tượng</t>
  </si>
  <si>
    <t>MBQH 828 ngày 30/3/2018</t>
  </si>
  <si>
    <t>MBQH 2916 ngày 31/12/2015</t>
  </si>
  <si>
    <t>Đường gom hai bên chân cầu vượt QL47 qua cao tốc Bắc Nam</t>
  </si>
  <si>
    <t>Đường gom dân sinh cao tốc Bắc Nam</t>
  </si>
  <si>
    <t>Đường từ QL 47 cũ đến nhà ông Thiện thôn 3</t>
  </si>
  <si>
    <t>MBQH 1164 ngày 20/4/2021 Điểm dân cư nông thôn tại Đồng Trổ, Đồng Ngang, Thôn 1, Thôn 2, xã Đông Minh (MBQH điều chỉnh số 858;1693/QD-UBND)</t>
  </si>
  <si>
    <t>Đường có chiều rộng lòng đường 10,5 m</t>
  </si>
  <si>
    <t>Đường có chiều rộng lòng đường 7,5m</t>
  </si>
  <si>
    <t>MBQH 3693 ngày 29/10/2020 điểm dân cư nông thôn (cạnh nhà Văn Hóa thôn 1), xã Đông Minh</t>
  </si>
  <si>
    <t>Đường có chiều rộng lòng đường 5,5m</t>
  </si>
  <si>
    <t>MBQH 3694 (MBQH điều chỉnh số 3741/QĐ-UBND)</t>
  </si>
  <si>
    <t>Đường có chiều rộng lòng đường 7,5m (trừ các lô LK B 37 - đến lô LKB41)</t>
  </si>
  <si>
    <t>26.3</t>
  </si>
  <si>
    <t>Các lô LK B 37 - đến lô LKB41</t>
  </si>
  <si>
    <t>XÃ ĐÔNG ANH cũ (nay là xã Đông Khê)</t>
  </si>
  <si>
    <t>Đường xã Đông Anh (cũ)- Đông Tiến ;</t>
  </si>
  <si>
    <t>Đường xã từ QL47 giáp hộ ông Hoàn - Trung tâm văn hóa xã giáp đường Đông Anh (cũ) - Đông Tiến</t>
  </si>
  <si>
    <t>Đường xóm Thanh từ hộ ông Sơn đến giáp đường xã Đông Anh (cũ) - Đông Tiến;</t>
  </si>
  <si>
    <t>Đường thôn 1, 2, 3, 4</t>
  </si>
  <si>
    <t>Lô 2 tại mặt bằng QH dân cư số 917 /QĐ-UBND ( khu vực QL47)</t>
  </si>
  <si>
    <t>Các đường ngõ xóm của các thôn 1, 2, 3, 4</t>
  </si>
  <si>
    <t>Các lô còn lại của các mặt bằng: MBQH số 606; 495; Khu tái định cư cao tốc xã Đông Anh (cũ); Khu dân cư Đồng Bừng</t>
  </si>
  <si>
    <t>Khu dân cư Đồng Nam (các lô còn lại)</t>
  </si>
  <si>
    <t>MBQH số 2408 các lô còn lại khu Cồn U (Thôn 1)</t>
  </si>
  <si>
    <t>Đường QL 45(mặt cắt 3-3) nối QL 47 (Nhà máy may Phú Anh)</t>
  </si>
  <si>
    <t>Đường huyện từ QL 47 (Nhà máy may Phú Anh) đi Cầu Vạn Đông Ninh</t>
  </si>
  <si>
    <t>MBQH 1879 Nhuệ Sâm (Qua phường Rừng Thông - Đông Anh cũ - Đông Thịnh)</t>
  </si>
  <si>
    <t>MBQH 2623</t>
  </si>
  <si>
    <t>MBQH 4324</t>
  </si>
  <si>
    <t>Điểm dân cư cạnh trường mầm non Đông Anh cũ (nay là Đông Khê)</t>
  </si>
  <si>
    <t>MBQH Cồn cũ Đa Đôi</t>
  </si>
  <si>
    <t>MBQH số 788 ngày 11/3/2020 (MB cạnh nhà văn hóa thôn Viên Khê 1)</t>
  </si>
  <si>
    <t>MBQH số 1769 ngày 27/10/2015</t>
  </si>
  <si>
    <t>MBQH số 1330 ngày 08/9/2014</t>
  </si>
  <si>
    <t>XÃ ĐÔNG KHÊ</t>
  </si>
  <si>
    <t>Khu vực MBQH số 70/QH năm 2010</t>
  </si>
  <si>
    <t>Đường huyện từ Đông Minh - Trại bò Đông Thanh</t>
  </si>
  <si>
    <t>Đường liên thôn: Thôn 1, thôn 2, thôn 3, thôn 4, thôn 5</t>
  </si>
  <si>
    <t>Các đường ngõ xóm còn lại các thôn: Thôn 1, thôn 2, thôn 3, thôn 4, thôn 5</t>
  </si>
  <si>
    <t>Đường nội bộ MBQH 537</t>
  </si>
  <si>
    <t>Đường nội bộ còn lại MBQH 538</t>
  </si>
  <si>
    <t>Đường nối UBND xã Đông Thanh - đi QL47 xã Đông Minh</t>
  </si>
  <si>
    <t>MBQH đồng Xỉn (Đông Minh - Đông Khê)</t>
  </si>
  <si>
    <t>Điểm dân cư và nhà văn hóa thôn chợ Rủn, xã Đông Khê</t>
  </si>
  <si>
    <t>Điểm dân cư giáp chùa Thạch Khê, xã Đông Khê</t>
  </si>
  <si>
    <t>MBQH 54 các lô bám đường còn lại</t>
  </si>
  <si>
    <t>Đường đi Đông Ninh từ giáp QL47 đến giáp xã Đông Ninh</t>
  </si>
  <si>
    <t>MBQH 3320</t>
  </si>
  <si>
    <t>MBQH 898 các lô sau đường QL47 giáp MBQH 8467 (Cồn cũ Đa Đôi)</t>
  </si>
  <si>
    <t>MBQH số 3164 ngày 06/9/2022 (MB Đồng Xỉn thôn 4, thôn 5)</t>
  </si>
  <si>
    <t>MBQH số 928 ngày 9/3/2019 (Các tuyến đường trong mặt bằng)</t>
  </si>
  <si>
    <t>Đường xã từ Quốc lộ 47 đến cầu 74</t>
  </si>
  <si>
    <t>Đường xã từ Quốc lộ 47 giáp nhà văn hoá thôn Chợ Rủn đến cầu Bắc Giáp</t>
  </si>
  <si>
    <t>MBQH Đông Khê, Đông Ninh</t>
  </si>
  <si>
    <t>Đường trục chính (Giáp Quốc lộ 47)</t>
  </si>
  <si>
    <t>Các tuyến đường còn lại MBQH</t>
  </si>
  <si>
    <t>MBQH số 3208 ngày 12/10/2023 (Điều chỉnh cục bộ MBQH số 607 ngày 24/4/2017) MBQH nhà Thánh</t>
  </si>
  <si>
    <t>MBQH số 2265 ngày 16/7/2024 (Điều chỉnh cục bộ MBQH Đồng Cự Bản thôn 4, thôn 5)</t>
  </si>
  <si>
    <t>XÃ ĐÔNG HOÀNG</t>
  </si>
  <si>
    <t>Đường liên thôn: thôn Học Thượng, Thọ Phật, Hoàng Học, Chùy Lạc Giang, Tâm Binh, Cẩm Tú</t>
  </si>
  <si>
    <t>Các đường thôn, ngõ xóm: thôn Học Thượng, Thọ Phật, Hoàng Học, Trùy Lạc Giang, Tâm Binh, Cẩm Tú</t>
  </si>
  <si>
    <t>MBQH 3073 ngày 20/9/2019</t>
  </si>
  <si>
    <t>MBQH 1014 ngày 29/03/2024</t>
  </si>
  <si>
    <t>Đường có chiều rộng lòng đường 7,50 m giáp đường Quốc lộ 47</t>
  </si>
  <si>
    <t>Đường có chiều rộng lòng đường 7,50 m giáp đường Tỉnh lộ 515B</t>
  </si>
  <si>
    <t>Các đường nội bộ còn lại mặt bằng</t>
  </si>
  <si>
    <t>MBQH 3439</t>
  </si>
  <si>
    <t>Đường trục chính mặt bằng</t>
  </si>
  <si>
    <t>Tuyến đường tiếp giáp đường trục chính</t>
  </si>
  <si>
    <t>Các tuyến đường nội bộ còn lại</t>
  </si>
  <si>
    <t>PHƯỜNG ĐÔNG THỊNH</t>
  </si>
  <si>
    <t>Đường liên xã từ phường Rừng Thông - Đông Văn</t>
  </si>
  <si>
    <t>Đường trục chính Đà Ninh</t>
  </si>
  <si>
    <t>Các đường ngõ xóm của tất cả các thôn trong xã</t>
  </si>
  <si>
    <t>MBQH 832 (trừ các lô tiếp giáp đường TL 517)</t>
  </si>
  <si>
    <t>Đường liên thôn Đại Từ 1,2,3; Ngọc Lậu 1,2</t>
  </si>
  <si>
    <t>MBQH 767 (Nổ hốc)</t>
  </si>
  <si>
    <t>MBQH 747</t>
  </si>
  <si>
    <t>Đường ngã ba Đông Văn đi đường BT</t>
  </si>
  <si>
    <t>Đường vành đai phía Tây thành phố Thanh Hóa</t>
  </si>
  <si>
    <t>Đường từ TT TP Thanh Hóa - đi đường nối Nghi Sơn Cảnh hàng không Thọ Xuân</t>
  </si>
  <si>
    <t>MBQH 3220 (vị trí đường đôi)</t>
  </si>
  <si>
    <t>MBQH 3220( vị trí không phải đường đôi)</t>
  </si>
  <si>
    <t>MBQH Hạ tầng khu dân cư dịch vụ Nam QL 47</t>
  </si>
  <si>
    <t>MBQH điểm dân cư nông thôn mới xã Đông Thịnh (Giáp khu dân cư và dịch vụ phía Nam QL 47, gần trường cấp 3 Đông Sơn)</t>
  </si>
  <si>
    <t>MBQH 5361(vị trí đường đôi)</t>
  </si>
  <si>
    <t>MBQH 5361(vị trí không phải đường đôi)</t>
  </si>
  <si>
    <t>MBQH 1879</t>
  </si>
  <si>
    <t>MBQH khu Dân cư Thôn Đại Từ, Đông Thịnh (giáp nhà máy gạch Quang Vinh)</t>
  </si>
  <si>
    <t>MBQH khu Dân cư xã Đông Thịnh (giáp trường THCS xã Đông Thịnh)</t>
  </si>
  <si>
    <t>MBQH dân cư Đồng Mễu</t>
  </si>
  <si>
    <t>MBQH 9653 điểm dân cư nông thôn Đại Từ 1 và chợ xã Đông Thịnh (Cạnh chợ Đông Thịnh)</t>
  </si>
  <si>
    <t>MBQH số 1836 khu dân cư mới số 3 xã Đông Thịnh</t>
  </si>
  <si>
    <t>Đường đôi</t>
  </si>
  <si>
    <t>Đường có chiều rộng lòng đường 16 m</t>
  </si>
  <si>
    <t>Đường có chiều rộng lòng đường &gt;= 10 m</t>
  </si>
  <si>
    <t>Đoạn đường từ ông Trận đến MHQH 9637(đến thửa đất ông Phú Hảo)</t>
  </si>
  <si>
    <t>Đoạn đường từ nhà ông Biết đến nhà ông Rạng (cạnh nhà VH Đại Từ 3)</t>
  </si>
  <si>
    <t>Đoạn đường từ nhà bà Xoan đến đường MBQH 1036 (đến thửa đất bà Nhân)</t>
  </si>
  <si>
    <t>Đoạn đường từ đường trục chính thôn Đà Ninh (ông Đệ) đến đường MBQH 832 (đến thửa đất bà Vân)</t>
  </si>
  <si>
    <t>Đoạn đường từ hộ ông Long Màu đến đường đi Đông Văn (đường BT).</t>
  </si>
  <si>
    <t>MBQH 9637</t>
  </si>
  <si>
    <t>Đường nội bộ còn lại MBQH</t>
  </si>
  <si>
    <t>MBQH 1300 xã Đông Thịnh</t>
  </si>
  <si>
    <t>MBQH 543 xen cư khu chợ</t>
  </si>
  <si>
    <t>MBQH xen cư Ngọc Lậu</t>
  </si>
  <si>
    <t>XÃ ĐÔNG NINH</t>
  </si>
  <si>
    <t>Từ QL47 vào Công sở xã</t>
  </si>
  <si>
    <t>Từ Công sở xã - Cầu Vạn</t>
  </si>
  <si>
    <t>Đường liên thôn: Hoà Bình, Thế Giới, Trường Xuân, Vạn Lộc, Thành Huy, Thôn Phù Bình</t>
  </si>
  <si>
    <t>Đường ngõ xóm thôn : Hòa Bình, Thế Giới, Trường Xuân, Vạn Lộc, Thành Huy, Thôn Phù Bình</t>
  </si>
  <si>
    <t>Đường liên thôn từ Phù Bình đến thôn Phù Chẩn</t>
  </si>
  <si>
    <t>Các ngõ xóm còn lại của thôn Phù Chẩn</t>
  </si>
  <si>
    <t>MBQH số 930/QĐ-UBND ngày 29/3/2019 (Điểm xen cư Đồng Đất Mạ - thôn Hữu Mộc)</t>
  </si>
  <si>
    <t>MBQH số 3806/QĐ-UBND ngày 23/11/2023 (Điểm dân cư nông thôn thôn Thế Giới, thôn Thành Huy, thôn Hòa Bình)</t>
  </si>
  <si>
    <t>Đường có lòng đường rộng 10.5m</t>
  </si>
  <si>
    <t>MBQH3739/QĐ-UBND ngày 7/10/2019 xã Đông Khê, Đông Ninh</t>
  </si>
  <si>
    <t>MBQH 4920/QĐ-UBND ngày 9/12/2014 (Điểm dân cư thôn Hoà Bình, sau nhà máy may)</t>
  </si>
  <si>
    <t>MBQH 542/QĐ-UBND ngày 7/2/2024 (Điểm dân cư Cồn Căng thôn Hoà Bình)</t>
  </si>
  <si>
    <t>MBQH 3384/QĐ-UBND ngày 26/10/2023 (Điểm xen cư trước công sở UBND xã Đông Ninh)</t>
  </si>
  <si>
    <t>MBQH7117 ngày 23/8/2024 (Điểm dân cư thôn Hoà Bình, giáp nhà máy may)</t>
  </si>
  <si>
    <t>VIII</t>
  </si>
  <si>
    <t>ĐÔNG HÒA</t>
  </si>
  <si>
    <t>Đường huyện từ Ngã 4 Tân Đại (Ông Duy Cần) - đến Cầu sông B10</t>
  </si>
  <si>
    <t>Đường trục chính các thôn Phú Minh; Hiền Thư; Chính Bình; Cựu Tự; Tân Đại; Thượng Hòa</t>
  </si>
  <si>
    <t>Các đường ngõ xóm còn lại của các thôn trong xã Đông Hòa;</t>
  </si>
  <si>
    <t>Đường Xã từ cầu sông B10 - Đê sông Hoàng</t>
  </si>
  <si>
    <t>Đường vào chợ Đông Hòa</t>
  </si>
  <si>
    <t>Đường vào Bãi Bóng xã Đông Hòa</t>
  </si>
  <si>
    <t>MBQH 2419 lô 2,3,4</t>
  </si>
  <si>
    <t>Điểm dân cư Đồng Cồng - Đồng Đâu thôn Tân Đại</t>
  </si>
  <si>
    <t>Điểm dân cư Nông thôn Giáp đường Cầu Vạn- Phú Anh</t>
  </si>
  <si>
    <t>MBQH 476, ngày 08/02/2021</t>
  </si>
  <si>
    <t>MBQH 752, ngày 11/3/2024 điểm dân cư nông thôn xã Đông Hòa (giai đoạn II)</t>
  </si>
  <si>
    <t>Đường huyện Đông Minh - đến ngã 4 Tân Đại ( Ông Duy Cần)</t>
  </si>
  <si>
    <t>Đường Huyện ngã 3 trường Tiểu học &amp; THCS - Bá Tám</t>
  </si>
  <si>
    <t>Đường huyện Từ ông Lê Quang An - đi Đông Yên</t>
  </si>
  <si>
    <t>PHƯỜNG ĐÔNG TÂN</t>
  </si>
  <si>
    <t>Đường tỉnh lộ 517 Gốm - Cầu Trầu</t>
  </si>
  <si>
    <t>Đường phố Tân Thọ:</t>
  </si>
  <si>
    <t>Đoạn từ QL45 vào MBQH 73 phú sơn (giáp cống tây)</t>
  </si>
  <si>
    <t>Đoạn từ QL45 đến nhà ông Lê Thiết Tuất, ngõ còn lại vào thửa 37</t>
  </si>
  <si>
    <t>MBQH 5356</t>
  </si>
  <si>
    <t>Đoạn từ QL 45 (cây xăng Đông Tân) đến NVH phố Tân Thọ, đến nhà ông Nguyễn Xuân Trọng</t>
  </si>
  <si>
    <t>2.5</t>
  </si>
  <si>
    <t>Đoạn giáp nhà ông Nguyễn Xuân Trọng đến nhà ông Nguyễn Văn Thắng</t>
  </si>
  <si>
    <t>2.6</t>
  </si>
  <si>
    <t>Đoạn từ nhà ông Bùi Ngọc Tuấn đến thửa 60, tờ BĐ 12</t>
  </si>
  <si>
    <t>2.7</t>
  </si>
  <si>
    <t>Đoạn từ nhà bà Nguyễn Thị Hồng đến nhà các ông, bà Hoàng Thị Sành, đến nhà ông Đào Văn Vang, đến nhà ông Phạm Xuân Tân.</t>
  </si>
  <si>
    <t>2.8</t>
  </si>
  <si>
    <t>Đoạn từ Nhà văn hóa thôn đến nhà ông Vũ Bá Cư</t>
  </si>
  <si>
    <t>2.9</t>
  </si>
  <si>
    <t>Đoạn từ nhà ông Vũ Văn Sắc đến nhà bà Phạm Thị Hiên, đến nhà ông Vũ Đình Lai, đến thửa 37, tờ BĐ12</t>
  </si>
  <si>
    <t>2.10</t>
  </si>
  <si>
    <t>Đoạn từ NVH thôn đến nhà ông Vũ Xuân Hà</t>
  </si>
  <si>
    <t>2.11</t>
  </si>
  <si>
    <t>Đường ngõ xóm còn lại thôn Tân Thọ</t>
  </si>
  <si>
    <t>Đường phân lô mặt bằng quy hoạch khu dân cư đồng Hà Đê (lô 2, lô 3)</t>
  </si>
  <si>
    <t>Đường chính Thôn Tân Hạnh:</t>
  </si>
  <si>
    <t>Đoạn từ cổng Nhà văn hóa thôn đến nhà ông Dương Văn Doan, đến QL47</t>
  </si>
  <si>
    <t>Đoạn từ nhà bà Lê Thị Thoa đến nhà ông Hoàng Quốc Tuấn</t>
  </si>
  <si>
    <t>Ngõ xóm còn lại thôn Tân Hạnh</t>
  </si>
  <si>
    <t>Đoạn từ QL45 vào nhà ông Lê Văn Thảo</t>
  </si>
  <si>
    <t>Đường ven kênh B20</t>
  </si>
  <si>
    <t>Đường chính thôn Tân Cộng:</t>
  </si>
  <si>
    <t>Đoạn từ vành đai phía Tây vào KTT Dược</t>
  </si>
  <si>
    <t>Đoạn từ QL47 vào: KTT Đông Y; KTT Dược; vào cầu thôn Tân Tự; vào nhà ông Vũ Văn Lâm; vào nhà ông Hoàng Quốc Tiến; vào nhà ông Lê Văn Hậu; vào nhà ông Lê Xuân Thanh; vào nhà ông Bùi Văn Yên</t>
  </si>
  <si>
    <t>Đoạn từ trạm biến áp đến cầu chùa Nam</t>
  </si>
  <si>
    <t>Đoạn từ nhà Nguyễn Văn Thông đến nhà bà Phạm Thị Thủy; đến nhà Lê Văn Thuộc</t>
  </si>
  <si>
    <t>Ngõ xóm còn lại thôn Tân Cộng</t>
  </si>
  <si>
    <t>3.6</t>
  </si>
  <si>
    <t>Đường khu núi Nam</t>
  </si>
  <si>
    <r>
      <t xml:space="preserve">Đường trục chính Thôn Tân Lê, Tân Lợi </t>
    </r>
    <r>
      <rPr>
        <sz val="13"/>
        <color theme="1"/>
        <rFont val="Times New Roman"/>
        <family val="1"/>
      </rPr>
      <t>(từ QL47 vào)</t>
    </r>
  </si>
  <si>
    <t>Ngõ xóm còn lại thôn Tân Lê, Tân Lợi</t>
  </si>
  <si>
    <r>
      <t xml:space="preserve">Đường từ tỉnh lộ 517: </t>
    </r>
    <r>
      <rPr>
        <sz val="13"/>
        <color theme="1"/>
        <rFont val="Times New Roman"/>
        <family val="1"/>
      </rPr>
      <t>vào khu xóm trại; vào Vũ Thị Thao; vào nhà ông Thiều Văn Anh; vào nhà bà Lê Thị Nhuần; vào nhà ông Nguyễn Đình Kiên; vào nhà ông Nguyễn Phương thôn Tân Lê, Tân Lợi.</t>
    </r>
  </si>
  <si>
    <t>Đường mương sông chùa: Từ nhà bà Nguyễn Thị Liên đến nhà ông Nguyễn Đình Vương, đến ông Thiều Văn Nga (thôn Tân Lê)</t>
  </si>
  <si>
    <t>Đường thôn Tân Dân</t>
  </si>
  <si>
    <t>Đoạn từ Thị trấn Rừng Thông đến giáp thôn Tân Tự</t>
  </si>
  <si>
    <t>Đoạn từ QL47 nối với trục đường chính thôn Tân Dân</t>
  </si>
  <si>
    <t>Ngõ xóm còn lại thôn Tân Dân</t>
  </si>
  <si>
    <t>Đường thôn Tân Tự</t>
  </si>
  <si>
    <t>Đoạn từ Thôn Tân Dân đến cống Âu</t>
  </si>
  <si>
    <t>Đoạn từ QL47 nối với trục đường chính thôn Tân Tự</t>
  </si>
  <si>
    <t>Ngõ xóm còn lại thôn Tân Tự</t>
  </si>
  <si>
    <t>Đường phân lô mặt bằng Quy hoạch khu dân cư Đồng Vườn (lô 2, lô 3);</t>
  </si>
  <si>
    <t>Đường làng nghề</t>
  </si>
  <si>
    <t>Các vị trí còn lại (VTCL);</t>
  </si>
  <si>
    <t>Đất khai trường ven núi;</t>
  </si>
  <si>
    <t>Đường Lô 2 Bãi Vác</t>
  </si>
  <si>
    <t>Khu dân cư Bắc Sơn 1</t>
  </si>
  <si>
    <t>Đường nội bộ: lòng đường 7,5m</t>
  </si>
  <si>
    <t>Đường nội bộ: lòng đường 10,5m</t>
  </si>
  <si>
    <t>18. MBQH 5303</t>
  </si>
  <si>
    <t>Đường nội bộ MBQH 5303 (lòng đường 7,5m)</t>
  </si>
  <si>
    <t>Đường nội bộ MBQH 5303 (lòng đường &gt;7,5m)</t>
  </si>
  <si>
    <t>Đường MBQH 8315</t>
  </si>
  <si>
    <t>Đường vuông góc với đường ĐL Đông Tây</t>
  </si>
  <si>
    <t>MBQH số 3569:</t>
  </si>
  <si>
    <t>Khu TĐC6 (Đường nội bộ song song đường Nghi Sơn Sao Vàng -lòng đường rộng 10,5m)</t>
  </si>
  <si>
    <t>Tuyến Đường Nguyễn Trãi - Quốc lộ 45</t>
  </si>
  <si>
    <t>Đoạn từ đến cổng Tây phường Đông Tân đến đường Lăng Viên (Đông Tân - Phú Sơn)</t>
  </si>
  <si>
    <t>Đường Quốc lộ 47 (tuyến từ ngã tư Phú Thọ qua ngã ba Nhồi và phường Đông Tân)</t>
  </si>
  <si>
    <t>Từ hộ ông Nguyễn Đình Hùng - ngã 5 Nhồi đến cổng Chéo (cống B20) (Đông Tân)</t>
  </si>
  <si>
    <t>Từ cống Chéo đến đường Vành đai phía Tây (Đông Tân)</t>
  </si>
  <si>
    <t>20.3</t>
  </si>
  <si>
    <t>Từ đường Vành đai phía Tây đến thị trấn Rừng Thông (QL 47 cũ)</t>
  </si>
  <si>
    <t>20.4</t>
  </si>
  <si>
    <t>Đoạn nắn: Từ công ty Cầu đến Trạm xá sư đoàn 341 (Đông Tân)</t>
  </si>
  <si>
    <t>Từ phường Đông Lĩnh đến hết phường Đông Tân</t>
  </si>
  <si>
    <t>Đại lộ Đông Tây</t>
  </si>
  <si>
    <t>Đoạn từ giáp Phú Sơn đến đường Vành đai phía Tây</t>
  </si>
  <si>
    <t>Đoạn từ đường Vành đai phía Tây đến giáp thị trấn Rừng Thông, H. Đông Sơn</t>
  </si>
  <si>
    <t>Đường từ trung tâm thành phố Thanh Hóa nổi với đường giao thông từ Cảng hàng không Thọ Xuân đi KKT Nghi Sơn (đoạn qua địa phận phường Đông Tân TPTH)</t>
  </si>
  <si>
    <t>Đường nội bộ vuông góc đường Nghi Sơn Sao Vàng</t>
  </si>
  <si>
    <t>Đường nội bộ song song đường Nghi Sơn Sao Vàng (lòng đường rộng 10,5m)</t>
  </si>
  <si>
    <t>Đường nội bộ song song đường Nghi Sơn Sao Vàng (lòng đường rộng 7,5m)</t>
  </si>
  <si>
    <t>MBQH Khu dân cư Đông Nam làng Tân Thọ</t>
  </si>
  <si>
    <t>MBQH tái định cư phục vụ GPMB đường sắt tốc độ cao trên trục Bắc - Nam (Đông Tân)</t>
  </si>
  <si>
    <t>Các tuyến tiếp giáp với đường vành đai phía Tây</t>
  </si>
  <si>
    <t>Đường vuông góc với vành đai phía Tây</t>
  </si>
  <si>
    <t>Các tuyến còn lại</t>
  </si>
  <si>
    <t>Đường gom 2 bên gầm cầu vượt QL47 qua Cao tốc Bắc - Nam (Đông Anh cũ)</t>
  </si>
  <si>
    <t>MBQH 3694 (MBQH điều chỉnh số 3741/QĐ-UBND) vị trí các lô giáp tuyến có lòng đường 5,5 m (xã Đông Minh cũ)</t>
  </si>
  <si>
    <t>MBQH 9653 (điều chỉnh thành MB 1026) bổ sung tuyến đường 15 m</t>
  </si>
  <si>
    <t>Từ hộ bà Tiện đến cầu Đồng Sâm (thuộc xã Đông Vinh)</t>
  </si>
  <si>
    <t xml:space="preserve">Từ giáp phường An Hoạch (nay là phường An Hưng) đến giáp Đông Vinh </t>
  </si>
  <si>
    <t xml:space="preserve">Từ ngã tư lệch hộ ông Lê Đình Công đến kênh B20 </t>
  </si>
  <si>
    <t xml:space="preserve">Từ ngã ba Nhồi đến ngã tư lệch hộ bà Lê Thị Quyết </t>
  </si>
  <si>
    <t>Đường Quốc lộ 47 (tuyến từ ngã tư Phú Thọ qua ngã ba Nhồi và xã Đông Tân)</t>
  </si>
  <si>
    <t xml:space="preserve">Từ Cầu Cao đến cây xăng Minh Hương </t>
  </si>
  <si>
    <t>Từ cây xăng Minh Hương đến ngã ba Nhồi</t>
  </si>
  <si>
    <t>Từ Sông nhà Lê đến Trung tâm đăng kiểm (Quảng Thắng cũ)</t>
  </si>
  <si>
    <t>Từ Trung tâm đăng kiểm đến Đỗ Đại (Quảng Thắng cũ)</t>
  </si>
  <si>
    <t>Từ Đỗ Đại đến Nhà tang lễ tỉnh (Quảng Thắng cũ)</t>
  </si>
  <si>
    <r>
      <t xml:space="preserve">Từ giáp </t>
    </r>
    <r>
      <rPr>
        <sz val="13"/>
        <color rgb="FFFF0000"/>
        <rFont val="Times New Roman"/>
        <family val="1"/>
      </rPr>
      <t>ranh giới phường Đông Quang</t>
    </r>
    <r>
      <rPr>
        <sz val="13"/>
        <rFont val="Times New Roman"/>
        <family val="1"/>
      </rPr>
      <t xml:space="preserve"> đến cầu Văn Khê (Đông Vinh cũ)</t>
    </r>
  </si>
  <si>
    <t>Đoạn còn lại hết địa phận phường Đông Quang</t>
  </si>
  <si>
    <t>Đường từ TT thành phố Thanh hóa cũ - đi đường nối Nghi Sơn Cảng hàng không Thọ Xuân</t>
  </si>
  <si>
    <t>Từ ngã 5 vòng xuyến phường Đông Thịnh cũ đến giáp địa phận xã Đồng Tiến (Triệu Sơn cũ) địa phận xã Đông Văn, Đông Yên cũ</t>
  </si>
  <si>
    <t>GIÁ ĐẤT CÁC PHƯỜNG XÃ CŨ:</t>
  </si>
  <si>
    <t>PHƯỜNG QUẢNG THẮNG:</t>
  </si>
  <si>
    <t>Đường Hải Thượng Lãn Ông</t>
  </si>
  <si>
    <t>Từ ngõ 262 HTLÔ đến ngõ 442</t>
  </si>
  <si>
    <t>Từ ngõ 442 đến cầu Voi</t>
  </si>
  <si>
    <t>Từ cây xăng Yên Anh đến SN 90 Hải Thượng Lãn Ông</t>
  </si>
  <si>
    <t>Đường Vệ Đà: Ngã ba nhà ông Chi đến Cây đa Bến nước</t>
  </si>
  <si>
    <t>Đường Nguyễn Phục</t>
  </si>
  <si>
    <t>Từ nhà ông Quế (Chính) đến Ngõ 86 Nguyễn Phục</t>
  </si>
  <si>
    <t>Từ ngõ 86 Nguyễn Phục đến ngã tư đường Vệ Yên</t>
  </si>
  <si>
    <t>Từ ngã tư đường Vệ Yên đến Đường vành đai</t>
  </si>
  <si>
    <t>Từ đường vành đai đến cầu Nấp</t>
  </si>
  <si>
    <t>Đường Vệ Yên</t>
  </si>
  <si>
    <t>Từ Cây đa Bến nước đến Đường vành đai</t>
  </si>
  <si>
    <t>Đường An Biên</t>
  </si>
  <si>
    <t>Đường Đỗ Đại</t>
  </si>
  <si>
    <t>Từ NVH phố Vệ Yên 1 đến đường Nguyễn Phục</t>
  </si>
  <si>
    <t>Từ NVH Vệ Yên đến nhà thờ họ Đỗ</t>
  </si>
  <si>
    <t>Từ nhà thờ họ Đỗ đến đường Hà Huy Tập</t>
  </si>
  <si>
    <t>Đường Lê Hưng</t>
  </si>
  <si>
    <t>Từ đường Nguyễn Phục đến Đường vành đai</t>
  </si>
  <si>
    <t>Từ đường vành đai đến hết</t>
  </si>
  <si>
    <t>6.2.1</t>
  </si>
  <si>
    <t>Từ đường vành đai đến nhà văn hóa phố Yên Biên</t>
  </si>
  <si>
    <t>6.2.2</t>
  </si>
  <si>
    <t>Từ nhà Văn hóa phố Yên Biên đến ngõ 95 Lê Hưng</t>
  </si>
  <si>
    <t>Đường Phù Lưu</t>
  </si>
  <si>
    <t>Từ nhà ông Hải phố Phù Lưu 2 đến nhà ông Hoa phố Phù Lưu 1</t>
  </si>
  <si>
    <t>Từ ông Hoa đến bà Thuật và mặt đường MB TĐC số 89; Ngõ 91 Phù Lưu</t>
  </si>
  <si>
    <t>Ngõ thuộc đường vành đai đoạn từ Vệ Yên đến sông nhà Lê</t>
  </si>
  <si>
    <t xml:space="preserve">Phố Yên Trường </t>
  </si>
  <si>
    <t>Đường từ HTLÔ đến Đỗ Đại</t>
  </si>
  <si>
    <t xml:space="preserve">Đường từ Đỗ Đại đến UBND phường </t>
  </si>
  <si>
    <t>Đường Hà Huy Tập: Từ nhà ông Hồng đến ông Toàn</t>
  </si>
  <si>
    <t>Đường nội bộ MB 76; 1929 và tuyến giáp Trường nghề</t>
  </si>
  <si>
    <t>Mặt bằng 5226 đường nội bộ lòng đường rộng 7.5m</t>
  </si>
  <si>
    <t>Mặt bằng 1484: Đường nội bộ còn lại</t>
  </si>
  <si>
    <t>Mặt bằng 933; 889,2424: Tuyến giáp chợ</t>
  </si>
  <si>
    <t>Mặt bằng 889,2424: Tuyến còn lại</t>
  </si>
  <si>
    <t>Mặt bằng quy hoạch 1858</t>
  </si>
  <si>
    <t>Đường nội bộ lòng đường rộng 7.5m</t>
  </si>
  <si>
    <t>Đoạn từ Trường Chính trị đến HTLÔ</t>
  </si>
  <si>
    <t>Mặt bằng quy hoạch 8018</t>
  </si>
  <si>
    <t>Đường nội bộ MBQH 8018 (lòng đường &gt;=9,0 m)</t>
  </si>
  <si>
    <t>Đường nội bộ còn lại của MBQH 8018 (lòng đường &lt;= 7,5 m)</t>
  </si>
  <si>
    <t>Khu dân cư Trường Chính Trị Tỉnh (đường nội bộ)</t>
  </si>
  <si>
    <t>Ngõ phố Vệ Yên 1</t>
  </si>
  <si>
    <t>Các ngách thuộc ngõ phố Vệ Yên 1</t>
  </si>
  <si>
    <t>Ngõ phố Vệ Yên 2</t>
  </si>
  <si>
    <t>Các ngách thuộc ngõ phố Vệ Yên 2</t>
  </si>
  <si>
    <t>Ngõ phố Vệ Yên 3 và phố Vệ Yên 4: Từ lối rẽ đường phố đến các đường xương cá</t>
  </si>
  <si>
    <t>Các ngách thuộc ngõ phố Vệ Yên 3 và Vệ Yên 4</t>
  </si>
  <si>
    <t>Ngõ phố Yên Biên: Từ lối rẽ đường phố đến các đường xương cá</t>
  </si>
  <si>
    <t>Các ngách thuộc ngõ phố Yên Biên</t>
  </si>
  <si>
    <t>Ngõ phố Phù Lưu 1 và phố Phố Phù Lưu 2: Từ lối rẽ đường phố đến các đường xương cá</t>
  </si>
  <si>
    <t>Các ngách thuộc ngõ phố Phù Lưu 1, Phù lưu 2</t>
  </si>
  <si>
    <t>Ngõ đường Phù Lưu: Khu vực làng nghề</t>
  </si>
  <si>
    <t>Ngõ 185 Hải Thượng Lãn Ông: Từ nhà ông Tuấn đến nhà ông Chính</t>
  </si>
  <si>
    <t>Ngõ 378 Hải Thượng Lãn Ông: Từ HTLÔ đến cổng trại rau</t>
  </si>
  <si>
    <t>Ngõ 488 Hải Thượng Lãn Ông: (khu dân cư y tế dự phòng) đến nhà bà Câu</t>
  </si>
  <si>
    <t>Ngõ 298 HTLÔ: Từ HTLÔ đến nhà ông Tùng</t>
  </si>
  <si>
    <t>Ngõ 318 Hải Thượng Lãn Ông</t>
  </si>
  <si>
    <t>Các ngõ khác của đường H.T.L.Ô</t>
  </si>
  <si>
    <t>Đường Hà Huy Tâp: Từ đường Lê Hưng đến đường Phù Lưu</t>
  </si>
  <si>
    <t>Đường nội bộ MBQH 1409</t>
  </si>
  <si>
    <t>Đường nội bộ MBQH 117 (Khu dân cư phía Tây đường CSEDP)</t>
  </si>
  <si>
    <t>Ngõ 468 Hải thượng Lãn ông</t>
  </si>
  <si>
    <t>Các ngách thuộc các ngõ phố Hải Thượng Lãn Ông</t>
  </si>
  <si>
    <t>MBQH số 1788 (KDC Phù Lưu)</t>
  </si>
  <si>
    <t>MBQH số 977 (KDC phía Đông đường CSEDP): Đường nội bộ MB</t>
  </si>
  <si>
    <t>MBQH số 3791:</t>
  </si>
  <si>
    <t xml:space="preserve">Mặt đường CSEDP </t>
  </si>
  <si>
    <t>38.1.1</t>
  </si>
  <si>
    <t xml:space="preserve">Lô LK06-35: </t>
  </si>
  <si>
    <t>38.1.2</t>
  </si>
  <si>
    <t xml:space="preserve">Lô LK09-15: </t>
  </si>
  <si>
    <t>38.1.3</t>
  </si>
  <si>
    <t>Lô LK06-19, LK07-01; LK08-18; LK09-29</t>
  </si>
  <si>
    <t>38.1.4</t>
  </si>
  <si>
    <t>Các lô còn lại mặt đường CSEDP</t>
  </si>
  <si>
    <t>Mặt đường Nguyễn Phục</t>
  </si>
  <si>
    <t>38.2.1</t>
  </si>
  <si>
    <t>Lô LK03-01; LK04-06</t>
  </si>
  <si>
    <t>38.2.2</t>
  </si>
  <si>
    <t>Lô LK06-01</t>
  </si>
  <si>
    <t>38.2.3</t>
  </si>
  <si>
    <t>Các lô còn lại mặt đường Nguyễn Phục</t>
  </si>
  <si>
    <t xml:space="preserve">Các lô đường nội bộ </t>
  </si>
  <si>
    <t>38.3.1</t>
  </si>
  <si>
    <t>Đường nội bộ lòng đường rộng 10,25m - Khu LK01</t>
  </si>
  <si>
    <t>38.3.2</t>
  </si>
  <si>
    <t>Đường nội bộ lòng đường rộng 10,25m - Khu LK02; khu TĐC01 đến TĐC04</t>
  </si>
  <si>
    <t>38.3.3</t>
  </si>
  <si>
    <t>Lô LK06-18, LK08-17; LK 09-01</t>
  </si>
  <si>
    <t>38.3.4</t>
  </si>
  <si>
    <t>Đường nội bộ lòng đường rộng 10,25m - Khu LK07, LK08</t>
  </si>
  <si>
    <t>38.3.5</t>
  </si>
  <si>
    <t>Lô LK09-14</t>
  </si>
  <si>
    <t>38.3.6</t>
  </si>
  <si>
    <t>Đường nội bộ lòng đường rộng 7,5m - Khu LK06 đến LK09</t>
  </si>
  <si>
    <t>38.3.7</t>
  </si>
  <si>
    <t>Đường nội bộ còn lại lòng đường rộng 7,5m</t>
  </si>
  <si>
    <t>Đường nội bộ Khu nhà ở xã hội tại phường Quảng Thắng (thuộc Khu vực di tích thắng cảnh Mật Sơn)</t>
  </si>
  <si>
    <t>Đường liên xã từ ngã ba Nhồi đến đường rẽ đi đường Đồng Si (hộ ông Lê Thọ Độ);</t>
  </si>
  <si>
    <t>Đường xã từ đường rẽ đi đường Đồng Si (hộ ông Kiếm Long) -Đến giáp xã Đông Hưng (nay là phường An Hưng);</t>
  </si>
  <si>
    <t>Đường lô 2, lô 3 khu dân cư xóm Bắc MBQH 685</t>
  </si>
  <si>
    <t>Đường lô 4, lô 5 MB khu dân cư Bắc Sơn 1; Bắc Sơn 2.</t>
  </si>
  <si>
    <t xml:space="preserve">Đường ngõ phố của phố Cao Sơn </t>
  </si>
  <si>
    <t>Ngõ từ nhà ông Nguyễn Tiến Lực đến nhà ông Hà Tấn Phong</t>
  </si>
  <si>
    <t>Các ngõ, ngách  của phố Cao Sơn không thuộc các vị trí trên</t>
  </si>
  <si>
    <t>Đường phố Bắc Sơn: Đoạn từ chợ Cầu Đống – Đến Cầu Sắt; Đoạn phía sau cây xăng Minh Hương, Từ hộ ông Chương đến khu tập thể Công an.</t>
  </si>
  <si>
    <t xml:space="preserve">Đường ngõ phố còn lại của Phố Bắc Sơn </t>
  </si>
  <si>
    <t>Ngõ từ nhà ông Mai Văn Hiến đến nhà ông Hoàng Công Sỹ</t>
  </si>
  <si>
    <t>Ngõ giáp chợ Cầu Đống đến nhà ông Mai Văn Thái</t>
  </si>
  <si>
    <t>Ngõ từ nhà ông Lê Đình Cung đến nhà bà Nguyễn Thị Quý</t>
  </si>
  <si>
    <t>Ngõ giáp chợ Cầu Đống đến nhà ông Mai Văn Quyền</t>
  </si>
  <si>
    <t>Ngõ vào nhà ông Lê Thiều Tâm</t>
  </si>
  <si>
    <t>7.6</t>
  </si>
  <si>
    <t>Ngõ từ nhà ông Lê Văn Thé đến nhà ông Lê Xuân Độ</t>
  </si>
  <si>
    <t>7.7</t>
  </si>
  <si>
    <t>Ngõ từ nhà bà Lê Thị Triệu đến nhà ông Trịnh Xuân Chính</t>
  </si>
  <si>
    <t>7.8</t>
  </si>
  <si>
    <t xml:space="preserve"> Các ngõ, ngách của phố Bắc Sơn không thuộc các vị trí trên</t>
  </si>
  <si>
    <t>Đường phố Trung Sơn từ nhà Văn Hóa Trung tâm – Đến Cầu Gạch.</t>
  </si>
  <si>
    <t>Đường Đồng Si từ giáp đường xã (hộ ông Nghị) –  Đến QL45 (hộ ông Quế);</t>
  </si>
  <si>
    <t>Đường phố Tân Sơn từ QL 45 ( Hộ ông Nguyễn Trung Sơn ) – Đến cửa Âu (kênh Bắc); Đoạn từ hộ ông Nguyễn Bá Vang - Đến hộ bà Lê Thị Hoà</t>
  </si>
  <si>
    <t xml:space="preserve">Đường ngõ phố còn lại của Phố Tân Sơn </t>
  </si>
  <si>
    <t>Ngõ từ nhà bà Đỗ Thị Hiền đến nhà ông Trần Mạnh Tâm</t>
  </si>
  <si>
    <t>Ngõ từ nhà ông Nguyễn Như Cách đến nhà ông Võ Hồng Sơn</t>
  </si>
  <si>
    <t>Ngõ từ nhà ông Lưu Quang Hiệp đến nhà ông Lê Minh Sơn</t>
  </si>
  <si>
    <t>Ngõ từ nhà bà Đặng Thị Hợp đến nhà ông Lê Thiều Thanh</t>
  </si>
  <si>
    <t>Các ngõ, ngách  của phố Tân Sơn không thuộc các vị trí trên</t>
  </si>
  <si>
    <t>Đường vào nghĩa địa từ QL 45 - Núi Sản;</t>
  </si>
  <si>
    <t>Đường vào đồng Chún: Đoạn từ QL 45 – đến kênh B20(hộ ông Lê Minh Hải); Đoạn từ QL 45 - Đến Núi Nhồi;</t>
  </si>
  <si>
    <t>Đường Phố Trung Sơn – Nam Sơn: từ giáp đường liên xã (nhà ông Be) đến ngã ba sang chợ Cầu Đống (Hộ ông Lê Thiều Hoa)</t>
  </si>
  <si>
    <t>Đường ngõ phố còn lại của Tây Sơn; Đường ngõ phố Tây Sơn đoạn từ Hộ ông Nguyễn Đình Sơn - đến Hộ bà Trịnh Thị Dung; Đường làng nghề giáp chân núi Nấp</t>
  </si>
  <si>
    <t>Ngõ từ nhà ông Nguyễn Trọng Long đến nhà ông Lê Văn Chương</t>
  </si>
  <si>
    <t>Ngõ từ nhà ông Lê Đình Phẩm đến nhà ông Lê Đình Bình</t>
  </si>
  <si>
    <t>Ngõ từ nhà ông Nguyễn Thừa Yến đến nhà bà Nguyễn Thị Vang</t>
  </si>
  <si>
    <t>Ngõ từ nhà ông Lê Đình Lâm đến nhà bà Lê Thị Phương</t>
  </si>
  <si>
    <t>Các ngõ, ngách  của phố Tây Sơn không thuộc các vị trí trên</t>
  </si>
  <si>
    <t>Đường phố Quan Sơn: Đoạn từ Cầu Sắt đến hộ ông Mai Văn Hà</t>
  </si>
  <si>
    <t>Đường phố Nam Sơn: Đoạn từ Cầu Lâm Sản đến khu đô thị mới Đông Sơn</t>
  </si>
  <si>
    <t>Các ngõ phố còn lại của phố Quan Sơn</t>
  </si>
  <si>
    <t>Ngõ Từ nhà ông Nguyễn Văn Dũng đến các nhánh ngõ trong trường nghề</t>
  </si>
  <si>
    <t>Ngõ từ nhà ông Nguyễn Hữu Toàn đến nhà ông Phạm Đình Phú</t>
  </si>
  <si>
    <t>Ngõ từ nhà ông Đào Hữu Dũng đến nhà ông Mai Văn Kiên</t>
  </si>
  <si>
    <t>18.4</t>
  </si>
  <si>
    <t>Ngõ từ nhà ông Nguyễn Hữu Nam đến nhà ông Lê Anh Chiến</t>
  </si>
  <si>
    <t>18.5</t>
  </si>
  <si>
    <t>Các ngõ, ngách  của phố Quan Sơn không thuộc các vị trí trên</t>
  </si>
  <si>
    <t>Đường Buồng Quai dọc sông nhà Lê từ KTT Công an đến nhà ông Hạt; và từ khu 14 hộ phố Nam Sơn đến đường sắt</t>
  </si>
  <si>
    <t>Đường Khu tái định cư đồng Bam - đồng Hà (xóm trại)</t>
  </si>
  <si>
    <t>Đường phân lô khu tái định cư Bam Hà</t>
  </si>
  <si>
    <t>Khu đô thị mới Đông Sơn</t>
  </si>
  <si>
    <t>Lô đất có mặt tiền quay ra trục đường đôi của khu đô thị: trục từ giáp QL 47 đến đường sắt; trục từ giáp cầu kênh Bắc đến sông Nhà Lê</t>
  </si>
  <si>
    <t>Các lô đất còn lại của Khu đô thị mới Đông Sơn</t>
  </si>
  <si>
    <t>Đường Quan Sơn: Từ QL 47 (nhà bà Hương) đến hộ ông Huy</t>
  </si>
  <si>
    <t>Đường ngang, dọc MBQH 2120</t>
  </si>
  <si>
    <t>Các ngõ còn lại của phố Trung Sơn, Nam Sơn</t>
  </si>
  <si>
    <t>Ngõ từ nhà ông Phạm Đình Hoan đến nhà ông Lê Văn Điệp</t>
  </si>
  <si>
    <t>Ngõ từ nhà bà Lê Thị Cẩn đến nhà ông Nguyễn Đình Long</t>
  </si>
  <si>
    <t>Ngõ từ nhà ông Dương Đức Dinh đến nhà ông Hoàng Văn Minh</t>
  </si>
  <si>
    <t>25.4</t>
  </si>
  <si>
    <t>Ngõ từ nhà ông Nguyễn Hoành Tân đến nhà ông Bùi Đăng Tiệp</t>
  </si>
  <si>
    <t>25.5</t>
  </si>
  <si>
    <t>Ngõ từ nhà ông Đào Khả Ngô đến nhà ông Nguyễn Thừa Tăng</t>
  </si>
  <si>
    <t>25.6</t>
  </si>
  <si>
    <t>Ngõ từ nhà ông Lê Văn Bằng đến nhà ông Nguyễn Đức Thuỳ</t>
  </si>
  <si>
    <t>25.7</t>
  </si>
  <si>
    <t>Ngõ từ nhà ông Lương Văn Tấn đến nhà ông Lê Bá Thai</t>
  </si>
  <si>
    <t>25.8</t>
  </si>
  <si>
    <t>Ngõ từ nhà ông Đỗ Văn Na đến nhà ông Lê Thiều Bình</t>
  </si>
  <si>
    <t>25.9</t>
  </si>
  <si>
    <t>Ngõ từ nhà ông Nguyễn Hữu Linh đến nhà bà Nguyễn Thị Thiện</t>
  </si>
  <si>
    <t>25.10</t>
  </si>
  <si>
    <t>Ngõ từ nhà ông Lê Văn Thanh đến nhà bà Nguyễn Thị Vân</t>
  </si>
  <si>
    <t>25.11</t>
  </si>
  <si>
    <t>Ngõ từ nhà ông Lê Trọng Đông đến nhà ông Nguyễn Hoành Thà</t>
  </si>
  <si>
    <t>25.12</t>
  </si>
  <si>
    <t>Ngõ từ nhà ông Lê Xuân Hà đến nhà ông Nguyễn Văn Sơn</t>
  </si>
  <si>
    <t>25.13</t>
  </si>
  <si>
    <t>Ngõ từ nhà ông Nguyễn Trọng Hội đến nhà bà Nguyễn Thị Tâm</t>
  </si>
  <si>
    <t>25.14</t>
  </si>
  <si>
    <t>Ngõ từ nhà ông Dương Hồng Kỳ đến nhà ông Lê Văn Lâm</t>
  </si>
  <si>
    <t>25.15</t>
  </si>
  <si>
    <t>Ngõ từ nhà ông Bùi Văn Phú đến nhà ông Lê Minh Giang</t>
  </si>
  <si>
    <t>25.16</t>
  </si>
  <si>
    <t>Ngõ từ nhà ông Nguyễn Văn Cử đến nhà bà Lê Thị Là</t>
  </si>
  <si>
    <t>25.17</t>
  </si>
  <si>
    <t>Ngõ từ nhà bà Nguyễn Thị Lý đến nhà ông Nguyễn Hoành Dục</t>
  </si>
  <si>
    <t>25.18</t>
  </si>
  <si>
    <t>Ngõ từ nhà ông Hoàng Văn A đến nhà bà Lê Thị Thanh (Dọc sông nhà Lê)</t>
  </si>
  <si>
    <t>25.19</t>
  </si>
  <si>
    <t>Ngõ từ nhà ông Hoàng Văn A đến nhà ông Lê Đình Nhung</t>
  </si>
  <si>
    <t>25.20</t>
  </si>
  <si>
    <t>Các ngõ, ngách  của phố Trung Sơn, Nam Sơn không thuộc các vị trí trên</t>
  </si>
  <si>
    <t>MBQH số 2776:</t>
  </si>
  <si>
    <t>27.1.1</t>
  </si>
  <si>
    <t>Đường QH lòng đường 20m</t>
  </si>
  <si>
    <t>27.1.2</t>
  </si>
  <si>
    <t>27.1.3</t>
  </si>
  <si>
    <t>Vị trí số 02:</t>
  </si>
  <si>
    <t>27.2.1</t>
  </si>
  <si>
    <t>Đường QH có lòng đường rộng 10,5m</t>
  </si>
  <si>
    <t>27.2.2</t>
  </si>
  <si>
    <t>Đường QH có lòng đường rộng 7,5m</t>
  </si>
  <si>
    <t>27.3.1</t>
  </si>
  <si>
    <t>27.3.2</t>
  </si>
  <si>
    <t>Đường QH có lòng đường rộng 5,5m</t>
  </si>
  <si>
    <t>27.3.3</t>
  </si>
  <si>
    <t>27.4</t>
  </si>
  <si>
    <t>Vị trí số 04:</t>
  </si>
  <si>
    <t>27.4.1</t>
  </si>
  <si>
    <t>Đường QH có lòng đường rộng 34m (gồm cả dãy phân cách giữa)</t>
  </si>
  <si>
    <t>27.4.2</t>
  </si>
  <si>
    <t>Đường nội bộ có lòng đường rộng 7,5m, vỉa hè mỗi bên 5,0m</t>
  </si>
  <si>
    <t>27.4.3</t>
  </si>
  <si>
    <t>Đường nội bộ có lòng đường rộng 7,5m, vỉa hè mỗi bên 3,0m</t>
  </si>
  <si>
    <t>27.5</t>
  </si>
  <si>
    <t xml:space="preserve">MBQH 11648 (Khu dân cư phố Nam Sơn): </t>
  </si>
  <si>
    <t>27.5.1</t>
  </si>
  <si>
    <t>Khu TĐC01: Từ lô 01 đến 04</t>
  </si>
  <si>
    <t>27.5.2</t>
  </si>
  <si>
    <t>Khu TĐC02: Từ lô 01 đến 09</t>
  </si>
  <si>
    <t>XÃ ĐÔNG HƯNG (nay là phường An Hưng)</t>
  </si>
  <si>
    <t>Đường xã: Từ giáp phường An Hoạch (nay là phường An Hưng) đến Trường Mầm non</t>
  </si>
  <si>
    <t>Đường xã: Từ Báu Hậu đến nhà Toàn Thống</t>
  </si>
  <si>
    <t>Đoạn từ ông Chuyên Điều đến cầu Máng</t>
  </si>
  <si>
    <t>Đường trục thôn Son Toản: Từ nhà Thành Hồng đến nhà ông Lúa Khách. Từ nhà ông Luận Lấn đến nhà ông Văn Tâm</t>
  </si>
  <si>
    <t>Các đường ngõ xóm của thôn Son Toản</t>
  </si>
  <si>
    <t>Đường thôn Trần Hưng: Từ Trường Mầm non đến cầu Trắng</t>
  </si>
  <si>
    <t>Các đường ngõ xóm của thôn Quang, Trần Hưng</t>
  </si>
  <si>
    <t>Ngõ phố Trần Hưng, đoạn từ nhà ông Nguyễn Đức Tính đến hộ bà Nguyễn Thị  Xinh</t>
  </si>
  <si>
    <t>Ngõ phố Trần Hưng, đoạn từ nhà ông Doãn Trọng Chung đến hộ bà Trần Thị Giống</t>
  </si>
  <si>
    <t>Ngõ phố Trần Hưng, đoạn từ nhà bà Nguyễn Thị Quen đến hộ ông Đinh Văn Dũng</t>
  </si>
  <si>
    <t>8.4</t>
  </si>
  <si>
    <t>Ngõ từ nhà bà Nguyễn Thị Ngợi đến nhà ông Doãn Trọng Tiến</t>
  </si>
  <si>
    <t>8.5</t>
  </si>
  <si>
    <t>Ngõ phố Quang, đoạn từ nhà ông Trương Văn Hiền đến giáp Công ty Trường Đạt</t>
  </si>
  <si>
    <t>8.6</t>
  </si>
  <si>
    <t>Ngõ phố Quang, đoạn từ nhà bà Hoàng Thị Tâm đến ông Lê Đình Quý</t>
  </si>
  <si>
    <t>8.7</t>
  </si>
  <si>
    <t>Ngõ phố Quang, đoạn từ nhà ông Nghiêm Văn Ngọc đến bà Vũ Thị Tình</t>
  </si>
  <si>
    <t>8.8</t>
  </si>
  <si>
    <t>Các ngõ còn lại phố Quang, Trần Hưng</t>
  </si>
  <si>
    <t>8.9</t>
  </si>
  <si>
    <t>Ngõ từ nhà bà Nguyễn Thị Lợi đến nhà ông Ngô Sỹ Yến</t>
  </si>
  <si>
    <t>8.10</t>
  </si>
  <si>
    <t>Ngõ từ nhà ông Vương Huy Cẩn đến nhà ông Vũ Trọng Hưng; họ bà Lê Ngọc Thuỷ (Núi Ngẳng)</t>
  </si>
  <si>
    <t>8.11</t>
  </si>
  <si>
    <t>Ngõ từ nhà ông Trịnh Văn Thanh đến nhà bà Trịnh Thị Huệ</t>
  </si>
  <si>
    <t>8.12</t>
  </si>
  <si>
    <t>Các ngách còn lại của phố Quang, Trần Hưng không thuộc các vị trí trên</t>
  </si>
  <si>
    <t>Các đường ngõ xóm của thôn Nam Hưng</t>
  </si>
  <si>
    <t>Khu dân cư xóm trại</t>
  </si>
  <si>
    <t>Khu dân cư cầu Âu</t>
  </si>
  <si>
    <t>Khu dân cư Đồng Nhờn:</t>
  </si>
  <si>
    <t>Lô 2, 3</t>
  </si>
  <si>
    <t>Lô 4</t>
  </si>
  <si>
    <t>Các lô phía trong của khu ao cá xóm Quang</t>
  </si>
  <si>
    <t>Đường ngang dọc trong Cụm công nghiệp Vức cũ</t>
  </si>
  <si>
    <t>XÃ ĐÔNG VINH</t>
  </si>
  <si>
    <t>Khu dân cư 401, Đồng Sâm của thôn Đa Sỹ</t>
  </si>
  <si>
    <t>Ngõ 479 đường Trịnh Huy Quang</t>
  </si>
  <si>
    <t>Ngõ 547 đường Trịnh Huy Quang</t>
  </si>
  <si>
    <t>Đường thôn Đa sỹ (2 bên mặt đường) từ nhà ông Trường, ông Thuần đến ngã ba thôn Đồng Cao, thôn Văn Khê</t>
  </si>
  <si>
    <r>
      <t xml:space="preserve">Ngõ trước thôn Đa Sỹ: Từ nhà ông Nhuận, ông Kỳ </t>
    </r>
    <r>
      <rPr>
        <sz val="13"/>
        <color indexed="10"/>
        <rFont val="Times New Roman"/>
        <family val="1"/>
      </rPr>
      <t>đến nhà ông Đào</t>
    </r>
  </si>
  <si>
    <t>Ngõ giữa thôn Đa Sỹ: Từ nhà ông Bình, ông Thuận đến nhà ông Đông, ông Hùng.</t>
  </si>
  <si>
    <t>Đường liên xã đi đến Đông Quang: Từ ngã tư Đa Sỹ đến giáp đất Đông Quang</t>
  </si>
  <si>
    <t>Đường thôn Văn Khê: Từ ngã ba bà búp đến cầu Tự lực đi đến Bưu điện văn hóa xã, nhà bà Tuyết, ông Anh hai bên mặt đường.</t>
  </si>
  <si>
    <t>Đoạn từ ngã ba bà búp đến cầu Tự lực</t>
  </si>
  <si>
    <t>Đoạn từ nhà máy gạch Tự Lực đến bưu điện văn hóa xã</t>
  </si>
  <si>
    <t>Hai bên đường từ ngã ba Đa Sỹ đi đến cổng Nhà máy gạch Tự Lực cũ</t>
  </si>
  <si>
    <t>Các đường ngõ xóm thôn Đa Sỹ, thôn Đồng Cao, thôn Văn Khê</t>
  </si>
  <si>
    <t>Từ nhà ông Đăng đến hết nhà ông Thắng thôn Đồng Cao</t>
  </si>
  <si>
    <t>Từ Nhà văn hóa đến sân bóng thôn Đồng Cao và từ ngã ba bà Quang đến nhà ông Đạt</t>
  </si>
  <si>
    <t>Từ nhà ông Liên đến nhà ông Long Bằng, thôn Văn Khê</t>
  </si>
  <si>
    <t>Từ ông Thao đến nhà ông Định, thôn Văn Khê</t>
  </si>
  <si>
    <t>Từ nhà ông Liên Dung đến nhà ông Ninh Hân thôn Văn Khê</t>
  </si>
  <si>
    <t>Các ngõ xóm còn lại của thôn Đa Sỹ, Đồng Cao và thôn Văn Khê</t>
  </si>
  <si>
    <t>Đường thôn Tam Thọ</t>
  </si>
  <si>
    <t>Đường Thôn Văn Vật</t>
  </si>
  <si>
    <t>Các đường ngõ xóm còn lại của thôn Tam Thọ, thôn Văn Vật</t>
  </si>
  <si>
    <t>Từ đường trục chính thôn Tam Thọ đến sân bóng</t>
  </si>
  <si>
    <t>Từ ngã tư cầu Tam Thọ đến ngã ba nhà ông Võ</t>
  </si>
  <si>
    <t>Từ đường trục thôn (ông Thắng) đến ngã ba nhà ông Bính, thôn Văn Vật</t>
  </si>
  <si>
    <t>Từ trạm bơm đến đất hết đất ông Hùng</t>
  </si>
  <si>
    <t>Từ ngã ba gốc đa đi Cồn Điếm thôn Văn Vật</t>
  </si>
  <si>
    <t>Từ điểm Bưu Điện văn hóa xã: Từ hộ ông Thao đến hộ ông Luân; đến đường thôn Văn Khê</t>
  </si>
  <si>
    <t>Đất bãi khai trường ven núi + Mỏ sét</t>
  </si>
  <si>
    <t>Hai bên đường thôn Từ nhà ông lảy đến nhà ông Khánh khu vực đồng mã thôn Văn Khê</t>
  </si>
  <si>
    <t>Các đường ngõ xóm khu vự đồng mã thôn Văn Khê</t>
  </si>
  <si>
    <t>Đường liên xã đi Đông Quang(từ Quốc lộ 45 đến cống tiêu Cồn Bàn (giáp đất ông Thuần)</t>
  </si>
  <si>
    <t>Các ngách 11; 27; 14; 20; 22; 24 ngõ 479 đường Trịnh Huy Quang</t>
  </si>
  <si>
    <t>MBQH số 8195 (KDC thôn Đồng Sâm):</t>
  </si>
  <si>
    <t>Các lô bám mặt đường QL45</t>
  </si>
  <si>
    <t>Đường nội lòng đường 7,5</t>
  </si>
  <si>
    <t>Đường nội lòng đường 5,5</t>
  </si>
  <si>
    <t>Ngõ 530 Trịnh Huy Quang (đường vào khu công nghiệp núi Vức)</t>
  </si>
  <si>
    <t>XÃ ĐÔNG QUANG (QĐ 31)</t>
  </si>
  <si>
    <t>Đường xã từ cầu Min xã Đông Phú đến đường sắt thôn 1 Đức Thắng</t>
  </si>
  <si>
    <t>Tuyến đường từ đường huyện (Hộ ông Dược) đến hộ ông Quế thôn Văn Ba</t>
  </si>
  <si>
    <t>Tuyến đường từ đường huyện (Hộ ông Dũng) đến kênh B20 thôn 2 Thịnh Trị</t>
  </si>
  <si>
    <t>Tuyến đường từ đường huyện (Hộ ông Chấp) đi khu công nghiệp núi Vức khu vực Đồng Sày thôn 1 Thịnh Trị</t>
  </si>
  <si>
    <t>Tuyến đường từ đường huyện từ hộ ông Cương đi ông Cường khu vực Đồng Sày thôn 1 Thịnh Trị</t>
  </si>
  <si>
    <t>Đường từ vành đai phía Tây thành phố Thanh Hóa đi xã Đông Nam</t>
  </si>
  <si>
    <t>MBQH 2267, ngày 21/7/2021 thôn 1, 2, 3 Thịnh Trị khu A, B, C  (Các lô đất bám mặt đường từ đường vành đai phía Tây Tp Thanh Hóa đi xã Đông Nam)</t>
  </si>
  <si>
    <t>Các lô giáp mặt đường Đông Quang, Đông Nam</t>
  </si>
  <si>
    <t>Các lô tiếp giáp đường nội bộ mặt bằng</t>
  </si>
  <si>
    <t>Đường thôn 1, 2, 3 Thịnh Trị, thôn Văn Ba</t>
  </si>
  <si>
    <t>MBQH số 768 ngày 27/3/2019 khu đồng Bằn thôn Văn Ba</t>
  </si>
  <si>
    <t>MBQH số 7546/QĐ-UBND ngày 20/8/2021 điểm dân cư nông thôn, thôn Văn Ba</t>
  </si>
  <si>
    <t>Đường huyện từ  giáp Đông Vinh - ngã ba Duy Tân;</t>
  </si>
  <si>
    <t>Đường huyện từ Ngã ba Duy Tân - giáp Đông Phú</t>
  </si>
  <si>
    <t>Đường thôn của thôn Minh Thành, thôn 1 Đức Thắng</t>
  </si>
  <si>
    <t>Đường xã các thôn Văn Ba, thôn 1 Đức Thắng, Thịnh Trị 1, Thịnh Trị 2, Thịnh Trị 3</t>
  </si>
  <si>
    <t>Từ Giếng Quan đến giáp xã Đông Nam</t>
  </si>
  <si>
    <t>MBQH số 2063 Đồng Ròn</t>
  </si>
  <si>
    <t>MBQH Đồng đa giác thôn 1 Đức Thắng</t>
  </si>
  <si>
    <t>MBQH đồng Rọc Chạm thôn Văn Ba</t>
  </si>
  <si>
    <t>Các thửa đất thuộc MBQH số 18 ngày 20/12/2003 tiếp giáp đường nội bộ MBQH thịnh Trị 1,2,3</t>
  </si>
  <si>
    <t>Tuyến đường từ cống đồng Nga đi Ngã 3 Hoa Chung</t>
  </si>
  <si>
    <t>Tuyến đường từ Ngã Cổng Làng thôn Văn Ba đến Ngã 3 hộ ông Khỏe thôn Văn Ba</t>
  </si>
  <si>
    <t>XÃ ĐÔNG YÊN</t>
  </si>
  <si>
    <t>Đường nối QL47 (Bênh viện huyện Đông Sơn) đi xã Quảng Yên huyện Quảng Xương</t>
  </si>
  <si>
    <t>Đường Kênh Cầu Ê - Trường Tuế</t>
  </si>
  <si>
    <t>MBQH số 2250 ngày 15/7/2024 Điểm xen cư nông thôn Đường Đông Văn - Đông Yên, xã Đông Yên</t>
  </si>
  <si>
    <t>Đường có chiều rộng lòng đường 16 m (Đường liên xã Đông Yên - Đông Văn)</t>
  </si>
  <si>
    <t>Đường có chiều rộng lòng đường 5,5 m</t>
  </si>
  <si>
    <t>MBQH số 2251 ngày 15/7/2024 Điểm dân cư nông thôn, thôn Yên Cẩm 2, xã Đông Yên</t>
  </si>
  <si>
    <t>Đường có chiều rộng lòng đường 7,5 m</t>
  </si>
  <si>
    <t>Đường liên xã Đông Yên - Đông Hòa - Đông Văn</t>
  </si>
  <si>
    <t>Đường liên thôn Yên Doãn 1, Yên Doãn 2, Yên Cẩm 1, Yên Cẩm 2, Yên Trường, Yên Bằng, Yên Thành</t>
  </si>
  <si>
    <t>Đường ngõ xóm còn lại: Yên Doãn 1, Yên Doãn 2, Yên Cẩm 1, Yên Cẩm 2, Yên Trường, Yên Bằng, Yên Thành</t>
  </si>
  <si>
    <t>MBQH 1397 các lô còn lại</t>
  </si>
  <si>
    <t>MBQH 1397 các lô giáp đường Tỉnh lộ 517</t>
  </si>
  <si>
    <t>MBQH 837</t>
  </si>
  <si>
    <t>MBQH 3075</t>
  </si>
  <si>
    <t>MBQH Khu dân cư sau sân bóng xã</t>
  </si>
  <si>
    <t>MBQH 4918</t>
  </si>
  <si>
    <t>MBQH 4918 các lô bám đường huyện</t>
  </si>
  <si>
    <t>MBQH 4918 các lô còn lại không bám đường huyện</t>
  </si>
  <si>
    <t>Các điểm xen cư của các thôn không bám đường liên thôn</t>
  </si>
  <si>
    <t>Các lô đất bám đường Tỉnh lộ 517 thuộc các MBQH</t>
  </si>
  <si>
    <t>MBQH 8496 các lô còn lại không bám Tỉnh lộ 517</t>
  </si>
  <si>
    <t>MBQH 535</t>
  </si>
  <si>
    <t>MBQH 535 các lô bám đường huyện</t>
  </si>
  <si>
    <t>MBQH 535 các lô còn lại không bám đường huyện</t>
  </si>
  <si>
    <t>XÃ ĐÔNG VĂN cũ</t>
  </si>
  <si>
    <t>MBQH số 3086/QĐ - UBND ngày 30/9/2019 các tuyến đường nội bộ mặt bằng</t>
  </si>
  <si>
    <t xml:space="preserve">MBQH số 4046/QĐ - UBND ngày 23/10/2019 </t>
  </si>
  <si>
    <t>Tuyến đường nối QL 47 đi Quảng Yên, từ giáp Đông Yên, Đông Văn</t>
  </si>
  <si>
    <t>Các tuyến nội bộ còn lại</t>
  </si>
  <si>
    <t>MBQH số 3554/QĐ - UBND ngày 16/10/2020 các tuyến đường nội bộ mặt bằng</t>
  </si>
  <si>
    <t>MBQH số 3178/ QĐ - UBND ngày 09/10/2023 (Văn Bắc)</t>
  </si>
  <si>
    <t>Các lô đất tiếp giáp đường chính MBQH (tại các tuyến đường 517 đi Quảng Yên)</t>
  </si>
  <si>
    <t>Các lô tiếp giáp đường có chiều rộng lòng đường 10,5m</t>
  </si>
  <si>
    <t>Các tuyến đường nội bộ còn lại của mặt bằng</t>
  </si>
  <si>
    <t>MBQH số 1272</t>
  </si>
  <si>
    <t xml:space="preserve">Các lô tiếp giáp đường chính MBQH </t>
  </si>
  <si>
    <t>Các lô còn lại đường nội bộ MBQH</t>
  </si>
  <si>
    <t>Đường 517 đi Quảng Yên</t>
  </si>
  <si>
    <t>Các tuyến đường thôn Văn Bắc, thôn Văn Nam, thôn Văn Thắng</t>
  </si>
  <si>
    <t>Đường thôn Văn Bắc( Từ nhà ông Sử Lê đến nhà ông Chính Kiệm)</t>
  </si>
  <si>
    <t>Đường thôn Văn Nam( Từ Cồn Tre đến Nhà Văn hóa thôn Văn Thắng)</t>
  </si>
  <si>
    <t>MBQH số 510/QĐ ngày 25/02/2022</t>
  </si>
  <si>
    <t xml:space="preserve">Đườngcó chiều rộng lòng đường 10,5m </t>
  </si>
  <si>
    <t xml:space="preserve">Đườngcó chiều rộng lòng đường 7,5m </t>
  </si>
  <si>
    <t>Đường thôn Văn Nam từ nhà ông Chính đến nhà bà Dung Thao</t>
  </si>
  <si>
    <t>Các tuyến đường gom từ trung tâm thành phố Thanh Hóa đi Cảng Hàng không Thọ Xuân từ thôn Văn Thịnh, Văn Bắc, Văn Đoài, Văn Trung</t>
  </si>
  <si>
    <t>Đường Liên xã đi Đông Yên đến Đông Phú, phường An Hoạch</t>
  </si>
  <si>
    <t>Đường thôn Văn Thịnh, Văn Đoài, Văn Trung, Văn Châu</t>
  </si>
  <si>
    <t>Các đường ngõ xóm còn lại của tất cả các thôn trong xã Đông Văn</t>
  </si>
  <si>
    <t>MBQH  630 lô 2,3</t>
  </si>
  <si>
    <t>MBQH số 935</t>
  </si>
  <si>
    <t>MBQH số 830 lô 2,3</t>
  </si>
  <si>
    <t xml:space="preserve">MBQH số 3418 </t>
  </si>
  <si>
    <t>MBQH số 3418 tại các tuyến đường 10,5m</t>
  </si>
  <si>
    <t xml:space="preserve">MBQH số 3418 tại các lô còn lại </t>
  </si>
  <si>
    <t xml:space="preserve">Tuyến đường từ Ngã 3 thôn Văn Bắc từ hộ ông Thiều Văn Sử đến nhà ông Trần Đình Dũng </t>
  </si>
  <si>
    <t>XÃ ĐÔNG NAM cũ</t>
  </si>
  <si>
    <t>Đường giao thông từ xã Đông Nam đến đường vành đai phía Tây thành phố Thanh Hóa, tại xã Đông Quang, huyện Đông Sơn đến đường huyện</t>
  </si>
  <si>
    <t>MBQH số 4177 + 7543 thôn Mai Chữ</t>
  </si>
  <si>
    <t>Đường trục chính có chiều rộng lòng đường 15 m</t>
  </si>
  <si>
    <t>Đường trục chính có chiều rộng lòng đường 11,5 m</t>
  </si>
  <si>
    <t>Đường trục chính có chiều rộng lòng đường 7,5m</t>
  </si>
  <si>
    <t>MBQH số 541 ngày 07/02/2024 thôn Hạnh Phúc Đoàn Giai đoạn II</t>
  </si>
  <si>
    <t>MBQH 3078</t>
  </si>
  <si>
    <t>MBQH 3079</t>
  </si>
  <si>
    <t>Đường huyện từ đông Phú đi đường sắt</t>
  </si>
  <si>
    <t>Đường huyện từ đường sắt cầu lăng</t>
  </si>
  <si>
    <t>Từ nhà ông Nguyện đi cầu Mơ thôn Mai Chữ; đường xã từ ông Loan thôn Phú Yên; Đường xã từ ngã 3 thôn Thành Vinh đi ông Trong thôn Hạnh phúc Đoàn</t>
  </si>
  <si>
    <t>Đường xã từ đường huyện đi cầu ông Lũy thôn Thành Vinh, Đường xã từ đường huyện đi Nhà Hoàn Oanh thôn Mai Chữ</t>
  </si>
  <si>
    <t>Các đường Thôn, Thành Vinh, Thôn Tân Chính,Thôn Hạnh Phúc Đoàn,Thôn Sơn Lương, Thôn Phú Yên, Thôn Mai Chữ</t>
  </si>
  <si>
    <t>Các Ngõ xóm, Thành Vinh, Thôn Tân Chính,Thôn Hạnh Phúc Đoàn,Thôn Sơn Lương, Thôn Phú Yên, Thôn Mai Chữ</t>
  </si>
  <si>
    <t>Đường xã từ đường huyện đi nhà hộ ông Tám thôn Hạnh Phúc Đoàn đi đường nối bãi rác thôn Sơn Lương</t>
  </si>
  <si>
    <t>MBQH 933/QĐ-UBND ngày 9/3/2019</t>
  </si>
  <si>
    <t xml:space="preserve">Các lô đất MBQH 827 bám trục đường đôi Hạnh Phúc Đoàn </t>
  </si>
  <si>
    <t>Từ Sân thể thao thôn Thành Vinh đến Cống Trắng thôn Thành Vinh</t>
  </si>
  <si>
    <t>Từ Nhà ông Đính Lợi đến đường Tàu 101 cũ thôn Thành Vinh</t>
  </si>
  <si>
    <t>XÃ ĐÔNG PHÚ cũ</t>
  </si>
  <si>
    <t>Đường liên xã từ cổng trào Đông Phú di Đông Nam , Đông Quang</t>
  </si>
  <si>
    <t>Đường thôn Thôn Phú Bình, Hoàng Thịnh, Hoàng Văn, Chiếu Thượng</t>
  </si>
  <si>
    <t>Đường xã các Thôn Phú Bình, Hoàng Thịnh, Hoàng Văn, Chiếu Thượng</t>
  </si>
  <si>
    <t>Các đường trục thôn các Thôn Phú Bình, Hoàng Thịnh, Hoàng Văn, Chiếu Thượng</t>
  </si>
  <si>
    <t>Các đường ngõ xóm còn lại Thôn Phú Bình, Hoàng Thịnh, Hoàng Văn, Chiếu Thượng</t>
  </si>
  <si>
    <t>Cụm nghề xã Đông Phú</t>
  </si>
  <si>
    <t>Đường huyện từ tỉnh lộ 517 đi Quảng Yên đoạn qua xã Đông Phú ( Từ giáp xã Đông Văn- đến giáp đường xã Đông Nam đi Đông Quang)</t>
  </si>
  <si>
    <t>MBQH số 3080 phê duyệt ngày 24/7/20020 (thôn Hoàng Văn )</t>
  </si>
  <si>
    <t>MBQH sô 9531 phê duyệt ngày 09/12/2021 (xen cư công sở thôn Chiếu Thượng)</t>
  </si>
  <si>
    <t xml:space="preserve">MBQH 2248 </t>
  </si>
  <si>
    <t>Đường còn lại nội bộ mặt bằng</t>
  </si>
  <si>
    <t>MB4919</t>
  </si>
  <si>
    <t>Đường xã từ đường huyện đi núi Hoàng Nghiêu</t>
  </si>
  <si>
    <t>Đường Quốc lộ 45 từ giáp xã Đông Tiến đến giáp UBND xã Đông Thanh (cũ)</t>
  </si>
  <si>
    <t>Tuyến Đường Nguyễn Trãi - Quốc lộ 45 - Đoạn qua địa phận phường Đông Tiến</t>
  </si>
  <si>
    <t>Tuyến đường vành đai phía Tây Thành Phố Thanh Hóa - Đoạn qua địa phận phường Đông Tiến</t>
  </si>
  <si>
    <t>PHƯỜNG ĐÔNG LĨNH</t>
  </si>
  <si>
    <t>Đường dọc kênh B19:</t>
  </si>
  <si>
    <t>Từ QL45 đến cổng Trường Quân sự (hộ ông Thụy)(Lô 1)</t>
  </si>
  <si>
    <t>Lô 2</t>
  </si>
  <si>
    <t>Từ cổng Trường Quân Sự đến Gara ôtô Lê Nam</t>
  </si>
  <si>
    <t>Từ Gara ôtô Lê Nam đến NVH phố Quyết</t>
  </si>
  <si>
    <t>Từ NVH phố Quyết đến giáp Đông Cương</t>
  </si>
  <si>
    <t>Từ QL 45 đến nhà ông Nam, ông Thiệu</t>
  </si>
  <si>
    <t>Đường trục chính xóm Đông, xóm Sơn</t>
  </si>
  <si>
    <t>Các đường ngõ xóm còn lại thuộc xóm Đông</t>
  </si>
  <si>
    <t>Các đường ngõ xóm còn lại thuộc xóm Sơn</t>
  </si>
  <si>
    <t>Đường từ cổng Trường Quân sự (ông Thành Phượng) đến kênh B19 (hộ ông Sáng)</t>
  </si>
  <si>
    <t>Đường từ nhà ông Ty đến giáp xóm Lợi (làng Vĩnh Ngọc)</t>
  </si>
  <si>
    <t>Từ xóm Lợi đến cầu Thôn Phú</t>
  </si>
  <si>
    <t>Đường từ nhà ông Thu Binh đến kênh B19 (làng Vân Nhưng)</t>
  </si>
  <si>
    <t>Đường từ Chợ Nhưng (giáp đường dọc kênh B19) đến KCN Tây Bắc Ga (làng Vân Nhưng)</t>
  </si>
  <si>
    <t>Đường từ hộ ông Binh đến chợ Nhưng (làng Vân Nhưng)</t>
  </si>
  <si>
    <t>Đường từ hộ ông Sơn đến hộ ông Duyên (làng Vân Nhưng)</t>
  </si>
  <si>
    <t>Đường từ cống Tây xóm Quyết qua làng Mân Trung đến Ngã ba Cồn Lầm</t>
  </si>
  <si>
    <t>Đường từ hộ ông Xuân đến hộ ông Lợi xóm Phú (làng Mân Trung)</t>
  </si>
  <si>
    <t>Đường từ cầu xóm Phú đến ngã ba đường Thống Nhất - làng Bản Nguyên</t>
  </si>
  <si>
    <t>Đường từ cầu xóm Phú (trường THCS) đến nhà ông Quân (xóm Phú)</t>
  </si>
  <si>
    <t>Đường từ gốc bàng đến Núi Voi (làng Mân Trung)</t>
  </si>
  <si>
    <t>Đường Thống Nhất: Từ Rừng Thông đến giáp xã Thiệu Giao</t>
  </si>
  <si>
    <t>Đường từ Hồ Thôn đi xóm Phú</t>
  </si>
  <si>
    <t>Các đường, ngõ xóm còn lại thuộc làng Vĩnh Ngọc</t>
  </si>
  <si>
    <t>Các đường, ngõ xóm còn lại thuộc làng Vân Nhưng</t>
  </si>
  <si>
    <t>Các đường, ngõ xóm còn lại thuộc làng Mân Trung</t>
  </si>
  <si>
    <t>Các đường, ngõ xóm còn lại thuộc làng Bản Nguyên</t>
  </si>
  <si>
    <t>Các đường ngõ xóm còn lại của Làng Tân Lương và Làng Hồ</t>
  </si>
  <si>
    <t>Khu làng nghề, đường phân lô từ QL45 - khu nghĩa địa</t>
  </si>
  <si>
    <t>Đường nội bộ từ QL45 và Vành đai phía Tây vào khu làng nghề</t>
  </si>
  <si>
    <t>Mặt bằng quy hoạch 6145:</t>
  </si>
  <si>
    <t>Đường nội bộ MBQH 6145 (lòng đường &gt;= 7,5 m)</t>
  </si>
  <si>
    <t>Đường nội bộ MBQH 6145 (lòng đường &lt;= 7,5 m)</t>
  </si>
  <si>
    <t>MBQH số 3716 (Khu xen cư, xen kẹt):</t>
  </si>
  <si>
    <t>Vị trí số 02: Đường nội bộ mặt bằng</t>
  </si>
  <si>
    <t>Các lô nằm trên mặt đường kênh B19</t>
  </si>
  <si>
    <t>Vị trí số 03: Đường nội bộ mặt bằng</t>
  </si>
  <si>
    <t>Các lô có đường rộng 17,5m</t>
  </si>
  <si>
    <t>Khu xen cư Đông Chộp ( tổng 224 Lô )</t>
  </si>
  <si>
    <t>Các lô tiếp giáp QL 45</t>
  </si>
  <si>
    <t>Các lô còn lại</t>
  </si>
  <si>
    <t>PHƯỜNG THIỆU KHÁNH</t>
  </si>
  <si>
    <t>Đường 502 (kênh B9)</t>
  </si>
  <si>
    <t>Từ nhà ông Bình Tép đến giáp Thiệu Dương</t>
  </si>
  <si>
    <t>Từ nhà ông Chi Thu đi Núi Đọ</t>
  </si>
  <si>
    <t>Tuyến đê TW: thôn 9 và thôn Dinh Xá</t>
  </si>
  <si>
    <t>Tuyến đê TW: từ nhà ông Hùng đi Thiệu Tân</t>
  </si>
  <si>
    <t>Đường liên thôn từ thôn Phú Ân đến thôn 5</t>
  </si>
  <si>
    <t>Đường liên thôn, thôn 8 (Từ nhà văn hóa thôn 8 đến Gốc Gạo giáp đê thôn 7)</t>
  </si>
  <si>
    <t>Các ngõ từ trục đường liên thôn</t>
  </si>
  <si>
    <t>Chân núi Đọ và trục đường thôn Giang Thanh, hẻm các thôn</t>
  </si>
  <si>
    <t>Đường liên xã từ UBND xã đi Thiệu Vân</t>
  </si>
  <si>
    <t>Đường vòng núi tiên thôn Dinh Xá (từ bà Lan đến ông Lộc)</t>
  </si>
  <si>
    <t>Đường nội bộ MBQH số 11965 khu Đồng Chành thôn 6</t>
  </si>
  <si>
    <t>Đường nội bộ MBQH số 11965 khu ngã tư thôn 8</t>
  </si>
  <si>
    <t>Đường nội bộ MBQH số 11965 Đồng Chon thôn 6 từ lô A1-A8</t>
  </si>
  <si>
    <t>Đường nội bộ MBQH số 11965 Đồng Chon thôn 6, từ lô A9-A30</t>
  </si>
  <si>
    <t>Đường nội bộ MBQH số 11965 Đồng Chành đến nhà ông Quý Đào</t>
  </si>
  <si>
    <t>Đường nội bộ MBQH 02 MBGĐ/2012, Cồn Chuối</t>
  </si>
  <si>
    <t>Đường nội bộ MBQH khu dân cư thôn 3, thôn 4</t>
  </si>
  <si>
    <t>Đường nội bộ MBQH 01 MBGĐ/2012, Đồng Nành</t>
  </si>
  <si>
    <t>Đường nội bộ MBQH 01 MBGĐ/2012, Thôn 8 (giáp Trường Mầm Non)</t>
  </si>
  <si>
    <t>Đường nội bộ MBQH 17 MBGĐ/2012 (Lô 01 đến 29 và từ lô 37 đến 74)</t>
  </si>
  <si>
    <t>Đường nội bộ MBQH 17 MBGĐ/2012 (Các lô còn lại)</t>
  </si>
  <si>
    <t>Đường nội bộ MBQH 1871 (Trừ đoạn tiếp giáp Đường 502)</t>
  </si>
  <si>
    <t>Các lô B16 đến B32 và lô A26 Mặt bằng Thượng Điền (MB1871), phố 5</t>
  </si>
  <si>
    <t>Đường nội bộ MBQH 4961 (Trừ đoạn tiếp giáp Đường 502 và tuyến đi Thiệu Vân)</t>
  </si>
  <si>
    <t>Đường từ cây xăng Thiệu Khánh - đến nhà Chị Thu</t>
  </si>
  <si>
    <t>XÃ THIỆU VÂN</t>
  </si>
  <si>
    <t>Đường liên thôn</t>
  </si>
  <si>
    <t>Từ ngã tư Vân Tập đến nhà Cổng làng Cổ Ninh thôn 5</t>
  </si>
  <si>
    <t>Từ Cổng làng Cổ Ninh thôn 5 đến Bản tin thôn 8</t>
  </si>
  <si>
    <t>Đường tỉnh lộ 502: Từ Nghĩa địa T.6 đến giáp Thiệu Châu</t>
  </si>
  <si>
    <t>Đường Thanh niên: Từ giáp phường Đông Cương đến ngã tư Vân Tập</t>
  </si>
  <si>
    <t>Đường Thống Nhất: Giáp phường Thiệu Khánh đến giáp xã Thiệu Giao</t>
  </si>
  <si>
    <t>Từ nhà ông Quyền thôn 4 đến Đài tưởng niệm</t>
  </si>
  <si>
    <t>Đường thôn</t>
  </si>
  <si>
    <t>Trục đường chính các thôn 1,2,3,4,5,6</t>
  </si>
  <si>
    <t>Đường từ nghĩa địa thôn 6 đến đường Bê tông B169</t>
  </si>
  <si>
    <t>Từ Cổng làng Cổ Ninh thôn 5 đến nhà Văn hóa thôn 5</t>
  </si>
  <si>
    <t>Đường MBQH 8033:</t>
  </si>
  <si>
    <t>Đường nội bộ lòng đường rộng 7,5 m</t>
  </si>
  <si>
    <t>Đường MBQH 8032</t>
  </si>
  <si>
    <t>XÃ ĐÔNG TIẾN</t>
  </si>
  <si>
    <t>Lô 2,3,4 tại mặt bằng QH dân cư số 707/2010 /QĐ-UBND</t>
  </si>
  <si>
    <t>Đường xã từ cầu qua kênh Bắc - giáp QL45 (Triệu Xá 1)</t>
  </si>
  <si>
    <t>Đoạn QL45 cũ ( Kim Sơn - Hiệp Khởi)</t>
  </si>
  <si>
    <t>Đường liên thôn Hiệp Khởi</t>
  </si>
  <si>
    <t>Đường liên thôn Triệu Xá 1;</t>
  </si>
  <si>
    <t>Đường liên thôn Triệu Tiền;</t>
  </si>
  <si>
    <t>Đường liên thôn Triệu Xá 2;</t>
  </si>
  <si>
    <t>Đường liên thôn Nhuận Thạch;</t>
  </si>
  <si>
    <t>Đường thôn Toàn Tân từ cổng làng - Nhà văn hóa;</t>
  </si>
  <si>
    <t>Đường ngõ xóm còn lại của tất cả các thôn trong xã Đông Tiến</t>
  </si>
  <si>
    <t>MBQH số 1190/QĐ-QH ngày 19/8/2015, lô 2, 3, 4</t>
  </si>
  <si>
    <t>MBQH số 1544 (trừ các lô tiếp giáp QL45)- đường QH 20.5 m</t>
  </si>
  <si>
    <t>MBQH số 1544 (trừ các lô tiếp giáp QL45)- đường QH 10,5m</t>
  </si>
  <si>
    <t>MBQH 485</t>
  </si>
  <si>
    <t>Lô 2, 3 tại MBQH số 831</t>
  </si>
  <si>
    <t>MBQH số 769</t>
  </si>
  <si>
    <t>MBQH số 769 lô 2,3</t>
  </si>
  <si>
    <t>Đoạn từ nhà ông Tam đi vào Trường Mầm non mới (MBQH số 1163 - mặt đường rộng 7,5m)</t>
  </si>
  <si>
    <t>MBQH số 1163 các lô còn lại</t>
  </si>
  <si>
    <t>MBQH 2713 QĐ 3327/QĐ-UBND ngày 23/10/2023</t>
  </si>
  <si>
    <t>Đường nội bộ mặt bằng có lòng đường rộng 10,5m</t>
  </si>
  <si>
    <t>MBQH 1544 Quyết định 2502/QĐ-UBND ngày 09/10/2018</t>
  </si>
  <si>
    <t>Đường trục chính MBQH giáp QL 45 lòng đường rộng 10,5m</t>
  </si>
  <si>
    <t>Đường nội bộ mặt bằng có lòng đường rộng 7,50m</t>
  </si>
  <si>
    <t>MBQHĐC số 520 ngày 07/02/2024 khu dân cư Đồng Nhưng</t>
  </si>
  <si>
    <t>Trục đường đôi có lòng đường rộng 45m</t>
  </si>
  <si>
    <t>MBQH 7336/QĐ-UBND ngày 19/9/2024 Điểm dân cư phía Đông Bắc đường trục chính đô thị thuộc thị trấn Rừng Thông (khu tái định cư phục vụ dự án đường từ nút giao Đông Xuân đi thành phố Thanh Hóa, đoạn qua Đông Thanh - Đông Tiến)</t>
  </si>
  <si>
    <t>Đường nội bộ mặt bằng có lòng đường rộng 15,0m (Giáp QL 45) và trục chính mặt bằng</t>
  </si>
  <si>
    <t>Các đường nội bộ mặt bằng có lòng đường rộng 7,5m</t>
  </si>
  <si>
    <t>MBQH 7335/QĐ-UBND ngày 19/9/2024 Điểm dân cư thôn Triệu Xá 1, xã Đông Tiến (khu tái định cư phục vụ dự án đường từ nút giao Đông Xuân đi thành phố Thanh Hóa, đoạn qua Đông Thanh - Đông Tiến)</t>
  </si>
  <si>
    <t>Đường nội bộ mặt bằng có lòng đường rộng 8,0m</t>
  </si>
  <si>
    <t>MBQH 4133/QĐ-UBND ngày 26/12/2023 Điểm xen cư nông thôn và chợ xã Đông Tiến</t>
  </si>
  <si>
    <t>Đường Liên thôn Kim Sơn</t>
  </si>
  <si>
    <t>Tuyến đường dọc nhà văn hóa thôn Kim Sơn</t>
  </si>
  <si>
    <t>Các đường ngõ xóm có chiều rộng lòng đường &gt;= 5m</t>
  </si>
  <si>
    <t>C</t>
  </si>
  <si>
    <t>Bổ sung mới</t>
  </si>
  <si>
    <t xml:space="preserve">MBQH 4954 (MBQH xây dựng điểm dân cư nông thôn khu Đồng Quán, thôn Triệu Tiền ) </t>
  </si>
  <si>
    <t>  MBQH 2652 ( OM39, OM40 ) xã Đông Tiến</t>
  </si>
  <si>
    <t xml:space="preserve">Các tuyến trục chính MBQH </t>
  </si>
  <si>
    <t>Các tuyến nội bộ còn lại của MBQH</t>
  </si>
  <si>
    <t xml:space="preserve">MBQH 473 điểm dân cư Đồng Ngỗ (Quyết định 473/QĐ-UBND ngày 08/02/2021) </t>
  </si>
  <si>
    <t>MBQH 40 ngày 20/6/2005</t>
  </si>
  <si>
    <t>Các lô giáp QL45 cũ</t>
  </si>
  <si>
    <t>MBQH 62 ngày 14/12/2006</t>
  </si>
  <si>
    <t>Các lô từ QL45 đi Hàm Hạ</t>
  </si>
  <si>
    <t>Các lô dọc đường liên thôn Triệu Tiền</t>
  </si>
  <si>
    <t>MBQH 1329 ngày 8/9/2014</t>
  </si>
  <si>
    <t>MBQH 1190 ngày 19/8/2015</t>
  </si>
  <si>
    <t>Các lô giáp đường trục thôn Triệu Xá 1</t>
  </si>
  <si>
    <t>MBQH 513 ngày 18/3/2016</t>
  </si>
  <si>
    <t xml:space="preserve">Các lô giáp QL45 </t>
  </si>
  <si>
    <t>Các lô bám trục đường QH 10.5m</t>
  </si>
  <si>
    <t>37.3</t>
  </si>
  <si>
    <t>MBQH 2295 ngày 28/9/2017</t>
  </si>
  <si>
    <t>MBQH 792 ngày 17/5/2017</t>
  </si>
  <si>
    <t>XÃ ĐÔNG THANH</t>
  </si>
  <si>
    <t>Đường Bôn - Thiệu Giao</t>
  </si>
  <si>
    <t>Đường Bôn - Đông Khê</t>
  </si>
  <si>
    <t>Đường trục chính các thôn Phúc Triền 1, Phúc Triền 2, Quỳnh Bôi 1, Quỳnh Bôi 2, Kim Bôi, Thôn Cần, Ngọc Tích, Thôn Kiệm</t>
  </si>
  <si>
    <t>Các đường ngõ xóm còn lại của tất cả các thôn trên địa bàn xã;</t>
  </si>
  <si>
    <t>MBQH 513 (lô 2) trừ các lô tiếp giáp QL45</t>
  </si>
  <si>
    <t>MBQH 608</t>
  </si>
  <si>
    <t>3.7</t>
  </si>
  <si>
    <t>Từ QL 45 đến nhà Ông Đức Duyên thôn Kim Bôi</t>
  </si>
  <si>
    <t>3.8</t>
  </si>
  <si>
    <t>Đường Nối UBND xã Đông Thanh - đi QL 47 xã Đông Minh</t>
  </si>
  <si>
    <t>3.9</t>
  </si>
  <si>
    <t>Khu Tái định cư Đồng Ngổ (trừ các lô tiếp giáp QL45)</t>
  </si>
  <si>
    <t>3.10</t>
  </si>
  <si>
    <t>Khu tái định cư Đồng Rong, Đồng Di</t>
  </si>
  <si>
    <t>3.11</t>
  </si>
  <si>
    <t>MBQH 4869 Lô 2</t>
  </si>
  <si>
    <t>3.12</t>
  </si>
  <si>
    <t>MBQH 3076 Lô 2</t>
  </si>
  <si>
    <t>3.13</t>
  </si>
  <si>
    <t>MB Đồng Nếp</t>
  </si>
  <si>
    <t>3.14</t>
  </si>
  <si>
    <t>MBQH 1165</t>
  </si>
  <si>
    <t>Đường đôi MB 2414</t>
  </si>
  <si>
    <t>Đường đôi MB 2415</t>
  </si>
  <si>
    <t>Đường đôi MB 1165</t>
  </si>
  <si>
    <t>XÃ TÂN CHÂU</t>
  </si>
  <si>
    <t>XÃ THIỆU CHÂU CŨ</t>
  </si>
  <si>
    <t>Đường Châu Giao: Từ Cầu đá Thôn 7 đến giáp Thiệu Giao</t>
  </si>
  <si>
    <t>Đường liên xã</t>
  </si>
  <si>
    <t>Từ Cầu đá Thôn 7 đến Trường Mầm non</t>
  </si>
  <si>
    <t>Từ Trường THCS đến nhà ông Tân Thôn 1</t>
  </si>
  <si>
    <t>Đê dân sinh: Từ Nhà Anh Văn T.9 đến nhà chị Nhàn T5</t>
  </si>
  <si>
    <t>Trục đường chính các thôn</t>
  </si>
  <si>
    <t>Đường nhánh từ Trục đường chính các thôn</t>
  </si>
  <si>
    <t>MBQH Khu dân cư trại khu vực Ao Tàn Cửa Phủ</t>
  </si>
  <si>
    <t>Tuyến đường giáp đường gom đường tỉnh 502</t>
  </si>
  <si>
    <t>Các Tuyến đường rộng 5,5m</t>
  </si>
  <si>
    <t>Điểm dân cư khu Ao Tàn, thôn Thọ Sơn 2</t>
  </si>
  <si>
    <t>XÃ THIỆU TÂN CŨ</t>
  </si>
  <si>
    <t>Đê dân sinh: Từ Trường THCS đến giáp xã T.Châu (cũ)</t>
  </si>
  <si>
    <t>Từ Trường THCS đến giáp xã Thiệu Khánh</t>
  </si>
  <si>
    <t>Từ Cống Nghè đến giáp xã Thiệu vân</t>
  </si>
  <si>
    <t>Đường liên Thôn</t>
  </si>
  <si>
    <t>Từ Nhà ông DânThôn 2 đến nhà ông Việt thôn 4</t>
  </si>
  <si>
    <t>Từ Trụ sở UBND xã đến cổng ông Xương</t>
  </si>
  <si>
    <t>Từ Trạm y tế đến cổng ông Xương</t>
  </si>
  <si>
    <t>Đường còn lại: từ ông Lê Văn Xuân đến Hà Thị Cơ</t>
  </si>
  <si>
    <t>Đường liên thôn: từ ông Hà Thanh Vân đến Đỗ Duy Tuân</t>
  </si>
  <si>
    <t>Khu tái định cư Ao kho</t>
  </si>
  <si>
    <t>XÃ THIỆU GIAO</t>
  </si>
  <si>
    <t>Từ Cầu ông Tái đến giáp xã Thiệu Châu</t>
  </si>
  <si>
    <t>Từ đường Thống Nhất đến ngã tư chợ Đại Bái</t>
  </si>
  <si>
    <t>Từ ngã tư chợ Đại Bái đến cầu ông Tái</t>
  </si>
  <si>
    <t>Từ Nhà văn hóa thôn Giao Sơn đến đường Thống Nhất</t>
  </si>
  <si>
    <t>Trục đường chính các thôn Đại Đồng, Đồng Lực, Đồng Tâm</t>
  </si>
  <si>
    <t>Trục đường chính các thôn Liên Minh, Giao Sơn</t>
  </si>
  <si>
    <t>Từ Nhà ông Trinh đến nhà ông Kỳ thôn Giao Sơn</t>
  </si>
  <si>
    <t>Từ Nhà ông Thiết đến nhà ông Hiền thôn Giao Thành</t>
  </si>
  <si>
    <t>Từ Nhà ông Lương đến nhà ông Út thôn Giao Thành</t>
  </si>
  <si>
    <t>Từ Nhà ông Ngọc đến nhà ông Bình thôn Giao Đông</t>
  </si>
  <si>
    <t>Từ Ngã tư Chợ Đại Bái đến nhà ông Minh thôn Bình Minh</t>
  </si>
  <si>
    <t>Đường nhánh từ trục chính các thôn</t>
  </si>
  <si>
    <t>khu Dân cư Cửa Đình, thôn Giao Sơn, xã Thiệu Giao</t>
  </si>
  <si>
    <t>09 lô có đường hướng thẳng vào thửa đất và ở đường cụt</t>
  </si>
  <si>
    <t>15 lô đối diện công viên cây xanh</t>
  </si>
  <si>
    <t>125 lô còn lại:</t>
  </si>
  <si>
    <t>MBQH Hạ tầng kỹ thuật Khu dân cư Đồng Cửa, thôn Liên Minh, xã Thiệu Giao</t>
  </si>
  <si>
    <t>Các tuyến đường rộng 7,5m</t>
  </si>
  <si>
    <t>MBQH Đồng Cửa thôn Liên Minh xã Thiệu giao cũ</t>
  </si>
  <si>
    <t>Đường Thống nhất qua xã Thiệu Giao cũ</t>
  </si>
  <si>
    <t xml:space="preserve">Từ cầu Hoàng Long đến cầu vượt Hoàng Long </t>
  </si>
  <si>
    <t>Từ cầu Hoàng Long đến đường rẽ UBND phường Tào Xuyên (cũ)</t>
  </si>
  <si>
    <t>Từ đường rẽ UBND P. Tào Xuyên đến Cầu Tào Xuyên</t>
  </si>
  <si>
    <t>Từ Bắc cầu Tào Xuyên tiếp giáp địa phận xã Hoằng Lý (cũ)</t>
  </si>
  <si>
    <t>Từ giáp P. Tào Xuyên đến hết địa phận xã Hoằng Lý (cũ)</t>
  </si>
  <si>
    <t>Từ tiếp giáp xã Hoằng Quỳ (cũ) đến tiếp giáp phường Tào Xuyên (cũ)</t>
  </si>
  <si>
    <t>GIÁ ĐẤT CÁC PHƯỜNG XÃ CŨ</t>
  </si>
  <si>
    <t>XÃ HOẰNG LÝ (thuộc phường Tào Xuyên cũ)</t>
  </si>
  <si>
    <t>Đường huyện lộ</t>
  </si>
  <si>
    <t>Từ tiếp giáp phố Thành Khang 2 đến dốc đê sông Mã</t>
  </si>
  <si>
    <t>Từ trạm biến thế đến giáp địa phận xã Hoằng Hợp</t>
  </si>
  <si>
    <t>Từ tiếp giáp đường sắt Bắc-Nam đến trạm biến thế thôn 7</t>
  </si>
  <si>
    <t>Đoạn tiếp theo đến giáp địa phận xã Hoằng Cát</t>
  </si>
  <si>
    <t>Từ tiếp giáp phố Thành Khang 2 đến ngã 3 (nhà ông Khương)</t>
  </si>
  <si>
    <t>Từ ngã 3 UBND xã đến nhà ông Kỳ (thôn 6)</t>
  </si>
  <si>
    <t>Từ tiếp giáp QL1A đến đê sông Mã</t>
  </si>
  <si>
    <t>Đường xã</t>
  </si>
  <si>
    <t>Từ ngã 4 ông Cầu (thôn 4) đến dốc đê thôn 1</t>
  </si>
  <si>
    <t>Từ Nhà văn hóa thôn 3 đến trạm biến thế</t>
  </si>
  <si>
    <t>Từ nhà nhà ông Cầu đến chợ Tào mới</t>
  </si>
  <si>
    <t>Ven chân đê khu vực thôn 1,2</t>
  </si>
  <si>
    <t>Từ nhà ông Tới Hoa thôn 7 đến dốc nhà ông Côi</t>
  </si>
  <si>
    <t>Đường nhánh trong mặt bằng 5991/QĐ-UBND (Khu đồng Chằm)</t>
  </si>
  <si>
    <t>MBQH số 3712 (Khu xen cư, xen kẹt)</t>
  </si>
  <si>
    <t>Vị trí số 1 (thôn 7): Đường nội bộ MB</t>
  </si>
  <si>
    <t>XÃ HOẰNG LONG (thuộc phường Long Anh cũ)</t>
  </si>
  <si>
    <t>Đường Khu công nghiệp</t>
  </si>
  <si>
    <t>Từ Quốc lộ 1A đến đầu đường Cán Cờ</t>
  </si>
  <si>
    <t>Từ ngã 4 đầu đường Cán Cờ qua khu đất thuê của ông Thắng đến hết địa phận xã Hoằng Long</t>
  </si>
  <si>
    <t>Đường còn lại trong KCN</t>
  </si>
  <si>
    <t>Đường Cán cờ</t>
  </si>
  <si>
    <t>Từ KCN đến đường rẽ vào C.ty Hoàng Tuấn</t>
  </si>
  <si>
    <t>Đoạn tiếp theo đến hết địa phận xã Hoằng Long (nay là xã Long Anh)</t>
  </si>
  <si>
    <t>Từ cây xăng ông Hoành đến ngã 3 đường Tỉnh lộ 510 (đường Đê sông Mã)</t>
  </si>
  <si>
    <t>Từ Đài tưởng niệm xã đến Trạm y tế xã</t>
  </si>
  <si>
    <t>Từ Trạm y tế đến trạm biến áp thôn 3</t>
  </si>
  <si>
    <t>Từ tiếp giáp đường Cán Cờ đi Tỉnh lộ 510 (Đê sông Mã)</t>
  </si>
  <si>
    <t>Đường trong khu tái định cư sau UBND xã</t>
  </si>
  <si>
    <t>Đường Tỉnh lộ 510:</t>
  </si>
  <si>
    <t>Từ cầu Hoàng Long đến ngã 3 đi Đài tưởng niệm xã H.Long</t>
  </si>
  <si>
    <t>Đoạn tiếp theo đến đường rẽ vào thôn 3 (ngõ Nông) xã Hoằng Long</t>
  </si>
  <si>
    <t>Đoạn tiếp theo đến hết địa phận xã H.Long</t>
  </si>
  <si>
    <t>Đường còn lại (ngõ ngách trong thôn còn lại)</t>
  </si>
  <si>
    <t>Ngõ Cao: Tiếp giáp đường đê 510 đến giáp mương tiêu sau làng</t>
  </si>
  <si>
    <t>Đoạn từ hộ ông Hược đến qua hộ ông Lợi</t>
  </si>
  <si>
    <t>Đường nối từ ngã 4 trạm biến áp đến hết địa phận xã Hoằng Long (Đường sau làng)</t>
  </si>
  <si>
    <t>Ngõ Nông: Tiếp giáp đường đê 510 đến giáp mương tiêu sau làng</t>
  </si>
  <si>
    <t>Đường ngang, dọc tiếp giáp trong MB 8199</t>
  </si>
  <si>
    <t>Đường xóm Bãi phố 4: Từ đường đê 510 đến mương tiêu sau làng</t>
  </si>
  <si>
    <t>MBQH số 3711 (Khu xen cư, xen kẹt)</t>
  </si>
  <si>
    <t>Vị trí số 1 (thôn 6): Đường nội bộ MB</t>
  </si>
  <si>
    <t>Vị trí số 4: Đường nội bộ MB</t>
  </si>
  <si>
    <t>Vị trí số 5: Đường nội bộ MB</t>
  </si>
  <si>
    <t>MBQH số 3711 (Vị trí số 3): Đường nội bộ MB</t>
  </si>
  <si>
    <t>MBQH số 10004 (KDC, TĐC số 01):</t>
  </si>
  <si>
    <t>PHƯỜNG HOẰNG QUANG (cũ)</t>
  </si>
  <si>
    <t>Đường tỉnh lộ 510: Từ tiếp giáp địa phận Long Anh đến hết địa phận Hoằng Quang</t>
  </si>
  <si>
    <t>Từ ngã 3 tiếp giáp Tỉnh lộ 510 đến hết đường giáp địa phận xã Hoằng Lộc (Đường Quang Lộc) - Trừ các lô thuộc MB 11197</t>
  </si>
  <si>
    <t>Từ tiếp giáp Tỉnh lộ 510 đến nhà ông Nguyện (thôn Phù Quang)</t>
  </si>
  <si>
    <t>Từ tiếp giáp Tỉnh lộ 510 đến nhà ông Tiến (thôn Phù Quang)</t>
  </si>
  <si>
    <t>Từ tiếp giáp Tỉnh lộ 510 đến nhà bà Huệ (thôn Phù Quang - Giáp mương tiêu)</t>
  </si>
  <si>
    <t>Từ tiếp giáp Tỉnh lộ 510 đến trạm biến áp  (thôn Vĩnh Trị 1)</t>
  </si>
  <si>
    <t>Từ tiếp giáp Tỉnh lộ 510 đến nhà bà Lộc (thôn Vĩnh Trị 2)</t>
  </si>
  <si>
    <t>Đường từ tiếp giáp tỉnh lộ 510 đến UBND xã</t>
  </si>
  <si>
    <t>Đường tiếp giáp đường tỉnh lộ 510: Từ nhà bà Nguyễn Thị Phú đến nhà ông Phấn</t>
  </si>
  <si>
    <t>Đường tiếp giáp đường tỉnh lộ 510: Từ nhà bà Nguyễn Thị Phú đến nhà ông Thảo</t>
  </si>
  <si>
    <t>Đường tiếp giáp đường tỉnh lộ 510: Từ trạm bơm Vĩnh Trị đến nhà bà Vê</t>
  </si>
  <si>
    <t>Từ tiếp giáp Tỉnh lộ 510 đến nhà ông An (thôn Vĩnh Trị 2)</t>
  </si>
  <si>
    <t>Đường từ tiếp giáp tỉnh lộ 510 (nhà bà Oanh VT3) đến giáp MBQH 2591</t>
  </si>
  <si>
    <t>Từ tiếp giáp Tỉnh lộ 510 đến nhà ông Bẩy (thôn Nguyệt Viên 1)</t>
  </si>
  <si>
    <t>Đường Cầu (Từ tiếp giáp tỉnh lộ 510 đến giáp địa phận xã Hoằng Lộc)</t>
  </si>
  <si>
    <t>Từ nhà văn hóa thôn Phù Quang (thôn 1 cũ) đến nhà bà Huệ thôn Phù Quang</t>
  </si>
  <si>
    <t>Từ tiếp giáp tỉnh lộ 510 (Dốc chợ) đến giáp nhà ông Thành (thôn Vĩnh trị 2)</t>
  </si>
  <si>
    <t>Từ giáp tỉnh lộ 510 đến hết đường (chùa Giẽ)</t>
  </si>
  <si>
    <t>Từ giáp tỉnh lộ 510 đến hết đường (nhà ông Thành thôn Vĩnh Trị 2)</t>
  </si>
  <si>
    <t>Từ giáp tỉnh lộ 510 đến hết đường (nhà bà Đức thôn Vĩnh Trị 2)</t>
  </si>
  <si>
    <t>Từ giáp tỉnh lộ 510 đến hết đường (nhà bà Khánh thôn Vĩnh Trị 2)</t>
  </si>
  <si>
    <t>Từ giáp tỉnh lộ 510 đến hết đường (nhà ông Chung thôn Vĩnh trị 3)</t>
  </si>
  <si>
    <t>Từ nhà ông Chính thôn 5 đến nhà bà Thanh thôn Vĩnh Trị 2</t>
  </si>
  <si>
    <t>Từ giáp tỉnh lộ 510 đến hết đường (nhà ông Dũng thôn Vĩnh Trị 2)</t>
  </si>
  <si>
    <t>Từ giáp tỉnh lộ 510 đến hết đường (nhà ông Oanh thôn Nguyệt Viên 1)</t>
  </si>
  <si>
    <t>Từ giáp tỉnh lộ 510 đến hết đường (nhà ông Sơn thôn Nguyệt Viên 1)</t>
  </si>
  <si>
    <t>Từ giáp tỉnh lộ 510 đến hết đường (nhà ông Thành thôn Nguyệt Viên 1)</t>
  </si>
  <si>
    <t>Từ giáp tỉnh lộ 510 đến hết đường (nhà bà Thuận thôn Nguyệt Viên 1)</t>
  </si>
  <si>
    <t>Từ giáp tỉnh lộ 510 đến hết đường (nhà ông Tư thôn Nguyệt Viên 2)</t>
  </si>
  <si>
    <t>Từ giáp tỉnh lộ 510 đến hết đường (nhà văn hóa thôn Nguyệt Viên 2)</t>
  </si>
  <si>
    <t>Từ giáp tỉnh lộ 510 đến hết đường (nhà ông Thắng thôn Nguyệt Viên 2)</t>
  </si>
  <si>
    <t>Từ giáp tỉnh lộ 510 đến hết đường (Giáp Mương tiêu - cống cồn chùa)</t>
  </si>
  <si>
    <t>Từ nhà ông Biên thôn Nguyệt Viên 2 đến nhà ông Sáng thôn Nguyệt Viên 2</t>
  </si>
  <si>
    <t>Từ giáp tỉnh lộ 510 đến hết đường (nhà ông Hoa thôn Nguyệt Viên 2)</t>
  </si>
  <si>
    <t>Từ trạm biến áp thôn 9 đến nhà ông Thắng thôn Nguyệt Viên 2)</t>
  </si>
  <si>
    <t xml:space="preserve">Từ giáp tỉnh lộ 510 đến hết đường (nhà ông Thái thôn Nguyệt Viên 3) </t>
  </si>
  <si>
    <t>Từ nhà ông Hoa thôn 10 đến nhà ông Ngân thôn Nguyệt Viên 3</t>
  </si>
  <si>
    <t>Khu tái định cư Cầu Nguyệt Viên (MBQH 2591)</t>
  </si>
  <si>
    <t>QL 1A Tiểu dự án 2: Từ phía Bắc cầu Nguyệt Viên đến hết địa phận thành phố</t>
  </si>
  <si>
    <t>MBQH số 11197 (điều chỉnh từ MBQH số 3938)</t>
  </si>
  <si>
    <t>Đường nội bộ lòng đường 15m (đường Quang Lộc)</t>
  </si>
  <si>
    <t>MBQH số 3713 (Khu xen cư, xen kẹt)</t>
  </si>
  <si>
    <t>Vị trí số 04: Đường nội bộ MB</t>
  </si>
  <si>
    <t>Vị trí số 05: Đường nội bộ MB</t>
  </si>
  <si>
    <t>KĐT mới tại xã Hoằng Quang - Hoằng Long (MBQH số 1395, điều chỉnh từ MBQH số 3900) - Khu TĐC</t>
  </si>
  <si>
    <t>Khu TĐC 03: Đường nội bộ có mặt cắt 20,5m (lòng đường 10,5m)</t>
  </si>
  <si>
    <t>Khu TĐC 04</t>
  </si>
  <si>
    <t>45.2.1</t>
  </si>
  <si>
    <t xml:space="preserve">Đường có mặt cắt 20,5m (lòng đường 10,5m, hướng hồ điều hoà) </t>
  </si>
  <si>
    <t>45.2.2</t>
  </si>
  <si>
    <t>Đường nội bộ có mặt cắt 20,5m (lòng đường 10,5m)</t>
  </si>
  <si>
    <t>45.2.3</t>
  </si>
  <si>
    <t xml:space="preserve">Đường có mặt cắt 15,0m (lòng đường 9,0m) </t>
  </si>
  <si>
    <t>Khu TĐC 05</t>
  </si>
  <si>
    <t>45.3.1</t>
  </si>
  <si>
    <t>46.3.2</t>
  </si>
  <si>
    <t>Khu dân cư, tái định cư ngoại đê sông Mã và các hộ dân đồng bào sông nước thôn 7(MBQH số 11197/QĐ-UBND ngày
02/11/2022, điều chỉnh từ MBQH số 3938/QĐ-UBND ngày 27/4/2017)</t>
  </si>
  <si>
    <t>Đường nội bộ MBQH có lòng đường 7,5m (không thuộc đường đại lộ Bắc sông Mã)</t>
  </si>
  <si>
    <t>Đường có lòng đường 10,5m</t>
  </si>
  <si>
    <t>47.3</t>
  </si>
  <si>
    <t>Đường có lòng đường 15,0m (đường đi Hoằng Lộc)</t>
  </si>
  <si>
    <t>XÃ HOẰNG ANH (thuộc phường Long Anh cũ)</t>
  </si>
  <si>
    <t>Đường Quốc lộ 10</t>
  </si>
  <si>
    <t>Từ tiếp giáp xã Hoằng Minh đến cổng chào làng Quan Nội</t>
  </si>
  <si>
    <t>Từ cổng chào làng Quan Nội đến đoạn rẽ vào đường Cánh Cung (ông Mão)</t>
  </si>
  <si>
    <t>Từ ông Mão đến đường vành đai vào KCN</t>
  </si>
  <si>
    <t>Từ tiếp giáp địa phận xã Hoằng Long đến tiếp giáp Quốc lộ 10</t>
  </si>
  <si>
    <t>Đường còn lại trong khu công nghiệp</t>
  </si>
  <si>
    <t>Đường Cán cờ: Từ tiếp giáp địa phận xã Hoằng Long (cũ) đến hết địa phận xã Hoằng Anh (cũ)</t>
  </si>
  <si>
    <t>Đường từ Quốc lộ 10 (nhà Tiến Thong) đến trường Mầm non</t>
  </si>
  <si>
    <t>Từ cổng chào làng Quan Nội đến Trường Mầm non</t>
  </si>
  <si>
    <t>Từ Trường Mần non Quan Nội đến nhà ông Tài Phăng</t>
  </si>
  <si>
    <t>Từ đường Quốc lộ 10 (nhà ông Long) đến ngã 4 thôn 6</t>
  </si>
  <si>
    <t>Đường cánh cung (Đường QL 10 cũ)</t>
  </si>
  <si>
    <t>Đường từ đường cánh cung qua Trường THCS đến nhà ông Tư</t>
  </si>
  <si>
    <t>Đường từ đường cánh cung (dốc UBND xã) đến NVH Nhữ Xá</t>
  </si>
  <si>
    <t>Các ngõ, ngách không nằm trong các vị trí trên</t>
  </si>
  <si>
    <t>Đường trong MBQH 8191</t>
  </si>
  <si>
    <t>Đường trong MBQH số 26 phố Nhữ Xá 1</t>
  </si>
  <si>
    <t>Đường trong MBQH số 25 phố Quan Nội 1</t>
  </si>
  <si>
    <t>MBQH số 2983 (KDC Quan Nội 5)</t>
  </si>
  <si>
    <t>Đường nội bộ lòng đường 7,5m (vỉa hè 5m)</t>
  </si>
  <si>
    <t>MBQH số 10003 (KDC, TĐC số 2)</t>
  </si>
  <si>
    <t>PHƯỜNG HOẰNG ĐẠI (cũ)</t>
  </si>
  <si>
    <t>Đường tỉnh lộ 510:</t>
  </si>
  <si>
    <t>Từ tiếp giáp địa phận Hoằng Quang đến Trường THCS Hoằng Đại</t>
  </si>
  <si>
    <t>Đoạn tiếp theo từ Trường THCS Hoằng Đại đến ngã 3 thôn Kiều Tiến</t>
  </si>
  <si>
    <t>Đoạn tiếp theo từ ngã 3 thôn Kiều Tiến đến nghĩa địa Mồ Cui</t>
  </si>
  <si>
    <t>Đoạn tiếp theo từ nghĩa địa Mồ Cui đến giáp xã Hoằng Lộc</t>
  </si>
  <si>
    <t>Từ đường Lộc Đại (Tỉnh lộ 510) đến ngõ Đồng</t>
  </si>
  <si>
    <t>Từ đường Lộc Đại (Tỉnh lộ 510) đến mương tiêu Đại Tiền</t>
  </si>
  <si>
    <t>Từ đường Lộc Đại (Tỉnh lộ 510) đến Đình Tây (thôn Vinh Quang)</t>
  </si>
  <si>
    <t>Từ đường Lộc Đại (Tỉnh lộ 510) đến đồng Cầu (thôn Hạnh Phúc)</t>
  </si>
  <si>
    <t>Từ hồ Đồng Tiến đến ông Diệu (thôn Hạnh Phúc)</t>
  </si>
  <si>
    <t>Từ ông Lương (thôn Kiều Tiến) đến ông Thiệp (thôn Quang Hải)</t>
  </si>
  <si>
    <t>Từ đường Lộc Đại (Tỉnh lộ 510) đến tiếp giáp xã Hoằng Trạch</t>
  </si>
  <si>
    <t>Từ đường Lộc Đại (Tỉnh lộ 510) đến cống ông Chống (thôn Sơn Hà)</t>
  </si>
  <si>
    <t>Từ đường Lộc Đại (Tỉnh lộ 510) đến Trạm điện I thôn Đồng Tiến</t>
  </si>
  <si>
    <t>Từ cống ông Cớn đến đê Sông Mã</t>
  </si>
  <si>
    <t>Đường thôn Kiều Tiến</t>
  </si>
  <si>
    <t>Đường thôn Sơn Hà</t>
  </si>
  <si>
    <t>Đường thôn Đồng Tiến</t>
  </si>
  <si>
    <t>Đường thôn Hạnh Phúc</t>
  </si>
  <si>
    <t>Đường thôn Quang Hải</t>
  </si>
  <si>
    <t>Đường thôn Cát Lợi</t>
  </si>
  <si>
    <t>MBQH số 6455:</t>
  </si>
  <si>
    <t>Đường nội bộ mặt bằng</t>
  </si>
  <si>
    <t xml:space="preserve">MBQH số 6859: </t>
  </si>
  <si>
    <t xml:space="preserve">MBQH số 12100: </t>
  </si>
  <si>
    <t>MBQH số 3714 (Khu xen cư, xen kẹt)</t>
  </si>
  <si>
    <t xml:space="preserve">Vị trí số 03: </t>
  </si>
  <si>
    <t>8.1.1</t>
  </si>
  <si>
    <t>- Đường trục chính MB</t>
  </si>
  <si>
    <t>8.1.2</t>
  </si>
  <si>
    <t>- Đường nội bộ MB</t>
  </si>
  <si>
    <t>Vị trí số 06: Đường nội bộ MB</t>
  </si>
  <si>
    <t>Vị trí số 07: Đường nội bộ MB</t>
  </si>
  <si>
    <t>Vị trí số 08: Đường nội bộ MB</t>
  </si>
  <si>
    <t xml:space="preserve">Vị trí số 09: </t>
  </si>
  <si>
    <t>8.7.1</t>
  </si>
  <si>
    <t>8.7.2</t>
  </si>
  <si>
    <t>Vị trí số 10: Đường nội bộ MB</t>
  </si>
  <si>
    <t xml:space="preserve">Vị trí số 11: </t>
  </si>
  <si>
    <t>8.9.1</t>
  </si>
  <si>
    <t>8.9.2</t>
  </si>
  <si>
    <t>Vị trí số 12: Đường nội bộ MB</t>
  </si>
  <si>
    <t>PHƯỜNG TÀO XUYÊN (Cũ)</t>
  </si>
  <si>
    <t>QL1A (cũ): Từ đầu đường rẽ cầu Vượt đến cầu Hàm Rồng cũ</t>
  </si>
  <si>
    <t>QLộ 10: Từ tiếp giáp xã Hoằng Anh đến đường sắt Bắc-Nam</t>
  </si>
  <si>
    <t>Từ cống chui đường sắt Bắc Nam đến nhà ông Cần (Nghĩa Sơn 1)</t>
  </si>
  <si>
    <t>Đường KCN: Từ giáp đường QL 10 đến giáp xã Hoằng Long</t>
  </si>
  <si>
    <t>Từ tiếp giáp QL1A đến giáp xã Hoằng Lý (Đường Thành Khang 1, 2)</t>
  </si>
  <si>
    <t>Từ tiếp giáp QL1A đến nhà ông Đợi (Đường Phượng Đình 1)</t>
  </si>
  <si>
    <t>Từ tiếp giáp QL10 đến nhà ông Châu (Đường Phượng Đình 3)</t>
  </si>
  <si>
    <t>Từ tiếp giáp QL1A đến nhà ngã 4 nhà ông Đợi (Đường khu hành chính)</t>
  </si>
  <si>
    <t>Đoạn tiếp theo từ ngã 4 nhà ông Đợi đến đê sông Lạch Trường</t>
  </si>
  <si>
    <t>Từ ngã 3 UBND phường đến đê sông Lạch Trường</t>
  </si>
  <si>
    <t>Đoạn tiếp theo đến nhà bà Tắp (Phượng Đình 1)</t>
  </si>
  <si>
    <t>Đoạn tiếp theo đến nhà ông Lại Sỹ Thanh (Phượng Đình 1)</t>
  </si>
  <si>
    <t>Từ tiếp giáp QL1A đến nhà ông Chức (Yên Vực)</t>
  </si>
  <si>
    <t>Đoạn tiếp theo đến đê Sông Mã</t>
  </si>
  <si>
    <t>Từ tiếp giáp QL1A cũ (Nghĩa Sơn 2) đến Bưu điện Cầu Tào (đường đê)</t>
  </si>
  <si>
    <t>Từ tiếp giáp QL1A đến C.ty Súc Sản (Đường ép dầu cũ)</t>
  </si>
  <si>
    <t>Từ tiếp giáp xã Hoằng Long đến nhà ông Úy (Nghĩa Sơn 3)</t>
  </si>
  <si>
    <t>Đường phố Thành Khang</t>
  </si>
  <si>
    <t>Tiếp giáp QL 1A đến nhà ông Hiệp (phía Nam Cầu Tào)</t>
  </si>
  <si>
    <t>Từ nhà ông Cúc đến nhà ông Nguyễn Ngọc Hùng (phía Bắc Cầu Tào)</t>
  </si>
  <si>
    <t>Từ nhà ông Hạ đến nhà ông Đông (đường Thành Khang 2)</t>
  </si>
  <si>
    <t>Từ ngã ba trục đường chính Thành Khang đến nha ông Ban (Thành Khang 2)</t>
  </si>
  <si>
    <t>Từ tiếp giáp QL 1A đến địa phận xã Hoằng Lý (đường đê Sông Mã)</t>
  </si>
  <si>
    <t>Đường trong khu dân cư Huyền Vũ</t>
  </si>
  <si>
    <t>Từ nhà ông Hậu đến nhà trẻ Phượng Đình 2 (cũ) và đường trong MBQH 18b</t>
  </si>
  <si>
    <t>Từ nhà ông Sơn đến nhà Văn hoá Phượng Đình 2 (đường Phượng Đình 2)</t>
  </si>
  <si>
    <t>Các tuyến đường số 2;3;3a;3b;4;4a;5 trong khu dân cư Phượng Đình 2, 3</t>
  </si>
  <si>
    <t>Đường khu TTHC: Đoạn tiếp theo đến trường Mầm non</t>
  </si>
  <si>
    <t>Đường Yên Trung : Từ nhà ông Năm đến đê Sông Mã</t>
  </si>
  <si>
    <t>Đường Yên Xuân: Từ ngã ba nhà bà Dàng đến Trường Mầm non</t>
  </si>
  <si>
    <t>Đường Yên Xuân: Từ nhà ông Biện đến đê Sông Mã</t>
  </si>
  <si>
    <t>Đường Yên Tân: Từ ngã ba giáp đường Yên Xuân đến nhà ông Trực</t>
  </si>
  <si>
    <t>Đường Khu TĐC: Từ tiếp giáp Đường An Chương đến hết khu TĐC</t>
  </si>
  <si>
    <t>Từ tiếp giáp QL 1A cũ (nhà bà Luyến) đến nhà ông Thú (đường Nghĩa Sơn 2)</t>
  </si>
  <si>
    <t>MBQH số 17500:</t>
  </si>
  <si>
    <t>Đường nội bộ lòng đường 10,5m (vuông góc QL 1A cũ)</t>
  </si>
  <si>
    <t>Đường nội bộ còn lại lòng đường rộng 10,5m</t>
  </si>
  <si>
    <t>MBQH số 1535: Đường nội bộ MB</t>
  </si>
  <si>
    <t>Đường Hồ Xuân Hương</t>
  </si>
  <si>
    <t>Đoạn từ Núi Trường Lệ - Lê Lợi</t>
  </si>
  <si>
    <t xml:space="preserve">Đoạn từ đường Lê Lợi - Tây Sơn </t>
  </si>
  <si>
    <t>Đoạn Từ Tây Sơn đến đường Lê Thánh Tông</t>
  </si>
  <si>
    <t>Đường Hồ Xuân Hương (phường Trung Sơn cũ)</t>
  </si>
  <si>
    <t>Đoạn từ đường Hai bà Trưng - Trần Nhân tông ( Mới ĐT)</t>
  </si>
  <si>
    <t>Đoạn từ đường Trần Nhân Tông đến hết đường Hồ Xuân Hương (trong khu du lịch FLC)</t>
  </si>
  <si>
    <t>Đường Thanh Niên (đoạn từ chân núi Trường Lệ đến nam Tây Sơn)</t>
  </si>
  <si>
    <t>Đoạn từ chân núi Trường Lệ - Lê Lợi</t>
  </si>
  <si>
    <t>Đoạn từ Lê Lợi - Tây Sơn</t>
  </si>
  <si>
    <t>Từ Tây Sơn - Tống Duy Tân</t>
  </si>
  <si>
    <t>Từ Tống Duy Tân - Lê Thánh Tông</t>
  </si>
  <si>
    <t>Từ Lê Thánh Tông - Nguyễn Hồng Lễ</t>
  </si>
  <si>
    <t>Đường quy hoạch nối đường Thanh Niên cũ (Từ Nguyễn Hồng Lễ đến Hai Bà Trưng)</t>
  </si>
  <si>
    <t>Đường Thanh Niên cũ (Hai Bà Trưng- Trần Nhân Tông)</t>
  </si>
  <si>
    <t>Từ Hai Bà Trưng đến Trần Nhân Tông (Đường Thanh Niên cải dịch)</t>
  </si>
  <si>
    <t>Từ Trần Nhân Tông đến đê Sông Mã (Đường Thanh Niên cải dịch)</t>
  </si>
  <si>
    <t>Đường Nguyễn Du</t>
  </si>
  <si>
    <t>Đoạn từ Tây Sơn- Lê Thánh Tông</t>
  </si>
  <si>
    <t>Từ đường Lê Thánh Tông - Nguyễn Hồng Lễ</t>
  </si>
  <si>
    <t>Từ đường Nguyễn Hồng Lễ - Hai bà Trưng</t>
  </si>
  <si>
    <t>Đoạn thuộc MBQH khu tái định cư Công Vinh (đường Nguyễn Du cũ)</t>
  </si>
  <si>
    <t>Đoạn còn lại (đường Nguyễn Du cũ)</t>
  </si>
  <si>
    <t>Đường Nguyễn Du Cải dịch (đoạn từ Hai Bà Trưng - Đê Sông Mã)</t>
  </si>
  <si>
    <t>Đường Tô Hiến Thành</t>
  </si>
  <si>
    <t>Từ đường Hồ Xuân Hương - Thanh Niên</t>
  </si>
  <si>
    <t>Từ đường Thanh Niên - Nguyễn Du</t>
  </si>
  <si>
    <t>Từ đường Nguyễn Du - Đoàn Thị Điểm</t>
  </si>
  <si>
    <t>Từ đường Đoàn Thị Điểm - Lê Lợi</t>
  </si>
  <si>
    <t>Đường Lê Lợi</t>
  </si>
  <si>
    <t>Từ đường Hồ Xuân Hương - Nguyễn Du</t>
  </si>
  <si>
    <t>Từ đường Nguyễn Du - Lý Tự Trọng</t>
  </si>
  <si>
    <t>Từ đường Lý Tự Trọng - Trần Hưng Đạo</t>
  </si>
  <si>
    <t>Từ đường Trần Hưng Đạo - Cầu Bình Hoà</t>
  </si>
  <si>
    <t>Từ đầu cầu Bình Hòa đến hết địa phận phường Sầm Sơn</t>
  </si>
  <si>
    <t>Đường Đào Duy Từ</t>
  </si>
  <si>
    <t>Đường Lê Hoàn</t>
  </si>
  <si>
    <t>Từ đường Thanh Niên - đường Nguyễn Du</t>
  </si>
  <si>
    <t>Từ đường Nguyễn Du - Nhà ông Bình Phương</t>
  </si>
  <si>
    <t>Từ Nhà Ô Bình - đường Nguyễn Trãi</t>
  </si>
  <si>
    <t xml:space="preserve">Đường Tây Sơn </t>
  </si>
  <si>
    <t>Từ Hồ Xuân Hương - Nguyễn Du</t>
  </si>
  <si>
    <t>Từ đường Nguyễn Du - Tòa án nhân dân TP. Sầm Sơn</t>
  </si>
  <si>
    <t>Từ Toà án nhân dân đến đường Nguyễn Trãi</t>
  </si>
  <si>
    <t>Từ phía Tây đường Nguyễn Trãi đến đường Lý Tự Trọng</t>
  </si>
  <si>
    <t>Đường đông Thanh Niên - Hồ Xuân Hương</t>
  </si>
  <si>
    <t>Đoạn từ Nam KS sông Mã - Nhà Bích Đãi</t>
  </si>
  <si>
    <t>Đoạn vào KS Thảo Hương - Nhà bà Niên</t>
  </si>
  <si>
    <t>Đoạn bắc KS Biển nhớ - Thanh Niên</t>
  </si>
  <si>
    <t>Đoạn bắc nhà Nông Dung - Nhà ông Sang Ân</t>
  </si>
  <si>
    <t>Đoạn vào KS Trung Lan - nhà nghỉ bà Gái</t>
  </si>
  <si>
    <t>Đường Đoàn Thị Điểm</t>
  </si>
  <si>
    <t>Đoạn từ chân núi Trường Lệ - Tô Hiến Thành</t>
  </si>
  <si>
    <t>Đoạn từ Tô Hiến Thành - Lê Lợi</t>
  </si>
  <si>
    <t xml:space="preserve">Đường Nguyễn Trãi </t>
  </si>
  <si>
    <t>Đoạn từ  Lê Lợi đến Tây Sơn</t>
  </si>
  <si>
    <t>Đoạn từ  Tây Sơn đến Lê Thánh Tông</t>
  </si>
  <si>
    <t>Đoạn từ Lê Thánh Tông đến Nguyễn Khuyến</t>
  </si>
  <si>
    <t>Đường Lý Tự Trọng</t>
  </si>
  <si>
    <t>Đoạn từ Tây Sơn - Lê Lợi</t>
  </si>
  <si>
    <t>Đoạn từ Lê Lợi - P.đông Chợ (bà Tuyết)</t>
  </si>
  <si>
    <t>Đoạn còn lại: Từ Nhà ông Thuỷ - nhà Thắng Bùi</t>
  </si>
  <si>
    <t>Từ đường Tây Sơn đến đường Bà Triệu</t>
  </si>
  <si>
    <t>Từ đường Bà Triệu đến đường Lê Thánh Tông</t>
  </si>
  <si>
    <t>Đường Trần Hưng Đạo</t>
  </si>
  <si>
    <t>Từ Lê Lợi đến đường Bà Triệu</t>
  </si>
  <si>
    <t>Từ Lê Lợi đến hết MBQH khu TĐC Đồng Nấp - Đồng Eo (Phía Tây đường Lê Lợi đến đường Đông Tây MB HUD4)</t>
  </si>
  <si>
    <t>Từ giáp khu TĐC Đồng Nấp - Đồng Eo đến Cống Sông Đơ</t>
  </si>
  <si>
    <t>13.4</t>
  </si>
  <si>
    <t>Từ Bà Triệu đến Lê Thánh Tông</t>
  </si>
  <si>
    <t>13.5</t>
  </si>
  <si>
    <t>Đường Trần Hưng Đạo đoạn còn lại</t>
  </si>
  <si>
    <t>Đường Phan Chu Trinh</t>
  </si>
  <si>
    <t>Đường Nguyễn Tuân</t>
  </si>
  <si>
    <t>Đường Phạm Ngũ Lão (P. Nam nhà Thoa the)</t>
  </si>
  <si>
    <t>Đường Xuân Diệu</t>
  </si>
  <si>
    <t>Đường Phan Đình Giót</t>
  </si>
  <si>
    <t>Đường Lương Thế Vinh</t>
  </si>
  <si>
    <t>Đường Phạm Bành (từ Lê Lợi đến nhà ông Nguyễn Hữu Thuận)</t>
  </si>
  <si>
    <t>Đoạn từ đường Lê Lợi đến hết khu dân cư Khách sạn Sầm Sơn</t>
  </si>
  <si>
    <t>Đoạn từ giáp khu dân cư Khách sạn Sầm Sơn đến hết đường Phạm Bành</t>
  </si>
  <si>
    <t>Đường Bế Văn Đàn (Tây Sơn - Lê Hoàn)</t>
  </si>
  <si>
    <t>Đường Nguyễn Thiện Thuật (từ Tô Hiến Thành đến Trần Hưng Đạo)</t>
  </si>
  <si>
    <t>Đường Nguyễn Thị Minh Khai</t>
  </si>
  <si>
    <t>Lê Lợi (đông hội ng. Mù) - nhà bà Loan</t>
  </si>
  <si>
    <t>Nhà ông Khánh - hết dân cư nam chợ</t>
  </si>
  <si>
    <t>Đường Phạm Hồng Thái</t>
  </si>
  <si>
    <t>Từ Lê Lợi - Nhà ông Nghi</t>
  </si>
  <si>
    <t>Nam nhà ông Nghi - hết dân cư (ông Tương)</t>
  </si>
  <si>
    <t>Khu Nam Chợ: đường nội bộ đông- tây</t>
  </si>
  <si>
    <t>Lý Tự Trọng - Minh Khai (cổng chợ phía nam)</t>
  </si>
  <si>
    <t>Các trục đường ngang nội bộ còn lại</t>
  </si>
  <si>
    <t>Đường Trần Nguyên Hãn (TDP Sơn Lợi)</t>
  </si>
  <si>
    <t>Đường Tôn Thất Thuyết (TDP Sơn Lợi)</t>
  </si>
  <si>
    <t>Đường Ngô Thì Nhậm (TDP Sơn Lợi)</t>
  </si>
  <si>
    <t>Đường Cầm Bá Thước (TDP Sơn Lợi)</t>
  </si>
  <si>
    <t>Đường Trần Xuân Soạn (TDP Sơn Thắng)</t>
  </si>
  <si>
    <t>Đường Đặng Thai Mai ( Bắc TDP Sơn Thắng)</t>
  </si>
  <si>
    <t>Đ. Lương Ngọc Quyến (Nam TDP Sơn Thắng)</t>
  </si>
  <si>
    <t>Đ. Lương Văn Can (Nam TDP Sơn Thắng)</t>
  </si>
  <si>
    <t>Đường Phan Bội Châu (TDP Tài Lộc)</t>
  </si>
  <si>
    <t>Đoạn từ chân núi Trường Lệ - Phan Chu Trinh</t>
  </si>
  <si>
    <t>Đoạn từ Phan Chu Trinh - Lê Lợi</t>
  </si>
  <si>
    <t>Đường Trương Hán Siêu</t>
  </si>
  <si>
    <t>Đường Cao Bá Quát (TDP Vinh Sơn)</t>
  </si>
  <si>
    <t>Các ngõ còn lại phía Tây đường Thanh Niên</t>
  </si>
  <si>
    <t>Đường nội bộ khu Tập thể công An (phố núi)</t>
  </si>
  <si>
    <t>Từ Tô Hiến Thành - Phan Chu Trinh</t>
  </si>
  <si>
    <t>Từ Đoàn Thị Điểm - Nhà bà Lộc mót</t>
  </si>
  <si>
    <t>Đường nội bộ khu Sơn Lợi 1</t>
  </si>
  <si>
    <t>Đường nội bộ mặt bằng QH khu xen cư mới Sơn Thắng: MB 281</t>
  </si>
  <si>
    <t>Đường nội bộ mặt bằng QH khu xen cư Sơn Lợi II: MB 187</t>
  </si>
  <si>
    <t>Các đường nội bộ trong MBQH khu dân cư Trung Mới</t>
  </si>
  <si>
    <t>Đường nội bộ trong MBQH khu dân cư của dự án Sông Đơ</t>
  </si>
  <si>
    <t>Đường Đông Tây (có mặt cắt 20.5m)</t>
  </si>
  <si>
    <t>Đường Nam Bắc (có mặt cắt 20.5m)</t>
  </si>
  <si>
    <t>41.3</t>
  </si>
  <si>
    <t>Các đường nội bộ còn lại trong khu dân cư dự án Sông Đơ</t>
  </si>
  <si>
    <t>Đường nội bộ khu dân cư Khách sạn Sầm Sơn (đoạn từ Phạm Bành đến Đoàn Thị Điểm)</t>
  </si>
  <si>
    <t>Đường quy hoạch (từ Lê Lợi đến Bà Triệu)</t>
  </si>
  <si>
    <t>Đường nội bộ Khu trung tâm TM Bãi đỗ xe tập trung TP. Sầm Sơn</t>
  </si>
  <si>
    <t>Đường trên núi Trường Lệ (qua Hòn Trống Mái) đoạn từ Chân núi Trường Lệ (giáp đường Nguyễn Du) đến Ngã ba đường Trương Hán Siêu</t>
  </si>
  <si>
    <t>Đường Nội bộ MBQH khu dân cư đô thị và trung tâm thương mại Sầm Sơn</t>
  </si>
  <si>
    <t>MBQH khu tái định cư Đồng Nấp - Đồng Eo</t>
  </si>
  <si>
    <t>Đường nội bộ lòng đường 9m và 10,5m</t>
  </si>
  <si>
    <t>Các ngõ, ngách còn lại chưa xác định phường Trường Sơn cũ</t>
  </si>
  <si>
    <t>MB xây dựng Khu dân cư phía Nam chợ Trường Sơn (MB số 146/XD/UBTH ngày 22/12/2003 của UBND tỉnh Thanh Hóa)</t>
  </si>
  <si>
    <t>Từ lô số 75 đến lô số 79</t>
  </si>
  <si>
    <t>MBQH Khu đô thị sinh thái dọc hai bờ sông Đơ (Quyết định số 4346/QĐ- UBND ngày 24/10/2019 của Chủ tịch UBND tỉnh Thanh Hóa</t>
  </si>
  <si>
    <t>Lô TĐC 1-14; Lô TĐC2-16; Lô TĐC 2-18; Lô TĐC 2-24; Lô TĐC2-54; Lô TĐC2-61; Lô TĐC 3-36; Lô TĐC 3-37 và lô TĐC 3-44</t>
  </si>
  <si>
    <t xml:space="preserve">Đường Ngô Quyền </t>
  </si>
  <si>
    <t>Từ Tây Sơn- Lê Thánh Tông</t>
  </si>
  <si>
    <t>52.3</t>
  </si>
  <si>
    <t>Từ đường Nguyễn Hồng Lễ đến đường Nguyễn Sỹ Dũng</t>
  </si>
  <si>
    <t>52.4</t>
  </si>
  <si>
    <t>Từ đường Nguyễn Sỹ Dũng đến đê Sông Mã</t>
  </si>
  <si>
    <t>52.5</t>
  </si>
  <si>
    <t>Đoạn thuộc phường Quảng Cư cũ</t>
  </si>
  <si>
    <t>Đường Lê Lai</t>
  </si>
  <si>
    <t>53.1</t>
  </si>
  <si>
    <t>53.2</t>
  </si>
  <si>
    <t>Đường Nguyễn Văn Cừ (từ Hồ Xuân Hương đến Thanh Niên)</t>
  </si>
  <si>
    <t>Đường Bà Triệu</t>
  </si>
  <si>
    <t>Từ đường Nguyễn Du - Nguyễn Trãi</t>
  </si>
  <si>
    <t>55.4</t>
  </si>
  <si>
    <t>Từ đường Nguyễn Trãi - Lý Tự Trọng</t>
  </si>
  <si>
    <t>55.5</t>
  </si>
  <si>
    <t>Đường Tống Duy Tân</t>
  </si>
  <si>
    <t>Từ đường Nguyễn Du - Ngô Quyền</t>
  </si>
  <si>
    <t>56.4</t>
  </si>
  <si>
    <t>Từ đường Ngô Quyền - Nguyễn Trãi</t>
  </si>
  <si>
    <t>Từ đường Hồ Xuân Hương - Thanh niên</t>
  </si>
  <si>
    <t>57.3</t>
  </si>
  <si>
    <t>Từ đường Nguyễn Du - Lê Hữu Lập</t>
  </si>
  <si>
    <t>Đường Lê Thánh Tông</t>
  </si>
  <si>
    <t>Đoạn từ Hồ Xuân Hương - Thanh Niên</t>
  </si>
  <si>
    <t>Đoạn từ Thanh Niên - Nguyễn Du</t>
  </si>
  <si>
    <t>Đoạn từ Nguyễn Du - Ngô Quyền</t>
  </si>
  <si>
    <t>58.4</t>
  </si>
  <si>
    <t>Đoạn từ Ngô Quyền - Lý Tự Trọng</t>
  </si>
  <si>
    <t>58.5</t>
  </si>
  <si>
    <t>Đoạn từ Lý Tự Trọng - Trần Hưng Đạo</t>
  </si>
  <si>
    <t>Đường Võ Thị Sáu (Lê Lai - Tống Duy Tân)</t>
  </si>
  <si>
    <t>Đường Lê Văn Tám (Tống Duy Tân - Lê Thánh Tông)</t>
  </si>
  <si>
    <t>Đường Trần Quý Cáp (Thanh Niên - Nguyễn Du)</t>
  </si>
  <si>
    <t>Đường Mạc Thị Bưởi</t>
  </si>
  <si>
    <t>Từ Nguyễn Du - Ngô Quyền</t>
  </si>
  <si>
    <t>Từ Ngô Quyền - Nguyễn Trãi</t>
  </si>
  <si>
    <t>Từ Nguyễn Trãi - Lý Tự Trọng (HTX NN )</t>
  </si>
  <si>
    <t>Đường Lê Hữu Lập</t>
  </si>
  <si>
    <t>Từ Mạc Thị Bưởi - hết DC đường sắt</t>
  </si>
  <si>
    <t>Từ Mạc Thị Bưởi - đ.Bà Triệu</t>
  </si>
  <si>
    <t>63.3</t>
  </si>
  <si>
    <t>Từ Bà Triệu - Tống Duy Tân</t>
  </si>
  <si>
    <t>63.4</t>
  </si>
  <si>
    <t>Từ Tống Duy Tân - đ. Lê Văn Hưu</t>
  </si>
  <si>
    <t>63.5</t>
  </si>
  <si>
    <t>Từ Lê Văn Hưu - DC phía bắc (Ninh Nhị)</t>
  </si>
  <si>
    <t>Tổ dân phố Hợp Thành:</t>
  </si>
  <si>
    <t>Đường Ngô Văn Sở: (Nguyễn Du - Ngô Quyền)</t>
  </si>
  <si>
    <t>Đường Trần Cao Vân: (Ngô Văn Sở - Lê . T. Tông)</t>
  </si>
  <si>
    <t>Tổ dân phố Long Sơn</t>
  </si>
  <si>
    <t>Đường Trương Định</t>
  </si>
  <si>
    <t>Đoạn từ Bà Hạng - nhà ông Phòng</t>
  </si>
  <si>
    <t>Tổ dân phố Lập Công và Bình Sơn</t>
  </si>
  <si>
    <t>Đường Cù Chính Lan (Ngô Quyền - Phan Đình Phùng)</t>
  </si>
  <si>
    <t>Đường Phan Đình Phùng</t>
  </si>
  <si>
    <t>Tổ dân phố phố Hoà Sơn</t>
  </si>
  <si>
    <t>Đường Nguyễn Bá Ngọc: (Thanh Niên - Nguyễn Du)</t>
  </si>
  <si>
    <t>Đường Nguyễn Công Trứ :(Nguyễn Du - Ngô Quyền) :</t>
  </si>
  <si>
    <t>Từ Nguyễn Trãi - Lý Tự Trọng (chùa)</t>
  </si>
  <si>
    <t>Đ. nội bộ trong khu dân cư đoàn 296</t>
  </si>
  <si>
    <t>Đường Huỳnh Thúc Kháng (Từ Đinh Công Tráng - Đường Bà Triệu)</t>
  </si>
  <si>
    <t>Đường Đinh Công Tráng (phía nam Trạm xá)</t>
  </si>
  <si>
    <t>Tổ dân phố Lập Công</t>
  </si>
  <si>
    <t>Phố Cao Thắng</t>
  </si>
  <si>
    <t>Phố Hoàng Diệu</t>
  </si>
  <si>
    <t>Phố Hà Văn Mao</t>
  </si>
  <si>
    <t>Tổ dân phố Khánh Sơn :</t>
  </si>
  <si>
    <t>Các đường nhánh nội bộ khu Luyện Kim</t>
  </si>
  <si>
    <t>Từ Lê Văn Hưu - DC phía bắc (Ngõ số 48)</t>
  </si>
  <si>
    <t>Tổ dân phố Hải Thành</t>
  </si>
  <si>
    <t>Các nhánh phía đông Đ. Thanh niên</t>
  </si>
  <si>
    <t>Các ngõ ngách còn lại tổ dân phố Hải Thành</t>
  </si>
  <si>
    <t>Đường nội bộ khu tập thể BXD (phường Bắc Sơn cũ)</t>
  </si>
  <si>
    <t>Đường nội bộ khu dân cư Dịch vụ công cộng Bắc Sơn</t>
  </si>
  <si>
    <t>Các ngõ, ngách còn lại trong các tổ dân phố phường Bắc Sơn cũ:</t>
  </si>
  <si>
    <r>
      <t>MBQH khu dân cư Dịch vụ công cộng Bắc Sơn (Quyết định số</t>
    </r>
    <r>
      <rPr>
        <sz val="13"/>
        <color theme="1"/>
        <rFont val="Times New Roman"/>
        <family val="1"/>
      </rPr>
      <t xml:space="preserve"> </t>
    </r>
    <r>
      <rPr>
        <b/>
        <sz val="13"/>
        <color theme="1"/>
        <rFont val="Times New Roman"/>
        <family val="1"/>
      </rPr>
      <t>5874/QĐ-UBND ngày</t>
    </r>
    <r>
      <rPr>
        <sz val="13"/>
        <color theme="1"/>
        <rFont val="Times New Roman"/>
        <family val="1"/>
      </rPr>
      <t xml:space="preserve"> </t>
    </r>
    <r>
      <rPr>
        <b/>
        <sz val="13"/>
        <color theme="1"/>
        <rFont val="Times New Roman"/>
        <family val="1"/>
      </rPr>
      <t>07/11/2018; Quyết định số 3733/QĐ-UBND ngày 20/8/2019 và Quyết định số 2475/QĐ-UBND ngày 09/5/2022 của Chủ tịch UBND thành phố Sầm Sơn</t>
    </r>
  </si>
  <si>
    <t>Từ Lô A2 đến A6; lô B1 đến B15; lô B33 đến B35</t>
  </si>
  <si>
    <t>Các lô còn lại thuộc MBQH (không bao gồm các lô tiếp giáp mặt đường Lý Tự Trọng)</t>
  </si>
  <si>
    <t>Đường Nguyễn Thị Lợi</t>
  </si>
  <si>
    <t>77.3</t>
  </si>
  <si>
    <t>Đường Nguyễn Hồng Lễ</t>
  </si>
  <si>
    <t>Đường Hai Bà Trưng</t>
  </si>
  <si>
    <t>Từ đường Hồ Xuân Hương - Thanh Niên cũ</t>
  </si>
  <si>
    <t>Đoạn từ Thanh Niên cũ đến Thanh Niên cải dịch)</t>
  </si>
  <si>
    <t>Đoạn từ đường Thanh Niên cải dịch đến Nguyễn Du</t>
  </si>
  <si>
    <t>79.5</t>
  </si>
  <si>
    <t>Từ đường Ngô Quyền - Đường Nam Sông Mã</t>
  </si>
  <si>
    <t>79.6</t>
  </si>
  <si>
    <t>Từ giáp địa phận phường Quảng Cư đến đường Trần Hưng Đạo</t>
  </si>
  <si>
    <t>79.7</t>
  </si>
  <si>
    <t>Từ đường Trần Hưng Đạo đến đường Nam Sông Mã</t>
  </si>
  <si>
    <t>Đường Nguyễn Bỉnh Khiêm</t>
  </si>
  <si>
    <t>Đường Nguyễn Khuyến</t>
  </si>
  <si>
    <t>Từ đường Nguyễn Du - Nguyễn Bỉnh Khiêm</t>
  </si>
  <si>
    <t>Từ đường Nguyễn Bỉnh Khiêm - Trần Hưng Đạo</t>
  </si>
  <si>
    <t>Đường Bùi Thị Xuân</t>
  </si>
  <si>
    <t>Đường Đặng Huy Trứ</t>
  </si>
  <si>
    <t>Đường Trần Quang Diệu</t>
  </si>
  <si>
    <t>Đường Trần Tế Xương</t>
  </si>
  <si>
    <t>Phố Nam Hải:</t>
  </si>
  <si>
    <t>Các nhánh phía Đông Thanh Niên:</t>
  </si>
  <si>
    <t>86.1.1</t>
  </si>
  <si>
    <t>Từ Nhà Nam Hằng - nhà Trường Lệ</t>
  </si>
  <si>
    <t>86.1.2</t>
  </si>
  <si>
    <t>Từ nhà Long Nga - nhà ông Lê</t>
  </si>
  <si>
    <t>Các đường nhánh phía Tây đường Thanh Niên</t>
  </si>
  <si>
    <t>86.2.1</t>
  </si>
  <si>
    <t>Từ nhà ông Vấn - Nhà ông Bá Khanh</t>
  </si>
  <si>
    <t>86.2.2</t>
  </si>
  <si>
    <t>Đoạn từ Tây nhà ông Đá - Nhà ông Số</t>
  </si>
  <si>
    <t>86.2.3</t>
  </si>
  <si>
    <t>Đoạn từ Bùi Thị Xuân - Nguyễn Thị Lợi</t>
  </si>
  <si>
    <t>Tổ dân phố Bắc Kỳ (Đông Thanh Niên - HXH gồm các đoạn)</t>
  </si>
  <si>
    <t>Đoạn từ KS Thiên Sơn - Nhà ông Minh</t>
  </si>
  <si>
    <t>Phía Tây ông Minh - Đường Thanh Niên</t>
  </si>
  <si>
    <t>KS. Linh Màu - Nhà ông Hải Lạc</t>
  </si>
  <si>
    <t>87.4</t>
  </si>
  <si>
    <t>Phía tây ông Lạc - Nhà ông Thêm</t>
  </si>
  <si>
    <t>87.5</t>
  </si>
  <si>
    <t>Nhà ông Minh Hàn - Nhà ông Lành Toạ</t>
  </si>
  <si>
    <t>87.6</t>
  </si>
  <si>
    <t>KS. Sơn Trang - Nhà bà Bê</t>
  </si>
  <si>
    <t>87.7</t>
  </si>
  <si>
    <t>Phía tây bà Bê- đuờng Thanh Niên</t>
  </si>
  <si>
    <t>87.8</t>
  </si>
  <si>
    <t>Đoạn Từ khách sạn Mai Trang (Hồ Xuân Hương) Đến nhà Long Giới (đường Thanh Niên)</t>
  </si>
  <si>
    <t>Tổ dân phố Trung Kỳ (Đông Thanh Niên - HXH gồm các đoạn)</t>
  </si>
  <si>
    <t>Đoạn từ Nhà ông Số - Nhà ông Bẵng Ngào</t>
  </si>
  <si>
    <t>Từ nhà ô Thắm - Nhà bà Hoan</t>
  </si>
  <si>
    <t>88.3</t>
  </si>
  <si>
    <t>Đoạn từ nhà Hoàn Hảo - Nhà bà Thảo</t>
  </si>
  <si>
    <t>Đường nội bộ trong MBQH khu dân cư Thân Thiện: MBQH số 8500</t>
  </si>
  <si>
    <t>Tổ dân phố Lương Thiện (Từ nhà ông Nguyễn Hữu Hải - đến Mả Bồ)</t>
  </si>
  <si>
    <t>Tổ dân phố Dũng Liên</t>
  </si>
  <si>
    <t>91.1</t>
  </si>
  <si>
    <t>Đoạn từ Nhà ông Đoàn Văn Thành đến nhà Tình Nha</t>
  </si>
  <si>
    <t>91.2</t>
  </si>
  <si>
    <t>Đoạn Từ nhà ông Hoàng Thăng Minh (đường Nguyễn Du) đến nhà ông Nguyễn Hữu Tình</t>
  </si>
  <si>
    <t>Tổ dân phố Khanh Tiến</t>
  </si>
  <si>
    <t>Từ nhà ông Nguyễn Hữu Quý (đường Ngô Quyền) đến nhà ông Đặng Bá Giáo (đường Đặng Huy Trứ)</t>
  </si>
  <si>
    <t>Từ nhà ông Nguyễn Trọng Tình (đường Nguyễn Trãi) đến nhà ông Cao Sỹ Thăng (đường Trần Hưng Đạo)</t>
  </si>
  <si>
    <t>92.3</t>
  </si>
  <si>
    <t>Từ nhà ông Lê Tiến Dũng (đường Nguyễn Trãi) đến nhà bà Vũ Thị Đáo</t>
  </si>
  <si>
    <t>Tổ dân phố Quang Giáp</t>
  </si>
  <si>
    <t>Từ nhà ông Lê Văn Quyền đến nhà ông Lê Ngọc Hiển</t>
  </si>
  <si>
    <t>Từ nhà ông Nguyễn Hữu Tốt đến nhà bà Nguyễn Thị Dân</t>
  </si>
  <si>
    <t>Tổ dân phố Vĩnh Thành</t>
  </si>
  <si>
    <t>94.1</t>
  </si>
  <si>
    <t>Từ nhà ông Nguyễn Mạnh Hùng (đường Trần Hưng Đạo) đến nhà ông Lê Văn Mạnh</t>
  </si>
  <si>
    <t>94.2</t>
  </si>
  <si>
    <t>Từ nhà ông Nguyễn Xuân Thủy (đường Trần Hưng Đạo) đến nhà ông Nguyễn Hữu Toàn</t>
  </si>
  <si>
    <t>Tổ dân phố Xuân Phú</t>
  </si>
  <si>
    <t>95.1</t>
  </si>
  <si>
    <t>Từ nhà ông Nguyễn Văn Mạnh (đường Trần Hưng Đạo) đến nhà ông Nguyễn Thế Tâm</t>
  </si>
  <si>
    <t>95.2</t>
  </si>
  <si>
    <t>Từ nhà ông Nguyễn Sỹ Tục (đường Hai Bà Trưng) đến nhà bà Vũ Thị Lan</t>
  </si>
  <si>
    <t>95.3</t>
  </si>
  <si>
    <t>Từ nhà ông Lữ Trọng Chiến đến nhà ông Nguyễn Hữu Khanh</t>
  </si>
  <si>
    <t>Đường ngõ, ngách còn lại trong Tổ dân phố Bắc kỳ, Trung Kỳ</t>
  </si>
  <si>
    <t>MBQH tái định cư trong khu đô thị Quảng trường biển</t>
  </si>
  <si>
    <t>Đường Thanh Niên cải dịch</t>
  </si>
  <si>
    <t>Đường quy hoạch nội bộ ven trục cảnh quan (Đoạn từ phía Đông đường quy hoạch nối đường Thanh Niên cũ)</t>
  </si>
  <si>
    <t>Đường quy hoạch nội bộ ven trục cảnh quan (đoạn đường quy hoạch nối Thanh Niên cũ đến Thanh Niên cải dịch)</t>
  </si>
  <si>
    <r>
      <rPr>
        <sz val="13"/>
        <rFont val="Times New Roman"/>
        <family val="1"/>
      </rPr>
      <t>Đường quy hoạch nội bộ ven trục cảnh quan (đoạn từ đường Thanh Niên cải dịch đến Nguyễn
Du)</t>
    </r>
  </si>
  <si>
    <t>97.5</t>
  </si>
  <si>
    <t>Đường quy hoạch nội bộ (phía đông đường quy hoạch nối đường Thanh Niên cũ)</t>
  </si>
  <si>
    <t>97.6</t>
  </si>
  <si>
    <t>Đường quy hoạch nội bộ (đường quy hoạch nối đường Thanh Niên cũ đến Thanh Niên cải dịch)</t>
  </si>
  <si>
    <t>97.7</t>
  </si>
  <si>
    <t>Đường quy hoạch nội bộ (đoạn từ đường Thanh Niên cải dịch đến Nguyễn Du)</t>
  </si>
  <si>
    <t>Đường Nam trục cảnh quan và đường Bắc Trục cảnh quan (Từ Tây đường Nguyễn Du đến đường Trần Hưng Đạo)</t>
  </si>
  <si>
    <t>MBQH khu tái định cư Khanh Tiến</t>
  </si>
  <si>
    <t>99.1</t>
  </si>
  <si>
    <t>99.2</t>
  </si>
  <si>
    <t>Đường quy hoạch nội bộ còn lại (Trung Sơn cũ)</t>
  </si>
  <si>
    <t>Đường quy hoạch nội bộ trong MBQH khu tái định cư Bắc Kỳ</t>
  </si>
  <si>
    <t>Đường nội bộ trong MBQH khu tái định cư Thân Thiện (Khu 2); Thân Thiện (Khu 3) (Trừ các lô tiếp giáp mặt đường Nguyễn Khuyến)</t>
  </si>
  <si>
    <t>MBQH khu tái định cư Vĩnh Thành + MBQH khu tái định cư Xuân Phú</t>
  </si>
  <si>
    <t>102.1</t>
  </si>
  <si>
    <t>Đường Phạm Ngũ Lão</t>
  </si>
  <si>
    <t>102.2</t>
  </si>
  <si>
    <t>Đường quy hoạch nội bộ còn lại</t>
  </si>
  <si>
    <t>MBQH khu tái định cư trong khu đô thị nghỉ dưỡng và Công viên vui chơi giải trí Nam Sông Mã</t>
  </si>
  <si>
    <t>103.1</t>
  </si>
  <si>
    <t>Đường Bắc trục cảnh quan (đoạn phía Tây đường Trần Hưng Đạo)</t>
  </si>
  <si>
    <t>103.2</t>
  </si>
  <si>
    <t>Các tuyến đường quy hoạch nội bộ</t>
  </si>
  <si>
    <t>Đường ngõ, ngách còn lại trong các Tổ dân phố (phường Trung Sơn cũ)</t>
  </si>
  <si>
    <r>
      <t>MBQH tái định cư trong khu đô thị Quảng trường biển (Quyết định số</t>
    </r>
    <r>
      <rPr>
        <sz val="13"/>
        <color theme="1"/>
        <rFont val="Times New Roman"/>
        <family val="1"/>
      </rPr>
      <t xml:space="preserve"> </t>
    </r>
    <r>
      <rPr>
        <b/>
        <sz val="13"/>
        <color theme="1"/>
        <rFont val="Times New Roman"/>
        <family val="1"/>
      </rPr>
      <t>2548/QĐ-UBND ngày 04/7/2018; Quyết định số 4905/QĐ-UBND ngày</t>
    </r>
    <r>
      <rPr>
        <sz val="13"/>
        <color theme="1"/>
        <rFont val="Times New Roman"/>
        <family val="1"/>
      </rPr>
      <t xml:space="preserve"> </t>
    </r>
    <r>
      <rPr>
        <b/>
        <sz val="13"/>
        <color theme="1"/>
        <rFont val="Times New Roman"/>
        <family val="1"/>
      </rPr>
      <t>20/11/2019 và Quyết định số 2898/QĐ-UBND ngày 2/8/2021 của chủ tịch UBND tỉnh Thanh Hóa</t>
    </r>
  </si>
  <si>
    <t>Từ lô I.1-TĐC21:04 đến lô I.1-TĐC21:11</t>
  </si>
  <si>
    <t>(Từ lô I.1-TĐC14A:04 đến lô I.1-TĐC14A:19); (Từ lô I.1-TĐC14B:05 đến lô I.1-TĐC14B:19)</t>
  </si>
  <si>
    <t>(Từ lô I.1-TĐC14A:01 đến lô I.1-TĐC14A:03); (Từ lô I.1-TĐC15:01 đến lô I.1-TĐC15:21); (Từ lô I.1-TĐC13:01 đến lô I.1-TĐC13:21).</t>
  </si>
  <si>
    <t>(Từ lô I.1-TĐC14B:01 đến lô I.1-TĐC14B:04); (Từ lô I.1-TĐC18:22 đến lô I.1-TĐC18:42); (Từ lô I.1-TĐC19:01 đến lô I.1-TĐC19:21); (Từ lô I.1-TĐC21:01 đến lô I.1-TĐC21:03).</t>
  </si>
  <si>
    <t>Từ lô I.1-TĐC19:40 đến lô I.1-TĐC19:42</t>
  </si>
  <si>
    <t>(Từ lô I.1-TĐC18:01 đến lô I.1-TĐC18:03); (Từ lô I.1-TĐC17:01 đến lô I.1-TĐC17:06); (Từ lô I.1-TĐC16:01 đến lô I.1-TĐC16:05; (Từ lô I.1-TĐC15:40 đến lô I.1- TĐC15:42)</t>
  </si>
  <si>
    <t>105.7</t>
  </si>
  <si>
    <t>Lô I.1-TĐC13:22; (Từ lô I.1-TĐC12:24 đến lô I.1-TĐC12:40); lô I.1- TĐC12:01; (Từ lô I.1- TĐC9:06 đến lô I.1-TĐC9:17); (Từ lô I.1-TĐC6:01 đến lô I.1-TĐC6:06); (Từ lô I.1-TĐC5:01 đến lô I.1-TĐC5:04).</t>
  </si>
  <si>
    <t>105.8</t>
  </si>
  <si>
    <t>(Từ lô I.1-TĐC19:22 đến lô I.1-TĐC19:39); (Từ lô I.1-TĐC20:01 đến lô I.1-TĐC20:24); (Từ lô I.1-TĐC21:12 đến lô I.1-TĐC21:16).</t>
  </si>
  <si>
    <t>105.9</t>
  </si>
  <si>
    <t>(Từ lô I.1-TĐC18:04 đến lô I.1-TĐC18:21); (Từ lô I.1-TĐC17:07 đến lô I.1-TĐC17:42); (Từ lô I.1-TĐC14B:20 đến lô I.1-TĐC14B:30); (Từ lô I.1-TĐC14A:20 đến lô I.1- TĐC14A:31); (Từ lô I.1-TĐC16:06 đến lô I.1-TĐC16:39); (Từ lô I.1-TĐC15:22 đến lô I.1- TĐC15:39).</t>
  </si>
  <si>
    <t>105.10</t>
  </si>
  <si>
    <t>Lô I.1-TĐC3:01; (Từ lô I.1-TĐC3:21 đến lô I.1-TĐC3:31); (Từ lô I.1- TĐC4:01 đến lô I.1- TĐC4:21).</t>
  </si>
  <si>
    <t>105.11</t>
  </si>
  <si>
    <t>(Từ lô I.1-TĐC3:02 đến lô I.1-TĐC3:07); (Từ lô I.1-TĐC5:05 đến lô I.1- TĐC5:27)</t>
  </si>
  <si>
    <t>105.12</t>
  </si>
  <si>
    <t>(Từ lô I.1-TĐC13:23 đến lô I.1-TĐC13:42); (Từ lô I.1-TĐC10:01 đến lô I.1-TĐC10:31); (Từ lô I.1-TĐC11A:01 đến lô I.1-TĐC11A:14); (Từ lô I.1-TĐC11B:01 đến lô I.1- TĐC11B:16); (Từ lô I.1-TĐC12:02 đến lô I.1-TĐC12:23); (Từ lô I.1-TĐC3:08 đến lô I.1- TĐC3:20); (Từ lô I.1- TĐC4:22 đến lô I.1TĐC4:41); (Từ lô I.1-TĐC5:28 đến lô I.1-TĐC5:49); (Từ lô I.1-TĐC6:07 đến lô I.1-TĐC6:49); (Từ lô I.1-TĐC7:01 đến lô I.1-TĐC7:36); (Từ lô I.1- TĐC8:01 đến lô I.1- TĐC8:33); (Từ lô I.1-TĐC9:01 đến lô I.1-TĐC9:05); (Từ lô I.1-TĐC9:18 đến lô I.1-TĐC9:29)</t>
  </si>
  <si>
    <t>105.13</t>
  </si>
  <si>
    <t>(Từ lô I.1-TĐC2A:01 đến lô I.1-TĐC2A:25); (Từ lô I.1-TĐC2B:01 đến lô I.1-TĐC2B:25); (Từ lô I.1-TĐC2C:01 đến lô I.1-TĐC2C:20); (Từ lô I.1-TĐC2D:01 đến lô I.1- TĐC2D:20); (Từ lô I.1-TĐC2E:01 đến lô I.1-TĐC2E:19); (Từ lô I.1-TĐC2F:01 đến lô I.1- TĐC2F:24); (Từ lô I.1- TĐC1A:01 đến lô I.1-TĐC1A:25); (Từ lô I.1-TĐC1B:01 đến lô I.1- TĐC1B:25); (Từ lô I.1- TĐC1C:01 đến lô I.1-TĐC1C:20); (Từ lô I.1-TĐC1D:01 đến lô I.1- TĐC1D:20); (Từ lô I.1- TĐC1E:01 đến lô I.1-TĐC1E:20); (Từ lô I.1- TĐC1F:01 đến lô I.1-TĐC1F:25).</t>
  </si>
  <si>
    <t>105.14</t>
  </si>
  <si>
    <r>
      <t>MBQH khu tái định cư Vĩnh Thành (Quyết định số 234/QĐUBND</t>
    </r>
    <r>
      <rPr>
        <sz val="13"/>
        <color theme="1"/>
        <rFont val="Times New Roman"/>
        <family val="1"/>
      </rPr>
      <t xml:space="preserve"> </t>
    </r>
    <r>
      <rPr>
        <b/>
        <sz val="13"/>
        <color theme="1"/>
        <rFont val="Times New Roman"/>
        <family val="1"/>
      </rPr>
      <t>ngày 14/01/2019 của Chủ tịch UBND thành phố Sầm Sơn)</t>
    </r>
  </si>
  <si>
    <t>105.15</t>
  </si>
  <si>
    <t>(Từ lô TĐC-2:10 đến lô TĐC-2:12); (Từ lô TĐC-4:07 đến lô TĐC-4:13); (Từ lô TĐC-5:01 đến lô TĐC-5:03).</t>
  </si>
  <si>
    <t>105.16</t>
  </si>
  <si>
    <t>(Từ lô TĐC-2:01 đến lô TĐC-2:09); (Từ lô TĐC-1:02 đến lô TĐC-1:10); (Từ lô TĐC-3:01 đến lô TĐC-3:09); (Từ lô TĐC-4:01 đến lô TĐC-4:06).</t>
  </si>
  <si>
    <t>105.17</t>
  </si>
  <si>
    <r>
      <t>MBQH khu tái định cư Xuân Phú (Quyết định số 06/QĐ-UBND ngày</t>
    </r>
    <r>
      <rPr>
        <sz val="13"/>
        <color theme="1"/>
        <rFont val="Times New Roman"/>
        <family val="1"/>
      </rPr>
      <t xml:space="preserve"> </t>
    </r>
    <r>
      <rPr>
        <b/>
        <sz val="13"/>
        <color theme="1"/>
        <rFont val="Times New Roman"/>
        <family val="1"/>
      </rPr>
      <t>02/01/2019 và Quyết định số 1146/QĐ-UBND ngày 10/3/2022 của Chủ tịch UBND thành phố Sầm Sơn)</t>
    </r>
  </si>
  <si>
    <t>Từ lô CL-A:01 đến lô CL-A:03.</t>
  </si>
  <si>
    <t>(Từ lô CL-A:04 đến lô CL-A:25); (Từ lô CL-B:40 đến lô CL-B:70)</t>
  </si>
  <si>
    <t>106.3</t>
  </si>
  <si>
    <r>
      <t>MBQH khu tái định cư Khanh Tiến (Quyết định số 240/QĐUBND</t>
    </r>
    <r>
      <rPr>
        <sz val="13"/>
        <color theme="1"/>
        <rFont val="Times New Roman"/>
        <family val="1"/>
      </rPr>
      <t xml:space="preserve"> </t>
    </r>
    <r>
      <rPr>
        <b/>
        <sz val="13"/>
        <color theme="1"/>
        <rFont val="Times New Roman"/>
        <family val="1"/>
      </rPr>
      <t>ngày 15/01/2019 của Chủ tịch UBND thành phố Sầm Sơn)</t>
    </r>
  </si>
  <si>
    <t>107.1</t>
  </si>
  <si>
    <t>(Từ lô TĐC-1:01 đến lô TĐC-1:12); (Từ lô TĐC-2:01 đến lô TĐC-2:17); lô TĐC-4:01.</t>
  </si>
  <si>
    <t>107.2</t>
  </si>
  <si>
    <t>Các lô còn lại thuộc MBQH. 5.62</t>
  </si>
  <si>
    <r>
      <t>MBQH khu tái định cư Bắc Kỳ (Quyết định số 1050/QĐUBND ngày</t>
    </r>
    <r>
      <rPr>
        <sz val="13"/>
        <color theme="1"/>
        <rFont val="Times New Roman"/>
        <family val="1"/>
      </rPr>
      <t xml:space="preserve"> </t>
    </r>
    <r>
      <rPr>
        <b/>
        <sz val="13"/>
        <color theme="1"/>
        <rFont val="Times New Roman"/>
        <family val="1"/>
      </rPr>
      <t>05/3/2019 của Chủ tịch UBND thành phố Sầm Sơn)</t>
    </r>
  </si>
  <si>
    <t>Các lô còn lại thuộc MBQH (không bao gồm các lô tiếp giáp mặt đường Nguyễn Du)</t>
  </si>
  <si>
    <r>
      <t>MBQH khu tái định cư Thân Thiện (Khu 2) - Quyết định số 235/QĐ-</t>
    </r>
    <r>
      <rPr>
        <sz val="13"/>
        <color theme="1"/>
        <rFont val="Times New Roman"/>
        <family val="1"/>
      </rPr>
      <t xml:space="preserve"> </t>
    </r>
    <r>
      <rPr>
        <b/>
        <sz val="13"/>
        <color theme="1"/>
        <rFont val="Times New Roman"/>
        <family val="1"/>
      </rPr>
      <t>UBND ngày 14/01/2019 và Quyết định số 5356/QĐ-UBND ngày</t>
    </r>
    <r>
      <rPr>
        <sz val="13"/>
        <color theme="1"/>
        <rFont val="Times New Roman"/>
        <family val="1"/>
      </rPr>
      <t xml:space="preserve"> </t>
    </r>
    <r>
      <rPr>
        <b/>
        <sz val="13"/>
        <color theme="1"/>
        <rFont val="Times New Roman"/>
        <family val="1"/>
      </rPr>
      <t>09/9/2021 của Chủ tịch UBND thành phố Sầm Sơn.</t>
    </r>
  </si>
  <si>
    <t>(Từ lô TĐC-1:01 đến lô TĐC-1:10); (Từ lô TĐC-5:14 đến lô TĐC-5:21).</t>
  </si>
  <si>
    <t>(Từ lô TĐC-2:09 đến lô TĐC-2:13); (Từ lô TĐC-3:01 đến lô TĐC-3:26); (Từ lô TĐC-4:06 đến lô TĐC-4:29); (Từ lô TĐC-5:01 đến lô TĐC-5:13).</t>
  </si>
  <si>
    <t>Từ lô TĐC-2:01 đến lô TĐC-2:08</t>
  </si>
  <si>
    <t>MBQH khu tái định cư Thân Thiện (Khu 3) - Quyết định số 239/QĐ- UBND ngày 15/01/2019 và Quyết định số 324/QĐ-UBND ngày 30/01/2021 của Chủ tịch UBND thành phố Sầm Sơn</t>
  </si>
  <si>
    <t>110.1</t>
  </si>
  <si>
    <t>Từ lô TĐC-01:16 đến lô TĐC-01:20.</t>
  </si>
  <si>
    <t>110.2</t>
  </si>
  <si>
    <t>Từ lô TĐC-01:01 đến lô TĐC-01:15</t>
  </si>
  <si>
    <t>Đường Trần Quang Khải</t>
  </si>
  <si>
    <t>Đoạn từ đường Hai Bà Trưng - Ngã tư Thọ Xuân -Toàn Thắng</t>
  </si>
  <si>
    <t>Từ Ngã tư T.Xuân , T. Thắng - Cảng Hới</t>
  </si>
  <si>
    <t>Đường Trần Khánh Dư</t>
  </si>
  <si>
    <t>Đường Trần Bình Trọng</t>
  </si>
  <si>
    <t>Đường Nguyễn Sỹ Dũng</t>
  </si>
  <si>
    <t>Đường Tôn Thất Tùng (T. thắng - Hải vượng)</t>
  </si>
  <si>
    <t>Đường Trần Nhật Duật (H.H .Thám - Tân lập)</t>
  </si>
  <si>
    <t>Đường Lý Thường Kiệt (Bảo An -Ninh Thành)</t>
  </si>
  <si>
    <t>Đường Hải đội 2 (Cảng Hới - Ng. Sỹ Dũng )</t>
  </si>
  <si>
    <t>Đường Trần Nhân Tông</t>
  </si>
  <si>
    <t>Từ Đ. Hồ Xuân Hương - Nguyễn Du cải dịch</t>
  </si>
  <si>
    <t>Từ Nguyễn Du cải dịch - Ngô Quyền</t>
  </si>
  <si>
    <t>Từ Ngô Quyền đến đường Trần Hưng Đạo</t>
  </si>
  <si>
    <t>120.4</t>
  </si>
  <si>
    <t>Đoạn từ phía Tây đường Trần Hưng Đạo đến cầu Sông Đơ</t>
  </si>
  <si>
    <t>Phố Hoàng Ngân (Từ Trần Quang Khải đến ĐL Nam Sông Mã)</t>
  </si>
  <si>
    <t>Phố Lê Thị Hoa</t>
  </si>
  <si>
    <t>Phố Yết Kiêu</t>
  </si>
  <si>
    <t>Đường QH MB 202</t>
  </si>
  <si>
    <t>Đường nhựa Tân Đức (Tr.H.Đạo- đường ĐL Nam Sông Mã)</t>
  </si>
  <si>
    <t>Phố Lê Chân</t>
  </si>
  <si>
    <t>Đường nội bộ Mặt bằng 78</t>
  </si>
  <si>
    <t>Đường nhựa Tổ dân phố Ninh Thành (T.H.Đ - Q.khải)</t>
  </si>
  <si>
    <t>Đường nhựa trong Tổ dân phố Phúc Đức</t>
  </si>
  <si>
    <t>Từ đường Trần Hưng Đạo- Trường Tiểu học I</t>
  </si>
  <si>
    <t>Từ đường Trần Hưng Đạo- Chùa Khải Nam</t>
  </si>
  <si>
    <t>Từ nhà thờ Nguyễn Viết (Bình Tân) đến đường Tân Đức</t>
  </si>
  <si>
    <t>Từ bà Quyên (ngã ba Toàn Thắng) đến ông Ngà (Hải Vượng)</t>
  </si>
  <si>
    <t>Đường MB tái định cư Bình Tân- Phúc Đức (Bình Tân)</t>
  </si>
  <si>
    <t>Đường nội bộ MB 772</t>
  </si>
  <si>
    <t>Trục chính nối Đại lộ nam sông Mã</t>
  </si>
  <si>
    <t>Các đường nội bộ trong MB</t>
  </si>
  <si>
    <t>Đường QH tại MB Trung Tiến I</t>
  </si>
  <si>
    <t>Các đường quy hoạch còn lại trong MB Bứa</t>
  </si>
  <si>
    <t>Đường, ngõ, ngách, còn lại trong các khu dân cư phường Quảng Tiến cũ</t>
  </si>
  <si>
    <r>
      <t>MBQH khu tái định cư Trung Tiến khu 2 (Quyết định số 8384/QD-</t>
    </r>
    <r>
      <rPr>
        <sz val="13"/>
        <color theme="1"/>
        <rFont val="Times New Roman"/>
        <family val="1"/>
      </rPr>
      <t xml:space="preserve"> </t>
    </r>
    <r>
      <rPr>
        <b/>
        <sz val="13"/>
        <color theme="1"/>
        <rFont val="Times New Roman"/>
        <family val="1"/>
      </rPr>
      <t>UBND ngày 14/12/2016 và Quyết định số 913/QĐ-UBND ngày</t>
    </r>
    <r>
      <rPr>
        <sz val="13"/>
        <color theme="1"/>
        <rFont val="Times New Roman"/>
        <family val="1"/>
      </rPr>
      <t xml:space="preserve"> </t>
    </r>
    <r>
      <rPr>
        <b/>
        <sz val="13"/>
        <color theme="1"/>
        <rFont val="Times New Roman"/>
        <family val="1"/>
      </rPr>
      <t>21/02/2019 của Chủ tịch UBND thành phố Sầm Sơn)</t>
    </r>
  </si>
  <si>
    <t>139.1</t>
  </si>
  <si>
    <t>(Từ lô CL-10:01 đến lô CL-10:03); (Từ lô CL-11:03 đến lô CL-11:09);</t>
  </si>
  <si>
    <t>139.2</t>
  </si>
  <si>
    <t>(Từ lô CL-04:20 đến lô CL-04:22); (Từ lô CL-09:01 đến lô CL-09:04); (Từ lô CL-08:01 đến lô CL-08:04)</t>
  </si>
  <si>
    <t>139.3</t>
  </si>
  <si>
    <t>(Từ lô CL-03:01 đến lô CL-03:05); (Từ lô CL-05:01 đến lô CL-05:06); lô CL-07:01; lô CL- 02:01; (Từ lô CL-01:20 đến lô CL-01:25),</t>
  </si>
  <si>
    <t>139.4</t>
  </si>
  <si>
    <t>(Từ lô CL-01:26 đến lô CL-01:38); (Từ lô CL-03:06 đến lô CL-03:12); (Từ lô CL-04:01 đến lô CL-04:19); (Từ lô CL-05:14 đến lô CL-05:20); (Từ lô CL-06:12 đến lô CL-06:19); (Từ lô CL- 08:05 đến lô CL-08:16); (Từ lô CL-09:05 đến lô CL-09:15); (Từ lô CL- 10:04 đến lô CL-10:20); lô CL-11:01; lô CL-11:02.</t>
  </si>
  <si>
    <t>139.5</t>
  </si>
  <si>
    <t>Các lô còn lại thuộc MBQH (không bao gồm các lô tiếp giáp mặt đường Nguyễn Sỹ Dũng)</t>
  </si>
  <si>
    <r>
      <t>MBQH khu tái định cư trong khu đô thị nghỉ dưỡng và Công viên vui chơi giải trí Nam Sông Mã (Quyết định số 2548/QĐ-UBND ngày</t>
    </r>
    <r>
      <rPr>
        <sz val="13"/>
        <color theme="1"/>
        <rFont val="Times New Roman"/>
        <family val="1"/>
      </rPr>
      <t xml:space="preserve"> </t>
    </r>
    <r>
      <rPr>
        <b/>
        <sz val="13"/>
        <color theme="1"/>
        <rFont val="Times New Roman"/>
        <family val="1"/>
      </rPr>
      <t>04/7/2018; Quyết định số 4905/QĐUBND ngày 20/11/2019 và Quyết định số 2898/QĐ-UBND ngày 2/8/2021 của chủ tịch UBND tỉnh Thanh Hóa)</t>
    </r>
  </si>
  <si>
    <t>140.1</t>
  </si>
  <si>
    <t>(Từ lô I.3-TĐC2:05 đến lô I.3-TĐC2:21); (Từ lô I.3-TĐC5:01 đến lô I.3- TĐC5:14); (Từ lô I.3- TĐC8A:01 đến lô I.3-TĐC8A:04).</t>
  </si>
  <si>
    <t>140.2</t>
  </si>
  <si>
    <t>Lô I.3-TĐC1:01; I.3-TĐC1:31; lô I.3-TĐC4:01; Từ lô I.3-TĐC4:24 đến lô I.3-TĐC4:45; (Từ lô I.3-TĐC6:20 đến lô I.3-TĐC6:25); (Từ lô I.3- TĐC7:20 đến lô I.3-TĐC7:24); (Từ lô I.3- TĐC8B:12 đến lô I.3- TĐC8B:15)</t>
  </si>
  <si>
    <t>140.3</t>
  </si>
  <si>
    <t>Các lô TĐC còn lại thuộc MBQH</t>
  </si>
  <si>
    <t>Đường Hoàng Hoa Thám</t>
  </si>
  <si>
    <t>Từ đường Ngô Quyền - đường Thành Thắng (Hòa Tồn)</t>
  </si>
  <si>
    <t>Từ đường Thành Thắng (Hòa Tồn) - Thanh Niên cải dịch</t>
  </si>
  <si>
    <t>Đ. Hoàng Hoa Thám (Cường Thành) - Đê Sông Mã (đ. Nhựa)</t>
  </si>
  <si>
    <t>Từ đường Ngô Quyền - Cuối chợ Quảng Cư (Quân Giỏi)</t>
  </si>
  <si>
    <t>Cuối chợ Q. Cư - Nghĩa địa</t>
  </si>
  <si>
    <t>Đường nhựa các Thôn Minh cát - Tiến lợi</t>
  </si>
  <si>
    <t>Đường Thu - Hồng</t>
  </si>
  <si>
    <t>145.1</t>
  </si>
  <si>
    <t>Từ đường Ngô Quyền - Nguyễn Du (ông Hàn)</t>
  </si>
  <si>
    <t>145.2</t>
  </si>
  <si>
    <t>Từ đường Nguyễn Du (ông Hàn) - giáp DC đường Thanh Niên cải dịch</t>
  </si>
  <si>
    <t>145.3</t>
  </si>
  <si>
    <t>Từ DC đường Thanh Niên cải dịch - đ. Thanh Niên cũ</t>
  </si>
  <si>
    <t>Đường dân cư Tổ dân phố : M.Cát, Tr. Chính, C.Vinh, H. Thắng</t>
  </si>
  <si>
    <t>Đoạn từ Ngõ anh Cánh - Hai Bà Trưng</t>
  </si>
  <si>
    <t>Các tuyến đường : khu DC Minh Ccát, C. Vinh</t>
  </si>
  <si>
    <t>146.3</t>
  </si>
  <si>
    <t>Từ đường Ngô Quyền - Nguyễn Du (ngõ ông Vị)</t>
  </si>
  <si>
    <t>146.4</t>
  </si>
  <si>
    <t>Từ đường Nguyễn Du - Ngõ Nhà Khanh Loan (T.Hồng)</t>
  </si>
  <si>
    <t>146.5</t>
  </si>
  <si>
    <t>Ngõ Khanh Loan- Thanh Niên (TN cải dịch)</t>
  </si>
  <si>
    <t>146.6</t>
  </si>
  <si>
    <t>đường Thanh Niên cải dịch- T. Niên cũ (QH mới đang ĐTHT)</t>
  </si>
  <si>
    <t>146.7</t>
  </si>
  <si>
    <t>Từ nhà ông Thưởng - Đường Thu Hồng</t>
  </si>
  <si>
    <t>Từ Ngõ ông Dúc - đường Hai Bà Trưng (đ. Đất)</t>
  </si>
  <si>
    <t>Đường dân cư Tổ dân phố Quang Vinh - Thành thắng</t>
  </si>
  <si>
    <t>Từ Đ.Thành Thắng - Ngõ ông Phạm Gia Lý</t>
  </si>
  <si>
    <t>Ngõ nhà ông Lý - đ. Thanh Niên</t>
  </si>
  <si>
    <t>148.3</t>
  </si>
  <si>
    <t>Từ đường Thanh Niên - Ra biển(đường nhựa)</t>
  </si>
  <si>
    <t>148.4</t>
  </si>
  <si>
    <t>Từ đ. Hoàng Hoa Thám - đồn Biên phòng</t>
  </si>
  <si>
    <t>148.5</t>
  </si>
  <si>
    <t>Từ đ. Thành Thắng - Qua khu II Mầm non</t>
  </si>
  <si>
    <t>Tổ dân phố Thành Thắng</t>
  </si>
  <si>
    <t>149.1</t>
  </si>
  <si>
    <t>Từ Thành Thắng - Nhà ông Nhượng</t>
  </si>
  <si>
    <t>149.2</t>
  </si>
  <si>
    <t>Từ đường Thành thắng (Dương) - Chân đê S. Mã</t>
  </si>
  <si>
    <t>149.3</t>
  </si>
  <si>
    <t>Đường đất tổ dân phố Thành Thắng</t>
  </si>
  <si>
    <t>Đường Trung Chính - Thanh Thái</t>
  </si>
  <si>
    <t>Từ đường H.H.Thám - Ngô Quyền (ngõ Ô Kiên - Ô Hồng)</t>
  </si>
  <si>
    <t>Đ. Ngô Quyền - Nguyễn Du (ngõ Hồng Thẻ - ô Để)</t>
  </si>
  <si>
    <t>Tổ dân phố Minh Cát</t>
  </si>
  <si>
    <t>Từ Đ. Ng. Sỹ Dũng (Giỏi) - Hoàng Hoa Thám (Bà Hái)</t>
  </si>
  <si>
    <t>Từ Đ. N. Sỹ Dùng (ông Y) - H.Hoa Thám (Ông Kiên).</t>
  </si>
  <si>
    <t>151.3</t>
  </si>
  <si>
    <t>Ngõ nhà Ông Cõn - Dốc Đê Tiến lợi</t>
  </si>
  <si>
    <t>151.4</t>
  </si>
  <si>
    <t>Từ Đ. Ng. Sỹ Dũng (Giỏi) - nhà ông Thừa</t>
  </si>
  <si>
    <t>Tổ dân phố C.Vinh: Từ Đ. Thu Hồng - Ngõ ông Phẩm</t>
  </si>
  <si>
    <t>Đ.nhánh nội bộ khu DC mới Hồng Thắng (Khu 1, 2, 3)</t>
  </si>
  <si>
    <t>Đường các Tổ dân phố tách từ đường đất còn lại (phường Quảng Cư cũ)</t>
  </si>
  <si>
    <t>Ngõ ông Trần Ty - Ngõ Ông Khánh Thắng</t>
  </si>
  <si>
    <t>Ngõ ông Trần Ty - Ngõ ông Tiềm Thảo</t>
  </si>
  <si>
    <t>Ngõ ông Nhẫn - Ngõ ông Tăng</t>
  </si>
  <si>
    <t>154.4</t>
  </si>
  <si>
    <t>Đường Bê tông các Tổ dân phố (chiều rộng đường từ 2,5 m trở lên)</t>
  </si>
  <si>
    <t>Đường nội bộ trong MB tái định cư Cường Thịnh 1 và 2 và 3</t>
  </si>
  <si>
    <t>Đường Nhánh (nối với Đường Bùi Thị Xuân )</t>
  </si>
  <si>
    <t>156.1</t>
  </si>
  <si>
    <t>Hồ Xuân Hương (Vũ Sơn) - Thanh Niên cũ</t>
  </si>
  <si>
    <t>156.2</t>
  </si>
  <si>
    <t>Đường Thanh Niên Cũ - Nguyễn Du</t>
  </si>
  <si>
    <t>156.3</t>
  </si>
  <si>
    <t>Đường Nguyễn Du - Đường Ngô Quyền (ông Vị)</t>
  </si>
  <si>
    <t>Các đường nội bộ trong khu DC của FLC (chỉ áp dụng cho khu nội bộ của khu đô thị FLC đã đầu tư Hạ tầng )</t>
  </si>
  <si>
    <t>Các lô QH còn lại trong mặt bằng Thanh Thái</t>
  </si>
  <si>
    <t>Mặt bằng TĐC cánh đồng Sông Đông</t>
  </si>
  <si>
    <t>159.1</t>
  </si>
  <si>
    <t>Đường Đông Tây 2 (trong Mặt bằng TĐC cánh đồng Sông Đông)</t>
  </si>
  <si>
    <t>159.2</t>
  </si>
  <si>
    <t>Đường nội bộ trong Mặt bằng TĐC cánh đồng Sông Đông</t>
  </si>
  <si>
    <t>Mặt bằng TĐC khu Trung Chính</t>
  </si>
  <si>
    <t>Đường QH nối từ đường Trần Nhân Tông - Hoàng Hóa Thám</t>
  </si>
  <si>
    <t>Các lô QH còn lại trong Mặt bằng TĐC khu Trung Chính</t>
  </si>
  <si>
    <t>Mặt bằng TĐC khu biệt thự cao cấp (MBQH số: 05)</t>
  </si>
  <si>
    <t>Đường nội bộ còn lại thuộc MBQH khu tái định cư Công Vinh</t>
  </si>
  <si>
    <t>Đường, ngõ, ngách còn lại chưa xác định (Phường Quảng Cư cũ)</t>
  </si>
  <si>
    <r>
      <t>MBQH khu tái định cư Công Vinh (Quyết định số 1982/QĐUBND ngày 06/5/2019; Quyết định số 3703/QĐUBND ngày 26/10/2023 và Quyết định số 4283/QĐ-UBND ngày 06/12/2023 của Chủ tịch UBND</t>
    </r>
    <r>
      <rPr>
        <sz val="13"/>
        <color theme="1"/>
        <rFont val="Times New Roman"/>
        <family val="1"/>
      </rPr>
      <t xml:space="preserve"> </t>
    </r>
    <r>
      <rPr>
        <b/>
        <sz val="13"/>
        <color theme="1"/>
        <rFont val="Times New Roman"/>
        <family val="1"/>
      </rPr>
      <t>thành phố Sầm Sơn)</t>
    </r>
  </si>
  <si>
    <t>(Từ lô CL-01:01 đến lô CL-01:05); (Từ lô CL-02:01 đến lô CL-02:16); (Từ lô CL-08:01 đến lô CL-08:06)</t>
  </si>
  <si>
    <t>Các lô TĐC còn lại thuộc MBQH.</t>
  </si>
  <si>
    <r>
      <t>MBQH khu dân cư, tái định cư Cánh đồng Sông Đông (Quyết định số</t>
    </r>
    <r>
      <rPr>
        <sz val="13"/>
        <color theme="1"/>
        <rFont val="Times New Roman"/>
        <family val="1"/>
      </rPr>
      <t xml:space="preserve"> </t>
    </r>
    <r>
      <rPr>
        <b/>
        <sz val="13"/>
        <color theme="1"/>
        <rFont val="Times New Roman"/>
        <family val="1"/>
      </rPr>
      <t>7637/QĐ-UBND ngày 24/10/2016; Quyết định số 1108/QĐ-UBND ngày</t>
    </r>
    <r>
      <rPr>
        <sz val="13"/>
        <color theme="1"/>
        <rFont val="Times New Roman"/>
        <family val="1"/>
      </rPr>
      <t xml:space="preserve"> </t>
    </r>
    <r>
      <rPr>
        <b/>
        <sz val="13"/>
        <color theme="1"/>
        <rFont val="Times New Roman"/>
        <family val="1"/>
      </rPr>
      <t>08/3/2019 và Quyết định số 3424/QĐ-UBND ngày 07/7/2021 của Chủ tịch UBND thành phố Sầm Sơn)</t>
    </r>
  </si>
  <si>
    <t>165.1</t>
  </si>
  <si>
    <t>(Từ lô N19 đến lô N36); (Từ lô M24 đến lô M48); Lô O01; (Từ lô R01 đến lô R26); (Từ lô S01 đến lô S19)</t>
  </si>
  <si>
    <t>165.2</t>
  </si>
  <si>
    <t>(Từ lô C05 đến lô C32); (Từ lô F01 đến lô F23); (Từ lô O34 đến lô O66); (Từ lô P01 đến lô P20); (Từ lô Q01 đến lô Q16).</t>
  </si>
  <si>
    <t>165.3</t>
  </si>
  <si>
    <t>Các lô còn lại thuộc MBQH (không bao gồm các lô tiếp giáp mặt đường Hoàng Hoa Thám đoạn từ đường Cường Thành đến đê Sông Mã).</t>
  </si>
  <si>
    <t>MBQH khu xen cư, tái định cư Vườn Gáo (Quyết định số 5565/QĐ-UBND ngày 16/9/2021)</t>
  </si>
  <si>
    <t>166.1</t>
  </si>
  <si>
    <t>(Từ lô CL-03:01 đến lô CL-03:03); Lô CL-03:26; (Từ lô CL-02:20 đến lô CL-02:24)</t>
  </si>
  <si>
    <t>166.2</t>
  </si>
  <si>
    <t>Các lô còn lại thuộc MBQH (không bao gồm các lô tiếp giáp mặt đường Thu Hồng)</t>
  </si>
  <si>
    <r>
      <t>Đường Quốc lộ 47 (Từ giáp địa phận xã Quảng Thọ đến đầu cầu Bình</t>
    </r>
    <r>
      <rPr>
        <sz val="13"/>
        <color theme="1"/>
        <rFont val="Times New Roman"/>
        <family val="1"/>
      </rPr>
      <t xml:space="preserve"> </t>
    </r>
    <r>
      <rPr>
        <b/>
        <sz val="13"/>
        <color theme="1"/>
        <rFont val="Times New Roman"/>
        <family val="1"/>
      </rPr>
      <t>Hòa)</t>
    </r>
  </si>
  <si>
    <t>Đường 4B</t>
  </si>
  <si>
    <t>Đường 4C</t>
  </si>
  <si>
    <t>Các tuyến đường nhựa, bê tông có mặt cắt đường trên 3.5m</t>
  </si>
  <si>
    <t>170.1</t>
  </si>
  <si>
    <t>Ngã ba Cửu TDP Châu An đến ngã tư Huyện TDP Châu Chính</t>
  </si>
  <si>
    <t>170.2</t>
  </si>
  <si>
    <t>Ngã tư đường trục xã bà Quyết đến ngã ba Tiến TDP Châu An</t>
  </si>
  <si>
    <t>170.3</t>
  </si>
  <si>
    <t>Ngã tư Quốc lộ 47 ông Thanh đến Ngã ba Chợ Châu Bình</t>
  </si>
  <si>
    <t>170.4</t>
  </si>
  <si>
    <t>Ngã tư đường trục xã từ Ngõ Thành TDP Châu An đến ngã tư ông Trung TDP Châu Thành</t>
  </si>
  <si>
    <t>170.5</t>
  </si>
  <si>
    <t>Đường chi giang 35 từ bà Bình đến ông Tiến TDP Yên Trạch</t>
  </si>
  <si>
    <t>170.6</t>
  </si>
  <si>
    <t>Ngã ba ông Đài TDP Kiều Đại đến ông Dương TDP Yên Trạch</t>
  </si>
  <si>
    <t>170.7</t>
  </si>
  <si>
    <t>Ngã ba đường trục xã từ ông Đào đến ông Tăng Hùng TDP Yên Trạch</t>
  </si>
  <si>
    <t>170.8</t>
  </si>
  <si>
    <t>Ngã tư đường trục xã từ ông Nhuận đến ông Bảng TDP Xuân Phương</t>
  </si>
  <si>
    <t>170.9</t>
  </si>
  <si>
    <t>Ngã tư từ ông Dũng đến ngã năm ông Hùng TDP Kiều Đại</t>
  </si>
  <si>
    <t>170.10</t>
  </si>
  <si>
    <t>Ngã bà từ ông Đài đến ông Hoạt TDP Kiều Đại</t>
  </si>
  <si>
    <t>170.11</t>
  </si>
  <si>
    <t>Từ ông Tình đến ông Báu TDP Châu Lộc</t>
  </si>
  <si>
    <t>170.12</t>
  </si>
  <si>
    <t>Từ ông Châu đến ông Xuân TDP Châu Thành</t>
  </si>
  <si>
    <t>Đường Nam Sông Mã (Từ giáp địa phận Quảng Thọ đến Sông Đơ)</t>
  </si>
  <si>
    <t>Đường ven biển (Đường Âu Cơ)</t>
  </si>
  <si>
    <t>Từ QL 47 đến Chi Giang 35</t>
  </si>
  <si>
    <t>Đường Tây Sầm Sơn 3 (theo QH chung)</t>
  </si>
  <si>
    <t>Đường Tây Sầm Sơn 5 (theo QH chung)</t>
  </si>
  <si>
    <t>Từ Kênh điện đến hết Nhà văn hóa Kiều Đại 1 cũ</t>
  </si>
  <si>
    <t>Từ nhà ông Đài đến ngã 3 sông Huyện</t>
  </si>
  <si>
    <t>Từ bờ sông Thống Nhất đến Đê sông Mã</t>
  </si>
  <si>
    <t>Từ Nghè Yên Trạch đến Nghĩa trang Nương Nang</t>
  </si>
  <si>
    <t>Từ đường trục phường đoạn Chợ Xuân Phương đến Kênh Điện, Kiều Đại</t>
  </si>
  <si>
    <t>Trục đường qua Nhà văn hóa Châu An cũ</t>
  </si>
  <si>
    <t>181.1</t>
  </si>
  <si>
    <t>Từ đường trục phường đoạn nhà anh Kỳ đến Nhà văn hóa Châu An cũ</t>
  </si>
  <si>
    <t>181.2</t>
  </si>
  <si>
    <t>Từ Nhà văn hóa Châu An cũ đến nhà bà Nguyễn Thị Ngọc</t>
  </si>
  <si>
    <t>Từ đường trục chính đoạn nhà anh Lợi đến Nghè Sày</t>
  </si>
  <si>
    <t>Từ cống Quảng Châu đến Quảng Thọ cũ</t>
  </si>
  <si>
    <t>Đường nội bộ MBQH TĐC Xuân Phương 3 (khu 1, khu 2)</t>
  </si>
  <si>
    <t>184.1</t>
  </si>
  <si>
    <t>Chiều rộng lòng đường 10,5m</t>
  </si>
  <si>
    <t>184.2</t>
  </si>
  <si>
    <t>Chiều rộng lòng đường 7,5m</t>
  </si>
  <si>
    <t>Đường nội bộ MBQH TĐC Đồng Nhon</t>
  </si>
  <si>
    <t>185.1</t>
  </si>
  <si>
    <t>Chiều rộng lòng đường 12,5m</t>
  </si>
  <si>
    <t>185.2</t>
  </si>
  <si>
    <t>Đường nội bộ MBQH TĐC Đồng Côi, Đồng Bến</t>
  </si>
  <si>
    <t>186.1</t>
  </si>
  <si>
    <t>186.2</t>
  </si>
  <si>
    <t>Đường nội bộ MBQH TĐC Đồng Hón</t>
  </si>
  <si>
    <t>187.1</t>
  </si>
  <si>
    <t>Đường cây xanh mặt nước</t>
  </si>
  <si>
    <t>187.2</t>
  </si>
  <si>
    <t>Chiều rộng lòng đường 10,5m; Đường Quảng Châu 1</t>
  </si>
  <si>
    <t>187.3</t>
  </si>
  <si>
    <t>Đường QH có mặt cắt 48 m (MB TĐC Đồng Hón)</t>
  </si>
  <si>
    <t>MBQH khu tái định cư Châu Chính</t>
  </si>
  <si>
    <t>189.1</t>
  </si>
  <si>
    <t>189.2</t>
  </si>
  <si>
    <t>Đường Quảng Châu 1</t>
  </si>
  <si>
    <t>189.3</t>
  </si>
  <si>
    <t>MBQH khu tái định cư Châu Thành</t>
  </si>
  <si>
    <t>190.1</t>
  </si>
  <si>
    <t>190.2</t>
  </si>
  <si>
    <t>Các đường nội bộ trong MBQH dân cư, xen cư, TĐC (trừ các MBQH đã có tên cụ thể trong Bảng giá đất)</t>
  </si>
  <si>
    <t>Trường THCS đến tây đường ven biển theo quy hoạch</t>
  </si>
  <si>
    <t>Từ nhà ông Hồng An Chính đến kênh Chi Giang 35</t>
  </si>
  <si>
    <t>Từ nhà ông Hồng An Chính đến đường ven biển (đường Âu Cơ)</t>
  </si>
  <si>
    <t>Từ đường ven biển (đường Âu Cơ) đến trường mầm non</t>
  </si>
  <si>
    <t>Từ trường mầm non đến tây Hải quân</t>
  </si>
  <si>
    <t>Từ nhà văn hóa Châu Bình đến nhà bà Sách Châu Bình</t>
  </si>
  <si>
    <t>Từ nhà bà Vân Châu Bình đến ông Chinh Châu Bình</t>
  </si>
  <si>
    <t>Từ nhà ông nghĩa Châu Bình đến nhà ông Hải Châu Bình</t>
  </si>
  <si>
    <t>Từ nhà ông Hùng Châu Bình đến ông Hải Châu Bình</t>
  </si>
  <si>
    <t>Từ nhà bà Ngọc Châu Bình đến bà Hoa Châu Bình</t>
  </si>
  <si>
    <t>Từ nhà bà Thủy Châu Bình đến đường ven biển (đường Âu Cơ)</t>
  </si>
  <si>
    <t>Từ ông Sơn An Chinh đến đường ven biển (đường Âu Cơ)</t>
  </si>
  <si>
    <t>Từ bà Khoảng An Chính đến đường ven biển (đường Âu Cơ)</t>
  </si>
  <si>
    <t>Từ ông Liên An Chính đên đường ven biển (đường Âu Cơ)</t>
  </si>
  <si>
    <t>Từ nhà ông Lương An Chính đên đường ven biển (đường Âu Cơ)</t>
  </si>
  <si>
    <t>Từ nhà ông Sơn An Chính đên nhà ông Thiềng An chính</t>
  </si>
  <si>
    <t>Từ nhà ông Hưng An Chính đến nhà bà Giảng An Chính</t>
  </si>
  <si>
    <t>Từ nhà ông Thương Yến trạch đến nhà ông Trương Yên Trạch</t>
  </si>
  <si>
    <t>Từ nhà ông Hải Yên Trạch đến nhà ông Sơn yên trạch</t>
  </si>
  <si>
    <t>Từ nhà ông Nhân yên trạch đến nhà ông Vinh Yên Trạch</t>
  </si>
  <si>
    <t>Từ nhà ông Đoài yên trạch đến nhà văn hóa Yên trạch</t>
  </si>
  <si>
    <t>Từ thửa số 195 tờ số 15 Yên trạch đến ông Thuận Xuân Phương</t>
  </si>
  <si>
    <t>Từ ông Kỷ Yên Trạch đến ông Hòa Yên Trạch</t>
  </si>
  <si>
    <t>Từ ông Thuyên Xuân Phương đến ông Hiền Xuân Phương</t>
  </si>
  <si>
    <t>Từ bà Giang Xuân Phương đến nhà bà Hinh Xuân Phương</t>
  </si>
  <si>
    <t>Từ ông Khanh Xuân Phương đến bà ông Thành Xuân Phương</t>
  </si>
  <si>
    <t>Từ đền An Dương Vương đến ông Luyến Châu Thành</t>
  </si>
  <si>
    <t>Từ đền An Dương Vương đến ông Toàn Châu Thành</t>
  </si>
  <si>
    <t>Từ ông Đức Châu Thành đến bà Hoa Châu Thành</t>
  </si>
  <si>
    <t>Từ ông Bình Châu Thành đến ông Nhằm Châu Thành</t>
  </si>
  <si>
    <t>Từ ông Chung Xuân Phương đến đền Đông Hải Đại Vương</t>
  </si>
  <si>
    <t>Từ ông Nhân Xuân phương đến ông Thảo Xuân Phương</t>
  </si>
  <si>
    <t>Từ ông Thảo Xuân Phương đến ông Dòng Xuân Phương</t>
  </si>
  <si>
    <t>Từ ông Khánh Xuân Phương đến nhà văn hóa Xuân Phương</t>
  </si>
  <si>
    <t>Từ bà Hậu Xuân Phương đến nhà ông Mạo Xuân Phương</t>
  </si>
  <si>
    <t>Từ nhà ông Thanh Xuân Phương đến nhà bà Việt Xuân Phương</t>
  </si>
  <si>
    <t>Từ nhà ông Hải Xuân Phương đến nhà ông Sơn Xuân phương</t>
  </si>
  <si>
    <t>Từ nhà ông Hách Yên Trạch đến nhà ông Thơ xuân phương</t>
  </si>
  <si>
    <t>Từ nhà ông Đông Yên Trạch đến nhà ông Thơ Yên Trạch</t>
  </si>
  <si>
    <t>Từ nhà ông Mười Kiều Đại đến nhà Ông Thụ Xuân Phương</t>
  </si>
  <si>
    <t>Từ nhà ông Vóc Kiều Đại đến nhà Ông Lương Kiều Đại</t>
  </si>
  <si>
    <t>MBQH khu đô thị sinh thái dọc 2 bờ Sông Đơ (Tổ dân phố Châu Bình)</t>
  </si>
  <si>
    <t>233.1</t>
  </si>
  <si>
    <t>Đường có mặt cắt 20,5m</t>
  </si>
  <si>
    <t>233.2</t>
  </si>
  <si>
    <t>Các ngõ, ngách không nằm trong các vị trí trên (Phường Quảng Châu cũ)</t>
  </si>
  <si>
    <r>
      <t>MBQH Khu tái định cư Xuân Phương 3, Khu 1 (Quyết định số</t>
    </r>
    <r>
      <rPr>
        <sz val="13"/>
        <color theme="1"/>
        <rFont val="Times New Roman"/>
        <family val="1"/>
      </rPr>
      <t xml:space="preserve"> </t>
    </r>
    <r>
      <rPr>
        <b/>
        <sz val="13"/>
        <color theme="1"/>
        <rFont val="Times New Roman"/>
        <family val="1"/>
      </rPr>
      <t>114/QĐ-UBND ngày 16/01/2018 của Chủ tịch UBND thành phố Sầm</t>
    </r>
    <r>
      <rPr>
        <sz val="13"/>
        <color theme="1"/>
        <rFont val="Times New Roman"/>
        <family val="1"/>
      </rPr>
      <t xml:space="preserve"> </t>
    </r>
    <r>
      <rPr>
        <b/>
        <sz val="13"/>
        <color theme="1"/>
        <rFont val="Times New Roman"/>
        <family val="1"/>
      </rPr>
      <t>Sơn</t>
    </r>
  </si>
  <si>
    <t>234.1</t>
  </si>
  <si>
    <t>(Từ lô CL-05:17 đến lô CL-05:32); (Từ Lô CL-06:21 đến lô CL-06:40); (Từ lô CL-07:16 đến lô CL-07:30); (Từ Lô CL-08:12 đến lô CL-08:23)</t>
  </si>
  <si>
    <t>234.2</t>
  </si>
  <si>
    <t>Từ lô CL-01:01 đến lô CL-01:06</t>
  </si>
  <si>
    <t>234.3</t>
  </si>
  <si>
    <t>Các lô tái định cư còn lại thuộc MBQH.</t>
  </si>
  <si>
    <r>
      <t>MBQH Khu tái định cư Xuân Phương 3, Khu 2 (Quyết định số</t>
    </r>
    <r>
      <rPr>
        <sz val="13"/>
        <color theme="1"/>
        <rFont val="Times New Roman"/>
        <family val="1"/>
      </rPr>
      <t xml:space="preserve"> </t>
    </r>
    <r>
      <rPr>
        <b/>
        <sz val="13"/>
        <color theme="1"/>
        <rFont val="Times New Roman"/>
        <family val="1"/>
      </rPr>
      <t>1531/QĐ-UBND ngày 2/5/2018 của Chủ tịch UBND thành phố Sầm</t>
    </r>
    <r>
      <rPr>
        <sz val="13"/>
        <color theme="1"/>
        <rFont val="Times New Roman"/>
        <family val="1"/>
      </rPr>
      <t xml:space="preserve"> </t>
    </r>
    <r>
      <rPr>
        <b/>
        <sz val="13"/>
        <color theme="1"/>
        <rFont val="Times New Roman"/>
        <family val="1"/>
      </rPr>
      <t>Sơn)</t>
    </r>
  </si>
  <si>
    <t>235.1</t>
  </si>
  <si>
    <t>(Từ lô TĐC-01:01 đến lô TĐC-01:06); (Từ lô TĐC-03a:01 đến lô TĐC- 03a:09); (Từ lô TĐC- 03b:01 đến lô TĐC-03b:08).</t>
  </si>
  <si>
    <t>235.2</t>
  </si>
  <si>
    <t>(Từ lô TĐC-08:18 đến lô TĐC-08:34); (Từ lô TĐC-09:14 đến lô TĐC- 09:26); (Từ lô TĐC- 10:16 đến lô TĐC-10:28)</t>
  </si>
  <si>
    <t>235.3</t>
  </si>
  <si>
    <t>(Từ lô TĐC-03b:09 đến lô TĐC-03b:12); (Từ lô TĐC-04b:06 đến lô TĐC- 04b:13); (Từ lô TĐC-05b:06 đến lô TĐC-05b:13); Từ lô TĐC-06b:06 đến lô TĐC-06b:13); (Từ lô TĐC-7:01 đến lô TĐC-07:17); (Từ lô TĐC-10:07 đến lô TĐC-10:15)</t>
  </si>
  <si>
    <t>235.4</t>
  </si>
  <si>
    <r>
      <t>MBQH Khu tái định cư Đồng Hón (Quyết định số 709/QĐ-UBND ngày</t>
    </r>
    <r>
      <rPr>
        <sz val="13"/>
        <color theme="1"/>
        <rFont val="Times New Roman"/>
        <family val="1"/>
      </rPr>
      <t xml:space="preserve"> </t>
    </r>
    <r>
      <rPr>
        <b/>
        <sz val="13"/>
        <color theme="1"/>
        <rFont val="Times New Roman"/>
        <family val="1"/>
      </rPr>
      <t>14/3/2018 của Chủ tịch UBND thành phố Sầm Sơn)</t>
    </r>
  </si>
  <si>
    <t>236.1</t>
  </si>
  <si>
    <t>Từ lô TĐC-01:01 đến lô TĐC-01:18</t>
  </si>
  <si>
    <t>236.2</t>
  </si>
  <si>
    <t>(Từ lô TĐC-08:02 đến lô TĐC-08:18); (Từ lô TĐC 10:05 đến lô TĐC 10:24); (Từ lô TĐC 12:05 đến lô TĐC 12:21).</t>
  </si>
  <si>
    <t>236.3</t>
  </si>
  <si>
    <t>(Từ lô TĐC-01:19 đến lô TĐC-01:22); (Từ lô TĐC-02:21 đến lô TĐC- 02:28); (Từ lô TĐC- 03:21 đến lô TĐC-03:28); (Từ lô TĐC-04:21 đến lô TĐC-04:28); (Từ lô TĐC-06:01 đến lô TĐC-06:16); (Từ lô TĐC-07:20 đến lô TĐC-07:26); (Từ lô TĐC-08:19 đến lô TĐC-08:22); (Từ lô TĐC-09:01 đến lô TĐC-09:08); (Từ lô TĐC-10:01 đến lô TĐC-10:04).</t>
  </si>
  <si>
    <t>236.4</t>
  </si>
  <si>
    <t>(Từ lô TĐC 11:18 đến lô TĐC 11:25); (Từ lô TĐC 12:22 đến lô TĐC 12:25)</t>
  </si>
  <si>
    <t>236.5</t>
  </si>
  <si>
    <t>(Từ lô TĐC-01:35 đến lô TĐC-01:38); (Từ lô TĐC-02:01 đến lô TĐC- 02:08); (Từ lô TĐC-03:01 đến lô TĐC -03:08); (Từ lô TĐC-04:01 đến lô TĐC-04:08); (Từ lô TĐC-05:01 đến lô TĐC -05:16); (Từ lô TĐC-07:01 đến lô TĐC 07:07); Lô TĐC - 08:01</t>
  </si>
  <si>
    <t>236.6</t>
  </si>
  <si>
    <t>Các lô tái định cư còn lại thuộc MBQH</t>
  </si>
  <si>
    <r>
      <t>MBQH Khu tái định cư Châu Chính (Quyết định số 241/QĐ-UBND</t>
    </r>
    <r>
      <rPr>
        <sz val="13"/>
        <color theme="1"/>
        <rFont val="Times New Roman"/>
        <family val="1"/>
      </rPr>
      <t xml:space="preserve"> </t>
    </r>
    <r>
      <rPr>
        <b/>
        <sz val="13"/>
        <color theme="1"/>
        <rFont val="Times New Roman"/>
        <family val="1"/>
      </rPr>
      <t>ngày 15/01/2019 của Chủ tịch UBND thành phố Sầm Sơn)</t>
    </r>
  </si>
  <si>
    <t>237.1</t>
  </si>
  <si>
    <t>(Từ lô CL-01:01 đến lô CL-01:17); (Từ Lô CL-02:01 đến Lô CL-02:03)</t>
  </si>
  <si>
    <t>237.2</t>
  </si>
  <si>
    <t>(Từ lô CL-11:14 đến lô CL-11:26); (Từ lô CL-12:01 đến lô CL-12:13); (Từ lô CL-13:01 đến lô CL-13:10); (Từ lô CL-14:01 đến lô CL-14:11); (Từ lô CL-15:03 đến lô CL-15:20); (Từ lô CL-17:01 đến lô CL-17:10).</t>
  </si>
  <si>
    <t>237.3</t>
  </si>
  <si>
    <t>(Từ lô CL- 17:11 đến lô CL- 17:16); (Từ lô CL-18:01 đến CL-18:03); (Từ lô CL-20:10 đến lô CL-20:18); (Từ lô CL-21:01 đến lô CL-21:05).</t>
  </si>
  <si>
    <t>237.4</t>
  </si>
  <si>
    <t>(Từ lô CL-01:31 đến lô CL-01:34); (Từ lô CL-03:01 đến lô CL-03:08); (Từ lô CL-04:18 đến lô CL-04:35); (Từ lô CL-09:01 đến lô CL-09:04); Lô CL- 11:01.</t>
  </si>
  <si>
    <t>237.5</t>
  </si>
  <si>
    <r>
      <t>MBQH Khu tái định cư Châu Thành (Quyết định số 390/QĐ-UBND</t>
    </r>
    <r>
      <rPr>
        <sz val="13"/>
        <color theme="1"/>
        <rFont val="Times New Roman"/>
        <family val="1"/>
      </rPr>
      <t xml:space="preserve"> </t>
    </r>
    <r>
      <rPr>
        <b/>
        <sz val="13"/>
        <color theme="1"/>
        <rFont val="Times New Roman"/>
        <family val="1"/>
      </rPr>
      <t>ngày 15/01/2019 của Chủ tịch UBND thành phố Sầm Sơn)</t>
    </r>
  </si>
  <si>
    <t>238.1</t>
  </si>
  <si>
    <t>(Từ lô CL-01:01 đến lô CL-01:15); (Từ lô CL-02:01 đến lô CL-02:14); (Từ lô CL-03:01 đến lô CL-03:13); (Từ lô CL-14:01 đến lô CL-14:14); (Từ lô CL-15:01 đến lô CL-15:14).</t>
  </si>
  <si>
    <t>238.2</t>
  </si>
  <si>
    <t>(Từ lô CL-03:14 đến lô CL-03:17); (Từ lô CL-10:01 đến lô CL-10:12); (Từ lô CL-11:01 đến lô CL-11:11); (Từ lô CL-12:01 đến lô CL-12:08).</t>
  </si>
  <si>
    <t>238.3</t>
  </si>
  <si>
    <r>
      <t>MBQH Khu tái định cư Đồng Nhon (Quyết định số 3068/QĐ-UBND</t>
    </r>
    <r>
      <rPr>
        <sz val="13"/>
        <color theme="1"/>
        <rFont val="Times New Roman"/>
        <family val="1"/>
      </rPr>
      <t xml:space="preserve"> </t>
    </r>
    <r>
      <rPr>
        <b/>
        <sz val="13"/>
        <color theme="1"/>
        <rFont val="Times New Roman"/>
        <family val="1"/>
      </rPr>
      <t>ngày 18/7/2018 của Chủ tịch UBND thành phố Sầm Sơn)</t>
    </r>
  </si>
  <si>
    <t>239.1</t>
  </si>
  <si>
    <t>Từ lô TĐC 01:05 đến lô TĐC 01:27</t>
  </si>
  <si>
    <t>239.2</t>
  </si>
  <si>
    <t>(Từ lô TĐC 01:01 đến lô TĐC 01:04); Lô TĐC 02:01 và lô TĐC 02:02</t>
  </si>
  <si>
    <t>239.3</t>
  </si>
  <si>
    <r>
      <t>MBQH Khu tái định cư Đồng Côi - Đồng Bến (Quyết định số 766/QĐ-</t>
    </r>
    <r>
      <rPr>
        <sz val="13"/>
        <color theme="1"/>
        <rFont val="Times New Roman"/>
        <family val="1"/>
      </rPr>
      <t xml:space="preserve"> </t>
    </r>
    <r>
      <rPr>
        <b/>
        <sz val="13"/>
        <color theme="1"/>
        <rFont val="Times New Roman"/>
        <family val="1"/>
      </rPr>
      <t>UBND ngày 16/03/2018 của Chủ tịch UBND thành phố Sầm Sơn)</t>
    </r>
  </si>
  <si>
    <t>240.1</t>
  </si>
  <si>
    <t>Các lô bám mặt đường trung tâm nối từ đường Nam Sông Mã đến khu dân cư (chiều rộng lòng đường 10,5m).</t>
  </si>
  <si>
    <t>240.2</t>
  </si>
  <si>
    <r>
      <t>MBQH Khu tái định cư Đồng Me (Quyết định số 3134/QĐ-UBND ngày</t>
    </r>
    <r>
      <rPr>
        <sz val="13"/>
        <color theme="1"/>
        <rFont val="Times New Roman"/>
        <family val="1"/>
      </rPr>
      <t xml:space="preserve"> </t>
    </r>
    <r>
      <rPr>
        <b/>
        <sz val="13"/>
        <color theme="1"/>
        <rFont val="Times New Roman"/>
        <family val="1"/>
      </rPr>
      <t>24/7/2018 của Chủ tịch UBND thành phố Sầm Sơn)</t>
    </r>
  </si>
  <si>
    <t>241.1</t>
  </si>
  <si>
    <t>Từ lô TĐC 12:17 đến lô TĐC 12:19.</t>
  </si>
  <si>
    <t>241.2</t>
  </si>
  <si>
    <t>Các lô tiếp giáp với đường quy hoạch nội bộ mặt sông Thống Nhất</t>
  </si>
  <si>
    <t>241.3</t>
  </si>
  <si>
    <t>MBQH Khu tái định cư Yên Trạch</t>
  </si>
  <si>
    <t>Lô LK 05</t>
  </si>
  <si>
    <t>Đường 4B/(đường Nguyễn Hoàng)</t>
  </si>
  <si>
    <t>Từ QL 47 đến đầu xóm vinh/(phố Tố Hữu)</t>
  </si>
  <si>
    <t>Đường QL 47 cũ /(đường Nguyễn Văn Trỗi)</t>
  </si>
  <si>
    <t>Đường liên Tổ dân phố : từ QL 47 (nhà Lan Hồng) đến Đại lộ Nam sông Mã /(đường Võ Chí Công)</t>
  </si>
  <si>
    <t>Đường Nam Sông Mã /(đường Trần Nhân Tông)</t>
  </si>
  <si>
    <t>Đường Ven biển/(đường Lạc Long Quân)</t>
  </si>
  <si>
    <t>Tuyến số 5 (đường dân cư Văn phú, từ QL 47 đến thửa đất ông Minh) /(đường Phạm Tiến Năng)</t>
  </si>
  <si>
    <t>249.1</t>
  </si>
  <si>
    <t>Đoạn từ QL 47 đến hết MB Thọ Văn</t>
  </si>
  <si>
    <t>249.2</t>
  </si>
  <si>
    <t>Từ giáp MB Thọ Văn đến thửa đất ông Minh</t>
  </si>
  <si>
    <t>Tuyến số 6 (đường dân cư Đài Trúc, đoạn từ QL 47 qua trường THCS đến ngõ ông Lê Văn Ninh)/(đường Kính Thượng)</t>
  </si>
  <si>
    <t>Tuyến số 7 (đường dân cư Đồn Trại, đoạn từ QL 47 qua trạm ytế đến ngõ ông Tài)/(đường Lê Quang Liệu)</t>
  </si>
  <si>
    <t>Tuyến số 8 (đường dân cư Đài Trúc)đoạn từ QL47 đến trường tiểu học/(Phố Lê Thạch)</t>
  </si>
  <si>
    <t>Tuyến số 10 (đường dân cư Đồn Trại) đoạn từ QL 47 ngõ ông Lê Văn Giang (tiếp giáp với tuyến 17)/(đường Lê Hồng Thịnh)</t>
  </si>
  <si>
    <t>Tuyến số 11 (đường dân cư Kinh Trung), đoạn từ QL 47 (phía đông Hồ Huy) đến giáp Quảng Vinh /(đường Bùi Khắc Nhất)</t>
  </si>
  <si>
    <t>Tuyến số 12 (đường dân cư Hưng Thông) đoạn từ QL 47 cũ (A. Dũng) đến giáp xã Quảng Cát/(phố Hàn Mạc Tử)</t>
  </si>
  <si>
    <t>Tuyến số 14 (đường dân cư Vinh Phúc) đoạn từ đường Nam sông Mã qua NVH Thọ Vinh cũ đến ngõ ông Lê văn Dũng</t>
  </si>
  <si>
    <t>Tuyến số 15 (đường dân cư Vinh Phúc) từ Nam sông Mã qua NVH Vinh Phúc đến tuyến số 16/ phố Ngô Tất Tố</t>
  </si>
  <si>
    <t>Tuyến số 16 (đường dân cư Khang thái) từ giáp xã Quảng Tâm (ngõ ông Lê Hữu Khoát) đến NVH Thọ Vinh cũ /(phố Lê Thước)</t>
  </si>
  <si>
    <t>Tuyến số 17 (Đường dân cư Văn Phú đến Kinh Trung) từ đường 4B (ngõ ông cầu) đến TDP Kinh Trung đến giáp xã Quảng Cát /(đường Tô Vĩnh Diện)</t>
  </si>
  <si>
    <t>Tuyến số 18 (đường dân cư Đồn Trại đoạn từ QL 47 cũ (ngõ ông Nguyễn Mạnh Tùng) đến ngõ ông Nguyễn Anh Tiện. (Sữa đường dân cư "Đồn Trại" thành "Hưng Thông" do sai sót)</t>
  </si>
  <si>
    <t>Tuyến số 19 (đường dân cư Văn phú) đoạn từ đường 4B đến ngõ ông Ất, ông Thêu (tiếp giáp tuyến số 5)</t>
  </si>
  <si>
    <t>Tuyến số 20 (đường dân cư Văn Phú) đoạn từ QL 47 (ngõ ông Cường) đến ngõ ông Lê Văn Quang</t>
  </si>
  <si>
    <t>Tuyến số 21 (đường dân cư Văn phú- Đồn trại) đoạn từ đường 4B qua ngõ ông Lê Duy Kiêu đến TDP Đồn trại (ngõ ông Chu văn Công)</t>
  </si>
  <si>
    <t>Tuyến số 22 (đường dân cư Văn Phú- Đồn trại) đoạn tiếp giáp với tuyến số 20 (ngõ chị Vân) đến ngõ ông Lê Văn Thắng (Đồn trại)</t>
  </si>
  <si>
    <t>Tuyến số 23 (đường dân cư Văn Phú) đoạn từ QL 47 (ngõ ông Lê Văn Hoàng) đến tuyến số 22 (ngõ ông Lê Văn Dương</t>
  </si>
  <si>
    <t>Tuyến số 24 (đường dân cư Hưng Thông) đoạn từ QL 47 (ngõ ô Lê Viết Hoà) đến QL 47 cũ (ngõ ông Lê Viết Trường)</t>
  </si>
  <si>
    <t>Tuyến số 25 (đường dân cư Hưng Thông) đoạn từ QL 47 (ngõ ông Lê Viết Thành) đến QL 47 cũ (Hạt giao thông 4)</t>
  </si>
  <si>
    <t>Tuyến số 26 (đường dân cư Hưng thông) đoạn từ QL 47 (ngõ Hoàng Kim Trọng) đến QQL 47 cũ (qua Nhà nghỉ Thuỳ Dương)</t>
  </si>
  <si>
    <t>Tuyến số 27 (đường dân cư Hưng Thông) đoạn từ QL 47 cũ qua phía Tây nhà Hồ Huy đến ngõ ô Đỗ Xuân Sơn</t>
  </si>
  <si>
    <t>Tuyến số 28 (đường dân cư Khang Thái) đoạn từ tuyến số 16 (ngõ ô Lê Hữu Nghĩa) qua ngõ ô Lê Duy Biên và đến tuyến số 13</t>
  </si>
  <si>
    <t>Tuyến số 29 (đường dân cư Khang Thái) qua ngõ ô Hoàng văn Quang và đến tuyến số 13</t>
  </si>
  <si>
    <t>Tuyến số 30 (đường dân cư Đài Trúc) đoạn từ QL 47 phía đông Chợ Quảng thọ đến trạm bơm</t>
  </si>
  <si>
    <t>Tuyến số 31 (đường dân cư Đài Trúc) đoạn từ tuyến số 6 phía bắc Trường THCS (ngõ ông Đỗ văn Ty) đến giáp P. Q. Châu</t>
  </si>
  <si>
    <t>Tuyến số 32 (đường dân cư Văn Phú) đoạn từ tuyến số 17 (ngõ Ngô thị Trí) đến ngõ ô Nguyễn văn Lâm</t>
  </si>
  <si>
    <t>Tuyến số 33 (đường dân cư Đồn Trại) đoạn từ tuyến số 7 qua NVH Đồn Trại đến tuyến số 11</t>
  </si>
  <si>
    <t>Tuyến số 34 (đường dân cư Kinh Trung) đoạn từ tuyến số 11 (ngõ ô Lê Ngọc Hùng) đén ngõ ô Đỗ Như Nghĩnh</t>
  </si>
  <si>
    <t>MBQH khu tái định cư Thọ Phú</t>
  </si>
  <si>
    <t>277.1</t>
  </si>
  <si>
    <t>Đường quy hoạch nội bộ, lòng đường 10,5 m</t>
  </si>
  <si>
    <t>277.2</t>
  </si>
  <si>
    <t>Tuyến số 35 (từ ngõ ông Nông đến ngõ bà Chinh - thửa 1111- qua nhà VH Thọ Đài cũ)</t>
  </si>
  <si>
    <t>Phố Dương Đình Nghệ (từ phố Tố Hữu đến giáp Q. Châu- qua NVH Đài Trúc )</t>
  </si>
  <si>
    <t>MBQH Khu xen cư Thọ Văn, phường Quảng Thọ, thành phố Sầm Sơn</t>
  </si>
  <si>
    <t>280.1</t>
  </si>
  <si>
    <t>Đường Tây Sầm Sơn 1</t>
  </si>
  <si>
    <t>280.2</t>
  </si>
  <si>
    <t>Đường QH nội bộ</t>
  </si>
  <si>
    <t>Đường QH trong các MBQH khu dân cư, xen cư, khu TĐC (trừ các MBQH đã có tên trong Bảng giá đất)</t>
  </si>
  <si>
    <t>Đường, ngõ, ngách không thuộc các vị trí trên (Phường Quảng Thọ cũ)</t>
  </si>
  <si>
    <r>
      <t>MBQH Khu tái định cư Thọ Phú (theo Quyết định số 05/QĐ-UBND</t>
    </r>
    <r>
      <rPr>
        <sz val="13"/>
        <color theme="1"/>
        <rFont val="Times New Roman"/>
        <family val="1"/>
      </rPr>
      <t xml:space="preserve"> </t>
    </r>
    <r>
      <rPr>
        <b/>
        <sz val="13"/>
        <color theme="1"/>
        <rFont val="Times New Roman"/>
        <family val="1"/>
      </rPr>
      <t>ngày 02/01/2019 của Chủ tịch UBND thành phố Sầm Sơn)</t>
    </r>
  </si>
  <si>
    <t>283.1</t>
  </si>
  <si>
    <t>(Từ lô LK-C:01 đến LK-C:03); (Từ Lô LK-C:31 đến LK-C:33); Lô LK- E:01; Lô LK-K:01; (Từ lô LK-K:24 đến LK-K:28); (Từ lô LK-L:17 đến LK-L:31)</t>
  </si>
  <si>
    <t>283.2</t>
  </si>
  <si>
    <t>(Từ lô LK-C:04 đến LK-C:17); Lô LK-D:30; (Từ lô LK- E:02 đến LK- E:08); (Từ lô LK-F:01 đến LK-F:03); (Từ lô LK-F:32 đến LK-F:34); Lô LK-G:01.</t>
  </si>
  <si>
    <t>283.3</t>
  </si>
  <si>
    <t>Các lô còn lại thuộc MBQH (không bao gồm các lô tiếp giáp đường Ven Biển)</t>
  </si>
  <si>
    <r>
      <t>MBQH trung tâm hành chính thành phố Sầm Sơn (theo Quyết định số</t>
    </r>
    <r>
      <rPr>
        <sz val="13"/>
        <color theme="1"/>
        <rFont val="Times New Roman"/>
        <family val="1"/>
      </rPr>
      <t xml:space="preserve"> </t>
    </r>
    <r>
      <rPr>
        <b/>
        <sz val="13"/>
        <color theme="1"/>
        <rFont val="Times New Roman"/>
        <family val="1"/>
      </rPr>
      <t>3035/QĐ-UBND ngày 25/8/2020 của Chủ tịch UBND thành phố Sầm</t>
    </r>
    <r>
      <rPr>
        <sz val="13"/>
        <color theme="1"/>
        <rFont val="Times New Roman"/>
        <family val="1"/>
      </rPr>
      <t xml:space="preserve"> </t>
    </r>
    <r>
      <rPr>
        <b/>
        <sz val="13"/>
        <color theme="1"/>
        <rFont val="Times New Roman"/>
        <family val="1"/>
      </rPr>
      <t>Sơn</t>
    </r>
  </si>
  <si>
    <t>284.1</t>
  </si>
  <si>
    <t>(Từ lô TĐC-A:01 đến TĐC-A:21); (Từ lô TĐC-B:01 đến TĐC-B:21)</t>
  </si>
  <si>
    <t>284.2</t>
  </si>
  <si>
    <t>(Từ lô TĐC-A:33 đến TĐC-A:35); (Từ lô TĐC-B:33 đến TĐC-B:35)</t>
  </si>
  <si>
    <t>284.3</t>
  </si>
  <si>
    <t>PHƯỜNG QUẢNG VINH (CŨ)</t>
  </si>
  <si>
    <t>Từ cống Trường Lệ (xã Q/Vinh ) Đến ngã ba đường 4C đi An Dương Vương (Q/Vinh )</t>
  </si>
  <si>
    <t>Từ đường 47 (ngã tư đường An Dương Vương) Đến ngã ba đường 4C (xã Q/Vinh)</t>
  </si>
  <si>
    <t>Từ ngã ba đường 4 C (P. Q/Vinh ) giáp Quảng Hùng</t>
  </si>
  <si>
    <r>
      <t>Đường trục xã từ đường 4C đi UBND xã đến đường 4B (đường Trần</t>
    </r>
    <r>
      <rPr>
        <sz val="13"/>
        <color theme="1"/>
        <rFont val="Times New Roman"/>
        <family val="1"/>
      </rPr>
      <t xml:space="preserve"> </t>
    </r>
    <r>
      <rPr>
        <b/>
        <sz val="13"/>
        <color theme="1"/>
        <rFont val="Times New Roman"/>
        <family val="1"/>
      </rPr>
      <t>Mai Ninh)</t>
    </r>
  </si>
  <si>
    <t>Các tuyến đường nhánh nối từ phía đông đường 4C ra biển có mặt cắt đường từ 3m trở lên</t>
  </si>
  <si>
    <t>Đường Voi - Sầm Sơn</t>
  </si>
  <si>
    <t>Đường ven biển (Đường Hùng Vương)</t>
  </si>
  <si>
    <t>Đoạn từ ông Lê Đình Xinh đến ông Trần Phi Thích</t>
  </si>
  <si>
    <t>Đoạn từ ông Ngô Quang Minh đến ngã ba Cát Minh Vinh</t>
  </si>
  <si>
    <r>
      <t>Đoạn đường từ ngã ba trường Tiểu học Quảng Vinh đến đất màu ông</t>
    </r>
    <r>
      <rPr>
        <sz val="13"/>
        <color theme="1"/>
        <rFont val="Times New Roman"/>
        <family val="1"/>
      </rPr>
      <t xml:space="preserve"> </t>
    </r>
    <r>
      <rPr>
        <b/>
        <sz val="13"/>
        <color theme="1"/>
        <rFont val="Times New Roman"/>
        <family val="1"/>
      </rPr>
      <t>Nguyễn Văn Định tổ dân phố Xuân Thượng</t>
    </r>
  </si>
  <si>
    <t>Đoạn từ nhà ông Dư Văn Hương tổ dân phố Xuân Thượng đến nhà ông Trương Duy Hiếu đi 4B</t>
  </si>
  <si>
    <r>
      <t>Đoạn từ ông Đinh Công Vinh tổ dân phố Hồng Hải đến ông Trần Đăng</t>
    </r>
    <r>
      <rPr>
        <sz val="13"/>
        <color theme="1"/>
        <rFont val="Times New Roman"/>
        <family val="1"/>
      </rPr>
      <t xml:space="preserve"> </t>
    </r>
    <r>
      <rPr>
        <b/>
        <sz val="13"/>
        <color theme="1"/>
        <rFont val="Times New Roman"/>
        <family val="1"/>
      </rPr>
      <t>Kền tổ dân phố Phú Khang</t>
    </r>
  </si>
  <si>
    <t>Các đường nhánh nối từ đường 4B</t>
  </si>
  <si>
    <t>Từ đường 4B đến nhà ông Dư Công Thái</t>
  </si>
  <si>
    <t>Từ đường 4B đến nhà ông Dư Công Dân</t>
  </si>
  <si>
    <t>Từ đường 4B đến nhà ông Hoàng Quốc Cảnh</t>
  </si>
  <si>
    <t>Từ đường 4B đến nhà ông Trương Duy Quyết</t>
  </si>
  <si>
    <t>Các đường, ngõ, ngách còn lại</t>
  </si>
  <si>
    <t>Các đường, ngõ, ngách còn lại phía Đông đường 4C</t>
  </si>
  <si>
    <t>Các đường, ngõ, ngách còn lại phía Tây đường 4C đến đường Hùng Vương</t>
  </si>
  <si>
    <t>Đường từ Chợ cá Thanh Minh đến nhà ông Lê Quang Chiến</t>
  </si>
  <si>
    <t>Đường 4B đến nhà ông Trần Xuân Mau</t>
  </si>
  <si>
    <t>Đường 4B đến nhà bà Trần Thị Ngãi</t>
  </si>
  <si>
    <t>Đường từ đường trục xã đến nhà ông Hoàng Quốc Lực</t>
  </si>
  <si>
    <t>Đường từ nhà bà Đỗ Thị Thuận đến nhà ông Trần Phi Nam</t>
  </si>
  <si>
    <t>Đường từ nhà ông Trần Thế Thảo đến nhà ông Lê Văn Quang</t>
  </si>
  <si>
    <t>Đường QH nội bộ MBQH khu tái định cư Thôn 1 Thống Nhất</t>
  </si>
  <si>
    <r>
      <t>Đường QH nội bộ MBQH khu tái định cư Quảng Vinh (TĐC dự án</t>
    </r>
    <r>
      <rPr>
        <sz val="13"/>
        <color theme="1"/>
        <rFont val="Times New Roman"/>
        <family val="1"/>
      </rPr>
      <t xml:space="preserve"> </t>
    </r>
    <r>
      <rPr>
        <b/>
        <sz val="13"/>
        <color theme="1"/>
        <rFont val="Times New Roman"/>
        <family val="1"/>
      </rPr>
      <t>Toàn Tích Thiện)</t>
    </r>
  </si>
  <si>
    <t>Đường Bùi Khắc Nhất (Đoạn từ Quốc lộ 47, trước nhà thờ Họ Hồ phường Quảng Thọ đến Tổ dân phố Phú Khang phía sau Nghè 30)</t>
  </si>
  <si>
    <r>
      <t>Đường từ Tượng Đài Liệt sỹ đi qua trường THCS đến ngã tư nhà ông</t>
    </r>
    <r>
      <rPr>
        <sz val="13"/>
        <color theme="1"/>
        <rFont val="Times New Roman"/>
        <family val="1"/>
      </rPr>
      <t xml:space="preserve"> </t>
    </r>
    <r>
      <rPr>
        <b/>
        <sz val="13"/>
        <color theme="1"/>
        <rFont val="Times New Roman"/>
        <family val="1"/>
      </rPr>
      <t>Lê Quang Hùng Tổ dân phố Hồng Hải</t>
    </r>
  </si>
  <si>
    <t>Các lô đất thuộc MBQH số 42</t>
  </si>
  <si>
    <t>Các lô đất thuộc MBQH số 91</t>
  </si>
  <si>
    <r>
      <t>Đường nội bộ trong MBQH dân cư, xen cư, khu TĐC còn lại (trừ các</t>
    </r>
    <r>
      <rPr>
        <sz val="13"/>
        <color theme="1"/>
        <rFont val="Times New Roman"/>
        <family val="1"/>
      </rPr>
      <t xml:space="preserve"> </t>
    </r>
    <r>
      <rPr>
        <b/>
        <sz val="13"/>
        <color theme="1"/>
        <rFont val="Times New Roman"/>
        <family val="1"/>
      </rPr>
      <t>MBQH đã có tên trong Bảng giá đất)</t>
    </r>
  </si>
  <si>
    <t>XÃ ĐẠI HÙNG (CŨ)</t>
  </si>
  <si>
    <t>Đường 4A</t>
  </si>
  <si>
    <t>ĐỊA BÀN XÃ QUẢNG HÙNG (CŨ)</t>
  </si>
  <si>
    <t>Đường trục xã</t>
  </si>
  <si>
    <t>Từ đường 4A đến đường 4B</t>
  </si>
  <si>
    <t>Từ đường 4B đến giáp Cầu Sông Rào</t>
  </si>
  <si>
    <t>Từ phía Đông Cầu Sông rào ra biển</t>
  </si>
  <si>
    <t>Các tuyến đường ngang nối từ đường 4C đi ra biển có mặt cắt đường từ 3m trở lên</t>
  </si>
  <si>
    <t>Đường Quảng Hùng 1</t>
  </si>
  <si>
    <t>Từ đường 4A - hộ ông Nguyễn Như Thắng (Thôn 6)</t>
  </si>
  <si>
    <t>Từ đường Trục xã - ông Nguyễn Văn Tình (Thôn 6) - đường 4A</t>
  </si>
  <si>
    <t>Từ đường Trục xã - phía Đông hộ ông Nguyễn Công Gia (Thôn 5)</t>
  </si>
  <si>
    <t>35.4</t>
  </si>
  <si>
    <t>Từ đường Trục xã - phía Tây hộ ông Nguyễn Công Gia (Thôn 5)</t>
  </si>
  <si>
    <t>35.5</t>
  </si>
  <si>
    <t>Từ đường Trục xã - hộ bà Phạm Thị Quyên (Thôn 5) - giáp xã Quảng Minh</t>
  </si>
  <si>
    <t>35.6</t>
  </si>
  <si>
    <t>Từ đường 4B - hộ ông Lê Vạn Nguyên (Thôn 4)</t>
  </si>
  <si>
    <t>35.7</t>
  </si>
  <si>
    <t>Từ đường 4B - hộ ông Nguyễn Văn Châu (Thôn 4)</t>
  </si>
  <si>
    <t>35.8</t>
  </si>
  <si>
    <t>Từ đường Trục xã - hộ ông Lê Doán Nguyên</t>
  </si>
  <si>
    <t>35.9</t>
  </si>
  <si>
    <t>Từ đường Trục xã - giáp đất Quốc Phòng</t>
  </si>
  <si>
    <t>Đường ven sông Rào (MBQH 118, MB TĐC Thôn 2, Thôn 3)</t>
  </si>
  <si>
    <t>Các đường còn lại trong MBQH 118, MB TĐC Thôn 2, Thôn 3</t>
  </si>
  <si>
    <t>Các đường, ngõ, ngách còn lại phía Tây đường 4C đến đường Ven Biển</t>
  </si>
  <si>
    <t>MBQH khu tái định cư Đồng Hạnh</t>
  </si>
  <si>
    <t>Đường Ven Sông rào</t>
  </si>
  <si>
    <t>Đường quy hoạch nội bộ trong MBQH tái định cư Đồng Hạnh</t>
  </si>
  <si>
    <t>Đường trục xã (Từ đường Hùng Vương đến đường 4C - đoạn mới đầu tư)</t>
  </si>
  <si>
    <t>MBQH khu Biệt thự Hùng Sơn</t>
  </si>
  <si>
    <t>Các lô tiếp giáp với mặt đường 4C và các lô tiếp giáp với đường trục chính (từ đường 4C đến Quảng trường biển)</t>
  </si>
  <si>
    <t>Các lô tiếp giáp đường quy hoạch (tiếp giáp mặt biển, lòng đường rộng 14m)</t>
  </si>
  <si>
    <t>Các lô tiếp giáp với đường QH (lòng đường rộng 11,5m)</t>
  </si>
  <si>
    <t>42.4</t>
  </si>
  <si>
    <t>Các lô tiếp giáp với đường QH (lòng đường rộng 7m)</t>
  </si>
  <si>
    <r>
      <t>Đường trong các MBQH khu dân cư, khu xen cư, khu TĐC (Trừ các</t>
    </r>
    <r>
      <rPr>
        <sz val="13"/>
        <color theme="1"/>
        <rFont val="Times New Roman"/>
        <family val="1"/>
      </rPr>
      <t xml:space="preserve"> </t>
    </r>
    <r>
      <rPr>
        <b/>
        <sz val="13"/>
        <color theme="1"/>
        <rFont val="Times New Roman"/>
        <family val="1"/>
      </rPr>
      <t>MBQH đã có tên trong Bảng giá đất)</t>
    </r>
  </si>
  <si>
    <t>Đường, ngõ, ngách không thuộc các vị trí trên</t>
  </si>
  <si>
    <t>MBQH khu tái định cư Đồng Hạnh (theo Quyết định số 2713/QĐ-UBND ngày 28/6/2018; Quyết định số 2810/QĐ-UBND ngày 15/6/2021 và Quyết định số 126/QĐ-UBND ngày 11/01/2022 của Chủ tịch UBND thành phố Sầm Sơn)</t>
  </si>
  <si>
    <t>Các lô TĐC còn lại thuộc MBQH (Không bao gồm các lô tiếp giáp mặt đường ven Sông Rào)</t>
  </si>
  <si>
    <t>MBQH khu tái định cư Thôn 2, Thôn 3 (theo Quyết định số 2884/QĐ- UBND ngày 06/7/2018; Quyết định số 2811/QĐ-UBND ngày 15/6/2021 của Chủ tịch UBND thành phố Sầm Sơn)</t>
  </si>
  <si>
    <t>(Từ lô CL-A:26 đến CL-A:31); (Từ lô CL-B:21 đến CL-B:28); (Từ lô CL- C:29 đến CL-C:36);(Từ lô CL-D:26 đến CL-D:29)</t>
  </si>
  <si>
    <t>ĐỊA PHẬN XÃ QUẢNG ĐẠI (CŨ)</t>
  </si>
  <si>
    <t>Đường liên xã (Từ đường 4B xã Quảng Đại đến giáp xã Quảng Giao, huyện Quảng Xương)</t>
  </si>
  <si>
    <t>Đường trục xã (tiếp giáp đường 4B đi ra biển)</t>
  </si>
  <si>
    <t>Đoạn từ đường 4B đến đường 4C</t>
  </si>
  <si>
    <t>Đoạn từ đường 4C đi ra biển</t>
  </si>
  <si>
    <t>Từ hộ ông Toàn (Thôn Hòa Đông) - hộ ông Bình (Thôn Kênh Lâm)</t>
  </si>
  <si>
    <t>Từ hộ ông Vũ (Thôn Kênh Lâm) - hộ ông Tý (Thôn Kênh Lâm)</t>
  </si>
  <si>
    <t>50.3</t>
  </si>
  <si>
    <t>Từ hộ ông Ban (Thôn Hòa Đông) - hộ ông Phúc (Thôn Kênh Lâm)</t>
  </si>
  <si>
    <t>50.4</t>
  </si>
  <si>
    <t>Từ hộ ông Sơn (Thôn Huệ Nghiêm) - giáp MB đồng Bông, đồng Sác</t>
  </si>
  <si>
    <t>50.5</t>
  </si>
  <si>
    <t>Từ nhà Triều Lý (Thôn Hòa Đông) - giáp MB Bắc 90</t>
  </si>
  <si>
    <t>50.6</t>
  </si>
  <si>
    <t>Từ hộ ông Sùng (Thôn Huệ Nghiêm) - hộ ông Hợi (Thôn Huệ Nghiêm)</t>
  </si>
  <si>
    <t>50.7</t>
  </si>
  <si>
    <t>Từ hộ ông Trấn Hữu Phương (Thôn Huệ Nghiêm) - đường 4B</t>
  </si>
  <si>
    <t>50.8</t>
  </si>
  <si>
    <t>Từ hộ ông Quyền (Thôn Hòa Đông) - hộ ông Hoàn (Thôn Kênh Lâm)</t>
  </si>
  <si>
    <t>Các tuyến đường nhánh nối từ đường 4C ra biển có MC từ 3m trở lên</t>
  </si>
  <si>
    <t>Đường ven sông Rào (MBQH 90, MB TĐC đồng Bông, đồng Sác)</t>
  </si>
  <si>
    <t>Đường nội bộ (MBQH 90, MB TĐC đồng Bông, đồng Sác)</t>
  </si>
  <si>
    <t>Đường quy hoạch nội bộ lòng đường 10,5m</t>
  </si>
  <si>
    <t>Đường quy hoạch nội bộ lòng đường 7,5m</t>
  </si>
  <si>
    <t>Đường trục Bắc - Nam (phía đông đường 4C)</t>
  </si>
  <si>
    <r>
      <t>Các đường, ngõ, ngách còn lại phía Tây đường 4C đến đường Hùng</t>
    </r>
    <r>
      <rPr>
        <sz val="13"/>
        <color theme="1"/>
        <rFont val="Times New Roman"/>
        <family val="1"/>
      </rPr>
      <t xml:space="preserve"> </t>
    </r>
    <r>
      <rPr>
        <b/>
        <sz val="13"/>
        <color theme="1"/>
        <rFont val="Times New Roman"/>
        <family val="1"/>
      </rPr>
      <t>Vương</t>
    </r>
  </si>
  <si>
    <t>MBQH khu tái định cư phía Bắc mặt bằng 90</t>
  </si>
  <si>
    <t>Đường N1 có chiều rộng lòng đường 15,0m</t>
  </si>
  <si>
    <t>Đường N7 có chiều rộng lòng đường 10,5m</t>
  </si>
  <si>
    <t>Đường N9 có chiều rộng lòng đường 7,5m</t>
  </si>
  <si>
    <t>Các tuyến đường nội bộ trong MBQH dân cư, xen cư, TĐC (trừ MB TĐC đồng Bông, đồng Sác, MB 90)</t>
  </si>
  <si>
    <t>XÃ QUẢNG MINH (CŨ)</t>
  </si>
  <si>
    <t>Từ đường 4B đến Sông Rào</t>
  </si>
  <si>
    <t>Đường Ba Voi - Sầm Sơn</t>
  </si>
  <si>
    <t>MBQH khu tái định cư Đồng Su</t>
  </si>
  <si>
    <t>Đường nội bộ quy hoạch Tuyến 01;02</t>
  </si>
  <si>
    <t>Đường nội bộ quy hoạch Tuyến 03;04;05</t>
  </si>
  <si>
    <t>Các nhánh nối từ đường trục xã</t>
  </si>
  <si>
    <t>Từ Ông Nguyễn Quang Châu đến ông Dư Công Đại (Giáp Q. Vinh)</t>
  </si>
  <si>
    <t>Từ Ông Nguyễn Đức Tuyết đến Nguyễn Đức Hoạt</t>
  </si>
  <si>
    <t>65.3</t>
  </si>
  <si>
    <t>Từ Ông Lê Văn Ngạc đến Hoàng Văn Nhung</t>
  </si>
  <si>
    <t>65.4</t>
  </si>
  <si>
    <t>Từ Ông Vũ Văn Tùng đến ông Vũ Văn Thoa</t>
  </si>
  <si>
    <t>65.5</t>
  </si>
  <si>
    <t>Từ Ông Hoàng Văn Huệ đến Ông Lê Ngọc Lân</t>
  </si>
  <si>
    <t>65.6</t>
  </si>
  <si>
    <t>Tuyến đường từ bà Trịnh Thị Phiên (Toàn) đến Bà Lê Thị Mai (trước trường học)</t>
  </si>
  <si>
    <t>65.7</t>
  </si>
  <si>
    <t>Tuyến từ Trường Mầm Non đến ông Ngô Tiến Cảnh (Quảng Cát)</t>
  </si>
  <si>
    <t>65.8</t>
  </si>
  <si>
    <t>Từ Ông Lê Doãn Minh đến Nguyễn Trọng Chiến</t>
  </si>
  <si>
    <t>65.9</t>
  </si>
  <si>
    <t>Từ Ông Lê Đình Phấn đến ông Bùi Ngọc Biên</t>
  </si>
  <si>
    <t>65.10</t>
  </si>
  <si>
    <t>Từ Ông Nguyễn Huy Hoa đến bà Đới Thị Nga (giáp Quảng Cát)</t>
  </si>
  <si>
    <t>65.11</t>
  </si>
  <si>
    <t>Từ bà Trịnh Thị Tích đến Trường Chu Văn An</t>
  </si>
  <si>
    <t>Ngõ của đường 4B</t>
  </si>
  <si>
    <t>Từ ông Hoàng Quốc Biện đến Ông Hoàng Văn Nho</t>
  </si>
  <si>
    <t>Từ ông Chu Văn Võ đến ông Phạm Viết Loan</t>
  </si>
  <si>
    <t>Ngõ của đường 4A</t>
  </si>
  <si>
    <t>Từ Ông Đỗ Văn Khôi đến ông Nguyễn Công Thông</t>
  </si>
  <si>
    <t>Từ Bà Nguyễn Thị Siểu đến nhà Ông Lê Thế Thiện</t>
  </si>
  <si>
    <t>Từ Nguyễn Thị Thanh Lý đến bà Lâm Thị Xuân</t>
  </si>
  <si>
    <t>Từ ông Phạm Xuân Nhì đến ông Nguyễn Đình Thông</t>
  </si>
  <si>
    <t>Từ Bà Đỗ Thị Thảo đến ông Đỗ Văn Khanh</t>
  </si>
  <si>
    <t>Ngõ của đường trục xã và đường Voi - Sầm Sơn</t>
  </si>
  <si>
    <t>68.1</t>
  </si>
  <si>
    <t>Từ nhà ông Nguyễn Quang Văn đến nhà ông Lê Ngọc Phượng (đường Ba Voi)</t>
  </si>
  <si>
    <t>68.2</t>
  </si>
  <si>
    <t>Từ nhà ông Lê Văn Tâm (đường Ba Voi) đến nhà ông Nguyễn Quang Hoàn</t>
  </si>
  <si>
    <t>68.3</t>
  </si>
  <si>
    <t>Từ nhà ông Vũ Văn Hùng đến nhà ông Nguyễn Quang Phúc (đường Ba Voi)</t>
  </si>
  <si>
    <t>68.4</t>
  </si>
  <si>
    <t>Từ nhà ông Lê Văn Tuân (Đường Ba Voi) đến nhà ông Lê Văn Tý</t>
  </si>
  <si>
    <t>68.5</t>
  </si>
  <si>
    <t>Từ nhà bà Lê Thị Hòng đến nhà ông Nguyễn Quang Trân (đường Ba Voi)</t>
  </si>
  <si>
    <t>68.6</t>
  </si>
  <si>
    <t>Từ nhà ông Nguyễn Quang Hải đến nhà ông Nguyễn Quang Tư (Đường Ba Voi)</t>
  </si>
  <si>
    <t>68.7</t>
  </si>
  <si>
    <t>Từ nhà ông Nguyễn Huy An đến đường Ba Voi</t>
  </si>
  <si>
    <t>68.8</t>
  </si>
  <si>
    <t>Từ nhà ông Nguyễn Công Thông đến đường Ba Voi</t>
  </si>
  <si>
    <t>68.9</t>
  </si>
  <si>
    <t>Từ nhà ông Nguyễn Đình Tùng đến nhà ông Lê Thế Sơn</t>
  </si>
  <si>
    <t>68.10</t>
  </si>
  <si>
    <t>Từ nhà ông Phạm Ngọc Quý đến nhà ông Nguyễn Quang Lân</t>
  </si>
  <si>
    <t>68.11</t>
  </si>
  <si>
    <t>Từ đường 4B đến nhà ông Lê Bá Thi</t>
  </si>
  <si>
    <t>Các tuyến đường QH trong khu dân cư, khu xen cư, khu TĐC (Trừ các MBQH đã có tên trong Bảng giá đất)</t>
  </si>
  <si>
    <t>MBQH khu tái định cư Đồng Su (theo Quyết định số 3213/QĐ-UBND ngày 27/7/2018 của Chủ tịch UBND thành phố Sầm Sơn)</t>
  </si>
  <si>
    <t>Đường QH nối từ đường Voi - Sầm Sơn đi vào (tuyến Nam Bắc số 01, 02)</t>
  </si>
  <si>
    <t>71.3</t>
  </si>
  <si>
    <t>XÃ QUẢNG GIAO (CŨ)</t>
  </si>
  <si>
    <t>Các đường trong xã</t>
  </si>
  <si>
    <t>Đoạn từ thôn 1 Quảng Giao (giáp Quảng Hùng) đi qua UBND xã Quảng Giao</t>
  </si>
  <si>
    <t>Đường Quảng Giao đi Quảng Đại: Từ giáp đường 4A (xã Quảng Giao) đến hết địa phận xã Quảng Giao</t>
  </si>
  <si>
    <t>Đường Thanh Niên: Từ tiếp giáp địa phận xã Quảng Đức đến tiếp giáp đường 4 A</t>
  </si>
  <si>
    <t>Đường thôn 7 đi thôn 9</t>
  </si>
  <si>
    <t>72.5</t>
  </si>
  <si>
    <t>Đường liên thôn từ đường 4A đi qua thôn 9</t>
  </si>
  <si>
    <t>72.6</t>
  </si>
  <si>
    <t>Đường thôn 9 đi Quảng Hải</t>
  </si>
  <si>
    <t>72.7</t>
  </si>
  <si>
    <t>Đường 4A đi Quảng Hải</t>
  </si>
  <si>
    <t>72.8</t>
  </si>
  <si>
    <t>Đường Giao - Hùng (Đường nối từ đường 4A đi qua UBND xã Quảng Hùng, đoạn qua địa phận xã Quảng Giao</t>
  </si>
  <si>
    <t>72.9</t>
  </si>
  <si>
    <t>Đường thôn từ Tỉnh lộ 511 đi thôn 8</t>
  </si>
  <si>
    <t>72.10</t>
  </si>
  <si>
    <t>Đường ngõ Ô Trung t7 đi ông Bản thôn 9</t>
  </si>
  <si>
    <t>72.11</t>
  </si>
  <si>
    <t>Đường ông Văn thôn 9 đi ông Vũ Thôn 9</t>
  </si>
  <si>
    <t>72.12</t>
  </si>
  <si>
    <t>Từ bà Pháo thôn 9 đến đường Giao Hải</t>
  </si>
  <si>
    <t>72.13</t>
  </si>
  <si>
    <t>Đường từ giáp Giao Đại đi Cồn Lũy Thôn 5</t>
  </si>
  <si>
    <t>72.14</t>
  </si>
  <si>
    <t>Đường từ ông Thống thôn 5 đi nhà văn hóa thôn đến tiếp giáp đường Giao Đại</t>
  </si>
  <si>
    <t>72.15</t>
  </si>
  <si>
    <t>Anh Thức đi Ông Hiếu thôn Việt Trung</t>
  </si>
  <si>
    <t>72.16</t>
  </si>
  <si>
    <t>Đường anh Đức Minh đi ô Tiến thôn VT</t>
  </si>
  <si>
    <t>72.17</t>
  </si>
  <si>
    <t>Bà Đệ đi ông Hóa thôn Việt trung</t>
  </si>
  <si>
    <t>72.18</t>
  </si>
  <si>
    <t>Ông Đào đi ông Hùng thôn 4</t>
  </si>
  <si>
    <t>72.19</t>
  </si>
  <si>
    <t>Đường ô Xớn đi Giao Đại</t>
  </si>
  <si>
    <t>72.20</t>
  </si>
  <si>
    <t>Đường 4A đi qua NVH thôn 4 đi ông Hùng thôn 4</t>
  </si>
  <si>
    <t>72.21</t>
  </si>
  <si>
    <t>Đường 4A đi Bùi Tây</t>
  </si>
  <si>
    <t>72.22</t>
  </si>
  <si>
    <t>Tây trường Mần non đi Anh Tuyến thôn 7</t>
  </si>
  <si>
    <t>72.23</t>
  </si>
  <si>
    <t>MBQH kèm theo Quyết định số 3210/QĐ-UBND ngày 9/8/2019</t>
  </si>
  <si>
    <t>72.23.1</t>
  </si>
  <si>
    <t>Từ lô DC-A: 01 TBĐ số 6 đến lô DC-A: 21 TBĐ số 6</t>
  </si>
  <si>
    <t>72.23.2</t>
  </si>
  <si>
    <t>Từ lô DC-B: 01 TBĐ số 6 đến lô DC-B: 36 TBĐ số 6</t>
  </si>
  <si>
    <t>72.23.3</t>
  </si>
  <si>
    <t>Từ lô DC-A: 22 TBĐ số 6 đến lô DC-A:42 TBĐ số 6</t>
  </si>
  <si>
    <t>72.23.4</t>
  </si>
  <si>
    <t>Từ lô DC-B: 37 TBĐ số 6 đến lô DC-B: 72 TBĐ số 6</t>
  </si>
  <si>
    <t>72.23.5</t>
  </si>
  <si>
    <t>Từ lô DC-E: 01 TBĐ số 6 đến lô DC-E: 21 TBĐ số 6</t>
  </si>
  <si>
    <t>72.23.6</t>
  </si>
  <si>
    <t>Từ lô DC-D: 01 TBĐ số 6 đến lô DC-D: 17 TBĐ số 6</t>
  </si>
  <si>
    <t>72.23.7</t>
  </si>
  <si>
    <t>Từ lô DC-C: 01 TBĐ số 6 đến lô DC-C: 15 TBĐ số 6</t>
  </si>
  <si>
    <t>72.24</t>
  </si>
  <si>
    <t>MBQH 59/UBND-TNMT</t>
  </si>
  <si>
    <t>72.24.1</t>
  </si>
  <si>
    <t>Từ lô 01 đến lô 59</t>
  </si>
  <si>
    <t>72.24.2</t>
  </si>
  <si>
    <t>GIÁ ĐẤT TẠI CÁC PHƯỜNG, XÃ</t>
  </si>
  <si>
    <t>PHƯỜNG BA ĐÌNH CŨ</t>
  </si>
  <si>
    <t>Đường Trần Phú</t>
  </si>
  <si>
    <t>1.1.1</t>
  </si>
  <si>
    <t>Đoạn từ cầu Đo Đạc đến đường Nguyễn Đức Cảnh</t>
  </si>
  <si>
    <t>1.1.2</t>
  </si>
  <si>
    <t>Đoạn từ đường Nguyễn Đức Cảnh đến đường Chu Văn An</t>
  </si>
  <si>
    <t>1.1.3</t>
  </si>
  <si>
    <t>Đoạn từ ngã 3 đường Chu Văn An đến ngã 3 đường Bùi Thị Xuân</t>
  </si>
  <si>
    <t>1.1.4</t>
  </si>
  <si>
    <t>Đoạn từ phía Tây đường Bùi Thị Xuân đến cầu Cổ Đam</t>
  </si>
  <si>
    <t>Đường Tôn Thất Thuyết</t>
  </si>
  <si>
    <t>1.2.1</t>
  </si>
  <si>
    <t>Đoạn từ đường Trần Phú đến thửa 6 tờ 150 ( ông Đằng Lan), khu phố 5</t>
  </si>
  <si>
    <t>1.2.2</t>
  </si>
  <si>
    <t>Đoạn từ phía Bắc ông Đằng Lan đến ngã ba Văn phòng Công ty Đông Phương Hồng</t>
  </si>
  <si>
    <t>1.2.3</t>
  </si>
  <si>
    <t>Đoạn từ ngã ba Văn phòng Công ty Đông Phương Hồng đến đường Trần Hưng Đạo, khu phố 7, 8</t>
  </si>
  <si>
    <t>Đường Nguyễn Đức Cảnh</t>
  </si>
  <si>
    <t>1.3.1</t>
  </si>
  <si>
    <t>Đoạn từ đường Trần Phú đến hết Khu biệt thự Tây đường Nguyễn Đức Cảnh</t>
  </si>
  <si>
    <t>1.3.2</t>
  </si>
  <si>
    <t>Đoạn từ đường phía Bắc khu biệt thự Tây Nguyễn Đức Cảnh đến ngã ba đường đi Văn phòng mỏ sét Nhà máy xi măng Bỉm Sơn, khu phố 4</t>
  </si>
  <si>
    <t>1.3.3</t>
  </si>
  <si>
    <t>Đoạn từ ngã ba đường đi Văn phòng Mỏ sét Nhà máy xi măng Bỉm Sơn đến đường Trần Hưng Đạo, khu phố 7</t>
  </si>
  <si>
    <t>1.4.1</t>
  </si>
  <si>
    <t>Phố Lê Chân từ sau lô 1 đường Trần Phú đến khu dân cư phía Tây đường Lê Chân, tổ dân phố 3.</t>
  </si>
  <si>
    <t>Nhánh rẽ phố Lê Chân: Từ sau lô 1 Phố Lê Chân về phía Tây đến giáp suối Đo Đạc, tổ dân phố 3</t>
  </si>
  <si>
    <t>Phố Lê Hữu Lập: Từ đường Nguyễn Đức Cảnh đến phố Lê Đình Chinh</t>
  </si>
  <si>
    <t>Phố Tống Duy Tân</t>
  </si>
  <si>
    <t>1.7.1</t>
  </si>
  <si>
    <t>Đoạn từ sau lô 1 đường Trần Phú đến đường Hồ Xuân Hương, khu phố 3</t>
  </si>
  <si>
    <t>1.7.2</t>
  </si>
  <si>
    <t>Các ngõ còn lại nối với phố Tống Duy Tân, khu phố 3</t>
  </si>
  <si>
    <t>1.8.1</t>
  </si>
  <si>
    <t>Từ phố Tống Duy Tân về phía Đông đến hết khu dân cư Khu phô 6</t>
  </si>
  <si>
    <t>1.8.2</t>
  </si>
  <si>
    <t>Các ngõ còn lại nối với đường Hồ Xuân Hương</t>
  </si>
  <si>
    <t>Phố Cao Thắng: từ đường Trần Phú phường Ba Đình đến phố Đặng Việt Châu, khu phố 3.</t>
  </si>
  <si>
    <t>Ngõ nối với Phố Cao Thắng: từ thửa 12, 40 tờ bản đồ 157 về phía Tây đến hết khu dân cư, Khu phố 3</t>
  </si>
  <si>
    <t>Ngõ nối với Phố Cao Thắng: từ Phố Cao Thắng về phía Đông đến hết khu dân cư (thửa số 82, 84 tờ bản đồ số 157), khu phố 3</t>
  </si>
  <si>
    <t>1.12</t>
  </si>
  <si>
    <t>Ngõ cạnh số nhà 119 nối với đường Trần Phú: Từ đường Trần Phú đến hết khu dân cư (thửa 54 tờ bản đồ số 157), khu phố 3</t>
  </si>
  <si>
    <t>1.13</t>
  </si>
  <si>
    <t>Phố Hoàng Hoa Thám: từ đường Trần Phú đến phố Đào Duy Từ, khu phố 2</t>
  </si>
  <si>
    <t>1.14</t>
  </si>
  <si>
    <t>Phố Tô Hiệu</t>
  </si>
  <si>
    <t>1.14.1</t>
  </si>
  <si>
    <t>Đường khu dân cư: Từ đường Tô Hiệu (đi giữa lô 4 và lô 5 khu dân cư) đến đường Đào Duy Từ, khu phố 2</t>
  </si>
  <si>
    <t>1.14.2</t>
  </si>
  <si>
    <t>Đường Tô Hiệu: Từ ngã 3 đường Hoàng Hoa Thám (giữa lô 2 và lô 3 khu dân cư) đến đường Đào Duy Từ, khu phố 2</t>
  </si>
  <si>
    <t>1.15</t>
  </si>
  <si>
    <t>Phố Đào Duy Từ</t>
  </si>
  <si>
    <t>1.15.1</t>
  </si>
  <si>
    <t>Đoạn từ Phố Hoàng Hoa Thám về phía Đông đến hết khu dân cư, khu phố 2</t>
  </si>
  <si>
    <t>1.15.2</t>
  </si>
  <si>
    <t>Đoạn từ Phố Hoàng Hoa Thám về phía Tây đến giáp suối Đo Đạc, khu phố 2</t>
  </si>
  <si>
    <t>1.16</t>
  </si>
  <si>
    <t>Đường Trần Hữu Duyệt: Đoạn Từ đường Đào Duy Từ về phía Bắc (thửa 02 tờ bản đồ 119) đến hết khu dân cư (bà Nghiệm), khu phố 2.</t>
  </si>
  <si>
    <t>1.17</t>
  </si>
  <si>
    <t>Phố Phan Bội Châu</t>
  </si>
  <si>
    <t>1.18</t>
  </si>
  <si>
    <t>Phố Lương Thế Vinh: Từ đường Trần Phú đến phố Phan Bội Châu, khu phố 3,4</t>
  </si>
  <si>
    <t>1.19</t>
  </si>
  <si>
    <t>Các đường khu dân cư Bắc Công ty Cổ phần cơ giới và xây lắp số 15 nối từ đường Nguyễn Đức Cảnh đến Phố Lương Thế Vinh</t>
  </si>
  <si>
    <t>1.20</t>
  </si>
  <si>
    <t>Phố Đỗ Nhuận: đoạn từ đường Nguyễn Đức Cảnh về phía Tây qua trường Mầm Non Ba Đình đến hết khu dân cư</t>
  </si>
  <si>
    <t>1.21</t>
  </si>
  <si>
    <t>Phố Văn Cao, Phố Đinh Lễ và Các đường còn lại khu dân cư Bắc cơ giới 15, khu dân cư Bắc Phan Bội Châu và Khu biệt thự Tây Nguyễn Đức Cảnh, khu phố 3, khu phố 4.</t>
  </si>
  <si>
    <t>1.22</t>
  </si>
  <si>
    <t>Đường khu dân cư Nam đường Trần Phú Ba Đình</t>
  </si>
  <si>
    <t>1.22.1</t>
  </si>
  <si>
    <t>Từ đường Trần Phú đến giáp Cầu Tam Điệp mới (trục đường chính 42m)</t>
  </si>
  <si>
    <t>1.22.2</t>
  </si>
  <si>
    <t>Các tuyến đường khu dân cư Nam Trần Phú nối với trục đường chính Quy hoạch 42,0m; khu phố 3, 4</t>
  </si>
  <si>
    <t>1.22.3</t>
  </si>
  <si>
    <t>Các tuyến đường khu dân cư còn lại</t>
  </si>
  <si>
    <t>1.23</t>
  </si>
  <si>
    <t>Phố Lê Đình Chinh</t>
  </si>
  <si>
    <t>1.23.1</t>
  </si>
  <si>
    <t>Đoạn từ đường Trần Phú đến thửa 12 tờ bản đồ số 159, khu phố 4</t>
  </si>
  <si>
    <t>1.23.2</t>
  </si>
  <si>
    <t>Đoạn từ thửa 11 tờ bản đồ số 159 đến đường Nguyễn Đức Cảnh, khu phố 4</t>
  </si>
  <si>
    <t>1.24</t>
  </si>
  <si>
    <t>Đường khu dân cư: Từ Phố Lê Đình Chinh về phía Tây (qua nhà Văn Hoá khu phố 4) đến đường Nguyễn Đức Cảnh, khu phố 4</t>
  </si>
  <si>
    <t>1.25</t>
  </si>
  <si>
    <t>Phố Ngô Quyền: Từ đường Trần Phú đến Trung tâm bồi dưỡng chính trị thị xã, khu phố 5</t>
  </si>
  <si>
    <t>1.26</t>
  </si>
  <si>
    <t>Phố Chu Văn An : Từ sau lô 1 đường Trần Phú đến đường Hồ Xuân Hương, khu phố 5</t>
  </si>
  <si>
    <t>1.27</t>
  </si>
  <si>
    <t>Đường phía Tây tường rào trụ sở UBND thị xã: Từ đường Trần Phú đến hết khu dân cư, khu phố 3</t>
  </si>
  <si>
    <t>1.28</t>
  </si>
  <si>
    <t>Ngõ vào hộ gia đình ông Trọng (từ thửa 98, tờ 
bản đồ 147), Tổ dân phố số 3</t>
  </si>
  <si>
    <t>Địa phương đề xuất bổ sung tuyến đường này</t>
  </si>
  <si>
    <t>1.29</t>
  </si>
  <si>
    <t>Phố Nguyễn Bá Ngọc: Từ phố Chu Văn An đến phố Nguyễn Văn Trỗi, khu phố 5</t>
  </si>
  <si>
    <t>1.30</t>
  </si>
  <si>
    <t>Phố Lê Văn Hưu: từ đường Trần Phú đến phố Nguyễn Bá Ngọc, khu phố 5</t>
  </si>
  <si>
    <t>1.31</t>
  </si>
  <si>
    <t>Phố Trần Xuân Soạn</t>
  </si>
  <si>
    <t>1.32.1</t>
  </si>
  <si>
    <t>Đoạn từ đường Trần Phú đến Phố Nguyễn Bá Ngọc, khu phố 5</t>
  </si>
  <si>
    <t>1.32.2</t>
  </si>
  <si>
    <t>Đoạn từ đường Nguyễn Bá Ngọc đến Phố Mạc Đĩnh Chi, khu phố 5</t>
  </si>
  <si>
    <t>1.33</t>
  </si>
  <si>
    <t>Phố Bùi Thị Xuân</t>
  </si>
  <si>
    <t>1.33.1</t>
  </si>
  <si>
    <t>Đoạn từ thửa số 45, 80, tờ bản đồ số 166 đến Phố Mạc Đĩnh Chi, khu phố 5</t>
  </si>
  <si>
    <t>1.33.2</t>
  </si>
  <si>
    <t>Đoạn từ thửa số 45, 80 tờ bản đồ số 166 đến đường Mạc Đĩnh Chi, khu phố 5</t>
  </si>
  <si>
    <t>1.34</t>
  </si>
  <si>
    <t>Phố Mạc Đĩnh Chi: từ phố Trần Nguyên Đán đến phố Bùi Thị Xuân, khu phố 5</t>
  </si>
  <si>
    <t>1.35</t>
  </si>
  <si>
    <t>Ngõ vào hộ ông Hùng, bà Tiện (thửa 189, tờ 
bản đồ số 165), Tổ dân phố số 5.</t>
  </si>
  <si>
    <t>1.36</t>
  </si>
  <si>
    <t>Phố Nguyễn Văn Trỗi : Đoạn từ đường Trần Phú đến thửa số 3 tờ bản đồ số 168, khu phố 5, 6</t>
  </si>
  <si>
    <t>1.37</t>
  </si>
  <si>
    <t>Đường khu dân cư ao Lắp máy: Từ thửa 81, tờ bản đồ số 165 về phía Nam đến Phố Mạc Đĩnh Chi, khu phố 5</t>
  </si>
  <si>
    <t>1.38</t>
  </si>
  <si>
    <t>Phố Lương Đắc Bằng: từ phố Nguyễn Bá Ngọc đến phố Mạc Đĩnh Chi, khu phố 5</t>
  </si>
  <si>
    <t>1.39</t>
  </si>
  <si>
    <t>Các đường nội khu dân cư Nam trường Tiểu học Ba Đình (Khu dân cư mới), khu phố 5</t>
  </si>
  <si>
    <t>1.40</t>
  </si>
  <si>
    <t>Phố Trần Nguyên Đán: Từ phố Chu Văn An đến đường Hồ Xuân Hương, khu phố 5</t>
  </si>
  <si>
    <t>1.41</t>
  </si>
  <si>
    <t>Đường khu dân cư: Từ Phố Chu Văn An về phía Tây đến thửa số 39 tờ bản đồ số 164 (ông Cát), khu phố 5</t>
  </si>
  <si>
    <t>1.42</t>
  </si>
  <si>
    <t>Đường khu dân cư (sau Toà án Thị xã): Từ Phố Trần Xuân Soạn đến Phố Lê Văn Hưu, khu phố 5</t>
  </si>
  <si>
    <t>1.43</t>
  </si>
  <si>
    <t>Nhánh rẽ Phố Nguyễn Văn Trỗi: Từ Phố Nguyễn Văn Trỗi về phía Đông đến thửa số 13, tờ bản đồ số 169, khu phố 6</t>
  </si>
  <si>
    <t>1.44</t>
  </si>
  <si>
    <t>Nhánh rẽ phố Nguyễn Văn Trỗi: Từ phố Nguyễn Văn Trỗi về phía Đông đến thửa số 37, tờ bản đồ số 169, khu phố 6</t>
  </si>
  <si>
    <t>1.45</t>
  </si>
  <si>
    <t>Ngõ vào hộ ông Quý (thửa 39, 40 tờ bản đồ số 
169), Tổ dân phố số 6</t>
  </si>
  <si>
    <t>1.46</t>
  </si>
  <si>
    <t>Ngõ vào hộ ông Trường(thửa 44 tờ bản đồ số 
169), Tổ dân phố số 6</t>
  </si>
  <si>
    <t>1.47</t>
  </si>
  <si>
    <t>Phố Lê Văn Tám: Từ đường Trần Phú đến phố Đinh Công Tráng, khu phố 6</t>
  </si>
  <si>
    <t>1.48</t>
  </si>
  <si>
    <t>Phố Đinh Công Tráng: Từ phố Lê Văn Tám đến hết đường (giáp suối) khu phố 6</t>
  </si>
  <si>
    <t>1.49</t>
  </si>
  <si>
    <t>Phố Nguyễn Viết Xuân: Đoạn từ đường Trần Phú đến hết khu dân cư, khu phố 6</t>
  </si>
  <si>
    <t>1.50</t>
  </si>
  <si>
    <t>Phố Lê Chí Trực</t>
  </si>
  <si>
    <t>1.50.1</t>
  </si>
  <si>
    <t>Đoạn từ đường Trần Phú đến thửa số 168 tờ bản đồ số 166, khu phố 6</t>
  </si>
  <si>
    <t>1.50.2</t>
  </si>
  <si>
    <t>Đoạn từ thửa số 01 đến thửa số 85, 126 tờ bản đồ số 169, khu phố 6</t>
  </si>
  <si>
    <t>1.51</t>
  </si>
  <si>
    <t>Nhánh rẽ phố Lê Chí Trực: Từ thửa số 19 đến thửa số 211, tờ bản đồ số 169, khu phố 6</t>
  </si>
  <si>
    <t>1.52</t>
  </si>
  <si>
    <t>Phố Trần Quang Diệu: Đoạn từ thửa số 159 đến thửa số 213 tờ bản đồ số 169, khu phố 6.</t>
  </si>
  <si>
    <t>1.53</t>
  </si>
  <si>
    <t>Nhánh rẽ Phố Lê Chí Trực: Từ thửa số 49 tờ bản đồ số 169 về phía Đông đến thửa 4, tờ bản đồ 170, khu phố 6</t>
  </si>
  <si>
    <t>1.54</t>
  </si>
  <si>
    <t>Nhánh rẽ Phố Lê Chí Trực: Từ thửa số 125 về phía Đông đến thửa số 117, tờ bản đồ số 169, khu phố 6</t>
  </si>
  <si>
    <t>1.55</t>
  </si>
  <si>
    <t>Nhánh rẽ Phố Lê Chí Trực: Từ thửa số 181 đến thửa số 231 tờ bản đồ số 169, khu phố 6</t>
  </si>
  <si>
    <t>1.56</t>
  </si>
  <si>
    <t>Đường Trần Hưng Đạo: Đoạn từ đường sắt vào NM xi măng Bỉm Sơn đến giáp địa giới hành chính phường Lam Sơn</t>
  </si>
  <si>
    <t>1.57</t>
  </si>
  <si>
    <t>Đường Phạm Hùng: Đoạn từ đường Trần Hưng Đạo đến cổng 6 Nhà máy xi măng Bỉm Sơn, khu phố 7</t>
  </si>
  <si>
    <t>1.58</t>
  </si>
  <si>
    <t>Phố Lê Huy Toán: từ đường Tôn Thất Thuyết về phía Tây đến đường Nguyễn Đức Cảnh, khu phố 8</t>
  </si>
  <si>
    <t>1.59</t>
  </si>
  <si>
    <t>Đường Phạm Hùng: Đoạn Từ cổng 1 Nhà máy XM Bỉm Sơn về phía Đông qua Cổng Công ty CP Bao bì Bỉm Sơn đến Cổng 3 Nhà máy XM Bỉm Sơn, khu phố 7, 11.</t>
  </si>
  <si>
    <t>1.60</t>
  </si>
  <si>
    <t>Đường nối Trần Hưng Đạo: Từ đường Trần Hưng Đạo (đường đi qua Đồn CA 800 cũ) đến đường phía Nam NMXM Bỉm Sơn, khu phố 7, 11</t>
  </si>
  <si>
    <t>1.61</t>
  </si>
  <si>
    <t>Đường Phạm Hùng: Đoạn Từ Cổng 3 Nhà máy xi măng Bỉm Sơn đến Ngã 3 đường Lê Lợi, khu phố 9.</t>
  </si>
  <si>
    <t>1.62</t>
  </si>
  <si>
    <t>Phố Nguyễn Phúc Lan: Từ đường Trần Hưng Đạo đến Trạm bơm nước CTXM, khu phố 11.</t>
  </si>
  <si>
    <t>1.63</t>
  </si>
  <si>
    <t>Đường nối Trần Hưng Đạo: Từ giáp đường Trần Hưng Đạo đến hết Trạm bơm nước CTXM cũ (Trạm bơm 54), khu phố 8</t>
  </si>
  <si>
    <t>1.64</t>
  </si>
  <si>
    <t>Đường khu dân cư Khu phố 10: Từ đường Lý Nhân Tông đến giáp khu dân cư khu phố 10 (Ngã ba nhà ông Chỉ)</t>
  </si>
  <si>
    <t>1.65</t>
  </si>
  <si>
    <t>Đường khu dân cư Khu phố 10: Từ nhà ông Lương đến hết khu dân cư khu phố 10, khu dân cư về phía Đông (nhà ông Chân)</t>
  </si>
  <si>
    <t>1.66</t>
  </si>
  <si>
    <t>Đường khu dân cư Khu phố 10: Từ nhà ông Thủy đến hết khu dân cư khu phố 10, về phía Tây (đến nhà Hộ Phúc khu phố 10).</t>
  </si>
  <si>
    <t>1.67</t>
  </si>
  <si>
    <t>Phố Nguyễn Văn Huệ: Từ thửa đất số 21, tờ bản đồ số 146 về phía Bắc đến hết khu dân cư (thửa đất số 6, tờ bản đồ số 146)</t>
  </si>
  <si>
    <t>1.68</t>
  </si>
  <si>
    <t>Đường Lê Thanh Nghị: Từ đường Phạm Hùng đi qua Trường Cao đẳng nghề LILAMA đến đường sắt vào Ga Công nghiệp Bỉm Sơn, khu phố 7</t>
  </si>
  <si>
    <t>1.69</t>
  </si>
  <si>
    <t>Các đường, ngõ khu dân cư còn lại khu phố 7, 8, 9, 11</t>
  </si>
  <si>
    <t>1.70</t>
  </si>
  <si>
    <t>Đường dân cư mới: đoạn từ thửa 29 đến thửa 33 tờ bản đồ số 160 ( phía sau Siêu thị Tiến Chung)</t>
  </si>
  <si>
    <t>1.71</t>
  </si>
  <si>
    <t>Phố Trần Quang Diệu: đoạn từ Khu khu xen cư phía Đông đường Lê Chí Trực đến đường Trần Phú</t>
  </si>
  <si>
    <t>1.72</t>
  </si>
  <si>
    <t>Nhánh rẽ Phố Đinh Công Tráng: Từ thửa 18 tờ bản đồ 161 về phía Nam đến hết khu dân cư, khu phố 6</t>
  </si>
  <si>
    <t>1.73</t>
  </si>
  <si>
    <t>Nhánh rẽ phố Đinh Công Tráng: Từ thửa 25 tờ bản đồ 161 về phía Nam đến hết khu dân cư, khu phố 6</t>
  </si>
  <si>
    <t>1.74</t>
  </si>
  <si>
    <t>Khu dân cư Nam khu phố 6, phường Ba Đình</t>
  </si>
  <si>
    <t>1.74.1</t>
  </si>
  <si>
    <t>Đoạn nối từ Phố Mạc Đĩnh Chi đến đường Hồ Xuân Hương</t>
  </si>
  <si>
    <t>1.74.2</t>
  </si>
  <si>
    <t>Đoạn nối từ Phố Nguyễn Văn Trỗi đến đường Hồ Xuân Hương</t>
  </si>
  <si>
    <t>1.74.3</t>
  </si>
  <si>
    <t>Đoạn nối từ Phố Lê Chí Trực đến đường Hồ Xuân Hương</t>
  </si>
  <si>
    <t>1.74.4</t>
  </si>
  <si>
    <t>Các đường còn lại trong khu dân cư</t>
  </si>
  <si>
    <t>1.75</t>
  </si>
  <si>
    <t>Nhánh rẽ nối đường Trần Hưng Đạo: Từ thửa 146 tờ 141 về phía Nam đến hết khu dân cư, khu phố 11</t>
  </si>
  <si>
    <t>1.76</t>
  </si>
  <si>
    <t>Phố Nguyễn Phúc Khoát: Từ thửa 77 tờ 141 về phía Nam (qua nhà VH Khu phố 9) đến hết khu dân cư, khu phố 9</t>
  </si>
  <si>
    <t>1.77</t>
  </si>
  <si>
    <t>Nhánh rẽ nối đường Trần Hưng Đạo: Từ thửa 37 tờ 141 về phía Nam đến hết khu dân cư, khu phố 11</t>
  </si>
  <si>
    <t>1.78</t>
  </si>
  <si>
    <t>Nhánh rẽ nối đường Trần Hưng Đạo: Từ thửa 22 tờ 141 về phía Bắc đến hết khu dân cư, khu phố 11</t>
  </si>
  <si>
    <t>1.79</t>
  </si>
  <si>
    <t>Đường Lý Nhân Tông.</t>
  </si>
  <si>
    <t>1.79.1</t>
  </si>
  <si>
    <t>Đoạn từ giáp địa giới hành chính phường Bắc Sơn đến Cổng 7 Nhà máy xi măng Bỉm Sơn</t>
  </si>
  <si>
    <t>1.79.2</t>
  </si>
  <si>
    <t>Đoạn còn lại đến hết địa giới hành chính phường Ba Đình</t>
  </si>
  <si>
    <t>1.80</t>
  </si>
  <si>
    <t>Đường Khu dân mới khu xen cư Bắc khu phố 2 phường Ba Đình</t>
  </si>
  <si>
    <t>1.80.1</t>
  </si>
  <si>
    <t>Đoạn đường quy hoạch 18.5m: Đoạn từ phố Đào Duy Từ về phía Bắc đến phố Đỗ Nhuận</t>
  </si>
  <si>
    <t>1.80.2</t>
  </si>
  <si>
    <t>Các đoạn đường quy hoạch 13.5m: Nối từ phố Đào Duy Từ về phía Bắc đến phố Đỗ Nhuận (đường phía bắc Trường Mầm non Ba Đình).</t>
  </si>
  <si>
    <t>1.81</t>
  </si>
  <si>
    <t>Các ngõ còn lại nối đường Trần Phú</t>
  </si>
  <si>
    <t>1.82</t>
  </si>
  <si>
    <t>Ngõ vào hộ ông Lam, hộ bà Chung (khu phố 2)</t>
  </si>
  <si>
    <t>1.83</t>
  </si>
  <si>
    <t>Ngõ vào hộ bà Lan, bà Thảo, Khu phố 6</t>
  </si>
  <si>
    <t>1.84</t>
  </si>
  <si>
    <t>Ngõ vào Khu dân cư mua nhà thanh lý của Công ty Xây dựng số 5 (từ thửa 26, tờ 169 đến thửa 32, tờ 169), Khu phố 6</t>
  </si>
  <si>
    <t>1.85</t>
  </si>
  <si>
    <t>Ngõ nối đường Tôn Thất Thuyết: từ sau lô 1 đường Tôn Thất Thuyết đến thửa đất số 116 tờ bản đồ số 139; Khu phố 8</t>
  </si>
  <si>
    <t>1.86</t>
  </si>
  <si>
    <t>Các, đường ngõ còn lại thuộc Khu phố 10</t>
  </si>
  <si>
    <t>1.87</t>
  </si>
  <si>
    <t>ngõ nối đường Tôn Thất Thuyết: Sau lô một đường Tôn Thất Thuyết đến thửa đất số 07, tờ bản đồ số 150 Bản đồ địa chính phường Ba Đình năm 2011, khu phố 5.</t>
  </si>
  <si>
    <t>1.88</t>
  </si>
  <si>
    <t>ngõ nối đường Tôn Thất Thuyết: Sau lô một đường Tôn Thất Thuyết đến thửa đất số 85, tờ bản đồ số 138; Sau lô một đường Tôn Thất Thuyết đến thửa đất số 86, 87, tờ bản đồ số 138 Bản đồ địa chính phường Ba Đình năm 2011 khu phố 8.</t>
  </si>
  <si>
    <t>1.89</t>
  </si>
  <si>
    <t>ngõ nối đường Nguyễn Đức Cảnh: Từ thửa 2, 9 tờ bản đồ số 122 đến thửa đất số 27 tờ bản đồ số 123; Từ thửa 19 tờ bản đồ số 111 đến thửa đất số 30, 37, 38, 39, 51, 56 tờ bản đồ số 124; Từ thửa 15 tờ bản đồ số 111 đến thửa đất số 12 tờ bản đồ số 124; Từ thửa 140 tờ bản đồ số 112 đến thửa đất số 13 tờ bản đồ số 124 Bản đồ địa chính phường Ba Đình năm 2011, khu phố 8.</t>
  </si>
  <si>
    <t>1.90</t>
  </si>
  <si>
    <t>ngõ nối đường Phạm Hùng: Từ thửa 11 tờ bản đồ số 113 đến thửa đất số 33 tờ bản đồ số 104 Bản đồ địa chính phường Ba Đình năm 2011, khu phố 7</t>
  </si>
  <si>
    <t>1.91</t>
  </si>
  <si>
    <t>ngõ nối đường Phạm Hùng: Từ sau lô một đường Phạm Hùng từ thửa 39 tờ bản đồ số 104 Bản đồ địa chính phường Ba Đình năm 2011, khu phố 7</t>
  </si>
  <si>
    <t>1.92</t>
  </si>
  <si>
    <t>ngõ nối đường Trần Hưng Đạo: Từ thửa 85, 112 tờ bản đồ số 112 về phía đông đến hết thửa đất số 114, ,tờ bản đồ số 113, khu phố 7</t>
  </si>
  <si>
    <t>1.93</t>
  </si>
  <si>
    <t>ngõ nối đường Lê Thanh Nghị: Từ thửa 22, 30 tờ bản đồ số 99 về phía Bắc đến hết khu dân cư, khu phố 7</t>
  </si>
  <si>
    <t>1.94</t>
  </si>
  <si>
    <t>ngõ nối đường Trần Hưng Đạo: Từ thửa 114, 115 tờ bản đồ số 126 về phía Bắc đến thửa đất số 82, tờ bản đồ số 126 Bản đồ địa chính phường Ba Đình năm 2011 khu phố 11</t>
  </si>
  <si>
    <t>1.95</t>
  </si>
  <si>
    <t>ngõ nối đường Trần Hưng Đạo: Từ thửa 7 tờ bản đồ số 124 về phía Nam đến thửa đất số 8, ,tờ bản đồ số 124 Bản đồ địa chính phường Ba Đình năm 2011 khu phố 8</t>
  </si>
  <si>
    <t>1.96</t>
  </si>
  <si>
    <t>ngõ nối đường Trần Hưng Đạo: Từ thửa 126 tờ bản đồ số 112 về phía Đông đến thửa đất số 110, tờ bản đồ số 113, Từ thửa 131 tờ bản đồ số 113 về phía Đông đến thửa đất số 121 Bản đồ địa chính phường Ba Đình năm 2011, khu phố 7,8</t>
  </si>
  <si>
    <t>1.97</t>
  </si>
  <si>
    <t>ngõ nối phố Nguyễn Phúc Nguyên: Từ thửa 44, tờ bản đồ số 138 về phía Tây đến thửa đất số 67, tờ bản đồ số 138; Từ thửa 40, 41, tờ bản đồ số 139 về phía Đông đến thửa đất số 45, tờ bản đồ số 139; Từ thửa 110, 114, tờ bản đồ số 139 về phía Tây đến thửa đất số 9, tờ bản đồ số 153; Từ thửa 101, 118, tờ bản đồ số 139 về phía Đông đến thửa đất số 73, tờ bản đồ số 139 Bản đồ địa chính phường Ba Đình năm 2011, khu phố 8</t>
  </si>
  <si>
    <t>1.98</t>
  </si>
  <si>
    <t>Các ngõ còn lại nối với phố Nguyễn Phúc Nguyên</t>
  </si>
  <si>
    <t>1.99</t>
  </si>
  <si>
    <t>Các ngõ còn lại nối với đường Tôn Thất Thuyết</t>
  </si>
  <si>
    <t>1.100</t>
  </si>
  <si>
    <t>Các ngõ còn lại nối với đường Trần Hưng Đạo, khu phố 7, 8, 9,11</t>
  </si>
  <si>
    <t>1.101</t>
  </si>
  <si>
    <t>Ngách dân cư từ thửa 174, tờ bản đồ số tờ 125, đến thửa đất số 177 tờ bản đồ số 125, khu phố 11</t>
  </si>
  <si>
    <t>1.102</t>
  </si>
  <si>
    <t>ngõ nối phố Nguyễn Phúc Lan: Từ thửa đất số 58 tờ bản đồ số 140 về phía Đông đến thửa đất số 141, tờ bản đồ số 141; Từ thửa đất số 18 tờ bản đồ số 154 về phía Nam đến thửa đất số 41, tờ bản đồ số 154 Bản đồ địa chính phường Ba Đình năm 2011, khu phố 9,11</t>
  </si>
  <si>
    <t>1.103</t>
  </si>
  <si>
    <t>Các ngõ còn lại nối với phố Nguyễn Phúc Lan</t>
  </si>
  <si>
    <t>1.104</t>
  </si>
  <si>
    <t>ngõ nối phố Nguyễn Phúc Khoát: Từ thửa đất số 157, tờ bản đồ số 141 về phía Tây đến thửa đất số 177, tờ bản đồ số 141, khu phố 9</t>
  </si>
  <si>
    <t>1.105</t>
  </si>
  <si>
    <t>ngõ nối phố Nguyễn Phúc Khoát: Từ thửa đất số 160, tờ bản đồ số 141 về phía Đông đến thửa đất số 94, tờ bản đồ số 141, khu phố 9</t>
  </si>
  <si>
    <t>1.106</t>
  </si>
  <si>
    <t>Các ngõ còn lại nối với phố Nguyễn Phúc Khoát</t>
  </si>
  <si>
    <t>1.107</t>
  </si>
  <si>
    <t>Ngách dân cư từ thửa 95, tờ bản đồ số 127 về phía Đông đến thửa đất số 111 tờ bản đồ số 127; Ngách dân cư từ thửa 68, tờ bản đồ số 127 về phía Đông đến thửa đất số 107 tờ bản đồ số 127; Ngách dân cư từ thửa 72, tờ bản đồ số 127 về phía Đông đến thửa đất số 109 tờ bản đồ số 127 Bản đồ địa chính phường Ba Đình năm 2011, khu phố 9</t>
  </si>
  <si>
    <t>1.108</t>
  </si>
  <si>
    <t>Ngách dân cư từ thửa 54, tờ bản đồ số 126 về phía Đông đến thửa đất số 79 tờ bản đồ số 126; Ngách dân cư từ thửa 57, tờ bản đồ số 126 về phía Tây đến thửa đất số 36 tờ bản đồ số 126 Bản đồ địa chính phường Ba Đình năm 2011, khu phố 11</t>
  </si>
  <si>
    <t>1.109</t>
  </si>
  <si>
    <t>Ngách dân cư từ thửa 65, tờ bản đồ số 114 về phía Đông đến thửa đất số 28 tờ bản đồ số 127, khu phố 11</t>
  </si>
  <si>
    <t>1.110</t>
  </si>
  <si>
    <t>Đường Khu dân cư phía Tây phố Lê Chân</t>
  </si>
  <si>
    <t>1.111</t>
  </si>
  <si>
    <t>Tổ Dân Phố Số 1 ( P. Bỉm Sơn)</t>
  </si>
  <si>
    <t>1.112</t>
  </si>
  <si>
    <t>Đường nối đường Trần Phú: Từ thửa 43 tờ 126 về phía Bắc hết đường dân cư.</t>
  </si>
  <si>
    <t>1.113</t>
  </si>
  <si>
    <t>Đường nối đường Trần Phú: Từ thửa 53 tờ 126 về phía Bắc hết đường dân cư.</t>
  </si>
  <si>
    <t>PHƯỜNG LAM SƠN CŨ</t>
  </si>
  <si>
    <t>2.1.1</t>
  </si>
  <si>
    <t>Đoạn từ cầu Cổ Đam đến đường vào Nhà văn hóa thôn Cổ Đam và thửa 16 tờ bản đồ 112</t>
  </si>
  <si>
    <t>2.1.2</t>
  </si>
  <si>
    <t>Đoạn từ đường vào Nhà văn hóa thôn Cổ Đam (thửa 12, 35 tờ bản đồ số 112) đến phố Lê Đình Kiên (Đọan từ NVH thôn Cổ Đam đến NVH khu phố 1)</t>
  </si>
  <si>
    <t>2.1.3</t>
  </si>
  <si>
    <t>Đoạn từ đường vào Nhà văn hóa thôn Cổ Đam (thửa 12, 35 tờ bản đồ số 112) đến phố Lê Đình Kiên (Đoạn từ NVH khu phố 1 đến phố Lê Đình Kiên)</t>
  </si>
  <si>
    <t>2.1.4</t>
  </si>
  <si>
    <t>Đoạn từ phố Lê Đình Kiên đến ngã tư 5 tầng</t>
  </si>
  <si>
    <t>2.2.1</t>
  </si>
  <si>
    <t>Đoạn từ cầu Hà Lan đến đường Hà Văn Mao, Khu phố 2</t>
  </si>
  <si>
    <t>2.2.2</t>
  </si>
  <si>
    <t>Đoạn từ đường Hà Văn Mao đến thửa 33 tờ bản đồ 129, Khu phố 4</t>
  </si>
  <si>
    <t>2.2.3</t>
  </si>
  <si>
    <t>Đoạn từ thửa 31 tờ bản đồ 129 đến Phố Tạ Quang Bửu ( thửa 22 tờ 109), khu phố 4</t>
  </si>
  <si>
    <t>2.2.4</t>
  </si>
  <si>
    <t>Đoạn từ Phố Tạ Quang Bửu đến giáp với ngã ba đường Trần Hưng Đạo (khu phố 4)</t>
  </si>
  <si>
    <t>2.2.5</t>
  </si>
  <si>
    <t>Từ ngã ba đường Trần Hưng Đạo đến ngã tư đường đi mỏ đá (khu phố 4)</t>
  </si>
  <si>
    <t>2.2.6</t>
  </si>
  <si>
    <t>Đường từ ngã tư đường đi Mỏ đá Công ty XM Bỉm Sơn đến cổng 4B Công ty xi măng Bỉm Sơn</t>
  </si>
  <si>
    <t>2.2.7</t>
  </si>
  <si>
    <t>Đường Trần Hưng Đạo: từ giáp ranh giới phường Ba Đình (thửa 31 tờ 76) đến ngã ba 53 (thửa 20 tờ 104)</t>
  </si>
  <si>
    <t>Phố Lê Quý Đôn</t>
  </si>
  <si>
    <t>2.3.1</t>
  </si>
  <si>
    <t>Đoạn từ đường Trần Phú đến cổng Trường Lê Quý Đôn, thôn Cổ Đam</t>
  </si>
  <si>
    <t>2.3.2</t>
  </si>
  <si>
    <t>Đoạn từ cổng Trường Lê Quý Đôn đến hết khu dân cư giáp suối, thôn Cổ Đam</t>
  </si>
  <si>
    <t>Phố Phạm Sư Mạnh: từ phố Lê Quý Đôn đến đường Phan Chu Trinh, thôn Cổ Đam</t>
  </si>
  <si>
    <t>Đường nối Trần Phú: Từ sau lô 1 đường Trần Phú về phía Bắc đến sau lô 1 Phố Phạm Sư Mạnh (nhà ông Ngạch thửa 6 tờ bản đồ số 106), thôn Cổ Đam</t>
  </si>
  <si>
    <t>Đường nối Trần Phú: Từ sau lô 1 đường Trần Phú về phía Bắc đến sau lô 1 Phố Phạm Sư Mạnh (Hộ bà Nga Tuấn thửa 60 tờ bản đồ số 106), thôn Cổ Đam</t>
  </si>
  <si>
    <t>Đường nối Trần Phú: Từ sau lô 1 đường Trần Phú về phía Bắc đến sau lô 1 Phố Phạm Sư Mạnh (ô.Loan thửa 95 tờ bản đồ số 106), thôn Cổ Đam</t>
  </si>
  <si>
    <t>Đường nối Trần Phú: Từ sau lô 1 đường Trần Phú về phía Nam giáp tường phía Tây Trường Trung cấp nghề Bỉm Sơn hết khu dân cư</t>
  </si>
  <si>
    <t>Đường nối Trần Phú: Từ sau lô 1 đường Trần Phú về phía Nam giáp tường phía Đông Trường TC nghề Bỉm Sơn hết đường, Thôn Cổ Đam</t>
  </si>
  <si>
    <t>Đường nối Trần Phú: Từ sau lô 1 đường Trần Phú về phía Nam đến thửa 51 tờ bản đồ số 105, Thôn Cổ Đam</t>
  </si>
  <si>
    <t>Phố Đội Cấn: Đoạn nối từ đường Trần Phú đến hết khu dân cư, thôn Cổ Đam</t>
  </si>
  <si>
    <t>2.12</t>
  </si>
  <si>
    <t>Đường song song Đội Cấn : Từ thửa 19 tờ bản đồ số 111 (nhà ông Am) đến thửa 89 tờ bản đồ số 111 (nhà bà Huệ), thôn Cổ Đam</t>
  </si>
  <si>
    <t>2.13</t>
  </si>
  <si>
    <t>Phố Yết Kiêu: Từ đường Trần Phú đến Trung tâm y tế thị xã</t>
  </si>
  <si>
    <t>2.14</t>
  </si>
  <si>
    <t>2.14.1</t>
  </si>
  <si>
    <t>Đoạn từ đường Trần Phú đến hết thửa 117 tờ bản đồ số 106, Thôn Cổ Đam</t>
  </si>
  <si>
    <t>2.14.2</t>
  </si>
  <si>
    <t>Đoạn từ thửa 120 tờ bản đồ số 106 đến hết thửa 12 tờ bản đồ số 107 (bà Kiệm), Thôn Cổ Đam</t>
  </si>
  <si>
    <t>2.14.3</t>
  </si>
  <si>
    <t>Đoạn từ thửa 6 tờ bản đồ số 107 đi qua đường Trần Hưng Đạo đến đường vào cổng 4A Nhà máy xi măng Bỉm Sơn, khu phố 6</t>
  </si>
  <si>
    <t>2.15</t>
  </si>
  <si>
    <t>Đường khu dân cư: Từ thửa 36 tờ bản đồ số 107 về phía đông đến ngã 3 phố Hàm Nghi, thôn Cổ Đam</t>
  </si>
  <si>
    <t>2.16</t>
  </si>
  <si>
    <t>Đường nối Trần Phú: Từ sau lô 1 đường Trần Phú về phía Bắc qua hộ ông Môn giao với phố Ngô Văn Sở, thôn Cổ Đam</t>
  </si>
  <si>
    <t>2.17</t>
  </si>
  <si>
    <t>Đường nối Trần Phú về phía Nam đến hết khu tái định cư ( hộ ông Lương) Cổ đam</t>
  </si>
  <si>
    <t>2.18</t>
  </si>
  <si>
    <t>Phố Ngô Văn Sở</t>
  </si>
  <si>
    <t>2.18.1</t>
  </si>
  <si>
    <t>Đoạn từ đường Trần Phú đến thửa 62 tờ bản đồ số 107 (ô.Thành), Thôn Cổ Đam</t>
  </si>
  <si>
    <t>2.18.2</t>
  </si>
  <si>
    <t>Đoạn từ thửa 70 tờ bản đồ số 107 đến Phố Hàm Nghi, thôn Cổ Đam</t>
  </si>
  <si>
    <t>2.19</t>
  </si>
  <si>
    <t>Phố Hàm Nghi</t>
  </si>
  <si>
    <t>2.19.1</t>
  </si>
  <si>
    <t>Đoạn từ đường Trần Phú đến ngã ba Phố Ngô Văn Sở, thôn Cổ Đam</t>
  </si>
  <si>
    <t>2.19.2</t>
  </si>
  <si>
    <t>Đoạn từ thửa số 38 tờ bản đồ số 108 (bà Hoa) đến hết đường dân cư, Thôn Cổ Đam</t>
  </si>
  <si>
    <t>2.20</t>
  </si>
  <si>
    <t>Đường nối Trần Phú (phía Tây Trường THPT Lê Hồng Phong); Từ đường Trần Phú đến thửa 34 tờ bản đồ số 113</t>
  </si>
  <si>
    <t>2.21</t>
  </si>
  <si>
    <t>Phố Nguyễn Thiện</t>
  </si>
  <si>
    <t>2.21.1</t>
  </si>
  <si>
    <t>Đoạn từ đường Trần Phú đến hết thửa số 12 tờ bản đồ số 119 (nhà ông Do), thôn Nghĩa Môn</t>
  </si>
  <si>
    <t>2.21.2</t>
  </si>
  <si>
    <t>Đoạn từ sau thửa số 12 tờ bản đồ số 119 (nhà ông Do) đến hết khu dân cư, thôn Nghĩa Môn</t>
  </si>
  <si>
    <t>2.22</t>
  </si>
  <si>
    <t>Phố Thi Sách: Từ đường Trần Phú đến đền Cây Vải (phía Tây thị đội), thôn Nghĩa Môn</t>
  </si>
  <si>
    <t>2.23</t>
  </si>
  <si>
    <t>Đường nối Trần Phú: Từ đường Trần Phú Về phía Bắc qua hộ ông Tuấn Mão đến hết dân cư, thôn Nghĩa Môn</t>
  </si>
  <si>
    <t>2.24</t>
  </si>
  <si>
    <t>Đường lô 2: Từ Nhà văn hoá Nghĩa Môn về phía Tây giáp suối (thửa 40 tờ bản đồ số 119), thôn Nghĩa Môn</t>
  </si>
  <si>
    <t>2.25</t>
  </si>
  <si>
    <t>Đường lô 2: Từ Nhà Văn hoá Nghĩa Môn Về phía Đông đến thửa 44 tờ bản đồ số 125 (nhà ông Lanh), thôn Nghĩa Môn</t>
  </si>
  <si>
    <t>2.26</t>
  </si>
  <si>
    <t>Phố Cao Điển</t>
  </si>
  <si>
    <t>2.26.1</t>
  </si>
  <si>
    <t>Đoạn từ đường Trần Phú đến NVH thôn Nghĩa Môn</t>
  </si>
  <si>
    <t>2.26.2</t>
  </si>
  <si>
    <t>Đoạn từ NVH thôn Nghĩa Môn đến thửa 9 tờ 131, thôn Nghĩa Môn</t>
  </si>
  <si>
    <t>2.26.3</t>
  </si>
  <si>
    <t>Đoạn từ thửa 20 tờ 131 về phía Tây đến hết khu dân cư, thôn Nghĩa Môn</t>
  </si>
  <si>
    <t>2.27</t>
  </si>
  <si>
    <t>Đường Cầm Bá Thước: Từ đường Trần Phú đến đường Nguyễn Quốc Trị, thôn Nghĩa Môn, khu phố 1</t>
  </si>
  <si>
    <t>2.28</t>
  </si>
  <si>
    <t>Đường khu dân cư: Từ đường Cầm Bá Thước về phía Nam đến thửa 62 tờ bản đồ số 125, thôn Nghĩa Môn</t>
  </si>
  <si>
    <t>2.29</t>
  </si>
  <si>
    <t>Đường khu dân cư: Từ thửa 77 tờ bản đồ số 125 về phía Đông đến thửa 79 tờ bản đồ số 125, thôn Nghĩa Môn</t>
  </si>
  <si>
    <t>2.30</t>
  </si>
  <si>
    <t>Các đường còn lại của thôn Thôn Nghĩa Môn</t>
  </si>
  <si>
    <t>2.31</t>
  </si>
  <si>
    <t>Phố Nguyễn Quốc Trị: Từ đường Trần Phú đến thửa 23, 27 tờ bản đồ số 132, khu phố 1, 2, thôn Nghĩa Môn</t>
  </si>
  <si>
    <t>2.32</t>
  </si>
  <si>
    <t>Đường nối Trần Phú: Từ thửa 28 tờ bản đồ số 126 về phía Bắc hết khu dân cư, khu phố 1</t>
  </si>
  <si>
    <t>2.33</t>
  </si>
  <si>
    <t>Đường nối Trần Phú (phía sau dãy đất mượn): Từ thửa 103 tờ bản đồ số 126 về phía Đông đến thửa 49 tờ bản đồ số 134, khu phố 1</t>
  </si>
  <si>
    <t>2.34</t>
  </si>
  <si>
    <t>Đường khu dân cư: Từ thửa 42 tờ bản đồ số 127 về phía Đông đến thửa 74 tờ bản đồ số 127, khu phố 1</t>
  </si>
  <si>
    <t>2.35</t>
  </si>
  <si>
    <t>Đường khu dân cư: Từ thửa 38 tờ bản đồ số 127 về phía Đông đến thửa 56 tờ bản đồ số 127, khu phố 1</t>
  </si>
  <si>
    <t>2.36</t>
  </si>
  <si>
    <t>Đường khu dân cư: Từ thửa 18 tờ bản đồ số 127 về phía Đông đến thửa 27 tờ bản đồ số 127</t>
  </si>
  <si>
    <t>2.37</t>
  </si>
  <si>
    <t>Đường khu dân cư: Từ thửa 11 tờ bản đồ số 127 về phía Đông đến thửa 25 tờ bản đồ số 127, khu phố 1</t>
  </si>
  <si>
    <t>2.38</t>
  </si>
  <si>
    <t>Đường khu dân cư: Từ thửa 99 tờ bản đồ số 127 đến thửa 106 tờ bản đồ số 127, khu phố 1</t>
  </si>
  <si>
    <t>2.39</t>
  </si>
  <si>
    <t>Đường khu dân cư: Từ thửa 48 tờ bản đồ số 134 đến thửa 21 tờ bản đồ số 134, khu phố 1</t>
  </si>
  <si>
    <t>2.40</t>
  </si>
  <si>
    <t>Phố Lương Văn Can</t>
  </si>
  <si>
    <t>2.40.1</t>
  </si>
  <si>
    <t>Tổ Dân Phố Số 12</t>
  </si>
  <si>
    <t>2.40.1.1</t>
  </si>
  <si>
    <t>Đoạn từ đường Nguyễn Quốc Trị (thửa 2 tờ 132) đến nhà ông Vũ (Thửa 53 tờ 152)</t>
  </si>
  <si>
    <t>2.40.1.2</t>
  </si>
  <si>
    <t>Đoạn từ nhà ông Thành (thửa 8 tờ 132) đến nhà ông Úi (thửa 5 tờ 133)</t>
  </si>
  <si>
    <t>2.40.2</t>
  </si>
  <si>
    <t>Tổ Dân Phố Số 12 (P. Bỉm Sơn)</t>
  </si>
  <si>
    <t>2.40.2.1</t>
  </si>
  <si>
    <t>Đoạn từ nhà ông Trường (thửa 6 tờ 133) đến cầu sắt sông Tam Điệp</t>
  </si>
  <si>
    <t>2.40.3</t>
  </si>
  <si>
    <t>Đoạn từ thửa 1 tờ 137 (ông Thế) đến 94 tờ 139 (ông Như), khu phố 2</t>
  </si>
  <si>
    <t>2.41</t>
  </si>
  <si>
    <t>Phố Ngô Thỳ Nhậm: từ đường Trần Phú đến phố Lương Văn Can, khu phố 2</t>
  </si>
  <si>
    <t>2.42</t>
  </si>
  <si>
    <t>Phố Lê Đình Kiên: từ đường Trần Phú đến thửa 54 tờ 139, khu phố 2</t>
  </si>
  <si>
    <t>2.43</t>
  </si>
  <si>
    <t>Phố Phạm Bành: từ đường Trần Phú đến hết đường, khu phố 2</t>
  </si>
  <si>
    <t>2.44</t>
  </si>
  <si>
    <t>Đường khu dân cư: Từ thửa 39 tờ bản đồ số 135 đến thửa 44 tờ bản đồ số 135, khu phố 2</t>
  </si>
  <si>
    <t>2.45</t>
  </si>
  <si>
    <t>Đường khu dân cư: Từ thửa 55 tờ bản đồ số 135 về phía Đông đến thửa 115 tờ bản đồ số 136, khu phố 2</t>
  </si>
  <si>
    <t>2.46</t>
  </si>
  <si>
    <t>Đường khu dân cư: từ thửa 49 tờ 139 đến thửa 58 tờ 139; từ thửa 84 tờ 139 đến thửa 79 tờ 139, khu phố 2</t>
  </si>
  <si>
    <t>2.47</t>
  </si>
  <si>
    <t>Đường nối với đường Trần Phú (giữa Kho Lương thực cũ): Từ đường Trần Phú về phía Nam đến thửa 60 tờ bản đồ số 140, khu phố 2</t>
  </si>
  <si>
    <t>2.48</t>
  </si>
  <si>
    <t>Đường Hà Văn Mao: Từ đường Lê Lợi đến phố Lương Văn Can, khu phố 2</t>
  </si>
  <si>
    <t>2.49</t>
  </si>
  <si>
    <t>Đường nối Lê Lợi: Từ thửa số 120 tờ bản đồ số 136 về phía Nam đến thửa 8 tờ bản đồ số 140, khu phố 2</t>
  </si>
  <si>
    <t>2.50</t>
  </si>
  <si>
    <t>Đường dân cư mới: từ thửa 6 tờ 139 về phía Tây đến thửa 33 tờ 139, khu phố 2</t>
  </si>
  <si>
    <t>2.51</t>
  </si>
  <si>
    <t>Phố Tôn Thất Tùng: từ đường Trần Phú đến thửa 50 tờ 129, khu phố 4</t>
  </si>
  <si>
    <t>2.52</t>
  </si>
  <si>
    <t>Đường khu dân cư Bắc siêu thị Lam Sơn: Từ đường Lê Lợi (thửa 29 tờ bản đồ số 136) đến thửa 34 tờ bản đồ số 136, khu phố 4</t>
  </si>
  <si>
    <t>2.53</t>
  </si>
  <si>
    <t>Đường khu dân cư: Từ thửa 45 tờ bản đồ số 129 về phía Đông đến thửa 44 tờ bản đồ số 136, khu phố 4</t>
  </si>
  <si>
    <t>2.54</t>
  </si>
  <si>
    <t>Phố Trần Nhật Duật: Từ đường Lê Lợi đến thửa 67 tờ 117, khu phố 4</t>
  </si>
  <si>
    <t>2.55</t>
  </si>
  <si>
    <t>Đường nối với đường Lê Lợi: Từ đường Lê Lợi về phía Tây đến thửa 46 tờ bản đồ số 117, khu phố 4</t>
  </si>
  <si>
    <t>2.56</t>
  </si>
  <si>
    <t>Phố Trần Thái Tông: Từ đường Lê Lợi (thửa 11 tờ 117) đến thửa 22 tờ 117, khu phố 4</t>
  </si>
  <si>
    <t>2.57</t>
  </si>
  <si>
    <t>Đường Nguyễn Cao: Từ đường Lê Lợi qua đất của HTX Tam Sơn đến hết đường, khu phố 4</t>
  </si>
  <si>
    <t>2.58</t>
  </si>
  <si>
    <t>Phố Tạ Quang Bửu</t>
  </si>
  <si>
    <t>2.58.1</t>
  </si>
  <si>
    <t>Đoạn từ đường Lê Lợi đến hết tường rào phía Tây Trường tiểu học Lam Sơn 3, khu phố 4</t>
  </si>
  <si>
    <t>2.58.2</t>
  </si>
  <si>
    <t>Đoạn từ tường rào phía Tây Trường tiểu học Lam Sơn 3 đến đường Trần Hưng Đạo, khu phố 4</t>
  </si>
  <si>
    <t>2.59</t>
  </si>
  <si>
    <t>Đường KDC phía Đông Trường Tiểu học Lam Sơn 3: Từ đường Tạ Quang Bửu (thửa 16 tờ bản đồ số 109) về phía Bắc đến thửa 49 tờ bản đồ số 103, khu phố 4</t>
  </si>
  <si>
    <t>2.60</t>
  </si>
  <si>
    <t>Đường nối Lê Lợi (Ngõ 490): Từ thửa 4 tờ 98 về phía Tây đến thửa 01 tờ 89, Tổ dân phố 4</t>
  </si>
  <si>
    <t>2.61</t>
  </si>
  <si>
    <t>Các đường, ngõ còn lại trong phường</t>
  </si>
  <si>
    <t>2.62</t>
  </si>
  <si>
    <t>Đường Khu dân cư phía Tây trường Trung cấp nghề: Từ thửa 26 tờ bản đồ 105 đến hết khu dân cư, thôn Cổ Đam</t>
  </si>
  <si>
    <t>2.63</t>
  </si>
  <si>
    <t>Đường khu dân cư phía Bắc Ban chỉ huy quân sự thị xã Bỉm Sơn (Thị Đội), thôn Nghĩa Môn</t>
  </si>
  <si>
    <t>2.64</t>
  </si>
  <si>
    <t>Phố Hải Thượng Lãn Ông: từ đường Trần Phú đến thửa 13 tờ 123, thôn Nghĩa Môn</t>
  </si>
  <si>
    <t>2.65</t>
  </si>
  <si>
    <t>Các đường dân cư phía Bắc nối đường Phạm Sư Mạnh từ thửa 10 về phía Đông đến thửa 31 tờ 100 Bản đồ địa chính phường Lam Sơn 2011</t>
  </si>
  <si>
    <t>2.66</t>
  </si>
  <si>
    <t>Các đường dân cư phía Bắc nối đường Phan Chu Trinh từ thửa 54 tờ 106 về phía Bắc đến thửa 2 tờ 101 Bản đồ địa chính phường Lam Sơn 2011</t>
  </si>
  <si>
    <t>2.67</t>
  </si>
  <si>
    <t>Đường dân cư nối đường Phan Chu Trinh: thửa 49 và thửa 96 tờ 107 Bản đồ địa chính phường Lam Sơn 2011</t>
  </si>
  <si>
    <t>2.68</t>
  </si>
  <si>
    <t>Đường dân cư nối đường Đội Cấn: Từ thửa 49 về phía Tây đến thửa 43 tờ 111 Bản đồ địa chính phường Lam Sơn 2011</t>
  </si>
  <si>
    <t>2.69</t>
  </si>
  <si>
    <t>Phố Ngô Văn Sở từ thửa 59 tờ 107 về phía Bắc đến thửa 53 tờ 107 Bản đồ địa chính phường Lam Sơn 2011</t>
  </si>
  <si>
    <t>2.70</t>
  </si>
  <si>
    <t>Phố Ngô Văn Sở (kéo dài) từ thửa 39 tờ 107 về phía Bắc đến hết khu dân cư thửa 1 tờ 108 Bản đồ địa chính phường Lam Sơn 2011</t>
  </si>
  <si>
    <t>2.71</t>
  </si>
  <si>
    <t>Đường nối đường Trần Phú: từ thửa 39 về phía Bắc đến thửa 19 tờ 113 Bản đồ địa chính phường Lam Sơn 2011</t>
  </si>
  <si>
    <t>2.72</t>
  </si>
  <si>
    <t>Các đường, ngõ còn lại trong khu dân cư của khu phố 1</t>
  </si>
  <si>
    <t>2.73</t>
  </si>
  <si>
    <t>Đường dân cư nối phố Lương Văn Can: Đoạn từ thửa 18 tờ 133 về phía Đông đến thửa 74 tờ 134 Bản đồ địa chính phường Lam Sơn 2011</t>
  </si>
  <si>
    <t>2.74</t>
  </si>
  <si>
    <t>Đường nối đường Lê Lợi. Nam tường rào UBND phường cũ (thửa 109 đến 119 tờ 136 Bản đồ địa chính phường Lam Sơn 2011), khu phố 2</t>
  </si>
  <si>
    <t>2.75</t>
  </si>
  <si>
    <t>Đường nối đường Lê Lợi: Phía Bắc cầu Hà Lan từ thửa 24 tờ 142 đến thửa 8 tờ 141 Bản đồ địa chính phường Lam Sơn 2011</t>
  </si>
  <si>
    <t>2.76</t>
  </si>
  <si>
    <t>Đường nối đường Lê Lợi: Từ thửa 18 tờ 136 về phía Tây đến thửa 53 tờ 129 Bản đồ địa chính phường Lam Sơn 2011</t>
  </si>
  <si>
    <t>2.77</t>
  </si>
  <si>
    <t>Đường nối đường Phan Chu Trinh (tổ 12): từ thửa 13 tờ 93 về phía Tây đến thửa 2 tờ 82 Bản đồ địa chính phường Lam Sơn 2011 (giáp địa giới phường Ba Đình)</t>
  </si>
  <si>
    <t>2.78</t>
  </si>
  <si>
    <t>Đường nối đường Phan Chu Trinh (tổ 12): từ thửa 1 tờ 92 về phía Bắc đến thửa 14 tờ 83 Bản đồ địa chính phường Lam Sơn 2011</t>
  </si>
  <si>
    <t>2.79</t>
  </si>
  <si>
    <t>Các đường ngõ phía Bắc nối đường dân cư tổ 12, khu phố 6</t>
  </si>
  <si>
    <t>2.80</t>
  </si>
  <si>
    <t>Phố Nguyễn Hữu Cảnh</t>
  </si>
  <si>
    <t>2.81</t>
  </si>
  <si>
    <t>Phố Nguyễn Hữu Dật</t>
  </si>
  <si>
    <t>2.82</t>
  </si>
  <si>
    <t>Đường nối đường Trần Hưng Đạo: từ thửa 27 tờ 86 về phía Nam đến thửa 155 tờ 85 Bản đồ địa chính phường Lam Sơn 2011</t>
  </si>
  <si>
    <t>2.83</t>
  </si>
  <si>
    <t>Phố Nguyễn Phúc Chu</t>
  </si>
  <si>
    <t>2.84</t>
  </si>
  <si>
    <t>Đường nối đường Nguyễn Phúc Chu: Thửa 97, 98 tờ 86 Bản đồ địa chính phường Lam Sơn 2011</t>
  </si>
  <si>
    <t>2.85</t>
  </si>
  <si>
    <t>Đường nối đường Nguyễn Phúc Chu: Từ thửa 109 tờ 86 về phía Đông đến thửa 19 tờ 95 Bản đồ địa chính phường Lam Sơn 2011</t>
  </si>
  <si>
    <t>2.86</t>
  </si>
  <si>
    <t>Đường Phạm Hùng: Từ đường Phan Chu Trinh đến đường Lê Lợi</t>
  </si>
  <si>
    <t>2.87</t>
  </si>
  <si>
    <t>Đường dân cư mới, Mặt bằng QH Khu đô thị Nam Cổ Đam
 (Được UBND thị xã Bỉm Sơn phê duyệt tại Quyết định số 2817/QĐ-UBND ngày 20/7/2018)</t>
  </si>
  <si>
    <t>2.87.1</t>
  </si>
  <si>
    <t>Đường N5, N1, N13</t>
  </si>
  <si>
    <t>2.87.2</t>
  </si>
  <si>
    <t>Đường N13, N15, N16</t>
  </si>
  <si>
    <t>2.87.3</t>
  </si>
  <si>
    <t>Đường 12, N17, N8, N3</t>
  </si>
  <si>
    <t>2.87.4</t>
  </si>
  <si>
    <t>Các đường lô còn lại</t>
  </si>
  <si>
    <t>2.88</t>
  </si>
  <si>
    <t>Tuyến từ đường Trần Phú đến đường Nam Bỉm Sơn 6, đoạn từ khu dân cư hiện trạng đến cầu mới</t>
  </si>
  <si>
    <t>2.89</t>
  </si>
  <si>
    <t>Tuyến dọc theo bờ sông Tam Điệp</t>
  </si>
  <si>
    <t>2.90</t>
  </si>
  <si>
    <t>Các tuyến đường nội bộ còn lại trong dự án</t>
  </si>
  <si>
    <t>3.1.1</t>
  </si>
  <si>
    <t>Đoạn từ cầu Hà Lan đến đường vào Nhà văn hóa khu phố Sơn Nam (gần quán nhà Năng), khu phố Sơn Nam</t>
  </si>
  <si>
    <t>3.1.2</t>
  </si>
  <si>
    <t>Đoạn từ phía Bắc đường vào Nhà văn hóa khu phố Sơn Nam (gần quán nhà Năng) đến tường rào phía Bắc sân vận động 5 tầng, khu phố 8</t>
  </si>
  <si>
    <t>3.1.3</t>
  </si>
  <si>
    <t>Đoạn từ tường rào phía Bắc Sân vận động 5 tầng đến ngã 3 đường Nguyễn Thị Minh Khai, khu phố 5, 8</t>
  </si>
  <si>
    <t>3.1.4</t>
  </si>
  <si>
    <t>Đoạn từ đường Nguyễn Thị Minh Khai đến đường phạm Hồng Thái</t>
  </si>
  <si>
    <t>3.1.5</t>
  </si>
  <si>
    <t>Đoạn từ đường phạm Hồng Thái đến ngã từ đường ben la</t>
  </si>
  <si>
    <t>3.2.1</t>
  </si>
  <si>
    <t>Đoạn từ ngã Tư 5 tầng đến thửa 19 tờ bản đồ 161, khu phố 8</t>
  </si>
  <si>
    <t>3.2.2</t>
  </si>
  <si>
    <t>Đoạn từ tường rào phía Tây tường rào Gara xe ô tô Công ty CPXM Bỉm Sơn đến cầu Chuyên Gia, khu phố 8, 3</t>
  </si>
  <si>
    <t>Đoạn đường từ ngã ba Benla (ngã ba đường đi Bãi rác) đến cống số 3 lên Mỏ đá (Hồ khe Gỗ), khu phố Trường Sơn</t>
  </si>
  <si>
    <t>Đường đi Mỏ đá phụ: Từ đường Benla (cây Xăng) đến Mỏ đá phụ, khu phố Trường Sơn</t>
  </si>
  <si>
    <t>Đường Lê Trọng Tấn</t>
  </si>
  <si>
    <t>3.5.1</t>
  </si>
  <si>
    <t>Đoạn từ đường Lê Lợi đến giáp suối, khu phố Trường Sơn</t>
  </si>
  <si>
    <t>3.5.2</t>
  </si>
  <si>
    <t>Đoạn từ giáp suối đến ngã 3 đường Đặng Tiến Đông, khu phố Trường Sơn</t>
  </si>
  <si>
    <t>Đường Trương Định: Từ đường Lê Trọng Tấn đến đường Phùng Khắc Khoan, khu 7, khu phố Trường Sơn</t>
  </si>
  <si>
    <t>3.7.1</t>
  </si>
  <si>
    <t>Đoạn từ thửa 57 tờ bản đồ số 118 (hộ bà Ngần) đến thửa 45 tờ bản đồ số 118 (hộ bà Suý), khu phố 7</t>
  </si>
  <si>
    <t>3.7.2</t>
  </si>
  <si>
    <t>Đoạn từ thửa 44 tờ bản đồ số 118 (nhà bà Hiếu) đến hết đường, khu phố 7</t>
  </si>
  <si>
    <t>3.8.1</t>
  </si>
  <si>
    <t>Đoạn từ thửa 142 tờ bản đồ số 118 (nhà bà Hường) đến thửa 164 và 122 tờ bản đồ số 118, khu phố 7</t>
  </si>
  <si>
    <t>3.8.2</t>
  </si>
  <si>
    <t>Đoạn từ thửa 163 và thửa 121 tờ bản đồ số 118 đến hết đường, khu phố 7</t>
  </si>
  <si>
    <t>3.9.1</t>
  </si>
  <si>
    <t>Đoạn từ thửa 93, 94 tờ bản đồ số 119 đến thửa 70 tờ bản đồ số 125, khu phố 7</t>
  </si>
  <si>
    <t>3.9.2</t>
  </si>
  <si>
    <t>Đoạn từ thửa 69 tờ bản đồ số 125 đến đường Nguyễn Thị Minh Khai, khu phố 7, 5</t>
  </si>
  <si>
    <t>Đường Đặng Trần Côn</t>
  </si>
  <si>
    <t>3.10.1</t>
  </si>
  <si>
    <t>Đoạn từ ngã 3 đường Nguyễn Bỉnh Khiêm đến giáp suối, khu phố 5</t>
  </si>
  <si>
    <t>3.10.2</t>
  </si>
  <si>
    <t>Đoạn từ giáp suối đến đường Phùng Khắc Hoan, khu phố Trường Sơn</t>
  </si>
  <si>
    <t>3.11.1</t>
  </si>
  <si>
    <t>Đoạn từ thửa 81 tờ bản đồ số 124 (nhà ông Tỵ) đến thửa 146 tờ bản đồ số 124, khu phố 5</t>
  </si>
  <si>
    <t>3.11.2</t>
  </si>
  <si>
    <t>Đoạn từ giáp thửa 143 tờ bản đồ số 124 đến hết đường, khu phố 5</t>
  </si>
  <si>
    <t>3.12.1</t>
  </si>
  <si>
    <t>Đoạn từ đường Lê Lợi đến hết khu tập thể Xi măng, khu phố 5</t>
  </si>
  <si>
    <t>3.12.2</t>
  </si>
  <si>
    <t>Đoạn từ thửa 32 tờ bản đồ số 131 (nhà bà Trinh) đến thửa 59 tờ bản đồ số 132 (nhà bà Nhàn), khu phố 5</t>
  </si>
  <si>
    <t>Đường Nguyễn Xuân</t>
  </si>
  <si>
    <t>3.13.1</t>
  </si>
  <si>
    <t>Đoạn từ thửa 08 tờ bản đồ số 141 (nhà bà Quy) đến thửa 38 tờ bản đồ số 141 (nhà ông Triều), khu phố 5</t>
  </si>
  <si>
    <t>3.13.2</t>
  </si>
  <si>
    <t>Đoạn từ thửa 20 tờ bản đồ số 142 (nhà bà Thành) đến thửa 34 tờ bản đồ số 142 (nhà bà Xuyên), khu phố 5</t>
  </si>
  <si>
    <t>3.13.3</t>
  </si>
  <si>
    <t>Đoạn từ thửa 44 tờ bản đồ số 142 (nhà bà Mật) đến hết đường, khu phố 5</t>
  </si>
  <si>
    <t>Đường Lê Đại Hành</t>
  </si>
  <si>
    <t>3.14.1</t>
  </si>
  <si>
    <t>Đoạn từ đường Lê Lợi đến thửa 11 tờ bản đồ số 141 (nhà bà Đào), khu phố 5</t>
  </si>
  <si>
    <t>3.14.2</t>
  </si>
  <si>
    <t>Đoạn từ thửa 27 tờ bản đồ số 141 đến hết đường, khu phố 5</t>
  </si>
  <si>
    <t>3.15</t>
  </si>
  <si>
    <t>Đường Kim Đồng: Từ đường Lê Lợi đến giáp Trường THCS Xi măng, khu phố 5</t>
  </si>
  <si>
    <t>3.16</t>
  </si>
  <si>
    <t>Đường Phùng Chí Kiên</t>
  </si>
  <si>
    <t>3.16.1</t>
  </si>
  <si>
    <t>Đoạn từ đường Trần Phú đến thửa 118 tờ bản đồ số 160, khu phố 8</t>
  </si>
  <si>
    <t>3.16.2</t>
  </si>
  <si>
    <t>Đoạn từ thửa 68 tờ bản đồ số 161 đến thửa 30 tờ bản đồ số 167 (nhà ông Chung), khu phố 8</t>
  </si>
  <si>
    <t>3.16.3</t>
  </si>
  <si>
    <t>Đoạn từ sau thửa 30 tờ bản đồ số 167 (nhà ông Chung) đến đường Lê Phụng Hiểu, khu phố 8</t>
  </si>
  <si>
    <t>3.17</t>
  </si>
  <si>
    <t>Đường Phan Kế Toại: Từ ngõ 605 đường Trần Phú (thửa 80 tờ bản đồ số 160) đến đường Phùng Chí Kiên, khu phố 8</t>
  </si>
  <si>
    <t>3.18</t>
  </si>
  <si>
    <t>Đường Hồ Nguyên Trừng: Từ ngõ 605 đường Trần Phú (thửa 133 tờ bản đồ số 160) đến đường Phùng Chí Kiên, khu phố 8</t>
  </si>
  <si>
    <t>3.19</t>
  </si>
  <si>
    <t>Ngõ 605 đường Trần Phú (phía Đông chợ 5 tầng nhà ông Nhiễu, Lĩnh): Từ đường Trần Phú đến đường Hồ Nguyên Trừng</t>
  </si>
  <si>
    <t>3.20</t>
  </si>
  <si>
    <t>Đường nối Trần Phú: Từ đường Trần Phú (ngõ 645) (thửa 48 tờ bản đồ số 160) đến đường Hồ Nguyên Trừng, khu phố 8</t>
  </si>
  <si>
    <t>3.21</t>
  </si>
  <si>
    <t>Từ đường Lê Lợi đến phố Ngô Đức</t>
  </si>
  <si>
    <t>3.22</t>
  </si>
  <si>
    <t>Từ phố Lê Đức đến khu bể thải khu phố Sơn Nam</t>
  </si>
  <si>
    <t>3.23</t>
  </si>
  <si>
    <t>Đường Đào Tấn: Từ đường Trần Nguyên Hãn đến hết khu dân cư, khu phố 3</t>
  </si>
  <si>
    <t>3.24</t>
  </si>
  <si>
    <t>Đường Nguyễn Gia Thiều: Từ đường Trần Nguyên Hãn đến đường Đinh Tiên Hoàng, khu phố 3</t>
  </si>
  <si>
    <t>3.25</t>
  </si>
  <si>
    <t>Đường Trần Nguyên Hãn</t>
  </si>
  <si>
    <t>3.25.1</t>
  </si>
  <si>
    <t>Đoạn từ cầu chuyên gia đến đường Hàn Mặc Tử-Đinh Tiên Hoàng khu phố 3</t>
  </si>
  <si>
    <t>3.25.2</t>
  </si>
  <si>
    <t>Đoạn từ đường Hàn Mặc Tử-Đinh Tiên Hoàng đến thửa 23 và thửa 18 tờ bản đồ số 179, khu phố Đông Thôn</t>
  </si>
  <si>
    <t>3.25.3</t>
  </si>
  <si>
    <t>Đoạn từ thửa 24 và thửa 17 tờ bản đồ số 179 đến cầu Trung Sơn-Sơn Tây, khu phố Đông Thôn</t>
  </si>
  <si>
    <t>3.25.4</t>
  </si>
  <si>
    <t>Đoạn từ cầu Trung Sơn-Sơn Tây đến thửa 01 tờ bản đồ số 172 (nhà ông Miện), khu phố Sơn Tây</t>
  </si>
  <si>
    <t>3.26</t>
  </si>
  <si>
    <t>Đường Hàn Mặc Tử: Từ đường Trần Nguyên Hãn đến đường Ngô Gia Tự, khu phố Đông Thôn</t>
  </si>
  <si>
    <t>3.27</t>
  </si>
  <si>
    <t>Đường Ngô Gia Tự: Từ đường Hàn Mặc Tử đến đường Trần Nguyên Hãn, khu phố Đông Thôn</t>
  </si>
  <si>
    <t>3.28</t>
  </si>
  <si>
    <t>Đường Đinh Tiên Hoàng: Từ đường Trần Nguyên Hãn đến đường Lê Trọng Tấn, KP Đông Thôn, Trường Sơn</t>
  </si>
  <si>
    <t>3.29</t>
  </si>
  <si>
    <t>Đường Phùng Khắc Hoan: Từ đường Lê Trọng Tấn đến hết đường, KP Trường Sơn</t>
  </si>
  <si>
    <t>3.30</t>
  </si>
  <si>
    <t>Đường song song với đường Phùng Khắc Hoan: Từ thửa số 30 tờ bản đồ số 114 về phía Nam đến thửa số 63 tờ bản đồ số 125, KP Trường Sơn</t>
  </si>
  <si>
    <t>3.31</t>
  </si>
  <si>
    <t>Đường Hồ Quý Ly</t>
  </si>
  <si>
    <t>3.31.1</t>
  </si>
  <si>
    <t>Đoạn từ đường Lê Trọng Tấn về phía Nam đến thửa 09 tờ bản đồ số 126, khu phố Trường Sơn</t>
  </si>
  <si>
    <t>3.31.2</t>
  </si>
  <si>
    <t>Đoạn từ thửa 13 tờ bản đồ số 126 đến phía Bắc thửa 07 tờ bản đồ số 152, Khu phố Trường Sơn</t>
  </si>
  <si>
    <t>3.31.3</t>
  </si>
  <si>
    <t>Đoạn từ thửa số 07 mảnh bản đồ 152 đến đường Trần Phú (thửa 27 mảnh bản đồ 162), Khu phố 3</t>
  </si>
  <si>
    <t>3.32</t>
  </si>
  <si>
    <t>Phố Khuất Duy Tiến: Từ đường Lê Lợi về phía Đông (thửa 19 tờ bản đồ số 165) đến đường Phùng Chí Kiên (thửa 25 tờ bản đồ số 175)</t>
  </si>
  <si>
    <t>3.33</t>
  </si>
  <si>
    <t>Phố Ngô Đức: Từ đường Lê Phụng Hiểu về phía Bắc (thửa 95 tờ bản đồ số 174) đến đường nhựa phía Bắc khu dân cư Khu phố Sơn Nam (thửa 1 tờ bản đồ số 175)</t>
  </si>
  <si>
    <t>3.34</t>
  </si>
  <si>
    <t>Đoạn đường khu phố 8: Đường Phùng Chí Kiên về phía Đông (Thửa 18 tờ bản đồ số 167) hết khu dân cư (Thửa 5,8 tờ bản đồ số 167)</t>
  </si>
  <si>
    <t>3.35</t>
  </si>
  <si>
    <t>Các đường còn lại thuộc khu nhà thanh lý (Khu A): các đường trục hết khu dân cư khu phố 8, 3</t>
  </si>
  <si>
    <t>3.36</t>
  </si>
  <si>
    <t>Đoạn đường song song phía Bắc đường Nguyễn Xuân: Từ thửa 23 tờ bản đồ số 142 về phía Đông đến hết khu dân cư (thửa 55 tờ bản đồ số 142), khu phố 5</t>
  </si>
  <si>
    <t>3.37</t>
  </si>
  <si>
    <t>Đoạn đường: Từ sau lô 1 đường Nguyễn Xuân (thửa 10 tờ bản đồ số 142) về phía Bắc đến sau lô 1 đường Nguyễn Trường Tộ, khu phố 5</t>
  </si>
  <si>
    <t>3.38</t>
  </si>
  <si>
    <t>Đoạn đường đối diện Nhà văn hoá khu 5: Từ nhà ông Thuần về phía Đông đến thửa 9 tờ bản đồ số 142, khu phố 5</t>
  </si>
  <si>
    <t>3.39</t>
  </si>
  <si>
    <t>Đoạn đường nối với đường Nguyễn Trường Tộ: Từ thửa 80 tờ bản đồ số 132 về phía Đông đến thửa 89 tờ bản đồ số 132, khu phố 5</t>
  </si>
  <si>
    <t>3.40</t>
  </si>
  <si>
    <t>Đoạn đường nối với đường Nguyễn Trường Tộ: Từ đường Nguyễn Trường Tộ (thửa 79 tờ bản đồ số 132 về phía Bắc đến thửa 29 tờ bản đồ số 132, khu phố 5</t>
  </si>
  <si>
    <t>3.41</t>
  </si>
  <si>
    <t>Các đường nhánh của đường Nguyễn Thị Minh Khai về phía Bắc: Từ đường Nguyễn Thị Minh Khai đến hết đường, khu phố 5</t>
  </si>
  <si>
    <t>3.42</t>
  </si>
  <si>
    <t>Đoạn đường Nam Xí nghiệp 1 cũ: Từ thửa 35,37 tờ bản đồ số 124 về phía Nam đến hết đường</t>
  </si>
  <si>
    <t>3.43</t>
  </si>
  <si>
    <t>Đường nhánh nối Nguyễn Bỉnh Khiêm: Từ thửa 95 mảnh bản đồ 119 về phía Tây đến thửa 194, 213 tờ bản đồ số 118</t>
  </si>
  <si>
    <t>3.44</t>
  </si>
  <si>
    <t>Đường nhánh nối Nguyễn Bỉnh Khiêm: Từ thửa 53 tờ bản đồ số 124 về phía Tây đến thửa 33 tờ bản đồ số 124, khu phố 7</t>
  </si>
  <si>
    <t>3.45</t>
  </si>
  <si>
    <t>Đường nhánh nối Nguyễn Bỉnh Khiêm: Từ thửa 08 tờ bản đồ số 125 về phía Đông đến giáp suối, khu phố 7</t>
  </si>
  <si>
    <t>3.46</t>
  </si>
  <si>
    <t>Đường nhánh nối Nguyễn Bỉnh Khiêm: Từ thửa 23 tờ bản đồ số 124 về phía Tây đến thửa 12 tờ bản đồ số 124, khu phố 7</t>
  </si>
  <si>
    <t>3.47</t>
  </si>
  <si>
    <t>Đường nhánh nối Nguyễn Bỉnh Khiêm: Từ thửa 97 tờ bản đồ số 119 về phía Đông đến giáp suối, khu phố 7</t>
  </si>
  <si>
    <t>3.48</t>
  </si>
  <si>
    <t>Đường nhánh nối với đường Đoàn Thị Điểm: Từ đường Đoàn Thị Điểm (thửa 111 tờ bản đồ số 118 về phía Bắc đến thửa 70 tờ bản đồ số 118, khu phố 7</t>
  </si>
  <si>
    <t>3.49</t>
  </si>
  <si>
    <t>Đường nhánh nối với đường Đoàn Thị Điểm: Từ đường Đoàn Thị Điểm (thửa 107 tờ bản đồ số 118 về phía Bắc đến thửa 65 tờ bản đồ số 118, khu phố 7</t>
  </si>
  <si>
    <t>3.50</t>
  </si>
  <si>
    <t>Đường nhánh nối với đường Lê Lợi: Từ đường Lê Lợi (thửa 100 tờ bản đồ số 113) về phía Đông đến hết khu dân cư, khu phố 7</t>
  </si>
  <si>
    <t>3.51</t>
  </si>
  <si>
    <t>Đường nhánh nối với đường Lê Lợi: Từ đường Lê Lợi (thửa 31 tờ bản đồ số 113) về phía Đông đến hết khu dân cư, khu phố 7</t>
  </si>
  <si>
    <t>3.52</t>
  </si>
  <si>
    <t>Đường nhánh nối với đường Lê Lợi: Từ đường Lê Lợi (thửa 30 mảnh bản đồ 113) về phía Đông đến hết khu dân cư, khu phố 7</t>
  </si>
  <si>
    <t>3.53</t>
  </si>
  <si>
    <t>Đường nhánh nối với đường Lê Lợi: Từ đường Lê Lợi (thửa 11 tờ bản đồ số 113) về phía Đông đến hết khu dân cư, khu phố 7</t>
  </si>
  <si>
    <t>3.54</t>
  </si>
  <si>
    <t>Các đường, Ngõ còn lại khu phố 3, 5, 7, 8 và khu phố Sơn Nam</t>
  </si>
  <si>
    <t>3.55</t>
  </si>
  <si>
    <t>Các đường, ngõ còn lại các khu phố Trường Sơn, Sơn Tây và khu phố Đông Thôn</t>
  </si>
  <si>
    <t>3.56</t>
  </si>
  <si>
    <t>Các tuyến đường nội bộ khu nhà ở tập thể B, C tập thể nhà máy xi măng Bỉm Sơn, phường Đông Sơn</t>
  </si>
  <si>
    <t>3.57</t>
  </si>
  <si>
    <t>Đường Phạm Hùng và đường Lê Thế Sơn: Đường vào Nhà
 máy xi măng Long Sơn và khu công nghiệp phía Đông</t>
  </si>
  <si>
    <t>3.57.1</t>
  </si>
  <si>
    <t>Đường Phạm Hùng: Đoạn từ đường Lê Lợi đến ngã ba Ben la ( đi mỏ nhà Nhà máy xi măng Bỉm Sơn), khu phố Trường Sơn</t>
  </si>
  <si>
    <t>3.57.2</t>
  </si>
  <si>
    <t>Đường Lê Thế Sơn: Đoạn từ ngã 3 Benla đến tường rào phía Đông nhà máy rác thải, khu phố Trường Sơn,</t>
  </si>
  <si>
    <t>3.57.3</t>
  </si>
  <si>
    <t>Đường Lê Thế Sơn: Đoạn tiếp theo đế hết địa giới hành chính phường Đông Sơn- giáp xã Hà Vinh, khu phố Trường Sơn</t>
  </si>
  <si>
    <t>3.58</t>
  </si>
  <si>
    <t>Đường Khu dân cư: đoạn nối từ đường Phùng Chí Kiên về phía Đông đến thửa số 5 tờ 167, khu phố 8</t>
  </si>
  <si>
    <t>3.59</t>
  </si>
  <si>
    <t>Đường khu dân cư phía Đông công ty Trường Thành: Đoạn từ sau lô 1 đường Nguyễn Thị Minh Khai đến thửa 32 tờ bản đồ 131, khu phố 5</t>
  </si>
  <si>
    <t>3.60</t>
  </si>
  <si>
    <t>Đường nhánh đoạn từ thửa 38 thửa 124 đến thửa 51 tờ 124; (khu phố 5, 7)</t>
  </si>
  <si>
    <t>3.61</t>
  </si>
  <si>
    <t>Đường nhánh đoạn từ thửa 9 thửa 124 đến thửa 249 tờ 118; (khu phố 7)</t>
  </si>
  <si>
    <t>3.62</t>
  </si>
  <si>
    <t>Từ lô số A17 đến A34 thuộc Mặt bằng quy hoạch khu xen cư thôn Điền Lư,xã Hà Lan (nay là khu phố Điền Lư, phường Đông Sơn)</t>
  </si>
  <si>
    <t>3.63</t>
  </si>
  <si>
    <t>Đường Nội bộ khu dân cư phía Nam đường Nguyễn Thị Minh Khai, khu phố 5, phường Đông Sơn</t>
  </si>
  <si>
    <t>3.64</t>
  </si>
  <si>
    <t>Đường giao thông từ KCN Bỉm Sơn đến đường bộ ven biển đoạn Nga Sơn - Hoằng Hóa</t>
  </si>
  <si>
    <t>3.65</t>
  </si>
  <si>
    <t>Từ thửa 23 tờ bản đồ số 112 Bản đồ địa chính phường Đông Sơn năm 2011 đến tường rào phía bắc thửa đất đền bà Quán; Từ thửa đất số 17 tờ bản đồ số 116 đến thửa 8 tờ bản đồ số 111; Từ thửa số 9 tơ 111 đến thửa 4 tờ bản đồ số 112; Từ thửa 19 tờ bản đồ số 103 đất UBND phường đến thửa 12 tờ bản đồ số 104, Trường Sơn</t>
  </si>
  <si>
    <t>3.66</t>
  </si>
  <si>
    <t>Đường Lê Trọng Tấn: Từ ngã ba đường Đặng Tiến Đông đến thửa số 10 tờ bản đồ số 115 Bản đồ địa chính phường Đông Sơn năm 2011, Trường Sơn</t>
  </si>
  <si>
    <t>3.67</t>
  </si>
  <si>
    <t>Từ thửa số 1 tờ bản đồ số 121 (Đất nông trường Hà Trung) đến thửa 10 tờ bản đồ số 133 Bản đồ địa chính phường Đông Sơn năm 2011, Trường Sơn</t>
  </si>
  <si>
    <t>3.68</t>
  </si>
  <si>
    <t>Từ thửa 42 tờ bản đồ số 113 (UBND phường) đến thửa 88 tờ bản đồ số 113; Từ thửa 77 tờ bản đồ số 113 đến thửa 58 tờ bản đồ số 113; Từ thửa 80 tờ bản đồ số 113 đến thửa 65 tờ bản đồ số 113; Từ thửa 50 tờ bản đồ số 119 đến thửa 68 tờ bản đồ số 119 Bản đồ địa chính phường Đông Sơn năm 2011, Khu phố 7</t>
  </si>
  <si>
    <t>3.69</t>
  </si>
  <si>
    <t>Đường nối đường Đoàn Thị Điểm về phía bắc đến thửa 70 tờ bản đồ số 119 Bản đồ địa chính phường Đông Sơn năm 2011 (UBND phường), Khu phố 7</t>
  </si>
  <si>
    <t>3.70</t>
  </si>
  <si>
    <t>Từ thửa 77 tờ bản đồ số 118 đến thửa 278 tờ bản đồ số 118; Từ thửa 192 tờ bản đồ số 118 đến thửa 215 tờ bản đồ số 118; Từ thửa 172 tờ bản đồ số 118 đến thửa 243 tờ bản đồ số 118; Từ thửa 68 tờ bản đồ số 125 đến thửa 64 tờ bản đồ số 125 Bản đồ địa chính phường Đông Sơn năm 2011, Khu phố 7</t>
  </si>
  <si>
    <t>3.71</t>
  </si>
  <si>
    <t>Từ thửa 76 tờ bản đồ số 118 đến thửa 54 tờ bản đồ số 119 Bản đồ địa chính phường Đông Sơn năm 2011, Khu phố 7</t>
  </si>
  <si>
    <t>3.72</t>
  </si>
  <si>
    <t>Đường nội bộ khu thanh lý nhà công ty xây dựng số 5, khu phố 7</t>
  </si>
  <si>
    <t>3.73</t>
  </si>
  <si>
    <t>Từ thửa 61 tờ bản đồ số 132 đến thửa 71 tờ bản đồ số 132; Từ thửa 84 tờ bản đồ số 142 đến thửa 22 tờ bản đồ số 151 Bản đồ địa chính phường Đông Sơn năm 2011, Khu phố 5</t>
  </si>
  <si>
    <t>3.74</t>
  </si>
  <si>
    <t>Từ thửa 60 tờ bản đồ số 131 đến thửa 62 tờ bản đồ số 131 Bản đồ địa chính phường Đông Sơn năm 2011, Khu phố 5</t>
  </si>
  <si>
    <t>3.75</t>
  </si>
  <si>
    <t>Từ thửa 10 tờ bản đồ số 141 đến thửa 57 tờ bản đồ số 131 Bản đồ địa chính phường Đông Sơn năm 2011, Khu phố 5</t>
  </si>
  <si>
    <t>3.76</t>
  </si>
  <si>
    <t>Phố Lê Chủ: Từ thửa số 62 tờ bản đồ số 174 đến thửa 117 tờ bản đồ số 175 Bản đồ địa chính phường Đông Sơn năm 2011, Sơn Nam</t>
  </si>
  <si>
    <t>3.77</t>
  </si>
  <si>
    <t>Phố Đặng Văn Hỷ: Từ thửa số 73 tờ bản đồ số 174 đến thửa 97 tờ bản đồ số 175 Bản đồ địa chính phường Đông Sơn năm 2011, Sơn Nam</t>
  </si>
  <si>
    <t>3.78</t>
  </si>
  <si>
    <t>Phố Lưu Đô: Từ thửa số 32 tờ bản đồ số 175 đến thửa 50 tờ bản đồ số 175 Bản đồ địa chính phường Đông Sơn năm 2011, Sơn Nam</t>
  </si>
  <si>
    <t>3.79</t>
  </si>
  <si>
    <t>Phố Bùi Đạt: Từ thửa số 96 tờ bản đồ số 174 đến thửa 8 tờ bản đồ số 166 Bản đồ địa chính phường Đông Sơn năm 2011, Sơn Nam</t>
  </si>
  <si>
    <t>3.80</t>
  </si>
  <si>
    <t>Đường nội bộ khu chuyên gia, khu phố 3</t>
  </si>
  <si>
    <t>3.81</t>
  </si>
  <si>
    <t>Từ thửa số 28 tờ bản đồ số 152 đến thửa 8 tờ bản đồ số 152; Từ thửa số 27 tờ bản đồ số 168 đến thửa 02 tờ bản đồ số 168 Bản đồ địa chính phường Đông Sơn năm 2011, khu phố 3</t>
  </si>
  <si>
    <t>3.82</t>
  </si>
  <si>
    <t>Từ thửa số 23 tờ bản đồ số 152 thửa 23 tờ bản đồ số 151; Từ thửa số 64 tờ bản đồ số 162 h đến thửa 14 tờ bản đồ số 168 (UBND phường) Bản đồ địa chính phường Đông Sơn năm 2011 khu phố 3</t>
  </si>
  <si>
    <t>3.83</t>
  </si>
  <si>
    <t>Từ thửa số 17 tờ bản đồ số 178 đến thửa 11 tờ bản đồ số 178; Từ thửa số 40 tờ bản đồ số 178 đến thửa 47 tờ bản đồ số 178; Từ thửa số 51 tờ bản đồ số 178 đến thửa 39 tờ bản đồ số 178 Bản đồ địa chính phường Đông Sơn năm 2011, Đông Thôn</t>
  </si>
  <si>
    <t>3.84</t>
  </si>
  <si>
    <t>Đường Trịnh Quang Huy: Từ thửa số 02 tờ bản đồ số 179 đến thửa 23 tờ bản đồ số 181 Bản đồ địa chính phường Đông Sơn năm 2011, Đông Thôn</t>
  </si>
  <si>
    <t>3.85</t>
  </si>
  <si>
    <t>Từ thửa số 18 tờ bản đồ số 188 đến thửa 30 tờ bản đồ số 189; Từ thửa số 10 tờ bản đồ số 188 đến thửa 23 tờ bản đồ số 188; Từ thửa số 12 tờ bản đồ số 187 đến thửa 25 tờ bản đồ số 187; Từ thửa số 19 tờ bản đồ số 178 đến thửa 12 tờ bản đồ số 177 Bản đồ địa chính phường Đông Sơn năm 2011, Đông Thôn</t>
  </si>
  <si>
    <t>3.86</t>
  </si>
  <si>
    <t>Đường nối đường Trần Nguyên Hãn và Trịnh Quang Huy, Đông Thôn</t>
  </si>
  <si>
    <t>3.87</t>
  </si>
  <si>
    <t>Đường Hà Văn Ban: từ thửa 44 tờ bản đồ số 172 đến thửa 7 tờ bản đồ số 172 Bản đồ địa chính phường Đông Sơn năm 2011, Sơn Tây</t>
  </si>
  <si>
    <t>3.88</t>
  </si>
  <si>
    <t>Từ thửa số 5 tờ bản đồ số 172 đến thửa 9 tờ bản đồ số 172; Từ thửa số 52 tờ bản đồ số 172 đến thửa 72 tờ bản đồ số 182 Bản đồ địa chính phường Đông Sơn năm 2011, Sơn Tây.</t>
  </si>
  <si>
    <t>3.89</t>
  </si>
  <si>
    <t>Từ thửa số 46 tờ bản đồ số 181 đến thửa 74 tờ bản đồ số 182; Từ thửa số 39 tờ bản đồ số 182 đến thửa 42 tờ bản đồ số 182; Từ thửa số 10 tờ bản đồ số 182 đến thửa 9 tờ bản đồ số 182; Từ thửa số 22 tờ bản đồ số 182 đến thửa 6 tờ bản đồ số 182 Bản đồ địa chính phường Đông Sơn năm 2011, Sơn Tây.</t>
  </si>
  <si>
    <t>XÃ HÀ VINH CŨ</t>
  </si>
  <si>
    <t>Đoạn đường đê sông Hoạt từ giáp Bỉm Sơn đến cống Đại Lợi</t>
  </si>
  <si>
    <t>Từ cống Đại Lợi đến cống Bia Tây Làng Rừa</t>
  </si>
  <si>
    <t>Đoạn đường từ cống Bia Tây đến Âu Mỹ Quan Trang</t>
  </si>
  <si>
    <t>Đoạn đường đê ông Bá: Từ Công ty Đức Cường đến nhà ông Tùng, Tổ dân phố Quý Vinh</t>
  </si>
  <si>
    <t>Đoạn qua MBQH Điều chỉnh khu dân cư Hói Lỗ, Đìa La, Cổ Ngựa xã Hà Vinh, huyện Hà Trung theo Quyết định số 780/QĐ ngày 05/3/2021 của UBND huyện Hà Trung</t>
  </si>
  <si>
    <t>Đoạn đường từ Cống Đại Lợi đến ngã ba ông Thắng Mến, Tổ dân phố Quý Vinh</t>
  </si>
  <si>
    <t>Đoạn đường từ cống Cọ đến Trạm bơm số 1 Lương Thôn</t>
  </si>
  <si>
    <t>4.8</t>
  </si>
  <si>
    <t>Đoạn đường từ đập khe Dứa đến Trạm bơm số 1 Lương Thôn</t>
  </si>
  <si>
    <t>4.9</t>
  </si>
  <si>
    <t>Đường đê Tam Điệp từ giáp xã Hà Lan đến Âu Mỹ Quan Trang</t>
  </si>
  <si>
    <t>4.10</t>
  </si>
  <si>
    <t>Đoạn đường từ cầu Quý Vinh đến đường Nhật</t>
  </si>
  <si>
    <t>4.11</t>
  </si>
  <si>
    <t>Đoạn đường từ cầu ông Nhân đến đê sông Hoạt</t>
  </si>
  <si>
    <t>4.12</t>
  </si>
  <si>
    <t>Đoạn đường từ ông Kỷ đến ông Thái thôn Đông Thị</t>
  </si>
  <si>
    <t>4.13</t>
  </si>
  <si>
    <t>Đoạn qua khu vực điều chỉnh cục bộ mặt bàng chi tiết khu dân cư Hói Lỗ- Đìa La-Cổ Ngựa.</t>
  </si>
  <si>
    <t>4.14</t>
  </si>
  <si>
    <t>Đường ngõ, ngách không nằm trong các vị trí trên</t>
  </si>
  <si>
    <t>4.15</t>
  </si>
  <si>
    <t>Đường Nhật đoạn từ Nhà thờ Đông Sơn đến Đập Va</t>
  </si>
  <si>
    <t>4.16</t>
  </si>
  <si>
    <t>Đường từ Đê Tam Điệp (bà Hiên Quy) đến nhà bà Mai Thị Long Tổ dân phố Quý Vinh</t>
  </si>
  <si>
    <t>4.17</t>
  </si>
  <si>
    <t>Đường từ Đê Tam Điệp (ông Củng) đến nhà ông Lê Công Xây Tổ dân phố Quý Vinh</t>
  </si>
  <si>
    <t>4.18</t>
  </si>
  <si>
    <t>Đường từ Đê Tam Điệp (ông Thắng Nhạn) đến nhà ông Tích Sáng Tổ dân phố Quý Vinh (giáp Bỉm Sơn)</t>
  </si>
  <si>
    <t>4.19</t>
  </si>
  <si>
    <t>Đường từ Đê Tam Điệp (ông Toan Hà) từ giáp Bỉm Sơn đến nhà ông Tính Hồng Tổ dân phố Quý Vinh</t>
  </si>
  <si>
    <t>4.20</t>
  </si>
  <si>
    <t>Đường từ nhà anh Bắc Giang giáp Bỉm Sơn đến ngã ba Thắng Mến Tổ dân phố Quý Vinh</t>
  </si>
  <si>
    <t>4.21</t>
  </si>
  <si>
    <t>Đường từ ngã ba ông Thành Tính Tổ dân phố Quý Vinh đến nhà ông Xuân Liễu Tổ dân phố Lương Thôn</t>
  </si>
  <si>
    <t>4.22</t>
  </si>
  <si>
    <t>Đường từ nhà anh Nhân Hảo (Bãi Liệu) đến quán Hồng Sửu Tổ dân phố Đại Lợi</t>
  </si>
  <si>
    <t>4.23</t>
  </si>
  <si>
    <t>Đường từ nhà ông Huấn đến ông Tùng Tổ dân phố Đại Lợi</t>
  </si>
  <si>
    <t>4.24</t>
  </si>
  <si>
    <t>Đường từ nhà Hùng Cúc đến nhà Dung Hiện Tổ dân phố Đại Lợi</t>
  </si>
  <si>
    <t>4.25</t>
  </si>
  <si>
    <t>Đường từ nhà Đô Miên đến anh Len Duyên Tổ dân phố Đại Lợi</t>
  </si>
  <si>
    <t>4.26</t>
  </si>
  <si>
    <t>Đường từ quán anh Kiên đến nhà bà Nga Tổ dân phố Đại Lợi</t>
  </si>
  <si>
    <t>4.27</t>
  </si>
  <si>
    <t>Đường từ quán ông Cuộn đến nhà ông Nghinh</t>
  </si>
  <si>
    <t>4.28</t>
  </si>
  <si>
    <t>Đường từ nhà ông Kỳ Huệ đến nhà ông Thực Tổ dân phố Lương Thôn</t>
  </si>
  <si>
    <t>4.29</t>
  </si>
  <si>
    <t>Đường từ Sân Vận động đến nhà ông Hoàng Văn Vân Tổ dân phố Đông Thị</t>
  </si>
  <si>
    <t>4.30</t>
  </si>
  <si>
    <t>Đường từ Đê sông Hoạt (cống Đình) đến Đường Mới</t>
  </si>
  <si>
    <t>4.31</t>
  </si>
  <si>
    <t>Đường từ Đê sông Tam Điệp (ông Danh) đến nhà ông Hóa Tổ dân phố Mỹ Quan</t>
  </si>
  <si>
    <t>4.32</t>
  </si>
  <si>
    <t>Đường từ Đê sông Tam Điệp (ông Hùng) đến nhà ông Lã Hoa Duyên Tổ dân phố Mỹ Quan</t>
  </si>
  <si>
    <t>4.33</t>
  </si>
  <si>
    <t>Đường từ quán Chung Duyên (Đường Nhật) đến nhà ông Tuân Hợp, Tổ dân phố Đông Vinh</t>
  </si>
  <si>
    <t>4.34</t>
  </si>
  <si>
    <t>Đường từ nhà ông Đơ Tổ dân phố Đông Vinh đến đường đi Phủ Suối</t>
  </si>
  <si>
    <t>4.35</t>
  </si>
  <si>
    <t>Đường từ nhà ông Bốn đến nhà Cường Quế Tổ dân phố Đông Vinh</t>
  </si>
  <si>
    <t>4.36</t>
  </si>
  <si>
    <t>Đường từ nhà ông Thành Thắm đến nhà ông Sơn Hà Tổ dân phố Đông Vinh</t>
  </si>
  <si>
    <t>4.37</t>
  </si>
  <si>
    <t>Đường từ nhà ông Tâm đến nhà ông Cù Huy Tam Tổ dân phố Đông Vinh</t>
  </si>
  <si>
    <t>4.38</t>
  </si>
  <si>
    <t>Đường từ nhà ông Thắng Vân đến nhà ông Mừng Huệ Tổ dân phố Tây Vinh</t>
  </si>
  <si>
    <t>4.39</t>
  </si>
  <si>
    <t>Đường từ nhà ông Yên Thêu đến nhà ông Phục Tổ dân phố Tây Vinh</t>
  </si>
  <si>
    <t>4.40</t>
  </si>
  <si>
    <t>Đường từ nhà ông Văn Tranh đến nhà Miền Tổ dân phố Tây Vinh</t>
  </si>
  <si>
    <t>4.41</t>
  </si>
  <si>
    <t>Đường từ nhà ông Gang đến đường Nhật qua nhà văn hóa Tổ dân phố Tây Vinh</t>
  </si>
  <si>
    <t>4.42</t>
  </si>
  <si>
    <t>Đường từ nhà ông Động đến nhà ông Mão Tổ dân phố Tây Vinh</t>
  </si>
  <si>
    <t>4.43</t>
  </si>
  <si>
    <t>Đường từ nhà bà Nhàn Sửu đến nhà ông Cường Hệ Tổ dân phố Tây Vinh</t>
  </si>
  <si>
    <t>4.44</t>
  </si>
  <si>
    <t>Đường từ nhà ông Doanh đến nhà ông Huệ Xoan Tổ dân phố Tây Vinh</t>
  </si>
  <si>
    <t>4.45</t>
  </si>
  <si>
    <t>Đường từ nhà ông Việt Hiên đến đường Cội Trưa Tổ dân phố Tây Vinh</t>
  </si>
  <si>
    <t>4.46</t>
  </si>
  <si>
    <t>Đường từ nhà ông Khơi đến nhà ông Khảm Tổ dân phố Tây Vinh</t>
  </si>
  <si>
    <t>4.47</t>
  </si>
  <si>
    <t>Đoạn đường từ nhà ông Bình Nhâm (thửa174, tờ 438) tổ dân phố Đông Vinh đến cuối tuyến</t>
  </si>
  <si>
    <t>4.48</t>
  </si>
  <si>
    <t>Đoạn đường từ nhà ông Thu (thửa 27, tờ bđ 438) đến nhà ông Niên (thửa 1, tờ bđ số 435) tổ dân phố Đông Vinh</t>
  </si>
  <si>
    <t>4.49</t>
  </si>
  <si>
    <t>Đoạn đường từ nhà ông Nhật (Thửa 79, tờ bđ 438) tổ dân phố Đông Vinh đến đường công vụ</t>
  </si>
  <si>
    <t>TRỤC ĐƯỜNG GIAO THÔNG CHÍNH (QUỐC LỘ 1A)</t>
  </si>
  <si>
    <t>Đoạn từ địa giới hành chính phường Bắc Sơn (giáp địa phận tỉnh Ninh Bình) đến phía Bắc hầm Dốc Xây khu phố 8, phường Bắc Sơn</t>
  </si>
  <si>
    <t>Đoạn từ phía Nam hầm Dốc Xây đến phía Bắc nhà ông Mai, Hà (phía Bắc thửa số 9, tờ Bản đồ 66); khu phố 8 phường Bắc Sơn</t>
  </si>
  <si>
    <t>Đoạn từ nhà ông Mai, Hà (Thửa số 9, tờ bản đồ số 66) đến phía Bắc cầu Ba Lá; khu phố 6, phường Bắc Sơn</t>
  </si>
  <si>
    <t>Đoạn từ cầu phía Nam cầu Ba Lá ( Khu phố 6) đến ngã 3 đường phía Bắc khu Tái định cư Bắc Sơn; khu phố 6 phường Bắc Sơn</t>
  </si>
  <si>
    <t>Đoạn từ đường phía Bắc khu tái định cư Bắc Sơn đến Bưu điện cũ phường Bắc Sơn; khu phố 4, 6 phường Bắc Sơn</t>
  </si>
  <si>
    <t>Đoạn từ phía Nam Bưu điện cũ phường Bắc Sơn đến ngã 3 đường Lý Thái Tổ; khu phố 4, 6 phường Bắc Sơn</t>
  </si>
  <si>
    <t>Đoạn từ ngã ba đường Lý Thái Tổ đến phía Bắc cầu Sòng mới, khu phố 4 phường Bắc Sơn</t>
  </si>
  <si>
    <t>Đoạn từ phía Nam tường rào cơ sở Cảnh sát Phòng cháy và Chữa cháy tỉnh Thanh Hóa (ngang thửa 13, tờ bản đồ 132 phường Ba Đình) đến tường rào phía Nam Bến xe khách Bỉm Sơn; thuộc khu phố 11 phường Ngọc Trạo và khu phố 2 phường Ba Đình</t>
  </si>
  <si>
    <t>Đoạn từ tường rào phía Nam Bến xe khách Bỉm Sơn đến ngã tư Bỉm Sơn; thuộc khu phố 11 phường Ngọc Trạo và khu phố 2 phường Ba Đình</t>
  </si>
  <si>
    <t>Đoạn từ ngã tư Bỉm Sơn đến ngã ba đường Hai Bà Trưng (thửa 97 tờ bản đồ số 84); khu phố Nguyễn Huệ, khu phố 2 phường Ngọc Trạo</t>
  </si>
  <si>
    <t>Đoạn từ ngã ba đường Hai Bà Trưng ( Thửa 98 tờ bản đồ 98) đến ngã ba đường Nguyễn Bính ngang thửa 45 tờ bản đồ 92; khu phố 2 phường Ngọc Trạo</t>
  </si>
  <si>
    <t>Đoạn từ ngã ba đường Nguyễn Bính ( thửa 46 tờ bản đồ 92) đến hết địa giới hành chính phường Ngọc Trạo; khu phố 2, phường Ngọc Trạo</t>
  </si>
  <si>
    <t>Đoạn từ giáp địa giới phường Ngọc Trạo đến ngã ba đường Lương Định Của; khu phố 1 phường Phú Sơn</t>
  </si>
  <si>
    <t>Đoạn từ ngã ba đường Lương Định Của đến hết địa giới phường Phú Sơn (Bệnh viện ACA); khu phố 5 phường Phú Sơn</t>
  </si>
  <si>
    <t>Đoạn từ địa giới hành chính xã Quang Trung (giáp phường Phú Sơn) đến thửa 222, tờ bản đồ số 63, thôn 4, xã Quang Trung</t>
  </si>
  <si>
    <t>Đoạn còn lại đến hết địa giới hành chính xã Quang Trung, thôn 4</t>
  </si>
  <si>
    <t>GIÁ ĐẤT TẠI CÁC XÃ, PHƯỜNG</t>
  </si>
  <si>
    <t>PHƯỜNG BẮC SƠN</t>
  </si>
  <si>
    <t>Đoạn giáp ranh giới phường Ngọc Trạo (thửa 90, tờ bản đồ số 207) đến thửa 79 tờ 207; khu phố 1</t>
  </si>
  <si>
    <t>Đoạn từ thửa 77 tờ 207 đến phía Nam tường rào UBND phường Bắc Sơn; khu phố 1, 3, 6.</t>
  </si>
  <si>
    <t>17.1.3</t>
  </si>
  <si>
    <t>Đoạn từ UBND phường Bắc Sơn đến cống Hai Thước (thửa số 2, tờ bản đồ số 149); khu phố 6.</t>
  </si>
  <si>
    <t>17.1.4</t>
  </si>
  <si>
    <t>Đoạn từ phía Bắc cống Hai Thước đến Đường Sắt Bắc Nam (Chắn Ba lá), khu phố 6.</t>
  </si>
  <si>
    <t>Đường khu Tái định cư khu phố 6: Từ giáp lô 1 đường Nguyễn Trãi đến hết khu tái định cư</t>
  </si>
  <si>
    <t>Đoạn từ giáp đường Nguyễn Trãi (thửa 16, tờ bản đồ 174 và thửa 75, tờ bản đồ 175) đến đường Trần Quang Khải (thửa 25, tờ bản đồ 175); khu phố 4</t>
  </si>
  <si>
    <t>Đoạn từ thửa 12, tờ bản đồ số 175 và thửa 144, tờ bản đồ số 165 đến Trạm bơm nước (Thửa 13, 22 tờ bản đồ số 152); khu phố 4, 5.</t>
  </si>
  <si>
    <t>17.3.3</t>
  </si>
  <si>
    <t>Đoạn từ thửa 12, 21 tờ bản đồ số 152 đến Đường sắt vào NM xi măng Bỉm Sơn; khu phố 5</t>
  </si>
  <si>
    <t>Đường Hồ Tùng Mậu</t>
  </si>
  <si>
    <t>17.4.1</t>
  </si>
  <si>
    <t>Đoạn Từ đường Bà Triệu (thửa đất số 64 và 35 tờ bản đồ số 183 đến đầu Phố Hoàng Diệu (thửa đất số 55 tờ bản đồ số 173); khu phố 3, 9</t>
  </si>
  <si>
    <t>17.4.2</t>
  </si>
  <si>
    <t>Đoạn từ thửa đất số 14, tờ bản đồ số 182 và thửa 56, tờ bản đồ số 173 đến thửa đất số 41, tờ bản đồ số 160 và thửa 38, tờ bản đồ số 161; khu phố 9</t>
  </si>
  <si>
    <t>17.4.3</t>
  </si>
  <si>
    <t>Đoạn từ thửa đất số 24 tờ bản đồ số 160 đến thửa đất số 23 tờ bản đồ số 158; khu phố 10</t>
  </si>
  <si>
    <t>17.4.4</t>
  </si>
  <si>
    <t>Đoạn từ thửa đất số 30, 48 tờ bản đồ số 157 đến thửa đất số 15 tờ bản đồ số 156; khu phố 10, 11</t>
  </si>
  <si>
    <t>Phố Lê Lai</t>
  </si>
  <si>
    <t>Đoạn từ giáp lô 1 đường Trần Hưng Đạo (thửa số 150, tờ bản đồ số 165) đến giáp Nhà Văn hoá khu phố 4 (thửa số 21, tờ bản đồ số 175 và thửa 129, tờ bản đồ số 166); khu phố 4</t>
  </si>
  <si>
    <t>Phố Phạm Ngọc Thạch: Từ thửa số 20 tờ bản đồ số 175 đến thửa số 22, 43 tờ bản đồ số 176; khu phố 4</t>
  </si>
  <si>
    <t>Đoạn từ thửa 46, tờ bản đồ số 175 đến thửa 79, tờ bản đồ số 176, khu phố 4</t>
  </si>
  <si>
    <t>Đường phân lô khu phố 4</t>
  </si>
  <si>
    <t>Đoạn từ sau lô 1 Phố Lê Lai (thửa số 97 tờ bản đồ 165) đến thửa số 61 tờ bản đồ số 165</t>
  </si>
  <si>
    <t>Đoạn từ giáp thửa số 61 tờ bản đồ số 165 đến thửa số 123 tờ bản đồ 166</t>
  </si>
  <si>
    <t>17.7</t>
  </si>
  <si>
    <t>Phố Trần Quang Khải: Từ sau lô 1 Đường Trần Hưng Đạo (thửa đất số 23, 36 tờ bản đồ số 175) đến giáp Đường Lý Thái Tổ (thửa 108, 114 tờ bản đồ số 175); khu phố 4</t>
  </si>
  <si>
    <t>17.8</t>
  </si>
  <si>
    <t>Đường Hoàng Diệu</t>
  </si>
  <si>
    <t>17.8.1</t>
  </si>
  <si>
    <t>Đoạn từ sau lô 1 đường Bà Triệu (thửa số 61 tờ bản đồ số 203) đến thửa đất số 48 tờ bản đồ số 202; khu phố 2</t>
  </si>
  <si>
    <t>17.8.2</t>
  </si>
  <si>
    <t>Đoạn từ đất số 30, 35 tờ bản đồ số 202 đến thửa số 1 tờ bản đồ số 192 (ông Liêm); khu phố 2</t>
  </si>
  <si>
    <t>17.8.3</t>
  </si>
  <si>
    <t>Đoạn từ thửa đất số 51, 54 tờ bản đồ số 181 đến thửa đất số 42, 46 tờ bản đồ số 181; khu phố 2.</t>
  </si>
  <si>
    <t>17.8.4</t>
  </si>
  <si>
    <t>Đoạn từ thửa số 41, 47 tờ bản đồ số 181 đến thửa số 33 tờ bản đồ 182; khu phố 9.</t>
  </si>
  <si>
    <t>17.9</t>
  </si>
  <si>
    <t>Phố Nguyễn Thiện Thuật:</t>
  </si>
  <si>
    <t>17.9.1</t>
  </si>
  <si>
    <t>Đoạn từ sau lô 1 Đường Trần Hưng Đạo (thửa số 59, 61 tờ bản đồ số số 165) đến thửa đất số 8 tờ bản đồ số 176; khu phố 5</t>
  </si>
  <si>
    <t>17.9.2</t>
  </si>
  <si>
    <t>Đoạn từ sau lô 1 Đường Lý Thái Tổ (thửa 100 tờ bản đồ số 176) đến thửa 13, 27 tờ bản đồ số 176</t>
  </si>
  <si>
    <t>17.10</t>
  </si>
  <si>
    <t>Đường Lý Thái Tổ</t>
  </si>
  <si>
    <t>17.10.1</t>
  </si>
  <si>
    <t>Đoạn từ đường Nguyễn Trãi (Thửa đất số 12 tờ bản đồ số số 184) đến thửa số 8 tờ bản đồ số số 184; khu phố 4</t>
  </si>
  <si>
    <t>17.10.2</t>
  </si>
  <si>
    <t>Đoạn từ thửa số 19 tờ bản đồ số số 184 và thửa 114 tờ bản đồ số 175 đến thửa số 95,118 tờ bản đồ số 166; khu phố 4, 5</t>
  </si>
  <si>
    <t>17.10.3</t>
  </si>
  <si>
    <t>Đoạn từ thửa số 94, 117 tờ bản đồ số 166 đến thửa số 101 tờ bản đồ số 167; khu phố 4, 5</t>
  </si>
  <si>
    <t>17.10.4</t>
  </si>
  <si>
    <t>Đoạn từ thửa số 90 tờ bản đồ số 167 đến ngang thửa đất số 89 tờ bản đồ số 167; khu phố 5</t>
  </si>
  <si>
    <t>17.11</t>
  </si>
  <si>
    <t>Phố Triệu Quốc Đạt: Từ sau lô 1 Đường Bà Triệu (Đường vào Nhà máy nước) đến giáp ngã ba Đường Bà Triệu (Sau lô 1 Đường Bà Triệu); khu phố 3</t>
  </si>
  <si>
    <t>17.12</t>
  </si>
  <si>
    <t>Phố Trần Khát Chân: Từ sau lô 1 Đường Trần Hưng Đạo (ngang thửa 9, 10 tờ bản đồ số 166) đến ngang thửa số 96 tờ bản đồ số 166; khu phố 4, 5</t>
  </si>
  <si>
    <t>17.13</t>
  </si>
  <si>
    <t>Phố Nguyễn Du: Từ giáp địa giới hành chính phường Ngọc Trạo đến thửa số 47, tờ bản đồ số 202; khu phố 1</t>
  </si>
  <si>
    <t>17.14</t>
  </si>
  <si>
    <t>Phố Thiệu Trị: Đoạn từ thửa 02 tờ bản đồ số 174 đến lô 2 đường Trần Hưng Đạo</t>
  </si>
  <si>
    <t>17.15</t>
  </si>
  <si>
    <t>Phố Vạn Hạnh và các đường còn lại khu tái định cư Nam Đường Hồ Tùng Mậu</t>
  </si>
  <si>
    <t>17.16</t>
  </si>
  <si>
    <t>Đường dân cư khu phố 5: Từ sau lô 1 đường Trần Hưng Đạo thửa 68, 82 tờ bản đồ số 167 đến giáp đường Lý Thái Tổ (thửa 95, 104 tờ bản đồ số 167 )</t>
  </si>
  <si>
    <t>17.17</t>
  </si>
  <si>
    <t>Đường Ba Dội: Từ giáp Đường Lý Nhân Tông qua Đèo Ba Dội đến hết khu dân cư khu phố 12, gồm khu phố 5, khu phố 12</t>
  </si>
  <si>
    <t>17.18</t>
  </si>
  <si>
    <t>Đường khu dân cư khu phố 12</t>
  </si>
  <si>
    <t>17.19</t>
  </si>
  <si>
    <t>Các đoạn đường còn lại thuộc các khu dân cư khu phố 1, 2, 3, 4, 5, 9, trừ các đường dân cư còn lại thuộc tổ 7, khu phố 5</t>
  </si>
  <si>
    <t>17.20</t>
  </si>
  <si>
    <t>Các đoạn đường còn lại thuộc các khu dân cư khu phố 6, 8</t>
  </si>
  <si>
    <t>17.21</t>
  </si>
  <si>
    <t>Các đoạn đường còn lại thuộc khu dân cư khu phố 10 và các đường còn lại của khu dân cư tổ 7, khu phố 5</t>
  </si>
  <si>
    <t>17.22</t>
  </si>
  <si>
    <t>Đường C-C4 ( Khu công nghiệp Bỉm Sơn): Từ giáp đường Bà Triệu (phía Bắc nhà máy ô tô Veam) về phía Tây đến hết địa phận phường Bắc Sơn</t>
  </si>
  <si>
    <t>17.23</t>
  </si>
  <si>
    <t>Phố Lê Lam Châu (Đường D-D3 Khu công nghiệp Bỉm Sơn): Từ giáp Đường Bà Triệu phía Nam Nhà máy ô tô Veam) về phía Tây đến đường Hồ Tùng Mậu</t>
  </si>
  <si>
    <t>17.24</t>
  </si>
  <si>
    <t>Đường Lý Nhân Tông: Từ giáp đường Nguyễn Trãi (phía Bắc Công ty LILAMA5) đến hết địa phận phường Bắc Sơn</t>
  </si>
  <si>
    <t>17.25</t>
  </si>
  <si>
    <t>Phố Xuân Diệu: Từ sau lô 1 Đường Bà Triệu đến thửa 70, 71 tờ bản đồ số 203</t>
  </si>
  <si>
    <t>17.26</t>
  </si>
  <si>
    <t>Phố Đoàn Khuê: khu phố 10</t>
  </si>
  <si>
    <t>17.26.1</t>
  </si>
  <si>
    <t>Từ sau lô 1 đường Hồ Tùng Mậu đến thửa đất số 4,5 tờ bản đồ số 169</t>
  </si>
  <si>
    <t>17.26.2</t>
  </si>
  <si>
    <t>Từ thửa đất số 06, 09 tờ bản đồ số 169 đến hết khu dân cư</t>
  </si>
  <si>
    <t>17.27</t>
  </si>
  <si>
    <t>Đường Dương Tam Kha</t>
  </si>
  <si>
    <t>1.27.1</t>
  </si>
  <si>
    <t>Từ sau lô 1 đường Hồ Tùng Mậu đến Nhà văn hóa khu phố 11 (cũ) và thửa đất số 26 tờ bản đồ số 144</t>
  </si>
  <si>
    <t>1.27.2</t>
  </si>
  <si>
    <t>Từ thửa đất số 18, tờ bản đồ số 144 đến hết khu dân cư</t>
  </si>
  <si>
    <t>17.28</t>
  </si>
  <si>
    <t>Đường dân cư khu phố 5 từ thửa 37, tờ bản đồ số 166 đến thửa số 38 tờ bản đồ số 166</t>
  </si>
  <si>
    <t>17.29</t>
  </si>
  <si>
    <t>Phố Nguyễn Cẩn: Đoạn từ giáp Đường Bà Triệu đến thửa đất số 13, tờ bản đồ số 183</t>
  </si>
  <si>
    <t>17.29.1</t>
  </si>
  <si>
    <t>Đoạn từ thửa đất số 18, tờ bản đồ số 183 đến thửa đất số 88, tờ bản đồ số 183</t>
  </si>
  <si>
    <t>17.29.2</t>
  </si>
  <si>
    <t>Đoạn từ thửa đất số đất số 53, tờ bản đồ số 183 đến hết khu dân cư</t>
  </si>
  <si>
    <t>17.30</t>
  </si>
  <si>
    <t>Nhánh rẽ đường Hồ Tùng Mậu từ thửa đất số 02, 22 tờ bản đồ số 182 đến hết khu dân cư khu phố 9</t>
  </si>
  <si>
    <t>17.31</t>
  </si>
  <si>
    <t>Nhánh rẽ đường Hồ Tùng Mậu từ thửa đất số 79, 85 tờ bản đồ số 172 đến hết khu dân cư khu phố 9</t>
  </si>
  <si>
    <t>17.32</t>
  </si>
  <si>
    <t>Các nhánh rẽ còn lại của đường Hồ Tùng Mậu trên địa bàn Khu phố 9</t>
  </si>
  <si>
    <t>17.33</t>
  </si>
  <si>
    <t>Đường dân cư khu phố 10 từ thửa đất số 22, tờ bản đồ số 160 đến thửa đất số 02, tờ bản đồ số 170</t>
  </si>
  <si>
    <t>17.34</t>
  </si>
  <si>
    <t>Các đường thuộc khu tái định cư khu 4+5</t>
  </si>
  <si>
    <t>17.35</t>
  </si>
  <si>
    <t>Nhánh rẽ đường Bà Triệu từ sau lô 1 đường Bà Triệu đến đường Nguyễn Du, khu phố 1</t>
  </si>
  <si>
    <t>17.36</t>
  </si>
  <si>
    <t>Đường dân cư tổ 8, khu phố 4 từ thửa đất số 25, tờ bản đồ số 184 đến thửa đất 44, 49 tờ bản đồ số 184</t>
  </si>
  <si>
    <t>17.37</t>
  </si>
  <si>
    <t>Đường dân cư tổ 8, khu phố 4 từ sau thửa đất 44, 49 tờ bản đồ số 184 đến hết khu dân cư</t>
  </si>
  <si>
    <t>17.38</t>
  </si>
  <si>
    <t>Đường dân cư Khu phố 8 từ sau trạm gắc chắn tàu đến giáp địa giới xã Hà Long</t>
  </si>
  <si>
    <t>17.39</t>
  </si>
  <si>
    <t>Nhánh rẽ Quốc lộ 1A từ sau lô 1 Quốc lộ 1A đến gia đình ông Vịnh khu phố 8</t>
  </si>
  <si>
    <t>17.40</t>
  </si>
  <si>
    <t>Phố Lê Đức Thọ</t>
  </si>
  <si>
    <t>17.40.1</t>
  </si>
  <si>
    <t>Đoạn từ thửa đất số 04, tờ bản đồ số 192 đến thửa đất số 04, tờ bản đồ số 201</t>
  </si>
  <si>
    <t>17.40.2</t>
  </si>
  <si>
    <t>Đoạn từ thửa đất số 07, tờ bản đồ số 201 đến giáp địa giới phường Ngọc Trạo</t>
  </si>
  <si>
    <t>17.41</t>
  </si>
  <si>
    <t>Đường dân cư vào Nghĩa trang nhân dân phường Bắc Sơn từ thửa đất số 09, tờ bản đồ số 129 đến hết khu dân cư khu phố 5</t>
  </si>
  <si>
    <t>17.42</t>
  </si>
  <si>
    <t>Các ngõ dân cư còn lại nối với đường Lý Thái Tổ thuộc khu phố 4</t>
  </si>
  <si>
    <t>17.43</t>
  </si>
  <si>
    <t>Đường dân cư khu phố 5:</t>
  </si>
  <si>
    <t>17.43.1</t>
  </si>
  <si>
    <t>Đoạn từ thửa 09, tờ bản đồ số 177 đến thửa số 29 tờ bản đồ số 177</t>
  </si>
  <si>
    <t>17.43.2</t>
  </si>
  <si>
    <t>Đoạn từ thửa đất số 30, tờ bản đồ số 177 đến hết khu dân cư</t>
  </si>
  <si>
    <t>17.44</t>
  </si>
  <si>
    <t>Đường dân cư khu phố 6: Đoạn từ thửa đất số 04 tờ bản đồ số 163 đến hết khu dân cư</t>
  </si>
  <si>
    <t>17.45</t>
  </si>
  <si>
    <t>Đường gom dưới chân cầu vượt đường sắt từ phía Nam cầu Sòng mới đến giáp địa giới phường Ngọc Trạo ( thuộc khu phố 3 phường Bắc Sơn và khu phố 11 phường Ngọc Trạo)</t>
  </si>
  <si>
    <t>17.46</t>
  </si>
  <si>
    <t>Các đường còn lại thuộc khu dân cư Đông Quốc lộ 1A, khu phố 4</t>
  </si>
  <si>
    <t>17.47</t>
  </si>
  <si>
    <t>Đoạn từ thửa số 1, tờ bản đồ số 56, đến thửa số 29 tờ bản đồ số 56 Bản đồ địa chính phường Bắc Sơn năm 2011 (Trạm chắn tàu)</t>
  </si>
  <si>
    <t>17.48</t>
  </si>
  <si>
    <t>Đoạn từ phía sau lô 1 từ thửa số 7 và số 9 đến thửa số 18 và thửa 19, tờ bản đồ số 57 Bản đồ địa chính phường Bắc Sơn năm 2011</t>
  </si>
  <si>
    <t>17.49</t>
  </si>
  <si>
    <t>Đoạn nhánh rẽ xuống Đền Rồng từ thửa số 14 và thửa 34, tờ bản đồ số 56, đến thửa số 1 và thửa 7, tờ bản đồ số 55 Bản đồ địa chính phường Bắc Sơn năm 2011</t>
  </si>
  <si>
    <t>17.50</t>
  </si>
  <si>
    <t>Các ngõ đường Bà Triệu:</t>
  </si>
  <si>
    <t>17.50.1</t>
  </si>
  <si>
    <t>Đoạn từ sau thửa số 11, 12 tờ bản đồ số 164 đến 23,24; tờ bản đồ số 149 Bản đồ địa chính phường Bắc Sơn năm 2011</t>
  </si>
  <si>
    <t>17.50.2</t>
  </si>
  <si>
    <t>Đoạn từ thửa số 19,20; tờ bản đồ số 149 Bản đồ địa chính phường Bắc Sơn năm 2011đến đường DD3</t>
  </si>
  <si>
    <t>17.50.3</t>
  </si>
  <si>
    <t>Đoạn từ trạm chắn đường sắt thửa số 18,21 tờ bản đồ số 75; đến thửa số 6, tờ bản đồ số 75 Bản đồ địa chính phường Bắc Sơn năm 2011</t>
  </si>
  <si>
    <t>17.51</t>
  </si>
  <si>
    <t>Đoạn từ thửa số 1, tờ bản đồ số 75, đến thửa số 1, tờ bản đồ số 66 Bản đồ địa chính phường Bắc Sơn năm 2011</t>
  </si>
  <si>
    <t>17.52</t>
  </si>
  <si>
    <t>Đường vào tổ 8, khu phố 4 đoạn từ thửa số 25 và 40, tờ bản đồ số 184 Bản đồ địa chính phường Bắc Sơn năm 2011 đến hết tổ 8, khu phố 4.</t>
  </si>
  <si>
    <t>17.53</t>
  </si>
  <si>
    <t>Các ngõ đường Triệu Quốc Đạt</t>
  </si>
  <si>
    <t>17.53.1</t>
  </si>
  <si>
    <t>Nhánh rẽ đường Triệu Quốc Đạt: Đoạn từ thửa số 70 và 71, tờ bản đồ số 203, đến thửa số 2 và thửa số 27; tờ bản đồ số 207 Bản đồ địa chính phường Bắc Sơn năm 2011</t>
  </si>
  <si>
    <t>17.53.2</t>
  </si>
  <si>
    <t>Nhánh rẽ đường Triệu Quốc Đạt lên Nhà máy nước: Đoạn từ thửa số từ thửa số 4 và thửa số 17, tờ bản đồ số 203 Bản đồ địa chính phường Bắc Sơn năm 2011 đến cổng nhà máy nước</t>
  </si>
  <si>
    <t>17.54</t>
  </si>
  <si>
    <t>Các ngõ đường Nguyễn Du</t>
  </si>
  <si>
    <t>17.54.1</t>
  </si>
  <si>
    <t>Nhánh rẽ đường Nguyễn du: Từ thửa số 79 và thửa số 90, tờ bản đồ số 202, đến thửa số 28 và 40, từ bản đồ số 201 Bản đồ địa chính phường Bắc Sơn năm 2011</t>
  </si>
  <si>
    <t>PHƯỜNG NGỌC TRẠO</t>
  </si>
  <si>
    <t>Đường Trần Phú : Từ ngã tư Bỉm Sơn đến cầu Đo Đạc, khu phố 2</t>
  </si>
  <si>
    <t>Đường Nguyễn Văn Cừ</t>
  </si>
  <si>
    <t>18.2.1</t>
  </si>
  <si>
    <t>Đoạn từ ngã tư Bỉm Sơn đến đường sắt Bắc Nam, khu phố 11</t>
  </si>
  <si>
    <t>18.2.2</t>
  </si>
  <si>
    <t>Đoạn từ giáp đường sắt Bắc-Nam đến ngã tư đường Võ Thị Sáu, đường Nguyễn Du. (ngang thửa 16, 60 tờ bản đồ số 75), khu phố 10, 11.</t>
  </si>
  <si>
    <t>18.2.3</t>
  </si>
  <si>
    <t>Đoạn từ ngã tư đường Võ Thị Sáu, Nguyễn Du (ngang thửa 66,18 tờ bản đồ 75) đến ngã ba đường vào cổng phụ Lữ đoàn 368 (thửa 52 tờ bản đồ số 63), khu phố 12</t>
  </si>
  <si>
    <t>18.2.4</t>
  </si>
  <si>
    <t>Đoạn từ ngã 3 cổng phụ Lữ 368 (thửa đất số 53 tờ bản đồ số 63) đến cầu Công ty CP Vật liệu XD Bỉm Sơn. (ngang thửa đất số 50, 26 tờ bản đồ số 71), khu phố 13</t>
  </si>
  <si>
    <t>18.2.5</t>
  </si>
  <si>
    <t>Đoạn từ Cầu Công ty CP Vật liệu XD Bỉm Sơn (ngang thửa đất số 25 tờ bản đồ số 71) đến ngã ba đường Lý Thường Kiệt (ngang thửa 14 tờ bản đồ 70), khu phố 14</t>
  </si>
  <si>
    <t>18.2.6</t>
  </si>
  <si>
    <t>Đoạn từ ngã tư đường Lý Thường Kiệt, Phan Đình Giót (ngang thửa 15,54 tờ bản đồ số 70) đến thửa 75 tờ bản đồ số 70</t>
  </si>
  <si>
    <t>18.2.7</t>
  </si>
  <si>
    <t>Đoạn từ thửa 15 tờ bản đồ 69 đến Cổng Sư đoàn 390, khu phố 14</t>
  </si>
  <si>
    <t>Đường Nguyễn Du: Từ đường Nguyễn Văn Cừ đến giáp địa giới hành chính phường Bắc Sơn, khu phố 11, 12</t>
  </si>
  <si>
    <t>Phố Phan Huy Chú</t>
  </si>
  <si>
    <t>2.4.1</t>
  </si>
  <si>
    <t>Đoạn từ sau lô 1 đường Nguyễn Huệ đến thửa 42 tờ bản đồ 77, khu phố 2</t>
  </si>
  <si>
    <t>2.4.2</t>
  </si>
  <si>
    <t>Đoạn từ thửa 41 tờ bản đồ 77 đến thửa 46 tờ bản đồ 77, khu phố 2</t>
  </si>
  <si>
    <t>2.4.3</t>
  </si>
  <si>
    <t>Đoạn từ thửa 2 tờ bản đồ 85 đến thửa 17 tờ bản đồ 85, khu phố 2</t>
  </si>
  <si>
    <t>Phố Nguyễn Đình Chiểu</t>
  </si>
  <si>
    <t>18.5.1</t>
  </si>
  <si>
    <t>Đoạn từ ngã 3 phố Phan Huy Chú (ngang thửa đất số 115, 137 tờ bản đồ số 76 và thửa 138, tờ bản đồ số 77) đến giáp đường Hai Bà Trưng (thửa 94, tờ bản đồ số 84), khu phố 2</t>
  </si>
  <si>
    <t>18.5.2</t>
  </si>
  <si>
    <t>Đoạn từ đường Hai Bà Trưng (ngang thửa 100, 124 tờ bản đồ số 84) đến giáp Phố Nguyễn Bính (ngang thửa 41 tờ bản đồ số 84), khu phố 2</t>
  </si>
  <si>
    <t>18.6</t>
  </si>
  <si>
    <t>Đường Hai Bà Trưng: Từ đường Nguyễn Huệ đến ngã 3 đường Đặng Quang (thửa 45 tờ bản đồ số 84), khu phố 2</t>
  </si>
  <si>
    <t>18.7</t>
  </si>
  <si>
    <t>Phố Lý Tự Trọng</t>
  </si>
  <si>
    <t>18.7.1</t>
  </si>
  <si>
    <t>Đoạn từ đường Nguyễn Huệ đến hết đất phía Đông Trạm thuế chợ Bỉm Sơn, khu phố 2</t>
  </si>
  <si>
    <t>18.7.2</t>
  </si>
  <si>
    <t>Đoạn từ thửa 36 tờ bản đồ 85 đến thửa 38 tờ bản đồ 85, khu phố 2</t>
  </si>
  <si>
    <t>18.7.3</t>
  </si>
  <si>
    <t>Đoạn từ thửa 29 tờ bản đồ 83 đến thửa 41 tờ bản đồ 83, khu phố 2</t>
  </si>
  <si>
    <t>18.8</t>
  </si>
  <si>
    <t>18.8.1</t>
  </si>
  <si>
    <t>Đoạn từ ngã tư nối đường Nguyễn Văn Cừ đến thửa 58, 71 tờ bản đồ 66, khu phố 11</t>
  </si>
  <si>
    <t>18.8.2</t>
  </si>
  <si>
    <t>Đoạn từ thửa số 59 đến thửa số 35 tờ bản đồ 66, khu phố 11</t>
  </si>
  <si>
    <t>18.8.3</t>
  </si>
  <si>
    <t>Đoạn từ thửa số 21 đến thửa số 1 tờ bản đồ số 66, khu phố 11</t>
  </si>
  <si>
    <t>18.9</t>
  </si>
  <si>
    <t>Đường Cù Chính Lan</t>
  </si>
  <si>
    <t>18.9.1</t>
  </si>
  <si>
    <t>Đoạn từ ngã tư UBND Ngọc Trạo đến đường Tô Vĩnh Diện, khu phố 10.</t>
  </si>
  <si>
    <t>18.9.2</t>
  </si>
  <si>
    <t>Đoạn từ đường Tô Vĩnh Diện đến đường Nguyễn Tri Phương, khu phố 10.</t>
  </si>
  <si>
    <t>18.9.3</t>
  </si>
  <si>
    <t>Đoạn từ đường Nguyễn Tri Phương đến đường Đoàn Kết (thửa 155 tờ bản đồ 91), khu phố 10.</t>
  </si>
  <si>
    <t>18.9.4</t>
  </si>
  <si>
    <t>Đoạn từ đường Đoàn Kết đến hết địa giới hành chính phường Ngọc Trạo, khu phố 3.</t>
  </si>
  <si>
    <t>18.10</t>
  </si>
  <si>
    <t>Phố Phan Đình Phùng: Từ sau lô 1 đường Nguyễn Huệ đến thửa 26 tờ bản đồ 99</t>
  </si>
  <si>
    <t>18.11</t>
  </si>
  <si>
    <t>Đường Võ Thị Sáu</t>
  </si>
  <si>
    <t>18.11.1</t>
  </si>
  <si>
    <t>Đoạn từ sau lô 1đường Nguyễn Văn Cừ (ngang thửa đất số 56, 65 tờ bản đồ 75) đến ngã 4 đường Tô Vĩnh Diện (ngang thửa đất số 172, 170 tờ bản đồ 75), khu phố 6, 10, 12</t>
  </si>
  <si>
    <t>18.11.2</t>
  </si>
  <si>
    <t>Đoạn từ đường Tô Vĩnh Diện (ngang thửa đất số 40, 39 tờ bản đồ 83) đến ngã 3 đường Đoàn Kết (ngang thửa đất số 116, 139, 138 tờ bản đồ 91), khu phố 3, 6, 10</t>
  </si>
  <si>
    <t>18.12</t>
  </si>
  <si>
    <t>Đường Tô Vĩnh Diện: Từ đường Cù Chính Lan đến cổng Lữ đoàn 368 (ngang thửa 27 tờ bản đồ 84, thửa 33 tờ bản đồ 83), khu phố 6, 10</t>
  </si>
  <si>
    <t>18.13</t>
  </si>
  <si>
    <t>Phố Nguyễn Bính : Từ sau lô 1 đường Nguyễn Huệ đến hết khu dân cư, khu phố 2</t>
  </si>
  <si>
    <t>18.14</t>
  </si>
  <si>
    <t>Phố Nguyễn Trực: nối từ phố Nguyễn Đình Chiểu đến phố Nguyễn Bính, khu phố 2</t>
  </si>
  <si>
    <t>18.15</t>
  </si>
  <si>
    <t>Đường Hà Huy Tập</t>
  </si>
  <si>
    <t>18.15.1</t>
  </si>
  <si>
    <t>Đoạn từ sau lô 1 đường Nguyễn Văn Cừ (thửa 40, 55, tờ bản đồ 76) đến thửa số 64 tờ bản đồ 66, khu phố 11.</t>
  </si>
  <si>
    <t>18.15.2</t>
  </si>
  <si>
    <t>Đoạn từ thửa số 31 tờ bản đồ 66 đến thửa số 9 tờ bản đồ 67, khu phố 11</t>
  </si>
  <si>
    <t>18.15.3</t>
  </si>
  <si>
    <t>Đoạn từ thửa số 42 tờ bản đồ 58 đến giáp đường Nguyễn Trãi, khu phố 11</t>
  </si>
  <si>
    <t>18.16</t>
  </si>
  <si>
    <t>Phố Đào Duy Anh: Nối từ đường Tô Vĩnh Diện đến Phố Mai Hắc Đế</t>
  </si>
  <si>
    <t>18.17</t>
  </si>
  <si>
    <t>Phố Lương Ngọc Quyến</t>
  </si>
  <si>
    <t>18.17.1</t>
  </si>
  <si>
    <t>Đoạn từ đường Nguyễn Văn Cừ đến thửa 15 tờ bản đồ 62, khu phố 13</t>
  </si>
  <si>
    <t>18.17.2</t>
  </si>
  <si>
    <t>Đoạn từ sau thửa 15 tờ bản đồ 62 đến giáp địa giới hành chính phường Bắc Sơn, khu phố 13</t>
  </si>
  <si>
    <t>18.18</t>
  </si>
  <si>
    <t>Đường Lý Thường Kiệt</t>
  </si>
  <si>
    <t>18.18.1</t>
  </si>
  <si>
    <t>Đoạn từ sau lô 1 đường Nguyễn Văn Cừ (thửa 53 tờ bản đồ 70) đến ngã 3 đường vào Tiểu Đoàn 703 (Xưởng đá xẻ), khu phố 14</t>
  </si>
  <si>
    <t>18.18.2</t>
  </si>
  <si>
    <t>Đoạn từ ngã 3 đường vào Tiểu Đoàn 703 (Xưởng đá xẻ) đến hết địa giới hành chính phường Ngọc Trạo, khu phố 14</t>
  </si>
  <si>
    <t>18.19</t>
  </si>
  <si>
    <t>Phố Trần Bình Trọng: Nối từ đường Tô Vĩnh Diện đến đường Đoàn Kết, khu phố 6</t>
  </si>
  <si>
    <t>18.20</t>
  </si>
  <si>
    <t>Phố Nguyễn Tri Phương</t>
  </si>
  <si>
    <t>18.20.1</t>
  </si>
  <si>
    <t>Đoạn từ đường Cù Chính Lan đến đường Võ Thị Sáu, khu phố 10</t>
  </si>
  <si>
    <t>18.20.2</t>
  </si>
  <si>
    <t>Đoạn từ sau đường Võ Thị Sáu đến Phố Trần Bình Trọng, khu phố 6</t>
  </si>
  <si>
    <t>18.21</t>
  </si>
  <si>
    <t>Phố Bùi Công Kế: Nối từ sau đường Cù Chính Lan đến đường Võ Thị Sáụ</t>
  </si>
  <si>
    <t>18.22</t>
  </si>
  <si>
    <t>Phố Mai Hắc Đế</t>
  </si>
  <si>
    <t>18.22.1</t>
  </si>
  <si>
    <t>Từ sau lô 1 đường Cù Chính Lan (thửa 45 tờ bản đồ 91 đến sau lô 1 đường Võ Thị Sáu, khu phố 10</t>
  </si>
  <si>
    <t>18.22.2</t>
  </si>
  <si>
    <t>Từ sau lô 1 đường Võ Thị Sáu ( thửa 32 tờ bản đồ 91) đến đường Trần Bình Trọng (thửa 33 tờ bản đồ 82)</t>
  </si>
  <si>
    <t>18.23</t>
  </si>
  <si>
    <t>Tuyến đường Gom dọc khu phố 11 phường Ngọc Trạo và khu phố 2 phường Ba Đình ( đoạn từ thửa số 3, 5 tờ bản đồ số 58 đến thửa số 60 tờ bản đồ số 67 phường Ngọc Trạo và thửa số 13 tờ bản đồ 132 phường Ba Đình)</t>
  </si>
  <si>
    <t>18.24</t>
  </si>
  <si>
    <t>Phố Nguyễn Thái Học</t>
  </si>
  <si>
    <t>18.24.1</t>
  </si>
  <si>
    <t>Đoạn nối từ đường Cù Chính Lan đến đường Võ Thị Sáu</t>
  </si>
  <si>
    <t>18.24.2</t>
  </si>
  <si>
    <t>Đoạn từ đường Võ Thị Sáu đến Phố Trần Bình Trọng, khu phố 6</t>
  </si>
  <si>
    <t>18.25</t>
  </si>
  <si>
    <t>Phố Phan Đình Giót: Từ đường Nguyễn Văn Cừ (thửa 8, 10 tờ bản đồ 70) về phía Tây Bắc hết khu dân cư, khu phố 14</t>
  </si>
  <si>
    <t>18.26</t>
  </si>
  <si>
    <t>Đường Dương Đình Nghệ: Từ đường Nguyễn Văn Cừ (thửa 39 tờ bản đồ 70) đến phía Đông nghĩa địa phường Ngọc Trạo, khu phố 14</t>
  </si>
  <si>
    <t>18.27</t>
  </si>
  <si>
    <t>Phố Trương Hán Siêu: Từ đường Võ Thị Sáu đến đường Nguyễn Thiếp, khu phố 6</t>
  </si>
  <si>
    <t>18.28</t>
  </si>
  <si>
    <t>Phố Trần Tế Xương: Từ đường Võ Thị Sáu đến đường Nguyễn Thiếp, khu phố 6</t>
  </si>
  <si>
    <t>18.29</t>
  </si>
  <si>
    <t>Phố Nguyễn Thiếp: Từ đường Nguyễn Văn Cừ đến đường Tô Vĩnh Diện, khu phố 6, 12</t>
  </si>
  <si>
    <t>18.30</t>
  </si>
  <si>
    <t>Phố Nguyễn Phúc Tần</t>
  </si>
  <si>
    <t>18.30.1</t>
  </si>
  <si>
    <t>Đoạn từ đường Võ Thị Sáu đến Phố Nguyễn Thiếp, khu phố 12</t>
  </si>
  <si>
    <t>18.30.2</t>
  </si>
  <si>
    <t>Đoạn từ Phố Nguyễn Thiếp đến hết khu dân cư Bắc Lữ đoàn 368, khu phố 12</t>
  </si>
  <si>
    <t>18.31</t>
  </si>
  <si>
    <t>Phố Nguyễn Khuyến: Từ đường Nguyễn Du (qua KDC Bãi phim ) đến sau lô 1 đường Bà Triệu (thửa 37, tờ bản đồ 66), khu phố 11</t>
  </si>
  <si>
    <t>18.32</t>
  </si>
  <si>
    <t>Đường Huỳnh Thúc Kháng</t>
  </si>
  <si>
    <t>18.32.1</t>
  </si>
  <si>
    <t>Đoạn từ đường Nguyễn Văn Cừ (thửa 34 tờ bản đồ 64) đến thửa số 32 tờ bản đồ 64, khu phố 12</t>
  </si>
  <si>
    <t>18.32.2</t>
  </si>
  <si>
    <t>Đoạn từ đường Nguyễn Văn Cừ (thửa 22, tờ bản đồ 64) về phía Đông đến thửa số 12 tờ bản đồ 65, khu phố 12</t>
  </si>
  <si>
    <t>18.33</t>
  </si>
  <si>
    <t>Đường Huỳnh Thúc Kháng: Đoạn từ ngã 3 phía Bắc trường THCS Ngọc Trạo (thửa 22, tờ bản đồ 64) về phía Tây đến Thửa 21 tờ bản đồ số 63, khu phố 12</t>
  </si>
  <si>
    <t>18.34</t>
  </si>
  <si>
    <t>Phố Lý Nam Đế</t>
  </si>
  <si>
    <t>18.34.1</t>
  </si>
  <si>
    <t>Đoạn từ đường Nguyễn Văn Cừ (thửa 27, tờ bản đồ 71) đến thửa 73 tờ bản đồ 71, khu phố 13</t>
  </si>
  <si>
    <t>18.34.2</t>
  </si>
  <si>
    <t>Đoạn từ đường Nguyễn Văn Cừ (thửa 74, tờ bản đồ 71) đến thửa 98 tờ bản đồ 71, khu phố 13</t>
  </si>
  <si>
    <t>18.35</t>
  </si>
  <si>
    <t>Phố Ngô Tất Tố</t>
  </si>
  <si>
    <t>18.35.1</t>
  </si>
  <si>
    <t>Đoạn từ đường Nguyễn Văn Cừ (thửa 29, tờ bản đồ 71) đến thửa số 68, 70 tờ bản đồ 71, khu phố 14</t>
  </si>
  <si>
    <t>18.35.2</t>
  </si>
  <si>
    <t>Đoạn từ thửa 70 mảnh bản đồ 71 về phía Nam đến hết phố, khu phố 14</t>
  </si>
  <si>
    <t>18.36</t>
  </si>
  <si>
    <t>Phố Nam Cao: Nối từ đường Nguyễn Văn Cừ đến đường Dương Đình Nghệ, khu phố 14</t>
  </si>
  <si>
    <t>18.37</t>
  </si>
  <si>
    <t>Phố Ngô Sỹ Liên: nối từ đường Lý Thường Kiệt đến Cổn Tiểu đoàn 703</t>
  </si>
  <si>
    <t>18.38</t>
  </si>
  <si>
    <t>Đường khu dân cư khu phố 2: Nối từ đường Trần Phú đến thửa 30 tờ 77 (qua nhà bà Ưng)</t>
  </si>
  <si>
    <t>18.39</t>
  </si>
  <si>
    <t>Đường khu dân cư khu phố 2: Từ Phố Nguyễn Trực (thửa 17 tờ bản đồ 93) đến thửa số 43 tờ bản đồ 93</t>
  </si>
  <si>
    <t>18.40</t>
  </si>
  <si>
    <t>Phố Trương Huy Dực: Từ đường Đặng Quang đến phố Phan Đình Phùng</t>
  </si>
  <si>
    <t>18.41</t>
  </si>
  <si>
    <t>Đường Đặng Quang: Từ thửa 54 tờ bản đồ 93 về phía Bắc đến sau lô 1 đường Hai Bà Trưng, khu phố 2</t>
  </si>
  <si>
    <t>18.42</t>
  </si>
  <si>
    <t>Đường KDC xí nghiệp May 10, khu phố 2</t>
  </si>
  <si>
    <t>18.43</t>
  </si>
  <si>
    <t>Đường khu dân cư khu phố 11: Từ sau lô 1 đường Nguyễn Du (thửa 84 tờ bản đồ 66) về phía Đông đến đường Nguyễn Khuyến</t>
  </si>
  <si>
    <t>18.44</t>
  </si>
  <si>
    <t>Đường KDC bãi phim phường Ngọc Trạo, khu phố 11: Từ đường Nguyễn Khuyến về phía Bắc đến hết khu dân cư mới</t>
  </si>
  <si>
    <t>18.45</t>
  </si>
  <si>
    <t>Các đường, ngõ còn lại khu phố 11: Từ các đường trục chính đến hết khu dân cư</t>
  </si>
  <si>
    <t>18.46</t>
  </si>
  <si>
    <t>Đường khu dân cư khu phố 12: Từ thửa 89 tờ bản đồ 65 về phía Bắc đến hết khu dân cư.</t>
  </si>
  <si>
    <t>18.47</t>
  </si>
  <si>
    <t>Đường khu dân cư Bắc Trường THCS Ngọc Trạo: Từ đường Bắc Trường THCS Ngọc Trạo (thửa 4 tờ bản đồ 64 về phía Bắc) đến thửa nhà bà Nguyễn Thị Hóa, mảnh bản đồ 57, khu phố 12</t>
  </si>
  <si>
    <t>18.48</t>
  </si>
  <si>
    <t>Đường khu dân cư khu phố 12: Từ thửa 10 tờ bản đồ 56 về phía Đông đến hết khu dân cư</t>
  </si>
  <si>
    <t>18.49</t>
  </si>
  <si>
    <t>Các đường, ngõ còn lại khu phố 12: Từ các đường trục chính đến hết khu dân cư</t>
  </si>
  <si>
    <t>18.50</t>
  </si>
  <si>
    <t>Đường khu dân cư khu phố 13: Từ thửa 50 tờ bản đồ 62 về phía Đông đến thửa 62 tờ bản đồ 62</t>
  </si>
  <si>
    <t>18.51</t>
  </si>
  <si>
    <t>Đường khu dân cư khu phố 13: Tử thửa 45 tờ bản đồ 62 về phía Đông đến thửa 35 tờ bản đồ 62</t>
  </si>
  <si>
    <t>18.52</t>
  </si>
  <si>
    <t>Đường khu dân cư khu phố 13: Từ thửa 86 tờ bản đồ 62 về phía Tây Bắc đến hết khu dân cư</t>
  </si>
  <si>
    <t>18.53</t>
  </si>
  <si>
    <t>Các đường còn lại khu phố 13 (thuộc KDC phía Bắc đường Nguyễn Văn Cừ): Từ các đường trục đến hết khu dân cư</t>
  </si>
  <si>
    <t>18.54</t>
  </si>
  <si>
    <t>Các đường còn lại khu phố 13 (thuộc KDC phía Nam Công ty cổ phần VLXD Bỉm Sơn): Từ các đường trục đến hết khu dân cư</t>
  </si>
  <si>
    <t>18.55</t>
  </si>
  <si>
    <t>Phố Nguyễn Hựu Bình, khu phố 14: Đoạn từ sau lô 1 đường Nguyễn Văn Cừ về phía Nam đến hết khu dân cư.</t>
  </si>
  <si>
    <t>18.56</t>
  </si>
  <si>
    <t>Đường Khu dân cư khu phố 14: Đoạn Từ sau lô 1 đường Nguyễn Văn Cừ ( thửa 29 tờ 61) về phía Bắc đến hết khu dân cư</t>
  </si>
  <si>
    <t>18.57</t>
  </si>
  <si>
    <t>Phố Phạm Văn Huy, khu phố 14: Đoạn từ sau lô 1 đường Nguyễn Văn Cừ về phía Bắc đến hết khu dân cư.</t>
  </si>
  <si>
    <t>18.58</t>
  </si>
  <si>
    <t>Các đường còn lại khu phố 14: Từ các trục đường đến hết khu dân cư</t>
  </si>
  <si>
    <t>18.59</t>
  </si>
  <si>
    <t>Đường Khu dân cư Bắc Trạm y tế phường: Từ sau lô 1 đường Võ Thị Sáu đến sau lô 1 đường Trần Bình Trọng, khu phố 6.</t>
  </si>
  <si>
    <t>18.60</t>
  </si>
  <si>
    <t>Đường Khu dân cư Nam Trạm y tế phường: Từ sau lô 1 đường Võ Thị Sáu đến sau lô 1 đường Trần Bình Trọng, khu phố 6.</t>
  </si>
  <si>
    <t>18.61</t>
  </si>
  <si>
    <t>Đường khu dân cư khu phố 6: Từ sau lô 1 đường Võ Thị Sáu về phía Tây đến thửa 44 tờ bản đồ 90.</t>
  </si>
  <si>
    <t>18.62</t>
  </si>
  <si>
    <t>Đường khu dân cư (Nối đường Trần Bình Trọng ): Từ Thửa 65 tờ bản đồ 90 đi qua đập Bồ Bồ đến thửa 80 tờ bản đồ 90 khu phố 6,3</t>
  </si>
  <si>
    <t>18.63</t>
  </si>
  <si>
    <t>Đường khu dân cư khu phố 3: Từ thửa 9 tờ bản đồ 97 đến thửa 1 tờ bản đồ 89</t>
  </si>
  <si>
    <t>18.64</t>
  </si>
  <si>
    <t>Đường Đoàn Kết: Từ đường Cù Chính Lan (thửa 155 tờ bản đồ 91) về phía Tây đến thửa 63 tờ bản đồ 90, khu phố 3</t>
  </si>
  <si>
    <t>18.65</t>
  </si>
  <si>
    <t>Phố Trần Đại Nghĩa</t>
  </si>
  <si>
    <t>18.65.1</t>
  </si>
  <si>
    <t>Đoạn từ ngã ba đường Đoàn Kết đến thửa 27tờ bản đồ 98, khu phố 3</t>
  </si>
  <si>
    <t>18.65.2</t>
  </si>
  <si>
    <t>Đoạn từ thửa 35, tờ bản đồ 98 đến thửa 87, tờ bản đồ 98, khu phố 3</t>
  </si>
  <si>
    <t>18.66</t>
  </si>
  <si>
    <t>Đường nhánh nối với đường Hà Huy Tập khu phố 11: Từ đường Hà Huy Tập (thửa 41 tờ bản đồ 58) đến thửa 10 tờ bản đồ 58</t>
  </si>
  <si>
    <t>18.67</t>
  </si>
  <si>
    <t>Đường nhánh nối với đường Hà Huy Tập khu phố 11: Từ đường Hà Huy Tập (thửa 23 tờ bản đồ 58) đến thửa 36 tờ bản đồ 58</t>
  </si>
  <si>
    <t>18.68</t>
  </si>
  <si>
    <t>Đường nhánh nối với đường Lương Ngọc Quyến: Từ đthửa 13 tờ bản đồ 62 đến thửa 8 tờ bản đồ 62, khu phố 13</t>
  </si>
  <si>
    <t>18.69</t>
  </si>
  <si>
    <t>Đường Nguyễn Tĩnh, khu phố 13: Từ đường Nguyễn Văn Cừ đến hết khu dân cư mới CTCPVLXD.</t>
  </si>
  <si>
    <t>18.70</t>
  </si>
  <si>
    <t>Đường khu dân cư mới Công ty CPVLXD khu phố 13: Từ đường Nguyễn Văn Cừ đến hết đường khu dân cư mới.</t>
  </si>
  <si>
    <t>18.71</t>
  </si>
  <si>
    <t>Đường khu dân cư Cung Giao thông khu phố 11: Từ sau lô 1 đường Bà Triệu (Từ nhà ông Tĩnh đến nhà ông Tuấn) khu cung giao thông.</t>
  </si>
  <si>
    <t>18.72</t>
  </si>
  <si>
    <t>Các đường, ngõ còn lại khu phố 3: Từ các đường trục đến hết khu dân cư</t>
  </si>
  <si>
    <t>18.73</t>
  </si>
  <si>
    <t>Các đường, ngõ còn lại các khu dân cư trong phường, từ các đường trục đến hết khu dân cư.</t>
  </si>
  <si>
    <t>18.74</t>
  </si>
  <si>
    <t>Đường dân cư Bắc xưởng mộc: Đoạn từ thửa 31 tờ bản đồ số 57 đến thửa số 119 tờ bản đồ số 64</t>
  </si>
  <si>
    <t>18.75</t>
  </si>
  <si>
    <t>Đường Nguyễn Sỹ Lý, khu phố 14: Đoạn từ đường sau lô 1 đường Nguyễn Văn Cừ về phía Bắc đến hết khu dân cư.</t>
  </si>
  <si>
    <t>18.76</t>
  </si>
  <si>
    <t>Đường cải tạo đê Tam điệp: Đoạn từ sau lô 1 đường Trần Phú đến đường Hai Bà Trưng</t>
  </si>
  <si>
    <t>18.77</t>
  </si>
  <si>
    <t>Đường khu dân cư khu B trường Tiểu học Ngọc Trạo (được UBND thị xã Bỉm Sơn phê duyệt tại Quyết định số 3982/QĐ-UBND ngày 21/12/2021): Đoạn từ sau lô 1 đường Nguyễn Văn Cừ đến đường Lương Ngọc Quyến</t>
  </si>
  <si>
    <t>18.78</t>
  </si>
  <si>
    <t>Đường khu dân cư: Đoạn từ sau lô 1 phía Tây xưởng mộc từ 3, tờ bản đồ 63 Bản đồ địa chính phường Ngọc Trạo năm 2011 về phía Nam đến hết khu dân cư.</t>
  </si>
  <si>
    <t>18.79</t>
  </si>
  <si>
    <t>Đường khu dân cư: Đoạn từ thửa 45 ngang thửa 65 tờ bản đồ 62 Bản đồ địa chính phường Ngọc Trạo năm 2011 về phía Tây đến hết khu dân cư.</t>
  </si>
  <si>
    <t>18.80</t>
  </si>
  <si>
    <t>Đường khu dân cư: Đoạn từ thửa 8 tờ bản đồ 56 Bản đồ địa chính phường Ngọc Trạo năm 2011về phía Bắc đến hết khu dân cư, khu phố 12</t>
  </si>
  <si>
    <t>18.81</t>
  </si>
  <si>
    <t>Đường khu dân cư: Từ thửa số 2, tờ bản đồ số 56 về phía Tây hết khu dân cư, khu phố 12</t>
  </si>
  <si>
    <t>18.82</t>
  </si>
  <si>
    <t>Đường khu dân cư: Đoạn từ thửa 27, tờ bản đồ 61 Bản đồ địa chính phường Ngọc Trạo năm 2011 về phía Đông đến hết khu dân cư, khu phố 14</t>
  </si>
  <si>
    <t>18.83</t>
  </si>
  <si>
    <t>Đường khu dân cư: Đoạn từ sau lô 1 đường Lý Thường Kiệt từ thửa 11, tờ bản đồ 78 Bản đồ địa chính phường Ngọc Trạo năm 2011 về phía Nan đến hết khu dân cư, khu phố 14</t>
  </si>
  <si>
    <t>18.84</t>
  </si>
  <si>
    <t>Đường khu dân cư: Đoạn từ sau thửa 17 tờ bản đồ 70 Bản đồ địa chính phường Ngọc Trạo năm 2011 về phía Bắc đến hết khu dân cư, khu phố 14</t>
  </si>
  <si>
    <t>18.85</t>
  </si>
  <si>
    <t>Đường khu dân cư: Đoạn từ sau lô 1 đường Lý Thường Kiệt từ thửa 1 tờ bản đồ 87 Bản đồ địa chính phường Ngọc Trạo năm 2011 về phía Bắc đến hết khu dân cư, khu phố 14</t>
  </si>
  <si>
    <t>18.86</t>
  </si>
  <si>
    <t>Đường khu dân cư: Đoạn từ sau lô 1 Phố Nguyễn Hữu Bỉnh, từ thửa 61, ngang thửa 80 tờ bản đồ 71 Bản đồ địa chính phường Ngọc Trạo năm 2011 đến nhà ông Lê Văn Đạt, khu phố 14</t>
  </si>
  <si>
    <t>18.87</t>
  </si>
  <si>
    <t>Đường khu dân cư: Đoạn từ sau lô 2 Phố Ngô Sỹ Liên về phía Tây đến hết khu dân cư, khu phố 14</t>
  </si>
  <si>
    <t>18.88</t>
  </si>
  <si>
    <t>Đường khu dân cư: Đoạn từ sau lô 1 Phố Nguyễn Tĩnh về phía Nam đến hết khu dân cư (thửa 37, tờ bản đồ 97 Bản đồ địa chính phường Ngọc Trạo năm 2011) , khu phố 3</t>
  </si>
  <si>
    <t>18.89</t>
  </si>
  <si>
    <t>Đường khu dân cư: Đoạn từ sau lô 1 Phố Nguyễn Tĩnh về phía Nam đến hết thửa 35 tờ bản đồ số 97 Bản đồ địa chính phường Ngọc Trạo năm 2011, khu phố 3</t>
  </si>
  <si>
    <t>18.90</t>
  </si>
  <si>
    <t>Đường khu dân cư: Đoạn từ sau lô 1 Phố Đoàn Kết từ thửa 148, tờ bản đồ số 91 Bản đồ địa chính phường Ngọc Trạo năm 2011 về phía Nam đến hết khu dân cư khu phố 3</t>
  </si>
  <si>
    <t>18.91</t>
  </si>
  <si>
    <t>Đường khu dân cư: Đoạn từ sau lô 1 Phố Đoàn Kết từ thửa 150, tờ bản đồ 91 Bản đồ địa chính phường Ngọc Trạo năm 2011 về phía Nam đến hết khu dân cư khu phố 3</t>
  </si>
  <si>
    <t>18.92</t>
  </si>
  <si>
    <t>Đường khu dân cư: Đoạn từ sau lô 1 Phố trần Đại Nghĩa từ thửa 29, tờ bản đồ 98 Bản đồ địa chính phường Ngọc Trạo năm 2011 về phía Tây đến hết khu dân cư, khu phố 3</t>
  </si>
  <si>
    <t>18.93</t>
  </si>
  <si>
    <t>Đường khu dân cư: Đoạn từ đường Cù Chính Lan từ thửa 8 tờ bản đồ 98 Bản đồ địa chính phường Ngọc Trạo năm 2011 đến giáp Phố Trần Đại Nghĩa, khu phố 3</t>
  </si>
  <si>
    <t>18.94</t>
  </si>
  <si>
    <t>Đường khu dân cư: Đoạn từ thửa 6 đến thửa 23 tờ bản đồ 66 Bản đồ địa chính phường Ngọc Trạo, khu phố 11</t>
  </si>
  <si>
    <t>18.95</t>
  </si>
  <si>
    <t>Đường khu dân cư phía bắc Đoàn Địa chất 306: Đoạn từ sau lô 1 Đường Hà Huy Tập (Từ thửa 21, tờ bản đồ 67 Bản đồ địa chính phường Ngọc Trạo năm 2011) về phía Đông đến hết khu dân cư, khu phố 11</t>
  </si>
  <si>
    <t>18.96</t>
  </si>
  <si>
    <t>Các đường, ngõ còn lại trong khu dân cư khu phố 6</t>
  </si>
  <si>
    <t>18.97</t>
  </si>
  <si>
    <t>Các đường, ngõ còn lại trong khu dân cư khu phố 10</t>
  </si>
  <si>
    <t>18.98</t>
  </si>
  <si>
    <t>Các đường, ngõ còn lại trong khu dân cư khu phố 12</t>
  </si>
  <si>
    <t>18.99</t>
  </si>
  <si>
    <t>Các đường, ngõ còn lại trong khu dân cư khu phố 13</t>
  </si>
  <si>
    <t>19.1.1</t>
  </si>
  <si>
    <t>Đoạn từ ngã 3 đường Đặng Quang đến thửa 17 tờ bản đồ số 16.</t>
  </si>
  <si>
    <t>19.1.2</t>
  </si>
  <si>
    <t>Từ thửa 9 tờ bản đồ số 17 (nhà ông Tá) đến đường Bùi Xương Trạch, khu phố 3.</t>
  </si>
  <si>
    <t>19.1.3</t>
  </si>
  <si>
    <t>Đoạn từ đường Bùi Xương Trạch đến thửa 114 tờ bản đồ số 18</t>
  </si>
  <si>
    <t>19.1.4</t>
  </si>
  <si>
    <t>Đoạn từ khu sinh thái hoàng Gia 2 đến hết địa giới phường Phú Sơn</t>
  </si>
  <si>
    <t>Phố Phan Đình Phùng</t>
  </si>
  <si>
    <t>19.2.1</t>
  </si>
  <si>
    <t>Đoạn từ Phố Hoàng Văn Thụ đến đường Đặng Dung, khu phố 2</t>
  </si>
  <si>
    <t>19.2.2</t>
  </si>
  <si>
    <t>Đoạn từ đường Đặng Dung đến đường Đặng Quang, Khu phố 2</t>
  </si>
  <si>
    <t>19.3</t>
  </si>
  <si>
    <t>19.4</t>
  </si>
  <si>
    <t>Đường Phùng Hưng</t>
  </si>
  <si>
    <t>19.4.1</t>
  </si>
  <si>
    <t>Từ Phố Hoàng Văn Thụ đến đường Đặng Quang</t>
  </si>
  <si>
    <t>19.5</t>
  </si>
  <si>
    <t>Phố Trần Quý Cáp</t>
  </si>
  <si>
    <t>19.5.1</t>
  </si>
  <si>
    <t>Đoạn từ Phố Hoàng Văn Thụ đến phía Tây Trường Mầm non, khu phố 4</t>
  </si>
  <si>
    <t>19.5.2</t>
  </si>
  <si>
    <t>Đoạn từ phía Tây Trường Mầm non đến đường Đặng Dung, khu phố 4</t>
  </si>
  <si>
    <t>19.6</t>
  </si>
  <si>
    <t>Đường Lương Định Của</t>
  </si>
  <si>
    <t>19.6.1</t>
  </si>
  <si>
    <t>Đoạn từ Phố Hoàng Văn Thụ đến đường Đặng Quang, khu phố 5</t>
  </si>
  <si>
    <t>19.6.2</t>
  </si>
  <si>
    <t>Đoạn từ đường Đặng Quang đến Lò giết mổ gia súc, khu phố 5.</t>
  </si>
  <si>
    <t>19.7</t>
  </si>
  <si>
    <t>Đường Đặng Quang</t>
  </si>
  <si>
    <t>19.7.1</t>
  </si>
  <si>
    <t>Từ đường Hai Bà Trưng đến thửa 82 tờ 17 Bản đồ địa chính phường Phú Sơn năm 2011</t>
  </si>
  <si>
    <t>19.7.2</t>
  </si>
  <si>
    <t>Từ thửa 83 tờ 17 đến thửa 52 tờ 22 Bản đồ địa chính phường Phú Sơn năm 2011</t>
  </si>
  <si>
    <t>19.7.3</t>
  </si>
  <si>
    <t>Đoạn từ thửa 53 tờ bản đồ số 22 đến đường Phùng Hưng, khu phố 2,4</t>
  </si>
  <si>
    <t>19.7.4</t>
  </si>
  <si>
    <t>Đoạn từ đường Phùng Hưng đến đường Lương Định Của.</t>
  </si>
  <si>
    <t>19.8</t>
  </si>
  <si>
    <t>Đường Đặng Dung</t>
  </si>
  <si>
    <t>19.8.1</t>
  </si>
  <si>
    <t>Đoạn từ Phố Phan Đình Phùng đến đường Phùng Hưng, khu phố 2,4.</t>
  </si>
  <si>
    <t>19.8.2</t>
  </si>
  <si>
    <t>Đoạn từ đường Phùng Hưng đến Phố Trần Quý Cáp, khu phố 4</t>
  </si>
  <si>
    <t>19.8.3</t>
  </si>
  <si>
    <t>Đoạn từ thửa 20 tờ bản đồ 33 đến đường Lương Định Của</t>
  </si>
  <si>
    <t>19.9</t>
  </si>
  <si>
    <t>Phố Hoàng Văn Thụ</t>
  </si>
  <si>
    <t>19.9.1</t>
  </si>
  <si>
    <t>19.9.2</t>
  </si>
  <si>
    <t>Đoạn từ đường Phùng Hưng đến đường Lương Định Của, khu phố 5</t>
  </si>
  <si>
    <t>19.10</t>
  </si>
  <si>
    <t>Phố Ngô Thì Sĩ: Từ Phố Phan Đình Phùng đến Phố Hoàng Văn Thụ, khu phố 2</t>
  </si>
  <si>
    <t>19.11</t>
  </si>
  <si>
    <t>Phố Ngô Gia Khảm: Từ đường Lương Định Của về phía Nam đến hết đường, khu phố 5</t>
  </si>
  <si>
    <t>19.12</t>
  </si>
  <si>
    <t>Đường Bùi Xương Trạch</t>
  </si>
  <si>
    <t>19.12.1</t>
  </si>
  <si>
    <t>Đoạn từ đường Hai Bà Trưng đến thửa 21, 22 tờ bản đồ số 29, khu phố 6</t>
  </si>
  <si>
    <t>19.12.2</t>
  </si>
  <si>
    <t>Đoạn từ thửa 36, 38 tờ bản đồ số 29 đến đường Lương Định Của</t>
  </si>
  <si>
    <t>19.13</t>
  </si>
  <si>
    <t>Đường dân cư khu trụ sở cũ</t>
  </si>
  <si>
    <t>19.14</t>
  </si>
  <si>
    <t>Đường dân cư khu Bắc LĐC</t>
  </si>
  <si>
    <t>19.14.1</t>
  </si>
  <si>
    <t>Tuyến đường bao quanh phía Nam khu dân cư ( 25m)</t>
  </si>
  <si>
    <t>19.14.2</t>
  </si>
  <si>
    <t>đoạn đường Phía Đông khu dân cư mới Bắc đường Lương Định Của</t>
  </si>
  <si>
    <t>19.14.3</t>
  </si>
  <si>
    <t>Đoạn đường phía Bắc khu dân cư mới Bắc đường Lương Định Của</t>
  </si>
  <si>
    <t>19.14.4</t>
  </si>
  <si>
    <t>03 tuyến đường nội bộ trong khu dân cư mới Bắc đường Lương Định Của</t>
  </si>
  <si>
    <t>19.15</t>
  </si>
  <si>
    <t>19.16</t>
  </si>
  <si>
    <t>Đường Đặng Dung: Đoạn từ đường Lương Định Của đến phố Ngô Gia Khảm</t>
  </si>
  <si>
    <t>19.17</t>
  </si>
  <si>
    <t>Phố Nguyễn Cửu Trường: Đoạn từ đường Phùng Hưng đến đường Đặng Quang</t>
  </si>
  <si>
    <t>19.18</t>
  </si>
  <si>
    <t>Phố Hoàng Lệ Kha: Đoạn từ phố Phan Đình Phùng đến đường Phùng Hưng</t>
  </si>
  <si>
    <t>19.19</t>
  </si>
  <si>
    <t>Các ngõ nối với đường Hai Bà Trưng</t>
  </si>
  <si>
    <t>19.20.1</t>
  </si>
  <si>
    <t>Từ thửa 36 tờ bản đồ số 16 đến thửa 22, thửa 37 tờ bản đồ số 16 Bản đồ địa chính phường Phú Sơn năm 2011</t>
  </si>
  <si>
    <t>19.20.2</t>
  </si>
  <si>
    <t>Từ thửa 22 tờ bản đồ số 17 đến thửa 24 tờ bản đồ số 22 Bản đồ địa chính phường Phú Sơn năm 2011</t>
  </si>
  <si>
    <t>19.20.3</t>
  </si>
  <si>
    <t>Từ thửa 6 tờ bản đồ số 17 đến thửa 43 tờ bản đồ số 17; Từ thửa 30 tờ bản đồ số 18 đến thửa 113, thửa 138 tờ bản đồ số 18 Bản đồ địa chính phường Phú Sơn năm 2011</t>
  </si>
  <si>
    <t>19.20.4</t>
  </si>
  <si>
    <t>Từ thửa 28 tờ bản đồ số 17 đến thửa 27 tờ bản đồ số 17; Từ thửa 17 tờ bản đồ số 24 đến thửa 20 tờ bản đồ số 24; Từ thửa 3 tờ bản đồ số 30 đến thửa 10 tờ bản đồ số 30; Từ thửa 7 tờ bản đồ số 30 đến thửa 21 tờ bản đồ số 30, từ thửa 12 tờ bản đồ số 30 đến thửa 13 tờ bản đồ số 31, từ thửa 14 tờ bản đồ số 30 đến thửa 19 tờ bản đồ số 31;</t>
  </si>
  <si>
    <t>19.20.5</t>
  </si>
  <si>
    <t>Từ thửa 4 tờ bản đồ số 18 đến thửa 31 tờ bản đồ số 18 Bản đồ địa chính phường Phú Sơn năm 2011</t>
  </si>
  <si>
    <t>19.21</t>
  </si>
  <si>
    <t>Các ngõ nối với đường Bùi Xương Trạch</t>
  </si>
  <si>
    <t>19.21.1</t>
  </si>
  <si>
    <t>Thửa 14 tờ bản đồ số 18 đến thửa 44 tờ bản đồ số 17; từ thửa 41 tờ bản đồ số 18 đến thửa 61 tờ bản đồ số 18; từ thửa 103 tờ bản đồ số 18 đến thửa 119 tờ bản đồ số 18; từ thửa 49 tờ bản đồ số 23 đến thửa 40, thửa 59 tờ bản đồ số 23; Từ thửa 24 tờ bản đồ số 35 đến thửa 22, thửa 42 tờ bản đồ số 35; từ thửa 72 tờ bản đồ số 34 đến thửa 95 tờ bản đồ số 34, thửa 11 tờ bản đồ số 38 Bản đồ địa chính phường Phú Sơn năm 2011</t>
  </si>
  <si>
    <t>19.21.2</t>
  </si>
  <si>
    <t>Từ thửa 77 tờ bản đồ số 18 đến thửa 80 tờ bản đồ số 18; từ thửa 97 tờ bản đồ số 18 đến thửa 86 tờ bản đồ số 17; từ thửa 7 tờ bản đồ số 23 đến thửa 18 tờ bản đồ số 23; từ thửa 22 đến thửa 64 tờ bản đồ số 23; Từ thửa 67 tờ bản đồ số 23 đến thửa 111 tờ bản đồ số 23, thửa 12 tờ bản đồ số 29; Từ thửa 107 tờ bản đồ số 23 đến thửa 44 tờ bản đồ số 29 Bản đồ địa chính phường Phú Sơn năm 2011</t>
  </si>
  <si>
    <t>19.21.3</t>
  </si>
  <si>
    <t>Từ thửa 20 tờ bản đồ số 29 đến thửa 57 tờ bản đồ số 29; Từ thửa 81 tờ bản đồ số 29 đến thửa 88 tờ bản đồ số 29; Từ thửa 2 tờ bản đồ số 35 đến thửa 7 tờ bản đồ số 35; Từ thửa 50 tờ bản đồ số 35 đến thửa 57 tờ bản đồ số 4 Bản đồ địa chính phường Phú Sơn năm 2011</t>
  </si>
  <si>
    <t>19.21.4</t>
  </si>
  <si>
    <t>Từ thửa 60 tờ bản đồ số 29 đến thửa 78 tờ bản đồ số 29 ; từ thửa 4 tờ bản đồ số 35 đến thửa 60 tờ bản đồ số 35 Bản đồ địa chính phường Phú Sơn năm 2011</t>
  </si>
  <si>
    <t>19.22</t>
  </si>
  <si>
    <t>Các ngõ nối với phố Hoàng Văn Thụ</t>
  </si>
  <si>
    <t>19.22.1</t>
  </si>
  <si>
    <t>Từ thửa 10 tờ bản đồ số 27 đến thửa 29 tờ bản đồ số 27; Từ thửa 43 tờ bản đồ 27 đến thửa 45 tờ bản đồ số 27; Từ thửa 84 tờ bản đồ số 26 đến thửa 140 tờ bản đồ số 27; Từ thửa 105 tờ bản đồ số 26 đến thửa 6 tờ bản đồ số 32 Bản đồ địa chính phường Phú Sơn năm 2011</t>
  </si>
  <si>
    <t>19.23</t>
  </si>
  <si>
    <t>Các ngõ nối với phố Ngô Thì Sỹ</t>
  </si>
  <si>
    <t>19.23.1</t>
  </si>
  <si>
    <t>Từ thửa 183 tờ bản đồ số 21 đến thửa 161 tờ bản đồ số 21 Bản đồ địa chính phường Phú Sơn năm 2011</t>
  </si>
  <si>
    <t>19.24</t>
  </si>
  <si>
    <t>Các ngõ nối với đường Đặng Dung</t>
  </si>
  <si>
    <t>19.24.1</t>
  </si>
  <si>
    <t>Từ thửa 61 tờ bản đồ số 22 đến thửa 62 tờ bản đồ số 22 Bản đồ địa chính phường Phú Sơn năm 2011</t>
  </si>
  <si>
    <t>19.24.2</t>
  </si>
  <si>
    <t>Từ thửa 79 tờ bản đồ số 22 đến thửa 76 tờ bản đồ số 22; Từ thửa 101 tờ 22 đến thửa 96 tờ bản đồ số 22; Từ thửa 117 tờ bản đồ số 22 đến thửa 105 tờ bản đồ số 22, đến thửa 120 tờ bản đồ số 22 Bản đồ địa chính phường Phú Sơn năm 2011</t>
  </si>
  <si>
    <t>19.24.3</t>
  </si>
  <si>
    <t>Từ thửa 122 tờ bản đồ số 22 đến thửa 151 tờ bản đồ số 22 Bản đồ địa chính phường Phú Sơn năm 2011</t>
  </si>
  <si>
    <t>19.24.4</t>
  </si>
  <si>
    <t>Từ thửa 196 tờ bản đồ số 22 đến thửa 197 tờ bản đồ số 22; từ thửa 131 tờ bản đồ số 22 đến thửa 132 tờ bản đồ số 22; từ thửa 75 tờ bản đồ số 27 đến thửa 37 tờ bản đồ số 28, thửa 70 tờ bản đồ số 28; từ thửa 82 tờ bản đồ số 27 đến thửa 66 tờ bản đồ số 27 Bản đồ địa chính phường Phú Sơn năm 2011</t>
  </si>
  <si>
    <t>19.25</t>
  </si>
  <si>
    <t>Các ngõ nối với đường Đặng Quang</t>
  </si>
  <si>
    <t>19.25.1</t>
  </si>
  <si>
    <t>Từ thửa 30 tờ bản đồ số 16 đến thửa 32 tờ bản đồ số 16; từ thửa 15 tờ bản đồ số 17 đến thửa 21 tờ bản đồ số 17; từ thửa 39 tờ bản đồ số 17 đến thửa 40 tờ bản đồ số 17; từ thửa 120 tờ bản đồ số 17 đến thửa 16 tờ bản đồ số 22; từ thửa 39 tờ bản đồ số 33 đến thửa 35 tờ bản đồ số 33 Bản đồ địa chính phường Phú Sơn năm 2011</t>
  </si>
  <si>
    <t>19.25.2</t>
  </si>
  <si>
    <t>Từ thửa 26 tờ bản đồ số 34 đến thửa 38 tờ bản đồ số 34; Từ thửa 38 tờ bản đồ số 33 đến thửa 36 tờ bản đồ số 33 Bản đồ địa chính phường Phú Sơn năm 2011</t>
  </si>
  <si>
    <t>19.25.3</t>
  </si>
  <si>
    <t>Từ thửa 62 tờ bản đồ số 34 đến thửa 8 tờ bản đồ số 33 Bản đồ địa chính phường Phú Sơn năm 2011</t>
  </si>
  <si>
    <t>19.26</t>
  </si>
  <si>
    <t>Các ngõ nối với phố Phan Đình Phùng</t>
  </si>
  <si>
    <t>19.26.1</t>
  </si>
  <si>
    <t>Từ thửa 46 tờ bản đồ số 21 đến thửa 51 tờ bản đồ số 21 Bản đồ địa chính phường Phú Sơn năm 2011</t>
  </si>
  <si>
    <t>19.26.2</t>
  </si>
  <si>
    <t>Từ thửa 58 tờ bản đồ số 22 đến thửa 94 tờ bản đồ số 22 Bản đồ địa chính phường Phú Sơn năm 2011</t>
  </si>
  <si>
    <t>19.27</t>
  </si>
  <si>
    <t>Các ngõ nối với đường Lương Định Của</t>
  </si>
  <si>
    <t>19.27.1</t>
  </si>
  <si>
    <t>Từ thửa 7 tờ bản đồ số 32 đến thửa 5 tờ bản đồ số 32, Từ thửa 79 tờ bản đồ số 33 đến thửa 70 tờ bản đồ số 33, Từ thửa 75 tờ bản đồ số 33 đến thửa 78 tờ bản đồ số 33 Bản đồ địa chính phường Phú Sơn năm 2011</t>
  </si>
  <si>
    <t>19.28</t>
  </si>
  <si>
    <t>Các ngõ nối với phố Trần Quý Cáp</t>
  </si>
  <si>
    <t>19.28.1</t>
  </si>
  <si>
    <t>Từ thửa 114 tờ bản đồ số 27 đến thửa 117 tờ bản đồ số 27 Bản đồ địa chính phường Phú Sơn năm 2011</t>
  </si>
  <si>
    <t>19.29</t>
  </si>
  <si>
    <t>Các ngõ nối với phố Ngô Gia Khảm</t>
  </si>
  <si>
    <t>19.29.1</t>
  </si>
  <si>
    <t>Từ thửa 61 tờ bản đồ số 33 đến thửa 101 tờ bản đồ số 33; Từ thửa 92 tờ bản đồ số 33 đến thửa 8 tờ bản đồ số 37; Từ thửa 12 tờ bản đồ số 37 đến thửa 31 tờ bản đồ số 37; Từ thửa 4 tờ bản đồ số 36 đến thửa 39 tờ bản đồ số 37; Từ thửa 9 tờ bản đồ số 36 đến thửa 43 tờ bản đồ số 37; Từ thửa 43 tờ bản đồ số 36 đến thửa 46 tờ bản đồ số 36 Bản đồ địa chính phường Phú Sơn năm 2011</t>
  </si>
  <si>
    <t>19.30</t>
  </si>
  <si>
    <t>Các ngõ nối với phố Nguyễn Cửu Trường</t>
  </si>
  <si>
    <t>19.31.1</t>
  </si>
  <si>
    <t>Từ thửa 85 tờ bản đồ số 28 đến thửa 84 tờ bản đồ số 28; Từ thửa 87 tờ bản đồ số 28 đến thửa 98 tờ bản đồ số 28 Bản đồ địa chính phường Phú Sơn năm 2011</t>
  </si>
  <si>
    <t>XÃ QUANG TRUNG</t>
  </si>
  <si>
    <t>20.1.1</t>
  </si>
  <si>
    <t>Đoạn từ đường sắt Bắc Nam đến phía ngã ba đường Lý Thường Kiệt.</t>
  </si>
  <si>
    <t>20.1.2</t>
  </si>
  <si>
    <t>Đoạn từ phía Tây đường Lý Thường Kiệt đến thửa 56 tờ bản đồ số 55 (nhà ông Nguyễn Thế Minh), thôn 6.</t>
  </si>
  <si>
    <t>20.1.3</t>
  </si>
  <si>
    <t>Đoạn từ thửa 81 tờ bản đồ số 55 đến hết địa phận thị xã Bỉm Sơn, thôn 6.</t>
  </si>
  <si>
    <t>20.2.1</t>
  </si>
  <si>
    <t>Đoạn từ sau lô 1 đường Lê Thánh Tông đến thửa 83, 88 tờ bản đồ số 50, thôn 5,3.</t>
  </si>
  <si>
    <t>20.2.2</t>
  </si>
  <si>
    <t>Đoạn từ thửa 68, 84 tờ bản đồ số 50 đến giáp địa giới hành chính phường Ngọc Trạo,thôn 3</t>
  </si>
  <si>
    <t>Đường Hàn Thuyên: Từ đường Lê Thánh Tông đến giáp địa giới phường Ngọc Trạo, thôn 6</t>
  </si>
  <si>
    <t>Đường Thanh Niên</t>
  </si>
  <si>
    <t>20.4.1</t>
  </si>
  <si>
    <t>Đoạn từ sau lô 1 đường Quốc lộ 1A đến thửa 179 (ông Phạm Văn Mười), tờ bản đồ 64, thôn 4</t>
  </si>
  <si>
    <t>20.4.2</t>
  </si>
  <si>
    <t>Đoạn từ thửa 191, tờ bản đồ 64 đến thửa 6, tờ bản đồ 73, thôn 4.</t>
  </si>
  <si>
    <t>20.4.3</t>
  </si>
  <si>
    <t>Đoạn còn lại đến hết địa giới hành chính xã Quang Trung, thôn 2</t>
  </si>
  <si>
    <t>20.5</t>
  </si>
  <si>
    <t>Đường Trần Khánh Dư: Từ nhà bà Nga, Đăng thôn 4 ( thửa 139 tờ 63) đến nhà ông Quyền, Kim ( thửa 163 tờ 72), thôn 4</t>
  </si>
  <si>
    <t>20.6</t>
  </si>
  <si>
    <t>Phố Lê Hiển Tông: Từ thửa 224 tờ 63 đến thửa 351 tờ 71, thôn 4</t>
  </si>
  <si>
    <t>20.7</t>
  </si>
  <si>
    <t>Phố Lý Đạo Thành: Từ thửa 196 tờ bản đồ số 55 đến thửa 64 mảnh bản đồ số 54.</t>
  </si>
  <si>
    <t>20.8</t>
  </si>
  <si>
    <t>Phố Từ Đạo Hạnh: Từ thửa 132 đến thửa 275 tờ bản đồ số 55 về phía Nam đến hết khu dân cư</t>
  </si>
  <si>
    <t>20.9</t>
  </si>
  <si>
    <t>Đường Lý Thái Tông: Đoạn từ phía Tây Đường cầu vượt Đường sắt, thôn 4, 5, 6 đến hết địa phận thị xã Bỉm Sơn</t>
  </si>
  <si>
    <t>20.10</t>
  </si>
  <si>
    <t>Đoạn từ sau nhà ông Huynh ( thửa 189, tờ bản đồ 64), ngang nhà ông Chương ( thửa 190, tờ bản đồ 64) đến giáp phía Đông CTTNHH Quyết Cường, thôn 4.</t>
  </si>
  <si>
    <t>20.11</t>
  </si>
  <si>
    <t>Đường Cù Chính Lan: Đoạn nối từ Đường Lê Thánh Tông đến giáp địa giới hành chính phường Ngọc Trạo</t>
  </si>
  <si>
    <t>20.12</t>
  </si>
  <si>
    <t>Đường Từ Thức: Từ thửa 176 tờ 74 đến thửa 23 tờ 83, thôn 2.</t>
  </si>
  <si>
    <t>20.13</t>
  </si>
  <si>
    <t>Đường dân cư thôn 2: Từ thửa 43 ( ông Mai Văn Nghĩa), tờ bản đồ số 82 về phía Nam đến hết khu dân cư, thôn 2.</t>
  </si>
  <si>
    <t>20.14</t>
  </si>
  <si>
    <t>Đường Từ Thức: Từ thửa 25 tờ 83 đến thửa 54, tờ 67, thôn 1, 2</t>
  </si>
  <si>
    <t>20.15</t>
  </si>
  <si>
    <t>Đường Đỗ Huy Cư: Từ thửa 53 tờ 67 (Nhà văn hóa thôn 1) đến thửa 26 tờ 53, thôn 1.</t>
  </si>
  <si>
    <t>20.16</t>
  </si>
  <si>
    <t>Đường Đỗ Đại: Từ sau thửa 17 tờ 76 đến thửa 35 ngang thửa 34, tờ 68; thôn 1, 2</t>
  </si>
  <si>
    <t>20.17</t>
  </si>
  <si>
    <t>Đường dân cư thôn 6: Từ thửa 170 ngang thửa 180 (Nguyễn Hoàng Độ), tờ bản đồ số 55 về phía Nam đến hết khu dân cư, thôn 6.</t>
  </si>
  <si>
    <t>20.18</t>
  </si>
  <si>
    <t>Phố Lê Nhân Tông Từ đường Lê Thánh Tông sang đường Lý Thái Tông, Tây Khu dân cư Kiều Lê)</t>
  </si>
  <si>
    <t>20.19</t>
  </si>
  <si>
    <t>Các ngõ nối đường Lê Thánh Tông</t>
  </si>
  <si>
    <t>20.20</t>
  </si>
  <si>
    <t>Các ngõ nối đường Lý Thường Kiệt</t>
  </si>
  <si>
    <t>20.21</t>
  </si>
  <si>
    <t>Các ngõ nối đường Hàn Thuyên</t>
  </si>
  <si>
    <t>20.21.1</t>
  </si>
  <si>
    <t>ngõ vào thửa 130, thửa 58, thửa 73 tờ bản đồ số 48, Bản đồ địa chính xã Quang Trung năm 2011</t>
  </si>
  <si>
    <t>20.22</t>
  </si>
  <si>
    <t>Các ngõ nối đường Thanh Niên</t>
  </si>
  <si>
    <t>20.22.1</t>
  </si>
  <si>
    <t>ngõ vào thửa 182, thửa 161, đến thửa 234 tờ bản đồ số 63, Bản đồ địa chính xã Quang Trung năm 2011</t>
  </si>
  <si>
    <t>20.22.2</t>
  </si>
  <si>
    <t>ngõ từ thửa 14 - đến thửa 121 tờ bản đồ số 73; ngõ từ thửa số 6 đến thửa 78 tờ bản đồ số 82, Bản đồ địa chính xã Quang Trung năm 2011</t>
  </si>
  <si>
    <t>20.23</t>
  </si>
  <si>
    <t>Các ngõ nối đường Trần Khánh Dư</t>
  </si>
  <si>
    <t>20.23.1</t>
  </si>
  <si>
    <t>ngõ thửa 200 đến thửa 186- ngõ thửa 198- ngõ thửa 233 tờ bản đồ số 63; ngõ từ thửa 43 tờ bản đồ số 63 đến thửa 11 tờ bản đồ số 64, Bản đồ địa chính xã Quang Trung năm 2011</t>
  </si>
  <si>
    <t>20.24</t>
  </si>
  <si>
    <t>Các ngõ nối Phố Lý Đạo Thành</t>
  </si>
  <si>
    <t>20.24.1</t>
  </si>
  <si>
    <t>ngõ vào thửa 251, ngõ vào thửa 253, ngõ vào thửa 177 tờ bản đồ số 55; ngõ vào phía Bắc thửa 123, ngõ vào thửa 72 tờ bản đồ số 54; ngõ vào thửa 222 tờ bản đồ số 55, Bản đồ địa chính xã Quang Trung năm 2011</t>
  </si>
  <si>
    <t>20.25</t>
  </si>
  <si>
    <t>Các ngõ nối đường Từ Thức</t>
  </si>
  <si>
    <t>20.25.1</t>
  </si>
  <si>
    <t>Ngõ vào thửa 97 tờ bản đồ số 74, Bản đồ địa chính xã Quang Trung năm 2011</t>
  </si>
  <si>
    <t>20.25.2</t>
  </si>
  <si>
    <t>ngõ vào thửa 95 tờ bản đồ số 74; Từ thửa 131 đến thửa 97, Từ thửa 171 đến thửa 107, Từ thửa 190 đến thửa 122, Từ thửa 200 đến thửa 160, Từ thửa 201 đến thửa 202 tờ bản đồ số 75, Bản đồ địa chính xã Quang Trung năm 2011.</t>
  </si>
  <si>
    <t>20.25.3</t>
  </si>
  <si>
    <t>Từ thửa 109 đến thửa 102 tờ bản đồ số 75, Bản đồ địa chính xã Quang Trung năm 2011</t>
  </si>
  <si>
    <t>20.25.4</t>
  </si>
  <si>
    <t>Từ thửa 146 đến thửa 111, Từ thửa 86 đến thửa 49, Từ thửa 46 đến thửa 48, Từ thửa 38 đến thửa 37 tờ bản đồ số 82, Bản đồ địa chính xã Quang Trung năm 2011</t>
  </si>
  <si>
    <t>20.25.5</t>
  </si>
  <si>
    <t>ngõ Sau nhà ông Hải từ thửa 20 tờ bản đồ số 83 đến thửa 153; ngõ Sau thửa 154 tờ bản đồ số 75 đến thửa 83; ngõ Sau thửa 45 tờ bản đồ số 75 đến thửa 70 tờ bản đồ số 76, Bản đồ địa chính xã Quang Trung năm 2011.</t>
  </si>
  <si>
    <t>20.26</t>
  </si>
  <si>
    <t>Các ngõ nối đường Đỗ Huy Cư</t>
  </si>
  <si>
    <t>20.26.1</t>
  </si>
  <si>
    <t>ngõ vào thửa 142- ngang thửa 167 tờ bản đồ số 59, Bản đồ địa chính xã Quang Trung năm 2011.</t>
  </si>
  <si>
    <t>20.26.2</t>
  </si>
  <si>
    <t>ngõ thửa 111 tờ bản đồ số 58 qua thửa 71 về phía Đông ra đất chân mạ, ngang thửa 50 tờ bản đồ số 59; ngõ thửa 12 tờ bản đồ số 58 đến thửa 46 , ngang thửa 33 tờ bản đồ số 53; ngõ từ thửa 46 đến thửa 38 ngang thửa 37 tờ bản đồ số 53, Bản đồ địa chính xã Quang Trung năm 2011.</t>
  </si>
  <si>
    <t>20.26.3</t>
  </si>
  <si>
    <t>ngõ từ thửa 42 đến thửa 36 tờ bản đồ số 53; ngõ từ thửa 26 đến thửa 19 tờ bản đồ số 53; ngõ chân đến vào thửa 32 ngang thửa 23 tờ bản đồ số 53, Bản đồ địa chính xã Quang Trung năm 2011.</t>
  </si>
  <si>
    <t>20.26.4</t>
  </si>
  <si>
    <t>ngõ chân đến từ thửa 2 đến thửa 8 tờ bản đồ số 53; ngõ chân đến từ thửa 48 tờ bản đồ số 54, Bản đồ địa chính xã Quang Trung năm 2011.</t>
  </si>
  <si>
    <t>20.27</t>
  </si>
  <si>
    <t>Các ngõ nối với đường Đỗ Đại</t>
  </si>
  <si>
    <t>20.27.1</t>
  </si>
  <si>
    <t>ngõ thửa 34 đến thửa 67 tờ bản đồ số 76; ngõ vào thửa 53; ngõ vào thửa 119 và thửa 123; ngõ vào thửa 125 và thửa 131 tờ bản đồ số 67; ngõ vào thửa 97, ngõ vào thửa 91, ngõ vào thửa 88 tờ bản đồ số 68 Bản đồ địa chính xã Quang Trung năm 2011</t>
  </si>
  <si>
    <t>20.27.2</t>
  </si>
  <si>
    <t>ngõ chân đê vào thửa 14, ngõ chân đê vào thửa 64 tờ bản đồ số 68- ngõ chân đê vào thửa 13 đến thửa 65 tờ bản đồ số 59, Bản đồ địa chính xã Quang Trung năm 2011.</t>
  </si>
  <si>
    <t>20.28</t>
  </si>
  <si>
    <t>Các ngõ nối với Phố Đỗ Huy Kỳ</t>
  </si>
  <si>
    <t>20.28.1</t>
  </si>
  <si>
    <t>Từ thửa 211 ngang thửa 13 đến thửa 44 tờ bản đồ số 59, Bản đồ địa chính xã Quang Trung năm 2011</t>
  </si>
  <si>
    <t>20.28.2</t>
  </si>
  <si>
    <t>ngõ vào thửa 94 ngang thửa 80; ngõ vào thửa 119 ngang thửa 82; ngõ vào thửa 63 ngang thửa 56; ngõ vào thửa 49 ngang thửa 59 tờ bản đồ số 59; ngõ vào thửa 99 tờ bản đồ số 60 Bản đồ địa chính xã Quang Trung năm 2011</t>
  </si>
  <si>
    <t>20.29</t>
  </si>
  <si>
    <t>Các ngõ nối phố Đỗ Đức Mậu</t>
  </si>
  <si>
    <t>20.29.1</t>
  </si>
  <si>
    <t>Từ thửa 1 ngang thửa 31 tờ bản đồ số 58 đến thửa 35 tờ bản đồ số 59, Bản đồ địa chính xã Quang Trung năm 2011.</t>
  </si>
  <si>
    <t>20.29.2</t>
  </si>
  <si>
    <t>Ngõ vào thửa 29 tờ bản đồ số 59, Bản đồ địa chính xã Quang Trung năm 2011.</t>
  </si>
  <si>
    <t>20.29.3</t>
  </si>
  <si>
    <t>Đường kênh KT2 đoạn từ thửa 18 tờ bản đồ số 65 đến thửa 152 tờ bản đồ số 58, Bản đồ địa chính xã Quang Trung năm 2011.</t>
  </si>
  <si>
    <t>20.29.4</t>
  </si>
  <si>
    <t>Đường Chân đê qua các thửa 47 - thửa 54 tờ bản đồ số 59; Từ kênh KT2 từ thửa 104 đi về phía Đông đến thửa 112 tờ bản đồ số 74 Bản đồ địa chính xã Quang Trung năm 2011.</t>
  </si>
  <si>
    <t>20.29.5</t>
  </si>
  <si>
    <t>Phố Lê Nhân Tông (Từ đường Lê Thánh Tông sang đường Lý Thái Tông) Tây khu dân cư Kiều Lê</t>
  </si>
  <si>
    <t>20.30</t>
  </si>
  <si>
    <t>Mặt bằng khu dân cư phía Đông Bắc cầu vượt đường sắt, xã Quang Trung (MBQH được UBND thị xã Bỉm Sơn phê duyệt tại Quyết định số 522/QĐ-UBND ngày 22/02/2022)</t>
  </si>
  <si>
    <t>20.30.1</t>
  </si>
  <si>
    <t>Các đường trong khu dân cư có mặt đường 7,5m</t>
  </si>
  <si>
    <t>20.30.2</t>
  </si>
  <si>
    <t>Đường khu dân cư có mặt đường rộng 18,0m</t>
  </si>
  <si>
    <t>CÁC TUYẾN ĐƯỜNG CHÍNH</t>
  </si>
  <si>
    <t>QUỐC LỘ 1A</t>
  </si>
  <si>
    <t>Đường Quang Trung: Từ giáp Thị trấn (cũ) đến Cây xăng Hải Hoà</t>
  </si>
  <si>
    <t>Đường Quang Trung: Từ giáp cây xăng Hải Hòa đến cống Đồng Sanh</t>
  </si>
  <si>
    <t>Đường Quang Trung: Từ giáp cống đồng Sanh đến mương cầu Nhớt</t>
  </si>
  <si>
    <t>Đường Quang Trung: Từ giáp mương cầu Nhớt đến giáp C.ty TNHH Kim Anh</t>
  </si>
  <si>
    <t>Đường Quang Trung: Từ C.ty TNHH Kim Anh đến nhà ông Cường</t>
  </si>
  <si>
    <t>Đường Quang Trung: Giáp nhà ông Cường đến tiếp giáp xã Ninh Hải</t>
  </si>
  <si>
    <t>Đường Quang Trung (thị trấn Tĩnh Gia cũ)</t>
  </si>
  <si>
    <t>Từ giáp xã Hải Hòa (cũ) đến giáp ngõ vào nhà ông Tình, ngõ vào nhà ông Hải Bông</t>
  </si>
  <si>
    <t>Từ ngõ nhà ông Hải Bông, ông Tình đến giáp ngã tư (giao QL1A đi KDL Hải Hoà)</t>
  </si>
  <si>
    <t>1.7.3</t>
  </si>
  <si>
    <t>Giáp ngã tư (giao QL1A đi KDL Hải Hoà) đến giáp Cầu Trắng</t>
  </si>
  <si>
    <t>Đường Đào Duy Từ (thị trấn Tĩnh Gia cũ)</t>
  </si>
  <si>
    <t>Từ giáp cầu Trắng đến Đông Y huyện</t>
  </si>
  <si>
    <t>Từ giáp Đông Y huyện đến giáp phường Nguyên Bình</t>
  </si>
  <si>
    <t>Đường Quang Trung: Từ nhà bà Sợi đến mương cầu Nhớt</t>
  </si>
  <si>
    <t>Đường Quang Trung: Từ mương cầu Nhớt đến nhà ông Tuấn (phường Hải Hòa)</t>
  </si>
  <si>
    <t>ĐƯỜNG 2B</t>
  </si>
  <si>
    <t>Đường Trung Huy Dực: Từ giáp xã Định Hải đến Bãi rác (Thị Trấn)</t>
  </si>
  <si>
    <t>Từ giáp Hồ Ao Quan đến giáp xã Nguyên Bình</t>
  </si>
  <si>
    <t>Đường Nguyễn Thiếp: Ngã ba Ao ông Hoàng đến nhà ông Khiêm</t>
  </si>
  <si>
    <t>ĐƯỜNG ĐI CẢNG HÀNG KHÔNG THỌ XUÂN</t>
  </si>
  <si>
    <t>Đoạn giáp phường Nguyên Bình đến giáp xã Định Hải</t>
  </si>
  <si>
    <t>CÁC TUYẾN ĐƯỜNG TRONG XÃ</t>
  </si>
  <si>
    <t>Phường Hải Hòa cũ</t>
  </si>
  <si>
    <t>Các đường chính trong phường</t>
  </si>
  <si>
    <t>Đường ngã tư Thị trấn (cũ) đi biển</t>
  </si>
  <si>
    <t>4.1.1</t>
  </si>
  <si>
    <t>Từ giáp Thị trấn (cũ) (nhà ông Ngầu thửa 436, tờ BĐ số 12) đến nhà bà Hà (thửa 432, tờ BĐ số 12)</t>
  </si>
  <si>
    <t>4.1.2</t>
  </si>
  <si>
    <t>Từ giáp nhà nhà bà Hà (thửa 432, tờ BĐ số 12) đến nhà ông Đạt</t>
  </si>
  <si>
    <t>4.1.3</t>
  </si>
  <si>
    <t>Từ giáp nhà ông Đạt đến ngã 3 đường đi Bệnh viện Đa khoa huyện</t>
  </si>
  <si>
    <t>4.1.4</t>
  </si>
  <si>
    <t>Từ giáp ngã 3 đường đi Bệnh viện Đa khoa huyện đến Trường Mầm non</t>
  </si>
  <si>
    <t>4.1.5</t>
  </si>
  <si>
    <t>Từ Trường Mầm non đến Cầu Nồi</t>
  </si>
  <si>
    <t>4.1.6</t>
  </si>
  <si>
    <t>Từ Cầu Nồi đến ngã tư Nhân Hưng</t>
  </si>
  <si>
    <t>4.1.7</t>
  </si>
  <si>
    <t>Từ ngã tư Nhân Hưng đến tiếp giáp ông Hoàng Văn Tưởng thửa 288, tờ BĐ 47</t>
  </si>
  <si>
    <t>4.1.8</t>
  </si>
  <si>
    <t>Từ Hoàng Văn Tưởng thửa 288, tờ BĐ 47 đến khu du lịch</t>
  </si>
  <si>
    <t>Đường Bưu điện đi biển:</t>
  </si>
  <si>
    <t>4.2.1</t>
  </si>
  <si>
    <t>Giáp Thị trấn (cũ) đến nhà ông Sinh (ngã ba)</t>
  </si>
  <si>
    <t>4.2.2</t>
  </si>
  <si>
    <t>Giáp nhà ông Sinh đến nhà anh Quyết</t>
  </si>
  <si>
    <t>4.2.3</t>
  </si>
  <si>
    <t>Giáp nhà anh Quyết đến ngã ba đường vào Trạm y tế xã</t>
  </si>
  <si>
    <t>4.2.4</t>
  </si>
  <si>
    <t>Giáp ngã ba đường vào Trạm y tế xã đến ngã tư Nhân Hưng</t>
  </si>
  <si>
    <t>4.2.5</t>
  </si>
  <si>
    <t>Từ giáp ngã tư Nhân Hưng đến hết khu TĐC GĐ (bà Nguyễn Thị Tiến thửa 513, tờ bản đồ số 48)</t>
  </si>
  <si>
    <t>4.2.6</t>
  </si>
  <si>
    <t>Từ giáp khu TĐC GĐ (Bà Nguyễn Thị Tiến thửa 513, tờ bản đồ số 48) đến khu du lịch</t>
  </si>
  <si>
    <t>Đường quốc lộ 1A vào cổng Bệnh viên</t>
  </si>
  <si>
    <r>
      <t>Đường Thị trấn (cũ) đi phường Hải Thanh: Giáp Thị trấn (cũ) đến giáp phường</t>
    </r>
    <r>
      <rPr>
        <sz val="13"/>
        <color theme="1"/>
        <rFont val="Times New Roman"/>
        <family val="1"/>
      </rPr>
      <t xml:space="preserve"> </t>
    </r>
    <r>
      <rPr>
        <b/>
        <sz val="13"/>
        <color theme="1"/>
        <rFont val="Times New Roman"/>
        <family val="1"/>
      </rPr>
      <t>Bình Minh</t>
    </r>
  </si>
  <si>
    <t>Đường Gồ Cao: Giáp đường QL1A đi cầu Nồi đến ngã 3 Đình Làng Chay</t>
  </si>
  <si>
    <t>Đường Gồ Cao: Giáp ông Khuyên thửa 55, tờ 48 đến giáp phường Ninh Hải</t>
  </si>
  <si>
    <t>Đường thôn Giang Sơn đi Đình Làng Chay</t>
  </si>
  <si>
    <t>Đường nhà ông Hạnh đến đường nhà ông Đôi</t>
  </si>
  <si>
    <t>Từ Trạm y tế-Bưu điện xã - Cồn Lốc thôn Tiền Phong</t>
  </si>
  <si>
    <t>Đường liên thôn: Từ giáp núi Nồi đến giáp núi Chay</t>
  </si>
  <si>
    <t>Đường cổng Bệnh viện đi phường Bình Minh:</t>
  </si>
  <si>
    <t>4.11.1</t>
  </si>
  <si>
    <t>Giáp đường vào cổng Bệnh viện đến giáp đường ngã tư Thị trấn (cũ) đi biển</t>
  </si>
  <si>
    <t>4.11.2</t>
  </si>
  <si>
    <t>Giáp đường ngã tư Thị trấn (cũ) đi biển đến giáp đường Bưu điện đi biển</t>
  </si>
  <si>
    <t>4.11.3</t>
  </si>
  <si>
    <t>Giáp đường Bưu điện đi biển đến giáp xã Bình Minh</t>
  </si>
  <si>
    <t>4.11.4</t>
  </si>
  <si>
    <t>Đoạn từ giáp nhà ông Quyết đến ngã ba đường Thị trấn (cũ) đi biển</t>
  </si>
  <si>
    <t>4.11.5</t>
  </si>
  <si>
    <t>Đoạn từ ngã ba Trạm y tế đi ngã ba đường Thị trấn (cũ) đi biển</t>
  </si>
  <si>
    <t>4.11.6</t>
  </si>
  <si>
    <t>Đường dân cư (Trùng BB3 khu du lịch)</t>
  </si>
  <si>
    <t>Đường ngõ,ngách không nằm trong các vị trí trên</t>
  </si>
  <si>
    <t>Các tuyến đường trong khu dân cư</t>
  </si>
  <si>
    <t>Khu dân cư Trung Chính</t>
  </si>
  <si>
    <t>6.1.1</t>
  </si>
  <si>
    <t>Đoạn từ nhà bà Viên (thửa 909, tờ 43) đến Nhà Văn Hóa Trung Chính</t>
  </si>
  <si>
    <t>6.1.2</t>
  </si>
  <si>
    <t>Đoạn từ nhà bà Viên (thửa 907, tờ 43) đến Mặt bằng khu dân cư Cửa Bà Tự (Giáp phía Bắc nhà ông Châu Tình thửa thửa 137, tờ 42)</t>
  </si>
  <si>
    <t>6.1.3</t>
  </si>
  <si>
    <t>Đoạn từ nhà ông Châu Tình (thửa 137, tờ 42) đến giáp xã Hải Nhân (Cồn Mả Me)</t>
  </si>
  <si>
    <t>6.1.4</t>
  </si>
  <si>
    <t>Từ giáp nhà ông Hường (thửa 165, tờ 42 ) đến nhà bà Thọ (thửa 125, tờ 46)</t>
  </si>
  <si>
    <t>6.1.5</t>
  </si>
  <si>
    <t>Từ giáp ông Vân (thửa 1810, tờ 46) đến bà Luận (thửa 210)</t>
  </si>
  <si>
    <t>Khu dân cư Tân Hòa</t>
  </si>
  <si>
    <t>Đoạn giáp nhà ông Sinh (thửa 1326, tờ 46) đến ngã ba đường Thị trấn (cũ) đi Biển</t>
  </si>
  <si>
    <t>Giáp ông Tuế (thửa 1498, tờ 46) đến ông Cường (thửa 1691)</t>
  </si>
  <si>
    <t>6.2.3</t>
  </si>
  <si>
    <t>Khu dân cư (giáp MB Đồng chợ TK6) đến ông Truật ( thửa</t>
  </si>
  <si>
    <t>6.2.4</t>
  </si>
  <si>
    <t>Giáp ông Thịnh (thửa 1512, tờ 46) đến bà Điểm (Thửa 1643)</t>
  </si>
  <si>
    <t>6.2.5</t>
  </si>
  <si>
    <t>Giáp ông Đường (thửa 1557, tờ 46) đến ông Lâm (Thửa 1556)</t>
  </si>
  <si>
    <t>6.2.6</t>
  </si>
  <si>
    <t>Từ bà Mỡi (thửa 1619, tờ 46) đến ông Hồng (thửa 1766)</t>
  </si>
  <si>
    <t>6.2.7</t>
  </si>
  <si>
    <t>Từ bà Trung (thửa 1547, tờ 46) đến ông Tân (thửa 44, tờ 49)</t>
  </si>
  <si>
    <t>Khu dân cư Đông Hải</t>
  </si>
  <si>
    <t>6.3.1</t>
  </si>
  <si>
    <t>Từ nhà bà Thủy đến nhà ông Hòa (thửa 85, tờ 48)</t>
  </si>
  <si>
    <t>6.3.2</t>
  </si>
  <si>
    <t>Từ nhà bà Lộc đến nhà ông Hồng</t>
  </si>
  <si>
    <t>6.3.3</t>
  </si>
  <si>
    <t>Đường vào công ty cổ phần Hiền Đức Hải Hoà</t>
  </si>
  <si>
    <t>6.3.4</t>
  </si>
  <si>
    <t>Giáp ông Vỹ (thửa 192, tờ 48) đến ông Phương (thửa 327)</t>
  </si>
  <si>
    <t>6.3.5</t>
  </si>
  <si>
    <t>Giáp bà Tuyến (thửa 192, tờ 48) đến ông Thông (thửa 458)</t>
  </si>
  <si>
    <t>6.3.6</t>
  </si>
  <si>
    <t>Từ giáp bà Nở (thửa 557, tờ 48) đến ông Trản (thửa 788)</t>
  </si>
  <si>
    <t>Khu dân cư Giang Sơn</t>
  </si>
  <si>
    <t>Từ nhà bà Lan đến thửa (thửa 788, tờ 48)</t>
  </si>
  <si>
    <t>Khu dân cư Tiểu khu 1</t>
  </si>
  <si>
    <t>Đường Sooc Eo Tiểu khu 1: Đoạn giáp nhà ông Tĩnh (Thửa 77, tờ 23) đến ông Lê Trọng Trung (Thửa 68, tờ 17, bản đồ 2020)</t>
  </si>
  <si>
    <t>Khu dân cư Tiền Phong</t>
  </si>
  <si>
    <t>6.6.1</t>
  </si>
  <si>
    <t>Từ ông Hải (thửa 162, tờ 46) đến bà Hãnh (thửa 1298, tờ 43)</t>
  </si>
  <si>
    <t>6.6.2</t>
  </si>
  <si>
    <t>Từ bà Lọc (thửa 228, tờ 46) đến ông Bảy (thửa 1122, tờ 43)</t>
  </si>
  <si>
    <t>6.6.3</t>
  </si>
  <si>
    <t>Từ bà Huệ (thửa 86, tờ 46) đến ông Thanh (thửa 1207, tờ 43)</t>
  </si>
  <si>
    <t>6.6.4</t>
  </si>
  <si>
    <t>Từ ông Hạnh (thửa 1034, tờ 43) đến ông Cảnh (thửa 861, tờ 43)</t>
  </si>
  <si>
    <t>6.6.5</t>
  </si>
  <si>
    <t>Từ giáp ông Nội (thửa 84, tờ 46) đến ông Nhương (thưa 1208, tờ 43)</t>
  </si>
  <si>
    <t>6.6.6</t>
  </si>
  <si>
    <t>Từ ông Điệp (thửa 505, tờ 44) đến ông Đòng (thửa 374, tờ 44)</t>
  </si>
  <si>
    <t>6.6.7</t>
  </si>
  <si>
    <t>Từ bà Nguyễn Thị Hạnh (thửa 786, tờ 43) đến ông Ty (thửa 624, tờ 44)</t>
  </si>
  <si>
    <t>6.6.8</t>
  </si>
  <si>
    <t>Từ ông Tâm (thửa 208, tờ 47) đến ông Biên (thửa 786, tờ 44</t>
  </si>
  <si>
    <t>6.6.9</t>
  </si>
  <si>
    <t>Từ ông Nhượng (thửa 148, tờ 47) đến ông Thái (thửa 785, tờ 44)</t>
  </si>
  <si>
    <t>6.6.10</t>
  </si>
  <si>
    <t>Từ bà Hường (thửa 412, tờ 47) đến ông Sự (thửa 689, tờ 47)</t>
  </si>
  <si>
    <t>Khu dân cư Xuân Hoà</t>
  </si>
  <si>
    <t>6.7.1</t>
  </si>
  <si>
    <t>Từ ông Huy (thửa 290, tờ 43) đến ông Hùng (thửa 70, tờ 43)</t>
  </si>
  <si>
    <t>6.7.2</t>
  </si>
  <si>
    <t>Từ bà Tài (thửa 428, tờ 43) đến ông Đạo (thửa 957)</t>
  </si>
  <si>
    <t>6.8</t>
  </si>
  <si>
    <t>Khu dân cư Nhân Hưng</t>
  </si>
  <si>
    <t>6.8.1</t>
  </si>
  <si>
    <t>Từ nhà bà Minh (thửa 598, tờ 47) đến ông Vớn (thửa 541, tờ 47)</t>
  </si>
  <si>
    <t>6.8.2</t>
  </si>
  <si>
    <t>Từ nhà bà Liên(thửa 1164, tờ 47) đến bà Trảy (thửa 1015, tờ 47)</t>
  </si>
  <si>
    <t>6.8.3</t>
  </si>
  <si>
    <t>Từ nhà ông Chúng(thửa 876, tờ 47) đến bà Bương (thửa 895, tờ 47)</t>
  </si>
  <si>
    <t>6.8.4</t>
  </si>
  <si>
    <t>Từ nhà ông Hươi(thửa 700, tờ 47) đến bà Thuận (thửa 668, tờ 47)</t>
  </si>
  <si>
    <t>6.8.5</t>
  </si>
  <si>
    <t>Từ nhà bà Độ (thửa 612, tờ 47) đến ông Nghiêu (thửa 827, tờ 47)</t>
  </si>
  <si>
    <t>6.8.6</t>
  </si>
  <si>
    <t>Từ nhà ông Thầm (thửa 363, tờ 47) đến ông Liêm (thửa 740, tờ 44)</t>
  </si>
  <si>
    <t>6.8.7</t>
  </si>
  <si>
    <t>Từ nhà bà Tập (thửa 588, tờ 44) đến ông Tiến (thửa 494, tờ 44)</t>
  </si>
  <si>
    <t>6.8.8</t>
  </si>
  <si>
    <t>Từ nhà ông Dũng (thửa 463, tờ 44) đến ông Tam (thửa 250, tờ 44)</t>
  </si>
  <si>
    <t>6.9</t>
  </si>
  <si>
    <t>6.9.1</t>
  </si>
  <si>
    <t>Từ nhà ông Đáo (thửa 1511, tờ 47) đến ông Tiến (thửa 1504, tờ 47)</t>
  </si>
  <si>
    <t>6.9.2</t>
  </si>
  <si>
    <t>Từ nhà bà Hương (thửa 1684, tờ 47) đến bà Dấn(thửa 1690, tờ 47)</t>
  </si>
  <si>
    <t>6.9.3</t>
  </si>
  <si>
    <t>Từ nhà ông Chiến (thửa 371, tờ 50) đến ông Kiềm (thửa 312, tờ 50)</t>
  </si>
  <si>
    <t>6.9.4</t>
  </si>
  <si>
    <t>Từ nhà ông An (thửa 420, tờ 50) đến bà Tiến (thửa 551, tờ 50)</t>
  </si>
  <si>
    <t>6.9.5</t>
  </si>
  <si>
    <t>Từ đình làng chay đến bà Bim (thửa 157, tờ 50)</t>
  </si>
  <si>
    <t>6.10</t>
  </si>
  <si>
    <t>Khu dân cư Vinh Tiến</t>
  </si>
  <si>
    <t>6.10.1</t>
  </si>
  <si>
    <t>Từ nhà bà Cảnh (thửa 1463, tờ 46) đến ông Trung(thửa 376, tờ 49)</t>
  </si>
  <si>
    <t>6.10.2</t>
  </si>
  <si>
    <t>Từ nhà bà Bảy(thửa 1451, tờ 46) đến ông Nghiêu (thửa 377, tờ 49)</t>
  </si>
  <si>
    <t>6.10.3</t>
  </si>
  <si>
    <t>Từ nhà bà Quyên (thửa 1467, tờ 49) đến ông Ngọc (thửa 1783, tờ 49)</t>
  </si>
  <si>
    <t>6.10.4</t>
  </si>
  <si>
    <t>Từ nhà ông Lý TDP Tân Hòa (thửa 1584, tờ 46) đến ông Thanh (thửa 166, tờ 49)</t>
  </si>
  <si>
    <t>MBQH số 14791/QĐ- UBND ngày 19/12/2021 (Khu dân cư TDP Trung Chính)</t>
  </si>
  <si>
    <t>Đoạn từ lô số LK- A08 đến lô số LK-C01; Đoạn từ lô số BT- E03 đến lô số LK-D04; Đoạn từ lô số LK- B09 đến lô số LK-B01; Đoạn từ lô số LK- A09 đến lô số LK-A01; Đoạn từ lô số LK- K07 đến lô số LK-K15; Đoạn từ lô số LK- B08 đến lô số LK-Q02; Đoạn từ lô số LK- C19 đến lô số LK-D07; Đoạn từ lô số LK- Y01 đến lô số LK-M01.</t>
  </si>
  <si>
    <t>Đoạn từ lô số BT- F01 đến lô số LK- D08; Đoạn từ lô số LK- C08 đến lô số LK-M02.</t>
  </si>
  <si>
    <t>Đoạn từ lô LK-B06 đến LK-B07</t>
  </si>
  <si>
    <t>Đoạn từ lô LK-C06 đến LK-C07; đoạn từ LK-B16 đến LK-B17</t>
  </si>
  <si>
    <t>Lô số BT-E03 đến BT-D04, tờ BĐ số 46</t>
  </si>
  <si>
    <t>Lô số BT- B06 đến BT- B09, tờ BĐ số 46</t>
  </si>
  <si>
    <t>Lô số BT- A02 đến BT- A05, tờ BĐ số 46</t>
  </si>
  <si>
    <t>Lô số BT- A06 đến BT- A09, tờ BĐ số 46</t>
  </si>
  <si>
    <t>MBQH số 5570/QĐ- UBND ngày 22/7/2024 (Khu tái định cư Tổ dân phố Tiền Phong, phường Hải Hòa phục vụ GPMB dự án đầu tư xây dựng Đường Hải Hòa - Bình Minh)</t>
  </si>
  <si>
    <t>Đoạn từ lô số ĐC1-01 đến lô số ĐC1-07</t>
  </si>
  <si>
    <t>Đoạn từ lô số ĐC1-08 đến lô số ĐC1-12; Đoạn từ lô số ĐC1-20 đến lô số TĐC1-25</t>
  </si>
  <si>
    <t>Đoạn từ lô số ĐC1-13 đến lô số TĐC1-19</t>
  </si>
  <si>
    <t>MBQH theo QĐ số: 4864/QĐ- UBND ngày 28/6/2024; khu vực tổ dân phố Đông Hải, phường Hải Hòa (Khu tái định cư để thực hiện dự án: Phát triển tổng hợp các đô thị động lực - Tiểu dự án đô thị Nghi Sơn)</t>
  </si>
  <si>
    <t>Lô TDC1-01</t>
  </si>
  <si>
    <t>Đoạn từ lô số TDC1-01 đến lô đất số TDC1-05</t>
  </si>
  <si>
    <t>Đoạn từ lô số TDC1-06 đến lô đất số TDC1-10</t>
  </si>
  <si>
    <t>Đoạn từ lô số TDC2-01 đến lô đất số TDC2-10</t>
  </si>
  <si>
    <t>Đoạn từ lô số TDC2-11 đến lô đất số TDC2-15; Đoạn từ lô số TDC3-01 đến lô đất số TDC3-10</t>
  </si>
  <si>
    <t>Đoạn từ lô số TDC3-11 đến lô đất số TDC3-17</t>
  </si>
  <si>
    <t>MBQH số 3609/QĐ- UBND ngày 29/4/2022, Khu tái định cư Tổ dân phố Xuân Hòa, phường Hải Hòa phục vụ GPMB dự án đầu tư xây dựng Đường Hải Hòa - Bình Minh, huyện Tĩnh Gia (nay là thị xã Nghi Sơn)</t>
  </si>
  <si>
    <t>Lô ĐC1-01, lô ĐC1-10</t>
  </si>
  <si>
    <t>Đoạn từ lô số ĐC1-02 đến lô số ĐC1-18</t>
  </si>
  <si>
    <t>Đoạn từ lô số ĐC1-11 đến lô số ĐC1-16</t>
  </si>
  <si>
    <t>10.4</t>
  </si>
  <si>
    <t>Đoạn từ lô số ĐC1-19 đến lô số ĐC1-40</t>
  </si>
  <si>
    <t>MBQH số 5440/QĐ-UBND ngày 23/12/2019 (Lô đất đối ứng thực hiện dự án đầu tư xây dựng Đường Hải Hòa - Bình Minh, đối với phần diện tích 6,79 ha được giao đất giai đoạn 1)</t>
  </si>
  <si>
    <t>Đoạn từ lô số LK.A4.10 đến lô đất số LK.A6.2.28</t>
  </si>
  <si>
    <t>Đoạn từ lô số BT.A3.14 đến lô đất số BT.A3.23; Đoạn từ lô số BT.A3.2 đến lô đất số BT.A3.11; Đoạn từ lô số LK.A6.2.1 đến lô đất số BT.A3.24; Đoạn từ lô số LK.A6.2.2 đến lô đất số LK.A6.2.26.</t>
  </si>
  <si>
    <t>Đoạn từ lô số BT.B1.1 đến lô đất số BT.B1.10; Đoạn từ lô số LK.B2.50 đến lô đất số LK.B3.7; Đoạn từ lô số LK.B4.44 đến lô đất số LK.B5.20</t>
  </si>
  <si>
    <t>Mặt bằng khu tái định cư dự án: Nâng cấp, mở rộng đường Nguyễn Văn Trỗi đoạn từ Quốc lộ 1A đến đường 2B, thị xã Nghi Sơn</t>
  </si>
  <si>
    <t>Đoạn từ giáp trạm thú y đến giáp đường Lương Nghi</t>
  </si>
  <si>
    <t>Phường Bình Minh cũ</t>
  </si>
  <si>
    <t>Các trục đường giao thông chính</t>
  </si>
  <si>
    <t>Đường Thị trấn (cũ) đi xã Hải Thanh</t>
  </si>
  <si>
    <t>13.1.1</t>
  </si>
  <si>
    <t>Từ giáp xã Hải Hoà đến đường vào Hội người mù</t>
  </si>
  <si>
    <t>13.1.2</t>
  </si>
  <si>
    <t>Từ giáp đường vào Hội người mù đến cầu Đò Bè</t>
  </si>
  <si>
    <t>Tổ dân phố Sơn Hải</t>
  </si>
  <si>
    <t>Từ cầu Sơn Hải đến hồ nước Sơn Hải</t>
  </si>
  <si>
    <t>Từ nhà ông Huynh đến giáp đất Hải Hoà</t>
  </si>
  <si>
    <t>Từ nhà ông Ngữ đến nhà ông Lịch</t>
  </si>
  <si>
    <t>14.1.4</t>
  </si>
  <si>
    <t>Từ giáp đường nhựa (nhà ông Quang) đến nhà bà Thủy</t>
  </si>
  <si>
    <t>14.1.5</t>
  </si>
  <si>
    <t>Từ nhà anh Quang đến nhà anh Quyết</t>
  </si>
  <si>
    <t>14.1.6</t>
  </si>
  <si>
    <t>Từ nhà bà Ngọ đến NVH thôn</t>
  </si>
  <si>
    <t>14.1.7</t>
  </si>
  <si>
    <t>Từ nhà Anh Quyết đến nhà ông Tuy</t>
  </si>
  <si>
    <t>14.1.8</t>
  </si>
  <si>
    <t>Từ nhà anh Thảo đến cửa Anh Nhâm</t>
  </si>
  <si>
    <t>14.1.9</t>
  </si>
  <si>
    <t>Từ quán Phùng đến của Anh Hoài</t>
  </si>
  <si>
    <t>14.1.10</t>
  </si>
  <si>
    <t>Từ nhà Anh Hùng đến Cửa ông Điều</t>
  </si>
  <si>
    <t>14.1.11</t>
  </si>
  <si>
    <t>Từ nhà Anh Hoài đến nhà bà Thúc</t>
  </si>
  <si>
    <t>14.1.12</t>
  </si>
  <si>
    <t>Từ Nhà thờ họ Nguyễn Đình đến Nhà Anh Thu</t>
  </si>
  <si>
    <t>14.1.13</t>
  </si>
  <si>
    <t>Từ giáp đường nhựa đến nhà ông Thiện</t>
  </si>
  <si>
    <t>14.1.14</t>
  </si>
  <si>
    <t>Từ đường nhựa (cửa bà Bản) đến ngã 3 (trước ông Năm)</t>
  </si>
  <si>
    <t>14.1.15</t>
  </si>
  <si>
    <t>Từ Nhà văn hoá thôn đến nhà ông Vui</t>
  </si>
  <si>
    <t>14.1.16</t>
  </si>
  <si>
    <t>Từ nhà ông Cúc đến nhà ông Thiện</t>
  </si>
  <si>
    <t>Tổ dân phố Đông Tiến</t>
  </si>
  <si>
    <t>14.2.1</t>
  </si>
  <si>
    <t>Từ Nhà VH thôn đến cầu Sơn Hải</t>
  </si>
  <si>
    <t>14.2.2</t>
  </si>
  <si>
    <t>Từ nhà Anh Tuệ đến nhà anh Á (giáp đường nhựa)</t>
  </si>
  <si>
    <t>14.2.3</t>
  </si>
  <si>
    <t>Từ Sau nhà Anh Hà (Hường) đến cửa Anh Ngư</t>
  </si>
  <si>
    <t>14.2.4</t>
  </si>
  <si>
    <t>Từ nhà anh Tuệ đến nhà Anh Hưng</t>
  </si>
  <si>
    <t>14.2.5</t>
  </si>
  <si>
    <t>Từ nhà Anh Bình (Thanh) đến nhà bà Mơn</t>
  </si>
  <si>
    <t>Tổ dân phố Phú Minh</t>
  </si>
  <si>
    <t>14.3.1</t>
  </si>
  <si>
    <t>Từ nhà ông Độ đến nhà Chị Quý</t>
  </si>
  <si>
    <t>14.3.2</t>
  </si>
  <si>
    <t>Từ cửa Anh Tố đến Nhà ông Vinh</t>
  </si>
  <si>
    <t>14.3.3</t>
  </si>
  <si>
    <t>Từ nhà Anh Kiên qua nhà Anh Hoà</t>
  </si>
  <si>
    <t>14.3.4</t>
  </si>
  <si>
    <t>Từ nhà chị Sửu đến Cửa anh Sinh</t>
  </si>
  <si>
    <t>14.3.5</t>
  </si>
  <si>
    <t>Từ nhà ông Bảy đến Nhà Anh Liêu</t>
  </si>
  <si>
    <t>14.3.6</t>
  </si>
  <si>
    <t>Từ nhà bà Vui đến nhà Chị Hồng</t>
  </si>
  <si>
    <t>14.3.7</t>
  </si>
  <si>
    <t>Từ nhà bà Xuân đến nhà ông Tý</t>
  </si>
  <si>
    <t>14.3.8</t>
  </si>
  <si>
    <t>Từ nhà ông Sơn đến nhà ông Thái</t>
  </si>
  <si>
    <t>14.3.9</t>
  </si>
  <si>
    <t>Từ nhà bà Nguyễn Thị Chiện đến nhà ông Nguyễn Văn Nguyên</t>
  </si>
  <si>
    <t>Thôn Yên Cầu</t>
  </si>
  <si>
    <t>14.4.1</t>
  </si>
  <si>
    <t>Từ Bưu điện VH xã đến nhà ông Thụy</t>
  </si>
  <si>
    <t>14.4.2</t>
  </si>
  <si>
    <t>Từ nhà bà Quý đến nhà ông Lượng</t>
  </si>
  <si>
    <t>14.4.3</t>
  </si>
  <si>
    <t>Từ nhà ông viên đến nhà ông Nguyên</t>
  </si>
  <si>
    <t>14.4.4</t>
  </si>
  <si>
    <t>Từ nhà ông Hưởng đến nhà ông Đức</t>
  </si>
  <si>
    <t>14.4.5</t>
  </si>
  <si>
    <t>Từ nhà bà Phương đến nhà ông Thìn</t>
  </si>
  <si>
    <t>14.4.6</t>
  </si>
  <si>
    <t>Từ nhà ông Khánh đến nhà bà Tý</t>
  </si>
  <si>
    <t>14.4.7</t>
  </si>
  <si>
    <t>Từ nhà ông Toàn đến Cửa ông Lợi</t>
  </si>
  <si>
    <t>Thôn Quý Hải</t>
  </si>
  <si>
    <t>14.5.1</t>
  </si>
  <si>
    <t>Từ nhà bà Hân đến Cống Đò Bè (giáp xã Hải Thanh)</t>
  </si>
  <si>
    <t>14.5.2</t>
  </si>
  <si>
    <t>Từ cửa ông Sơn đến NVH Hải Bạng</t>
  </si>
  <si>
    <t>14.5.3</t>
  </si>
  <si>
    <t>Từ nhà bà nhờng đến tái định cư Tân Tiến</t>
  </si>
  <si>
    <t>14.5.4</t>
  </si>
  <si>
    <t>Từ ông Thành Nhị đến nhà ông Năm</t>
  </si>
  <si>
    <t>14.5.5</t>
  </si>
  <si>
    <t>Từ nhà bà Mến đến nhà ông Trung</t>
  </si>
  <si>
    <t>14.5.6</t>
  </si>
  <si>
    <t>Từ sau nhà anh Trí đến nhà ông Dân</t>
  </si>
  <si>
    <t>14.5.7</t>
  </si>
  <si>
    <t>Từ nhà anh Luyện đến nhà ông Mỡi</t>
  </si>
  <si>
    <t>14.5.8</t>
  </si>
  <si>
    <t>Nhà anh Năm (Tám) đến nhà anh Hào</t>
  </si>
  <si>
    <t>14.5.9</t>
  </si>
  <si>
    <t>Từ cửa ông Lợi (Ước) cửa anh Thường (Thông)</t>
  </si>
  <si>
    <t>14.5.10</t>
  </si>
  <si>
    <t>Từ nhà bà Mai đến nhà anh Năm</t>
  </si>
  <si>
    <t>14.5.11</t>
  </si>
  <si>
    <t>Từ nhà Anh Thanh đến bến đò Bạng cũ</t>
  </si>
  <si>
    <t>14.5.12</t>
  </si>
  <si>
    <t>Từ nhà anh Trí đến nhà anh Chung</t>
  </si>
  <si>
    <t>14.5.13</t>
  </si>
  <si>
    <t>Từ nhà ông Nguyễn Quý Trung đến nhà ông Trần Quang Sửu</t>
  </si>
  <si>
    <t>Tổ dân phố Thanh Khánh</t>
  </si>
  <si>
    <t>14.6.1</t>
  </si>
  <si>
    <t>Từ nhà anh Thanh đến nhà ông Bích</t>
  </si>
  <si>
    <t>14.6.2</t>
  </si>
  <si>
    <t>Từ nhà ông Duân đến Chùa Khánh</t>
  </si>
  <si>
    <t>14.6.3</t>
  </si>
  <si>
    <t>Từ nhà anh Tiến đến nhà ông Chung</t>
  </si>
  <si>
    <t>14.6.4</t>
  </si>
  <si>
    <t>Từ nhà ông Chư đến nhà bà Binh</t>
  </si>
  <si>
    <t>14.6.5</t>
  </si>
  <si>
    <t>Từ nhà ông Lĩnh đến Nhà thờ họ Lại</t>
  </si>
  <si>
    <t>14.6.6</t>
  </si>
  <si>
    <t>Từ nhà ông Đỉnh đến nhà ông Sự</t>
  </si>
  <si>
    <t>14.6.7</t>
  </si>
  <si>
    <t>Từ nhà ông tám đến nhà ông Ấn</t>
  </si>
  <si>
    <t>14.6.8</t>
  </si>
  <si>
    <t>Từ nhà anh Quế đến nhà anh Khiển</t>
  </si>
  <si>
    <t>14.6.9</t>
  </si>
  <si>
    <t>Từ nhà bà Hậy đến nhà ông Bảo</t>
  </si>
  <si>
    <t>14.6.10</t>
  </si>
  <si>
    <t>Từ nhà ông Trần Đức Thông đến Chùa Khánh</t>
  </si>
  <si>
    <t>Tổ dân phố Thanh Đông</t>
  </si>
  <si>
    <t>14.7.1</t>
  </si>
  <si>
    <t>Từ đường phía Đông Nhà máy dày ANNORA</t>
  </si>
  <si>
    <t>14.7.2</t>
  </si>
  <si>
    <t>Từ cầu Sùng Mư đến giáp xã Xuân Lâm</t>
  </si>
  <si>
    <t>14.7.3</t>
  </si>
  <si>
    <t>Từ Nhà văn hoá thôn đến nhà ông Sạu</t>
  </si>
  <si>
    <t>14.7.4</t>
  </si>
  <si>
    <t>Từ nhà ông Cảnh đến nhà ông Uynh</t>
  </si>
  <si>
    <t>14.7.5</t>
  </si>
  <si>
    <t>Từ nhà anh Oai đến nhà anh Tình</t>
  </si>
  <si>
    <t>14.7.6</t>
  </si>
  <si>
    <t>Từ nhà ông Ngọc đến nhà ông Lợi</t>
  </si>
  <si>
    <t>14.7.7</t>
  </si>
  <si>
    <t>Từ Cửa ông Nguyệt đến nhà ông Hùng</t>
  </si>
  <si>
    <t>14.7.8</t>
  </si>
  <si>
    <t>Từ đường trục xã đến nhà anh Dưỡng</t>
  </si>
  <si>
    <t>14.7.9</t>
  </si>
  <si>
    <t>Từ ngã tư nhà ông Mỹ đến khu giầy Hongfu</t>
  </si>
  <si>
    <t>14.7.10</t>
  </si>
  <si>
    <t>Từ nhà ông Lê Thế Tuyến đến giáp phường Xuân Lâm</t>
  </si>
  <si>
    <t>MBQH số 7643/QĐ-UBND ngày 14/10/2020 (TDP Đông Tiến - Phú Minh)</t>
  </si>
  <si>
    <t>Đoạn từ lô LK-14: 01 đến lô LK- 16: 13</t>
  </si>
  <si>
    <t>Đoạn từ lô LK-01: 15 đến lô LK- 12: 01; Đoạn từ lô LK-01: 15 đến lô LK- 01: 28; Đoạn từ lô LK-02: 01 đến lô LK- 13: 04; Đoạn từ lô LK-07: 01 đến lô LK- 09: 12; Đoạn từ lô HT-04 đến lô LK- 15: 08;</t>
  </si>
  <si>
    <t>Đoạn từ lô LK-16: 01 đến lô LK- 16: 12; Đoạn từ lô LK-17:18 đến lô LK- 18: 08; Đoạn từ lô LK-19:01 đến lô LK- 20:09; Đoạn từ lô LK-20:16 đến lô LK- 19:18;</t>
  </si>
  <si>
    <t>Đoạn từ lô BT2-01 đến lô BT2-04</t>
  </si>
  <si>
    <t>MBQH số 4694/QĐ-UBND ngày 25/6/2024 (Khu tái định cư để thực hiện dự án: Phát triển tổng hợp các đô thị động lực - Tiểu dự án đô thị Nghi Sơn)</t>
  </si>
  <si>
    <t>Đoạn đường từ lô đất số TDC1:01 đến lô đất số TDC2:04</t>
  </si>
  <si>
    <t>Đoạn đường từ lô đất số TDC1:24 đến lô đất số TDC3:12</t>
  </si>
  <si>
    <t>Đoạn đường từ lô đất số TDC2:05 đến lô đất số TDC4:11</t>
  </si>
  <si>
    <t>Đoạn đường từ lô đất số TDC1:05 đến lô đất số TDC3:11</t>
  </si>
  <si>
    <t>Phường Hải Thanh cũ</t>
  </si>
  <si>
    <t>Các trục giao thông chính</t>
  </si>
  <si>
    <t>Đường liên xã: Cầu Đò Bè đến Đền Lạch Bạng</t>
  </si>
  <si>
    <t>Đường ven biển: Đoạn từ núi Thổi đến Núi Do</t>
  </si>
  <si>
    <t>Đoạn từ Cầu Đò Bè đến Cảng cá Lạch Bạng</t>
  </si>
  <si>
    <t>Thôn Thượng Hải</t>
  </si>
  <si>
    <t>Đoạn từ bà Thậm đến nhà bà Dịu</t>
  </si>
  <si>
    <t>Đoạn từ nhà ông Tuấn đến nhà ông Phòng</t>
  </si>
  <si>
    <t>Đoàn từ nhà ông Vỡ đến Đồn 126</t>
  </si>
  <si>
    <t>Đoạn từ ông Thủy đến nhà bà Hoàn</t>
  </si>
  <si>
    <t>19.1.5</t>
  </si>
  <si>
    <t>Đoạn từ nhà bà Giang đến nhà ông Trọng</t>
  </si>
  <si>
    <t>19.1.6</t>
  </si>
  <si>
    <t>Đoạn từ nhà ông Yên đến nhà ông Hinh</t>
  </si>
  <si>
    <t>19.1.7</t>
  </si>
  <si>
    <t>Đoạn từ nhà ông Thành đến nhà bà Phượng</t>
  </si>
  <si>
    <t>19.1.8</t>
  </si>
  <si>
    <t>Đoạn từ nhà ông Dĩnh đến nhà bà Dương</t>
  </si>
  <si>
    <t>19.1.9</t>
  </si>
  <si>
    <t>Đoạn từ nhà ông Bằng đến nhà ông Hương</t>
  </si>
  <si>
    <t>19.1.10</t>
  </si>
  <si>
    <t>Đoạn từ nhà ông Đức đến nhà ông Hải</t>
  </si>
  <si>
    <t>19.1.11</t>
  </si>
  <si>
    <t>Đoạn từ nhà Hạnh đến nhà ông Anh</t>
  </si>
  <si>
    <t>19.1.12</t>
  </si>
  <si>
    <t>Đoạn tiếp từ nhà ông Hiển đến nhà ông An</t>
  </si>
  <si>
    <t>19.1.13</t>
  </si>
  <si>
    <t>Đoạn từ nhà ông An đến nhà ông Dầu</t>
  </si>
  <si>
    <t>Thôn Quang Minh</t>
  </si>
  <si>
    <t>Đoạn từ nhà bà Kim đến nhà ông An</t>
  </si>
  <si>
    <t>Đoạn từ ông Loan đến nhà ông Tiến</t>
  </si>
  <si>
    <t>19.2.3</t>
  </si>
  <si>
    <t>Đoạn từ nhà Tiến đến nhà ông Tuấn</t>
  </si>
  <si>
    <t>19.2.4</t>
  </si>
  <si>
    <t>Đoạn từ nhà ông Vinh đến nhà ông Trung</t>
  </si>
  <si>
    <t>19.2.5</t>
  </si>
  <si>
    <t>Đoạn từ nhà ông Chữ đến nhà ông Được</t>
  </si>
  <si>
    <t>19.2.6</t>
  </si>
  <si>
    <t>Đoạn từ nhà ông Thủy đến nhà ông Lượng</t>
  </si>
  <si>
    <t>19.2.7</t>
  </si>
  <si>
    <t>Đoạn từ nhà bà Ngư đến nhà bà Hiệp</t>
  </si>
  <si>
    <t>Thôn Xuân Tiến</t>
  </si>
  <si>
    <t>19.3.1</t>
  </si>
  <si>
    <t>Đoạn từ ông Như đến NVH thôn</t>
  </si>
  <si>
    <t>19.3.2</t>
  </si>
  <si>
    <t>Đoạn từ nhà ông Thiện đến nhà ông Kính</t>
  </si>
  <si>
    <t>19.3.3</t>
  </si>
  <si>
    <t>Đoạn từ nhà ông Hùng đến nhà ông Đức</t>
  </si>
  <si>
    <t>19.3.4</t>
  </si>
  <si>
    <t>Đoạn từ nhà ông Bưởi đến nhà ông Lưu</t>
  </si>
  <si>
    <t>19.3.5</t>
  </si>
  <si>
    <t>Đoạn từ nhà bà Phúc đến nhà ông Bàn</t>
  </si>
  <si>
    <t>Thôn Thanh Xuyên</t>
  </si>
  <si>
    <t>Đoạn từ ông Kựa đến Trường THCS</t>
  </si>
  <si>
    <t>19.4.2</t>
  </si>
  <si>
    <t>Đoạn từ ông Hải đến nhà ông Chính</t>
  </si>
  <si>
    <t>19.4.3</t>
  </si>
  <si>
    <t>Đoàn từ nhà ông Tình đến nhà bà Chỉ</t>
  </si>
  <si>
    <t>19.4.4</t>
  </si>
  <si>
    <t>Đoạn từ nhà ông nin đến nhà ông Lưu</t>
  </si>
  <si>
    <t>19.4.5</t>
  </si>
  <si>
    <t>Đoạn từ nhà Mão đến nhà ông Thoan</t>
  </si>
  <si>
    <t>19.4.6</t>
  </si>
  <si>
    <t>Đoạn từ nhà ông giáp đến nhà ông Sáu</t>
  </si>
  <si>
    <t>19.4.7</t>
  </si>
  <si>
    <t>Đoạn từ nhà ông Thao đến nhà bà Ánh</t>
  </si>
  <si>
    <t>19.4.8</t>
  </si>
  <si>
    <t>Đoạn từ nhà ông Chét đến nhà ông Thanh</t>
  </si>
  <si>
    <t>19.4.9</t>
  </si>
  <si>
    <t>Đoạn từ nhà ông Hùng đến nhà ông Đều</t>
  </si>
  <si>
    <t>19.4.10</t>
  </si>
  <si>
    <t>Đoạn từ nhà ông Thúy đến nhà bà Ngoạn</t>
  </si>
  <si>
    <t>19.4.11</t>
  </si>
  <si>
    <t>Đoạn từ nhà ông Thâu đến nhà ông An</t>
  </si>
  <si>
    <t>19.4.12</t>
  </si>
  <si>
    <t>Đoạn từ nhà ông Cao đến nhà ông Hương</t>
  </si>
  <si>
    <t>Thôn Thanh Đông</t>
  </si>
  <si>
    <t>Đoạn từ nhà ông Hải đến nhà ông Minh</t>
  </si>
  <si>
    <t>Đoạn từ nhà ông Quang đến Nhà văn hóa thôn</t>
  </si>
  <si>
    <t>19.5.3</t>
  </si>
  <si>
    <t>Đoạn từ nhà bà Tịu đến nhà bà Lánh</t>
  </si>
  <si>
    <t>19.5.4</t>
  </si>
  <si>
    <t>Đoạn từ nhà ông Công đến nhà bà Nhung</t>
  </si>
  <si>
    <t>19.5.5</t>
  </si>
  <si>
    <t>Đoạn từ nhà ông Long đến nhà ông Hùng</t>
  </si>
  <si>
    <t>19.5.6</t>
  </si>
  <si>
    <t>Đoạn từ nhà bà Ánh đến nhà ông Kựa</t>
  </si>
  <si>
    <t>19.5.7</t>
  </si>
  <si>
    <t>Đoạn từ nhà ông Xuân đến nhà bà Hồng</t>
  </si>
  <si>
    <t>Thôn Thanh Đình</t>
  </si>
  <si>
    <t>Đoạn từ nhà bà Nhung đến nhà ông Thanh</t>
  </si>
  <si>
    <t>Đoạn từ nhà ông Hà đến nhà ông Thảy</t>
  </si>
  <si>
    <t>19.6.3</t>
  </si>
  <si>
    <t>Đoạn từ nhà ông Thứ đến Trường tiểu học</t>
  </si>
  <si>
    <t>19.6.4</t>
  </si>
  <si>
    <t>Đoạn từ nhà ông Văn đến nhà ông Quý</t>
  </si>
  <si>
    <t>19.6.5</t>
  </si>
  <si>
    <t>Đoạn từ nhà ông Thao đến nhà ông Cường</t>
  </si>
  <si>
    <t>19.6.6</t>
  </si>
  <si>
    <t>Đoạn từ nhà ông Lưu đến nhà ông Minh</t>
  </si>
  <si>
    <t>19.6.7</t>
  </si>
  <si>
    <t>Đoạn từ nhà ông Thạch đến nhà bà Mười</t>
  </si>
  <si>
    <t>19.6.8</t>
  </si>
  <si>
    <t>Đoạn từ nhà ông Tăng đến nhà ông Minh</t>
  </si>
  <si>
    <t>19.6.9</t>
  </si>
  <si>
    <t>Đoạn từ nhà ông Bấp đến nhà ông nhu</t>
  </si>
  <si>
    <t>19.6.10</t>
  </si>
  <si>
    <t>Đoạn từ nhà ông Hòa đến nhà ông Sáu</t>
  </si>
  <si>
    <t>19.6.11</t>
  </si>
  <si>
    <t>Đoạn từ Đông Cống Bạng đến Tây Cống Bạng</t>
  </si>
  <si>
    <t>Thôn Thanh Nam</t>
  </si>
  <si>
    <t>Đoạn Từ nhà bà Nhung đến nhà ông Long</t>
  </si>
  <si>
    <t>Đoạn Từ nhà ông Thuấn đến nhá ông Sáu</t>
  </si>
  <si>
    <t>Đoạn Từ nhà ông Khải đến nhà ông Quang</t>
  </si>
  <si>
    <t>Đoạn từ nhà ông Nguyên đến nhà ông Quang</t>
  </si>
  <si>
    <t>19.7.5</t>
  </si>
  <si>
    <t>Đoạn từ nhà ông Thuận đến nhà ông Sơn</t>
  </si>
  <si>
    <t>19.7.6</t>
  </si>
  <si>
    <t>Đoạn từ nhà ông Khánh đến nhà bà Tố Loan</t>
  </si>
  <si>
    <t>19.7.7</t>
  </si>
  <si>
    <t>Đoạn từ nhà ông Tám đến nhà ông Minh</t>
  </si>
  <si>
    <t>19.7.8</t>
  </si>
  <si>
    <t>Đoạn Từ nhà bà Hồng đến nhà ông Liên</t>
  </si>
  <si>
    <t>19.7.9</t>
  </si>
  <si>
    <t>Đoạn từ nhà ông Phùng đến nhà bà Ve</t>
  </si>
  <si>
    <t>19.7.10</t>
  </si>
  <si>
    <t>Đoạn từ nhà bà Bình đến nhà bà Bu</t>
  </si>
  <si>
    <t>Các tuyến đường còn lại thôn Thanh Đình, Thanh Nam</t>
  </si>
  <si>
    <t>MBQH số 7014/QĐ-UBND ngày 30/10/2018 (Khu dân cư Thanh Xuyên)</t>
  </si>
  <si>
    <t>Đoạn đường bám đường Âu neo đậu tàu thuyền: Từ lô số 02 đến lô số 129</t>
  </si>
  <si>
    <t>Các lô đất còn lại</t>
  </si>
  <si>
    <t>MBQH theo quyết định số 1970/QĐ-UBND ngày 10/4/2018; Khu vực TDP Quang Minh, phường Hải Thanh</t>
  </si>
  <si>
    <t>Đoạn từ lô số 02 đến lô số 47</t>
  </si>
  <si>
    <t>MBQH xen cư Thượng Hải theo QĐ số 5844/QĐ-UBND ngày 19/9/2023; Khu vực: giáp Tiểu chủng viện, TDP Thượng Hải</t>
  </si>
  <si>
    <t>Đoạn từ lô số 01 đến lô số 06</t>
  </si>
  <si>
    <t>MBQH xen cư Thượng Hải theo QĐ số 5654/Q-UBND ngày 30/8/2018; Khu vực: TDP Thượng Hải</t>
  </si>
  <si>
    <t xml:space="preserve">Xã Hải Nhân cũ </t>
  </si>
  <si>
    <t>Các đường chính trong xã</t>
  </si>
  <si>
    <t>Tuyến từ QL1A đi đường sắt và hồ Ao Quan</t>
  </si>
  <si>
    <t>26.1.1</t>
  </si>
  <si>
    <t>Đường Lê Ngọc Hân: Từ giáp Quốc lộ 1A đến Nhà ông Đoàn Viêng</t>
  </si>
  <si>
    <t>26.1.2</t>
  </si>
  <si>
    <t>Đường Lê Ngọc Hân: Từ giáp nhà ông ĐoànViêng đến nhà ông Hoàn</t>
  </si>
  <si>
    <t>26.1.3</t>
  </si>
  <si>
    <t>Đường Lê Ngọc Hân: Từ giáp nhà ông Hoàn đến Ngã 3 Đồng Tâm</t>
  </si>
  <si>
    <t>26.1.4</t>
  </si>
  <si>
    <t>Đường Lê Ngọc Hân: Từ ngã Ba Đồng Tâm đến Bưu điện xã.</t>
  </si>
  <si>
    <t>26.1.5</t>
  </si>
  <si>
    <t>Đường Lê Ngọc Hân: Từ giáp Bưu điện đến kênh Nam</t>
  </si>
  <si>
    <t>26.1.6</t>
  </si>
  <si>
    <t>Đường Lê Ngọc Hân: Từ giáp kênh Nam đến đường Sắt</t>
  </si>
  <si>
    <t>26.1.7</t>
  </si>
  <si>
    <t>Đường Lê Ngọc Hân: Từ giáp đường Sắt đến hồ Ao Quan</t>
  </si>
  <si>
    <t>26.1.8</t>
  </si>
  <si>
    <t>Từ nhà thầy Văn đến nhà bà Sử</t>
  </si>
  <si>
    <t>26.1.9</t>
  </si>
  <si>
    <t>Từ nhà bà Sử đến ông Hiệu</t>
  </si>
  <si>
    <t>26.1.10</t>
  </si>
  <si>
    <t>Từ nhà ông Hoàn đến nhà ông Do</t>
  </si>
  <si>
    <t>26.1.11</t>
  </si>
  <si>
    <t>Từ nhà ông Do đến nhà ông Liên</t>
  </si>
  <si>
    <t>26.1.12</t>
  </si>
  <si>
    <t>Từ Trường Mầm non đến cửa ông Thuân</t>
  </si>
  <si>
    <t>26.1.13</t>
  </si>
  <si>
    <t>Từ cửa ông Luận Nàng đến cửa ông Thủy Điền</t>
  </si>
  <si>
    <t>26.1.14</t>
  </si>
  <si>
    <t>Từ anh Cường Thủy đi bà Huy</t>
  </si>
  <si>
    <t>26.1.15</t>
  </si>
  <si>
    <t>Từ ông Cường râu giáp QL1A đi ông Hoàn</t>
  </si>
  <si>
    <t>26.1.16</t>
  </si>
  <si>
    <t>Từ ông Hoàn đi bà Phẩm</t>
  </si>
  <si>
    <t>26.1.17</t>
  </si>
  <si>
    <t>Từ giáp nhà ông Huynh đến nhà ông Hà</t>
  </si>
  <si>
    <t>26.1.18</t>
  </si>
  <si>
    <t>Từ giáp nhà ông Hà đến giáp nhà ông Huy (Nhàn)</t>
  </si>
  <si>
    <t>Tuyến từ Trường Tĩnh Gia 5 đi ngã 3 Đồng Tâm: Phố Lương Nghi</t>
  </si>
  <si>
    <t>26.2.1</t>
  </si>
  <si>
    <t>Từ giáp Thị trấn (cũ) (Trường Tĩnh Gia 5) đến nhà ông Toàn (Hải)</t>
  </si>
  <si>
    <t>26.2.2</t>
  </si>
  <si>
    <t>Giáp nhà ông Toàn (Hải) đến gốc Cây Thị (đất ông Trung Văn)</t>
  </si>
  <si>
    <t>26.2.3</t>
  </si>
  <si>
    <t>Từ nhà anh Bình đến ngã ba Đồng Tâm</t>
  </si>
  <si>
    <t>Tuyến từ Trường Tĩnh Gia 5 đi Ga Văn Trai</t>
  </si>
  <si>
    <t>26.3.1</t>
  </si>
  <si>
    <t>Đường Nguyễn Văn Trỗi: Từ nhà bà Trung (Trường BC) đến bà Nam</t>
  </si>
  <si>
    <t>26.3.2</t>
  </si>
  <si>
    <t>Đường Nguyễn Văn Trỗi: Từ giáp hộ bà Nam đến hộ ông Tứ (Ngã tư)</t>
  </si>
  <si>
    <t>26.3.3</t>
  </si>
  <si>
    <t>Đường Nguyễn Văn Trỗi: Từ giáp hộ ông Tứ (ngã tư) đến nhà ông Hoà</t>
  </si>
  <si>
    <t>26.3.4</t>
  </si>
  <si>
    <t>Đường Nguyễn Văn Trỗi: Từ giáp nhà ông Hoà đến giáp kênh Nam (nhà ông Hùng)</t>
  </si>
  <si>
    <t>26.3.5</t>
  </si>
  <si>
    <t>Đường Nguyễn Văn Trỗi: Từ nhà ông Bình thôn Văn Nhân đến nhà bà Mâu (Văn Nhân)</t>
  </si>
  <si>
    <t>26.3.6</t>
  </si>
  <si>
    <t>Đường Nguyễn Văn Trỗi: Từ giáp nhà bà Mâu (Văn Nhân) đến nhà ông Luận (ngã tư)</t>
  </si>
  <si>
    <t>26.3.7</t>
  </si>
  <si>
    <t>Từ nhà ông Luận Nàng đến đường sắt Bắc Nam</t>
  </si>
  <si>
    <t>26.3.8</t>
  </si>
  <si>
    <t>Từ đường sắt Bắc Nam đến nhà ông Tín (Xuân Sơn)</t>
  </si>
  <si>
    <t>26.3.9</t>
  </si>
  <si>
    <t>Từ giáp nhà ông Tín đến nhà ông Khang (giáp đường 2B)</t>
  </si>
  <si>
    <t>26.3.10</t>
  </si>
  <si>
    <t>Từ giáp nhà ông Luận (ngã tư) đến nhà ông Du</t>
  </si>
  <si>
    <t>26.3.11</t>
  </si>
  <si>
    <t>Từ giáp nhà ông Du đến nhà ông Nghĩa</t>
  </si>
  <si>
    <t>26.3.12</t>
  </si>
  <si>
    <t>Từ giáp nhà ông Nghĩa đến giáp Ga Văn Trai</t>
  </si>
  <si>
    <t>26.4</t>
  </si>
  <si>
    <r>
      <t>Tuyến giáp Thị trấn (cũ) (đường Đỗ Chanh) đi ngã tư Thượng Bắc và nhà ông</t>
    </r>
    <r>
      <rPr>
        <sz val="13"/>
        <color theme="1"/>
        <rFont val="Times New Roman"/>
        <family val="1"/>
      </rPr>
      <t xml:space="preserve"> </t>
    </r>
    <r>
      <rPr>
        <b/>
        <sz val="13"/>
        <color theme="1"/>
        <rFont val="Times New Roman"/>
        <family val="1"/>
      </rPr>
      <t>Hoan</t>
    </r>
  </si>
  <si>
    <t>26.4.1</t>
  </si>
  <si>
    <t>Nhà ông Hữu giáp Thị trấn (cũ) đến nhà ông Hoàng</t>
  </si>
  <si>
    <t>26.4.2</t>
  </si>
  <si>
    <t>Từ giáp nhà ông Hoàng đến nhà bà Xuân</t>
  </si>
  <si>
    <t>26.4.3</t>
  </si>
  <si>
    <t>Từ giáp nhà bà Bình Phẩm đến nhà ông Hùng Lưu</t>
  </si>
  <si>
    <t>26.4.4</t>
  </si>
  <si>
    <t>Từ giáp nhà ông Hùng đến ngã tư Thượng Bắc</t>
  </si>
  <si>
    <t>26.4.5</t>
  </si>
  <si>
    <t>Từ Ngã 4 Thượng Bắc đến nhà ông Hoan</t>
  </si>
  <si>
    <t>26.4.6</t>
  </si>
  <si>
    <t>Từ bà Xuân Bình đến ngã tư Thượng Bắc- Thượng Nam</t>
  </si>
  <si>
    <t>26.4.7</t>
  </si>
  <si>
    <t>Từ giáp Thị trấn (cũ) đến nhà ông Văn (Mả Me)</t>
  </si>
  <si>
    <t>26.4.8</t>
  </si>
  <si>
    <t>Từ nhà bà Xuân đến nhà ông Hùng Lưu</t>
  </si>
  <si>
    <t>26.4.9</t>
  </si>
  <si>
    <t>Từ nhà ông Hoan đến nhà ông Bảy</t>
  </si>
  <si>
    <t>26.5</t>
  </si>
  <si>
    <t>Tuyến giáp Thị trấn (cũ) (đường Lê Hữu Tiến) đi nhà ông Hiếu</t>
  </si>
  <si>
    <t>26.5.1</t>
  </si>
  <si>
    <t>Từ nhà ông Hùng đến NVH thôn Đồng Tâm</t>
  </si>
  <si>
    <t>26.5.2</t>
  </si>
  <si>
    <t>Từ giáp NVH thôn Đồng Tâm đến nhà bà Yên Quế</t>
  </si>
  <si>
    <t>26.5.3</t>
  </si>
  <si>
    <t>Từ giáp nhà bà Yên Quế đến nhà ông Hiếu Lâm</t>
  </si>
  <si>
    <t>26.5.4</t>
  </si>
  <si>
    <t>Từ nhà ông Huy (giáp Thị trấn (cũ) đến giáp xã Hải Hoà</t>
  </si>
  <si>
    <t>26.6</t>
  </si>
  <si>
    <t>Đoạn từ nhà ông Hàn đến kênh N3 và nhà ông Hiệp - Phố Trương Quang Diệu</t>
  </si>
  <si>
    <t>26.6.1</t>
  </si>
  <si>
    <t>Từ Ngã 3 ông Hàn (Bắc Hải) đến NVH thôn Bắc Hải</t>
  </si>
  <si>
    <t>26.6.2</t>
  </si>
  <si>
    <t>Từ giáp NVH thôn Bắc Hải đến kênh N3</t>
  </si>
  <si>
    <t>26.6.3</t>
  </si>
  <si>
    <t>Từ giáp kênh N3 đến Nhà ông Hiệp</t>
  </si>
  <si>
    <t>26.6.4</t>
  </si>
  <si>
    <t>Đoạn từ giáp Ga Văn Trai đến nhà ông Hải (Nhân Sơn)</t>
  </si>
  <si>
    <t>26.6.5</t>
  </si>
  <si>
    <t>Từ nhà ông Sáng (Nhân Sơn) đến Sơn Hậu và Xuân Sơn</t>
  </si>
  <si>
    <t>26.6.6</t>
  </si>
  <si>
    <t>Từ kênh N3 đến nhà ông Mai Xuân Hiền</t>
  </si>
  <si>
    <t>26.7</t>
  </si>
  <si>
    <t>Các tuyến còn lại tại thôn Sơn Hậu, Nhân Sơn, Xuân Sơn</t>
  </si>
  <si>
    <t>26.7.1</t>
  </si>
  <si>
    <t>Thôn Nhân Sơn: Đường chiến lược từ giáp nhà ông Cường đến nhà ông Thành (Phượng)</t>
  </si>
  <si>
    <t>26.7.2</t>
  </si>
  <si>
    <t>Thôn Nhân Sơn: Từ giáp nhà bà Hằng đến nhà bà Thúy Hải</t>
  </si>
  <si>
    <t>26.7.3</t>
  </si>
  <si>
    <t>Thôn Sơn Hậu: Từ giáp nhà Thủy Hải (Nhân Sơn đến nhà ông Nguyễn Tiến Hồng</t>
  </si>
  <si>
    <t>26.7.4</t>
  </si>
  <si>
    <t>Thôn Sơn Hậu: Từ giáp nhà bà Xuân đến nhà ông Nhương</t>
  </si>
  <si>
    <t>26.8</t>
  </si>
  <si>
    <t>Đoạn từ nhà ông Toàn đến cồn Mả me</t>
  </si>
  <si>
    <t>26.8.1</t>
  </si>
  <si>
    <t>Từ nhà ông Toàn đến nhà ông Hà</t>
  </si>
  <si>
    <t>26.8.2</t>
  </si>
  <si>
    <t>Từ nhà ông Hà đến cồn Mả me</t>
  </si>
  <si>
    <t>26.9</t>
  </si>
  <si>
    <t>Các tuyến đường mới trong khu quy hoạch KDC Đồng Tâm mới</t>
  </si>
  <si>
    <t>26.9.1</t>
  </si>
  <si>
    <t>Tuyến đường giáp kênh Cầu Trắng</t>
  </si>
  <si>
    <t>26.9.2</t>
  </si>
  <si>
    <t>Các tuyến đường còn lại trong khu dân cư quy hoạch</t>
  </si>
  <si>
    <t>26.10</t>
  </si>
  <si>
    <t>Từ NVH thôn Văn Nhân đến nhà ông Lý thôn Văn Nhân</t>
  </si>
  <si>
    <t>26.11</t>
  </si>
  <si>
    <t>Từ nhà ông Liên đến đường 2B</t>
  </si>
  <si>
    <t xml:space="preserve">Thị trấn (cũ) TĨNH GIA </t>
  </si>
  <si>
    <t>Các đường nội Thị trấn (cũ)</t>
  </si>
  <si>
    <t>Đường Nguyễn Văn Trỗi</t>
  </si>
  <si>
    <t>28.1.1</t>
  </si>
  <si>
    <t>Đoạn từ đường Quang Trung đến đường Lê Văn Xuyên</t>
  </si>
  <si>
    <t>28.1.2</t>
  </si>
  <si>
    <t>Đoạn từ giáp đường Lê Văn Xuyên đến đến Cầu Gỗ</t>
  </si>
  <si>
    <t>28.1.3</t>
  </si>
  <si>
    <t>Đoạn từ giáp Cầu Gỗ đến đường Lê Thế Sơn</t>
  </si>
  <si>
    <t>28.1.4</t>
  </si>
  <si>
    <t>Đoạn từ Lê Thế Sơn đến giáp Hải nhân</t>
  </si>
  <si>
    <t>Đường Lương Chí</t>
  </si>
  <si>
    <t>Đoạn từ đường Quang Trung đến hết Đài truyền hình Tĩnh Gia</t>
  </si>
  <si>
    <t>Đoạn từ giáp Đài truyền hình Tĩnh gia đến hết sân vận động</t>
  </si>
  <si>
    <t>28.2.3</t>
  </si>
  <si>
    <t>Đoạn từ giáp Sân vận động huyện đến đường Chu Đạt</t>
  </si>
  <si>
    <t>28.2.4</t>
  </si>
  <si>
    <t>Đoạn từ đường Chu Đạt đến giáp Bình Minh</t>
  </si>
  <si>
    <t>Trần Oanh (TK5):</t>
  </si>
  <si>
    <t>28.3.1</t>
  </si>
  <si>
    <t>Giáp đường Đào Duy Từ đến giáp đường Lê Thế Sơn</t>
  </si>
  <si>
    <t>28.3.2</t>
  </si>
  <si>
    <t>Giáp đường Lê Thế Sơn đến giáp xã Nguyên Bình</t>
  </si>
  <si>
    <t>Đường Lê Thế Sơn</t>
  </si>
  <si>
    <t>28.4.1</t>
  </si>
  <si>
    <t>Đoạn từ giáp xã Hải Nhân đến đường Nguyễn Văn Trỗi</t>
  </si>
  <si>
    <t>28.4.2</t>
  </si>
  <si>
    <t>Đoạn từ giáp Nguyễn Văn Trỗi đến giáp Trường Mầm non</t>
  </si>
  <si>
    <t>28.4.3</t>
  </si>
  <si>
    <t>Đoạn từ Trường Mầm non đến giáp đường Trần Oanh</t>
  </si>
  <si>
    <t>28.5</t>
  </si>
  <si>
    <t>Lê Đình Châu (TK6-TK2):</t>
  </si>
  <si>
    <t>28.5.1</t>
  </si>
  <si>
    <t>Giáp đường Nguyễn Văn Trỗi đến giáp ngã ba đường phía Nam Chi Cục Thuế</t>
  </si>
  <si>
    <t>28.5.2</t>
  </si>
  <si>
    <t>Giáp đường phía Nam Chi cục Thuế đến giáp đường Lê Huy Tuần</t>
  </si>
  <si>
    <t>28.6</t>
  </si>
  <si>
    <t>Lê Minh Huân (TK3-TK6): Từ đường Quang Trung đến đường Cổ Đông</t>
  </si>
  <si>
    <t>28.7</t>
  </si>
  <si>
    <t>Đường Cổ Đông</t>
  </si>
  <si>
    <t>28.7.1</t>
  </si>
  <si>
    <t>Đoạn từ Ngô Chân Lưu đến Lê Minh Huân</t>
  </si>
  <si>
    <t>28.7.2</t>
  </si>
  <si>
    <t>Đoạn từ Lê Minh Huân đến giáp xã Hải Hoà</t>
  </si>
  <si>
    <t>28.8</t>
  </si>
  <si>
    <t>Lương Văn Yên (TK6)</t>
  </si>
  <si>
    <t>28.8.1</t>
  </si>
  <si>
    <t>Giáp Quốc lộ 1A đến hết Bưu điện huyện</t>
  </si>
  <si>
    <t>28.8.2</t>
  </si>
  <si>
    <t>Giáp Bưu điện huyện đến nhà bà Cành Tươi</t>
  </si>
  <si>
    <t>28.8.3</t>
  </si>
  <si>
    <t>Giáp nhà bà Cành Tươi đến giáp xã Hải Hoà</t>
  </si>
  <si>
    <t>28.9</t>
  </si>
  <si>
    <t>Chu Đạt (TK4): Từ đường Lương Chí đến Trung tâm GDTX</t>
  </si>
  <si>
    <t>28.10</t>
  </si>
  <si>
    <t>Đường Khoa giáp (TK4): Từ Chu Đạt (TK4) đến Giáp xã Bình Minh</t>
  </si>
  <si>
    <t>28.11</t>
  </si>
  <si>
    <t>Vũ Tiến Trung (TK7): Từ đường Đào Duy Từ đến đường Đào Duy Từ</t>
  </si>
  <si>
    <t>28.12</t>
  </si>
  <si>
    <t>Lâm Thị Lam (TK1): Từ đường Nguyễn Văn Trỗi đến Lê Thế Sơn</t>
  </si>
  <si>
    <t>28.13</t>
  </si>
  <si>
    <t>Đồng Từ (TK2): Từ đường Nguyễn Văn Trỗi đến giáp Hải nhân</t>
  </si>
  <si>
    <t>28.14</t>
  </si>
  <si>
    <t>Đỗ Chanh (TK2):</t>
  </si>
  <si>
    <t>28.14.1</t>
  </si>
  <si>
    <t>Giáp đường Nguyễn Văn Trỗi đến quán Cafe Trung Vĩnh</t>
  </si>
  <si>
    <t>28.14.2</t>
  </si>
  <si>
    <t>Giáp quán Cafe Trung Vĩnh đến giáp xã Hải Nhân</t>
  </si>
  <si>
    <t>28.15</t>
  </si>
  <si>
    <t>Trần Đức (TK2):</t>
  </si>
  <si>
    <t>28.15.1</t>
  </si>
  <si>
    <t>Giáp đường Nguyễn Văn Trỗi đến giáp ngã ba đường đi nhà ông Thịnh</t>
  </si>
  <si>
    <t>28.15.2</t>
  </si>
  <si>
    <t>Giáp ngã ba đường đi nhà ông Thịnh đến giáp xã Hải Nhân</t>
  </si>
  <si>
    <t>28.16</t>
  </si>
  <si>
    <t>Đường phía Nam chợ (TK2):</t>
  </si>
  <si>
    <t>28.16.1</t>
  </si>
  <si>
    <t>Từ giáp đường Quang Trung đến nhà ông Tài Lý</t>
  </si>
  <si>
    <t>28.16.2</t>
  </si>
  <si>
    <t>Từ giáp quán Hồng Hạnh đến nhà ông Hiền</t>
  </si>
  <si>
    <t>28.17</t>
  </si>
  <si>
    <t>Lê Văn Xuyên:</t>
  </si>
  <si>
    <t>28.17.1</t>
  </si>
  <si>
    <t>Từ giáp đường Nguyễn Văn Trỗi đến nhà ông Thịnh (ngã ba)</t>
  </si>
  <si>
    <t>28.17.2</t>
  </si>
  <si>
    <t>Giáp nhà ông Thịnh đến giáp xã Hải Nhân</t>
  </si>
  <si>
    <t>28.18</t>
  </si>
  <si>
    <t>Đường Lê Huy Tuần:</t>
  </si>
  <si>
    <t>28.18.1</t>
  </si>
  <si>
    <t>Giáp Quốc lộ 1A đến đường Lê Đình Châu</t>
  </si>
  <si>
    <t>28.18.2</t>
  </si>
  <si>
    <t>Giáp đường Lê Đình Châu đến giáp đường Lê Thế Sơn</t>
  </si>
  <si>
    <t>28.19</t>
  </si>
  <si>
    <t>Đường Ngô Chân Lưu</t>
  </si>
  <si>
    <t>28.19.1</t>
  </si>
  <si>
    <t>Từ giáp đường Quang Trung đến đường Cổ Đông</t>
  </si>
  <si>
    <t>28.19.2</t>
  </si>
  <si>
    <t>Từ giáp đường Cổ Đông đến nhà ông Nguyễn Trọng Toàn (thửa 190, tờ BĐ số 3)</t>
  </si>
  <si>
    <t>28.19.3</t>
  </si>
  <si>
    <t>Từ ngã 3 giáp nhà ông Nguyễn Trọng Toàn đến giáp xã Hải Hoà</t>
  </si>
  <si>
    <t>28.20</t>
  </si>
  <si>
    <t>Đường phía Nam Chi cục Thuế (TK6): Từ đường Quang Trung đến giáp đường Lê Đình Châu</t>
  </si>
  <si>
    <t>28.21</t>
  </si>
  <si>
    <t>Đường (TK3) từ giáp đường Quang Trung (thửa 68) đến nhà ông Huỳnh Văn Thuận (thửa số 8, tờ bản đồ số 03)</t>
  </si>
  <si>
    <t>28.22</t>
  </si>
  <si>
    <t>Đường (TK3) từ giáp đường Quang Trung (thửa 74) đến nhà ông Bông (thửa số 51, tờ bản đồ số 03)</t>
  </si>
  <si>
    <t>28.23</t>
  </si>
  <si>
    <t>Đường (TK3) từ giáp đường Quang Trung (thửa 175) đến nhà ông Trị (thửa số 183, tờ bản đồ số 03)</t>
  </si>
  <si>
    <t>28.24</t>
  </si>
  <si>
    <t>Đường (TK3) từ giáp đường Quang Trung (thửa 214, tờ bản đồ số 03) đến nhà ông Đảm (thửa số 88, tờ bản đồ số 03)</t>
  </si>
  <si>
    <t>28.25</t>
  </si>
  <si>
    <t>Đường Nguyễn Hữu Tiến (TK1): Từ đường Nguyễn Văn Trỗi đến giáp xã Hải Nhân</t>
  </si>
  <si>
    <t>28.26</t>
  </si>
  <si>
    <t>Đường Lương Nghi (TK2): Từ Đường Nguyễn Văn Trỗi đến nhà ông Toàn (thửa số 1, tờ bản đồ số 03)</t>
  </si>
  <si>
    <t>28.27</t>
  </si>
  <si>
    <t>Đường (TK6) từ giáp đường Quang Trung nhà ông Chức (thửa 83, tờ bản đồ số 06 ), đến đường Quang Trung nhà bà Đức (thửa số 94, tờ bản đồ số 06)</t>
  </si>
  <si>
    <t>28.28</t>
  </si>
  <si>
    <t>Đường (TK6) từ giáp đường Quang Trung nhà ông Bồng (thửa 1671, tờ bản đồ số 06 ), đến đường Lương Văn Yên (thửa số 182, tờ bản đồ số 06)</t>
  </si>
  <si>
    <t>28.29</t>
  </si>
  <si>
    <t>Đường (TK2) trong khu quy hoạch Dân Cư Đập Đá tiểu khu 6</t>
  </si>
  <si>
    <t>28.30</t>
  </si>
  <si>
    <t>Các tuyến đường trong khu dân cư Đồng Chợ (TK6)</t>
  </si>
  <si>
    <t>28.31</t>
  </si>
  <si>
    <t>Các tuyến đường trong khu dân cư Đồng Chợ (TK4)</t>
  </si>
  <si>
    <t>ĐƯỜNG 513</t>
  </si>
  <si>
    <t>PHƯỜNG HẢI THƯỢNG</t>
  </si>
  <si>
    <t>Đường Lê Thế Long: Đoạn từ giáp xã Hải Yến đến ngã ba Nhiệt điện</t>
  </si>
  <si>
    <t>Đường Nguyễn Văn Thân: Từ giáp ngã 3 Nhiệt điện đến đường Đông Tây 4</t>
  </si>
  <si>
    <t>Đoạn từ Ngã 3 phường Hải Thượng đến hết tuyến đường vào khu vực Cảng container Long Sơn</t>
  </si>
  <si>
    <t>Đoạn từ Ngã 3 phường Hải Thượng đến nhà ông Mai Đình Phú</t>
  </si>
  <si>
    <t>Đường Nguyễn Doãn Chấp: Từ Cống Đê Bắc đến Cảng nước sâu Nghi Sơn</t>
  </si>
  <si>
    <t>ĐƯỜNG NGHI SƠN - BÃI TRÀNH</t>
  </si>
  <si>
    <t>Đường NS-BT: Từ Công ty Sakura đến Km4+ 648 (giáp phường Mai Lâm)</t>
  </si>
  <si>
    <t>GIÁ ĐẤT TẠI THỊ TRẤN VÀ CÁC XÃ</t>
  </si>
  <si>
    <t>PHƯỜNG HẢI THƯỢNG (CŨ)</t>
  </si>
  <si>
    <t>Đường 513 cụt: Đoạn từ đường băng tải đến đoạn giáp đường HCM</t>
  </si>
  <si>
    <t>Từ nhà ông An Thúy đến nhà ông Vui Tuyết</t>
  </si>
  <si>
    <t>Đường số 4 cũ:</t>
  </si>
  <si>
    <t>Đường Ngô Thuyền: từ nhà ông Hùng Trâm đến ông Phương Phết</t>
  </si>
  <si>
    <t>Đoạn từ nhà ông Thanh Biên đến nhà bà Hoan (Từ thửa đất số 41, TBĐ 46 đến thửa đất số 107, TBĐ 44).</t>
  </si>
  <si>
    <t>Các tuyến đường liên thôn</t>
  </si>
  <si>
    <t>Đoạn từ nhà ông Phương Dung đến nhà ông Thọ Kính</t>
  </si>
  <si>
    <t>Đoạn từ nhà ông Thọ Kính đến nhà anh Thành Ngần</t>
  </si>
  <si>
    <t>Đoạn từ nhà ông Chung Mai đến Nhà VH thôn Liên Đình</t>
  </si>
  <si>
    <t>Đoạn từ Tượng đài ra đến nhà ông Thái Mận</t>
  </si>
  <si>
    <t>Đoạn từ nhà ông Thái Mận xuống đến đoạn giáp Đường 513</t>
  </si>
  <si>
    <t>Đoạn nhà từ ông Phóng ra đến đường Đông Tây 4</t>
  </si>
  <si>
    <t>Đoạn từ nhà anh Chính Phương vào đến nhà chị Thân</t>
  </si>
  <si>
    <t>Đoạn từ nhà ông Thắng xuống đến đoạn giáp Đường 513 ra Cảng</t>
  </si>
  <si>
    <t>Đoạn từ Quán 888 đến giáp đường Đông Tây 4 đi cảng Nghi Sơn (Bắc Hải) (Từ thửa đất số 05, TBĐ 51 đến thửa đất số 107, TBĐ 52).</t>
  </si>
  <si>
    <t>Đoạn từ Đường số 4 đến nhà ông Đen (Bắc Hải) (Từ thửa đất số 49, TBĐ 59 đến thửa đất số 10, TBĐ 59).</t>
  </si>
  <si>
    <t>6.11</t>
  </si>
  <si>
    <t>Đoạn từ trường Mầm non NewSun đến nhà Bà Thức (Bắc Hải - Liên Hải). (Từ thửa đất số 32, TBĐ 59 đến thửa đất số 36, TBĐ 68).</t>
  </si>
  <si>
    <t>6.12</t>
  </si>
  <si>
    <t>Đoạn từ nhà Thắng Thanh đến đường Đông tây 4 đi cảng Nghi Sơn (Cao Bắc). (Từ thửa đất số 128, TBĐ 60 đến thửa đất số 17, TBĐ 61).</t>
  </si>
  <si>
    <t>6.13</t>
  </si>
  <si>
    <t>Đoạn từ nhà ông Nhân Hưng đến đường Đông Tây 4 đi cảng Nghi Sơn (Cao Nam). (Từ thửa đất số 43, TBĐ 76 đến thửa đất số 08, TBĐ 70).</t>
  </si>
  <si>
    <t>6.14</t>
  </si>
  <si>
    <t>Đoạn từ nhà Đông Thắm đến nhà ông Niên (Nam Hải). (Từ thửa đất số 81, TBĐ 84 đến thửa đất số 03, TBĐ 93).</t>
  </si>
  <si>
    <t>6.15</t>
  </si>
  <si>
    <t>Đoạn từ Nhà văn hóa TDP Liên Trung đến nhà Chiến Hoa (Liên Trung). (Từ thửa đất số 14, TBĐ 74 đến thửa đất số 152, TBĐ 75).</t>
  </si>
  <si>
    <t>6.16</t>
  </si>
  <si>
    <t>Đoạn từ Thắng Bích đến đường 513 xuống cảng (Liên Trung). (Từ thửa đất số 12, TBĐ 82 đến thửa đất số 03, TBĐ 89).</t>
  </si>
  <si>
    <t>6.17</t>
  </si>
  <si>
    <t>Đoạn từ nhà Diện Nam đến nhà Hải Hồng (Liên Đình) (Từ thửa đất số 140, TBĐ 65 đến thửa đất số 45, TBĐ 82)</t>
  </si>
  <si>
    <t>Khu TĐC thôn Liên Sơn, xã Hải Thượng</t>
  </si>
  <si>
    <t>Các lô nằm trên đường Nghi Sơn - Bãi Trành</t>
  </si>
  <si>
    <t>Các vị trí còn lại trong khu TĐC</t>
  </si>
  <si>
    <t>Đường Đông Tây 4 đi Cảng Nghi Sơn</t>
  </si>
  <si>
    <t>Đường Trịnh Huy Quang: Đoạn từ dốc chuông Mai Lâm đến giáp đường 513</t>
  </si>
  <si>
    <t>Đường Nguyễn Doãn Chấp: đoạn từ giáp đường 513 đến giáp xã Nghi Sơn</t>
  </si>
  <si>
    <t>Các đường liên thôn còn lại</t>
  </si>
  <si>
    <t>Đoạn từ giáp Đường 513 đến nhà ông Viễn Chuyên (Bắc Hải). (Từ thửa đất số 36, TBĐ 42 đến thửa đất số 16, TBĐ 42)</t>
  </si>
  <si>
    <t>Đoạn từ nhà bà Hoan đến nhà ông Hộ Hiển (Bắc Hải). (Từ thửa đất số 107, TBĐ 44 đến thửa đất số 19, TBĐ 45)</t>
  </si>
  <si>
    <t>Đoạn từ nhà ông Len đến nhà ông Trinh (Bắc Hải) (Từ thửa đất số 18, TBĐ 46 đến thửa đất số 27, TBĐ 45)</t>
  </si>
  <si>
    <t>Đoạn từ đường 513 ra đến nhà Thiện Vinh (Bắc Hải) (Từ thửa đất số 43, TBĐ 46 đến thửa đất số 02, TBĐ 48)</t>
  </si>
  <si>
    <t>Đoạn từ Cổng Nhà máy Xi măng Nghi Sơn đến Nhà hàng, khách sạn Huy Hoàn (Bắc Hải) (Từ thửa đất số 36, TBĐ 50 đến thửa đất số 06, TBĐ 48)</t>
  </si>
  <si>
    <t>Đoạn từ nhà Tần Thọ đến nhà Sơn Na (Bắc Hải). (Từ thửa đất số 55, TBĐ 52 đến thửa đất số 03, TBĐ 53).</t>
  </si>
  <si>
    <t>Đoạn từ nhà bà Hồng Sâm đến nhà Xoan Phúc (Bắc Hải) (Từ thửa đất số 116, TBĐ 59 đến thửa đất số 104, TBĐ 59)</t>
  </si>
  <si>
    <t>Đoạn từ nhà Thái Mận đến nhà ông Duy (Cao Bắc) (Từ thửa đất số 127, TBĐ 60 đến thửa đất số 07, TBĐ 60)</t>
  </si>
  <si>
    <t>Đoạn từ nhà Thanh Minh đến nhà Hải Xê (Liên Trung-Nam Hải) (Từ thửa đất số 57, TBĐ 82 đến thửa đất số 88, TBĐ 77)</t>
  </si>
  <si>
    <t>Đoạn từ nhà Tần Thọ đến nhà Thanh Hằng (Bắc Hải) (Từ thửa đất số 55, TBĐ 52 đến thửa đất số 26, TBĐ 48)</t>
  </si>
  <si>
    <t>Đoạn từ nhà ông Vàng đến nhà bà Hòa (Bắc Hải) (Từ thửa đất số 41, TBĐ 59 đến thửa đất số 12, TBĐ 59)</t>
  </si>
  <si>
    <t>Đoạn từ nhà Quý Đoàn đến nhà Loan Nhé (Liên Hải) (Từ thửa đất số 83, TBĐ 59 đến thửa đất số 06, TBĐ 68)</t>
  </si>
  <si>
    <t>Đoạn từ nhà Định Huê đến nhà Xuân Tiềm (Liên Hải) (Từ thửa đất số 146, TBĐ 59 đến thửa đất số 110, TBĐ 59)</t>
  </si>
  <si>
    <t>Đoạn từ nhà ông Thiết Hồng đến nhà Nga Kỷ (Nam Hải) (Từ thửa đất số 59, TBĐ 85 đến thửa đất số 09, TBĐ 91)</t>
  </si>
  <si>
    <t>Đoạn từ đường 513 xuống cảng đến nhà ông Kiên Hải (Nam Hải) (Từ thửa đất số 124, TBĐ 84 đến thửa đất số 08, TBĐ 92)</t>
  </si>
  <si>
    <t>Đoạn từ nhà ông Phương Thụ đến nhà ông Kỷ Nới (Liên Trung) (Từ thửa đất số 10, TBĐ 83 đến thửa đất số 75, TBĐ 83)</t>
  </si>
  <si>
    <t>9.17</t>
  </si>
  <si>
    <t>Đoạn từ nhà ông Thế Tân đến nhà ông Hiệp Thịnh (Liên Trung) (Từ thửa đất số 61, TBĐ 83 đến thửa đất số 69, TBĐ 83)</t>
  </si>
  <si>
    <t>9.18</t>
  </si>
  <si>
    <t>Đoạn từ nhà Thắng Mận đến nhà Tăng Hiền (Liên Trung - Liên Đình) (Từ thửa đất số 95, TBĐ 75 đến thửa đất số 02, TBĐ 81)</t>
  </si>
  <si>
    <t>9.19</t>
  </si>
  <si>
    <t>Đoạn từ Quỹ tín dụng Nghi Sơn đến nhà Long Thùy (Từ thửa đất số 06, TBĐ 88 đến thửa đất số 109, TBĐ 81)</t>
  </si>
  <si>
    <t>9.20</t>
  </si>
  <si>
    <t>9.21</t>
  </si>
  <si>
    <t>9.22</t>
  </si>
  <si>
    <t>Đoạn từ nhà bà Học Luận (Cao Bắc) đến nhà ông Nghĩa Đào (Cao Nam) (Từ thửa đất số 163, TBĐ 60 đến thửa đất số 06, TBĐ 77))</t>
  </si>
  <si>
    <t>9.23</t>
  </si>
  <si>
    <t>Đoạn từ nhà bà Ước (Cao Bắc) đến Đường 513 ra cảng (Ngọc Sơn) (Từ thửa đất số 79, TBĐ 61 đến Đường 513 ra cảng)</t>
  </si>
  <si>
    <t>9.24</t>
  </si>
  <si>
    <t>Đoạn từ nhà ông Trần Công Kế (Cao Bắc) đến nhà ông Đậu Văn Toàn (Ngọc Sơn) (Từ thửa đất số 56, TBĐ 61 đến Thửa đất số 81, TBĐ 78)</t>
  </si>
  <si>
    <t>9.25</t>
  </si>
  <si>
    <t>Đoạn từ nhà ông Ninh Đường (Cao Nam) đến Đường 513 ra cảng (Ngọc Sơn) (Từ thửa đất số 17, TBĐ 69 đến Đường 513 ra cảng)</t>
  </si>
  <si>
    <t>9.26</t>
  </si>
  <si>
    <t>Đoạn từ nhà ông Cương Vĩnh đến nhà bà Lê Thị Khuyên (Ngọc Sơn) (Từ thửa đất số 155, TBĐ 78 đến Thửa đất số 72, TBĐ 78)</t>
  </si>
  <si>
    <t>9.27</t>
  </si>
  <si>
    <t>Đoạn từ nhà bà Phạm Thị Ưng đến nhà ông Trương Công Khánh (Ngọc Sơn) (Từ thửa đất số 155, TBĐ 78 đến Thửa đất số 72, TBĐ 78)</t>
  </si>
  <si>
    <t>9.28</t>
  </si>
  <si>
    <t>Đoạn từ nhà ông Trần Văn Bảy đến Đường Đông Tây 4 đi cảng Nghi Sơn (Ngọc Sơn) (Từ thửa đất số 40, TBĐ 77 đến Thửa đất số 74, TBĐ 70)</t>
  </si>
  <si>
    <t>9.29</t>
  </si>
  <si>
    <t>Đoạn từ nhà ông Nguyễn Bá Nhân đến Đường Đông Tây 4 đi cảng Nghi Sơn (Cao Nam) (Từ thửa đất số 181, TBĐ 69 đến Thửa đất số 10, TBĐ 62).</t>
  </si>
  <si>
    <t>9.30</t>
  </si>
  <si>
    <t>Đoạn từ nhà ông Cao Văn Tập đến Đường Đông Tây 4 đi cảng Nghi Sơn (Cao Bắc) (Từ thửa đất số 67, TBĐ 60 đến Thửa đất số 07, TBĐ 54).</t>
  </si>
  <si>
    <t>9.31</t>
  </si>
  <si>
    <t>Đoạn từ nhà ông Phạm Văn Phòng đến nhà bà Nguyễn Thị Hà (Liên Sơn) (Từ thửa đất số 124, TBĐ 12 đến Thửa đất đo bao Bicromax).</t>
  </si>
  <si>
    <t>9.32</t>
  </si>
  <si>
    <t>Đoạn Đường Nghi Sơn Bãi Trành đến nhà ông Nguyễn Đình Vân (Liên Sơn) (Đường Nghi Sơn Bãi Trành đến Thửa đất số 18, TBĐ số 03).</t>
  </si>
  <si>
    <t>9.33</t>
  </si>
  <si>
    <t>Đoạn Đường Nghi Sơn Bãi Trành đến nhà ông Nguyễn Bá Tảo (Liên Sơn) (Đường Nghi Sơn Bãi Trành đến Thửa đất số 20, TBĐ số 03).</t>
  </si>
  <si>
    <t>9.34</t>
  </si>
  <si>
    <t>Đoạn Đường Nghi Sơn Bãi Trành đến nhà bà Lê Thị Tăng (Liên Sơn) (Đường Nghi Sơn Bãi Trành đến Thửa đất đo bao Bicromax).</t>
  </si>
  <si>
    <t>9.35</t>
  </si>
  <si>
    <t>Đoạn từ Đập tràn Hồ Khe Ải đến băng tải truyền Xi măng Nghi Sơn</t>
  </si>
  <si>
    <t>XÃ HẢI HÀ (CŨ)</t>
  </si>
  <si>
    <t>Đoạn từ hộ ông Mai Đình Phú đến hộ ông Mai Đình Muôn</t>
  </si>
  <si>
    <t>Đoạn từ hộ ông Nguyễn Văn Lý đến hộ ông Hoàng Văn Anh</t>
  </si>
  <si>
    <t>Đường Liên Thôn</t>
  </si>
  <si>
    <t>Đoạn Từ hộ ông Lê Văn Thọ đến hộ ông Bùi Văn Tài</t>
  </si>
  <si>
    <t>Đoạn từ hộ bà Đào Thị Lân đến hộ ông Bùi Ngọc Hùng</t>
  </si>
  <si>
    <t>Đoạn từ hộ bà Mai Thị La đến hộ ông Dương Văn Hằng</t>
  </si>
  <si>
    <t>Đoạn từ hộ ông Dương Văn Bình đến hộ bà Trần Thị Khương</t>
  </si>
  <si>
    <t>Đoạn từ hộ bà Lê Thị Hương đến hộ ông Trần Văn Hoàn</t>
  </si>
  <si>
    <t>Đoạn từ hộ ông Phạm Văn Quỳnh đến hộ bà Nguyễn Thị Nguyên</t>
  </si>
  <si>
    <t>Đoạn từ hộ ông Nguyễn Văn Lý đến hộ ông Nguyễn Văn Thuỷ</t>
  </si>
  <si>
    <t>Đoạn từ hộ ông Nguyễn Văn Ngọc đến hộ ông Mai Hưng Bình</t>
  </si>
  <si>
    <t>12.9</t>
  </si>
  <si>
    <t>Đoạn từ hộ ông Nguyễn Văn Thịnh đến hộ ông Mai Văn Sự</t>
  </si>
  <si>
    <t>12.10</t>
  </si>
  <si>
    <t>Đoạn từ hộ ông Trần Văn Lý đến hộ ông Mai Văn Chính</t>
  </si>
  <si>
    <t>12.11</t>
  </si>
  <si>
    <t>Đoạn từ hộ ông Mai Đình Đề đến hộ ông Mai Đình Hợp</t>
  </si>
  <si>
    <t>12.12</t>
  </si>
  <si>
    <t>Đoạn từ hộ Bà Nguyễn Thị Nguyên đến hộ ông Mai Hưng Cương</t>
  </si>
  <si>
    <t>12.13</t>
  </si>
  <si>
    <t>Đoạn từ hộ ông Trần Văn Nội đến hộ Bà Nguyễn Thị Tuyển</t>
  </si>
  <si>
    <t>12.14</t>
  </si>
  <si>
    <t>Đoạn từ hộ ông Nguyễn Trọng Hậu đến hộ ông Lê Hữu Duẩn</t>
  </si>
  <si>
    <t>12.15</t>
  </si>
  <si>
    <t>Đoạn từ hộ ông PhạmThị Dung đến hộ bà Lê Thị Lý</t>
  </si>
  <si>
    <t>12.16</t>
  </si>
  <si>
    <t>Đoạn từ hộ ông Nguyễn Văn Thiện đến hộ ông Mai Hưng Cường</t>
  </si>
  <si>
    <t>12.17</t>
  </si>
  <si>
    <t>Đoạn từ hộ ông Nguyễn Văn Bảy đến hộ ông Mai Văn Trọng</t>
  </si>
  <si>
    <t>12.18</t>
  </si>
  <si>
    <t>Đoạn từ hộ ông Phạm Văn Hùng đến hộ ông Vũ Văn Nguyên</t>
  </si>
  <si>
    <t>12.19</t>
  </si>
  <si>
    <t>Đoạn từ hộ ông Trần Bình Thuấn đến hộ ông Lê Văn Nguyện</t>
  </si>
  <si>
    <t>12.20</t>
  </si>
  <si>
    <t>Đoạn từ hộ Bà Lê Thị Lý đến hộ ông Bùi Văn Thắng</t>
  </si>
  <si>
    <t>12.21</t>
  </si>
  <si>
    <t>Đoạn từ hộ ông Mai Quang Trung đến hộ ông Hồ Văn Đồng</t>
  </si>
  <si>
    <t>12.22</t>
  </si>
  <si>
    <t>Đoạn từ hộ ông Hồ Văn Sự đến hộ ông Mai Quang Dũng</t>
  </si>
  <si>
    <t>12.23</t>
  </si>
  <si>
    <t>Đoạn từ hộ ông Lê Hữu Duẩn đến hộ ông Nguyễn Hữu Mảu</t>
  </si>
  <si>
    <t>12.24</t>
  </si>
  <si>
    <t>Đoạn từ hộ bà Nguyễn Thị Báng đến hộ ông Mai Đình Tri</t>
  </si>
  <si>
    <t>12.25</t>
  </si>
  <si>
    <t>Đoạn từ hộ ông Hồ Văn Vi đến hộ ông Trần Văn Tuấn (Ngọc)</t>
  </si>
  <si>
    <t>12.26</t>
  </si>
  <si>
    <t>Đoạn đường từ hộ ông Lê Hữu Thuận (thửa 9; TBĐ 27) đến hộ ông Nguyễn Văn Quyền (thửa 1; TBĐ 28)</t>
  </si>
  <si>
    <t>12.27</t>
  </si>
  <si>
    <t>Đoạn đường từ hộ ông Mai Đình Hoàng (thửa 13; TBĐ 33) đến hộ ông Trần Văn Đại (thửa 57; TBĐ 32)</t>
  </si>
  <si>
    <t>12.28</t>
  </si>
  <si>
    <t>Đoạn đường từ hộ ông Hồ Công Hưởng (thửa 19; TBĐ 33) đến hộ ông Nguyễn Văn No (thửa 121; TBĐ 32)</t>
  </si>
  <si>
    <t>12.29</t>
  </si>
  <si>
    <t>Đoạn đường từ hộ ông Nguyễn Văn Đồng (thửa 17; TBĐ 35) đến hộ ông Dương Văn Tiến (thửa 9; TBĐ 34)</t>
  </si>
  <si>
    <t>12.30</t>
  </si>
  <si>
    <t>Đoạn đường từ hộ ông Nguyễn Văn Hoàn (thửa 254; TBĐ 45) đến bến cá thôn Hà Thành (thửa 17; TBĐ 42)</t>
  </si>
  <si>
    <t>XÃ NGHI SƠN (CŨ)</t>
  </si>
  <si>
    <r>
      <t>Đường liên xã: Từ giáp Cống Đê Bắc đến Đền Quang Trung (nay là đường Võ Nguyên</t>
    </r>
    <r>
      <rPr>
        <sz val="13"/>
        <color theme="1"/>
        <rFont val="Times New Roman"/>
        <family val="1"/>
      </rPr>
      <t xml:space="preserve"> </t>
    </r>
    <r>
      <rPr>
        <b/>
        <sz val="13"/>
        <color theme="1"/>
        <rFont val="Times New Roman"/>
        <family val="1"/>
      </rPr>
      <t>Lượng)</t>
    </r>
  </si>
  <si>
    <t>Từ giáp Bưu điện văn hóa xã đến hết Trường THCS Nghi Sơn</t>
  </si>
  <si>
    <t>Từ giáp nhà anh Tám Hồng đến Trường Tiểu học Nghi Sơn</t>
  </si>
  <si>
    <t>Đoạn đường từ hộ ông Trần Văn Vợi (thửa 27; TBĐ 18) đến hộ ông Trần Văn Minh (thửa 175; TBĐ 19)</t>
  </si>
  <si>
    <t>Đoạn đường từ hộ ông Lê Văn Long (thửa 9; TBĐ 18) đến hộ ông Trần Văn Quý (thửa 182; TBĐ 19)</t>
  </si>
  <si>
    <t>Đoạn đường từ hộ ông Lưu Đình Huân (thửa 346; TBĐ 14) đến hộ ông Mai Văn Ngọc (thửa 246; TBĐ 19)</t>
  </si>
  <si>
    <t>Đoạn đường từ hộ bà Lưu Thị Tùng (thửa 283; TBĐ 14) đến hộ ông Trần Văn Chạm (thửa 20; TBĐ 19)</t>
  </si>
  <si>
    <t>Đoạn đường từ hộ ông Nguyễn Văn Kỳ (thửa 212; TBĐ 19) đến hộ ông Trần Văn Hiền (Nga) (thửa 315; TBĐ 19)</t>
  </si>
  <si>
    <t>Đoạn đường từ hộ ông Nguyễn Văn Hòa (thửa 343; TBĐ 19) đến hộ ông Trương Công Uất (thửa 309; TBĐ 19)</t>
  </si>
  <si>
    <t>Đoạn đường từ hộ ông Nguyễn Văn Dũng (thửa 278; TBĐ 19) đến hộ ông Trần Văn Phú (thửa 94; TBĐ 20)</t>
  </si>
  <si>
    <t>Đoạn đường từ hộ ông Nguyễn Văn Thường (thửa 278; TBĐ 19) đến hộ ông Hoàng Văn Hải (thửa 300; TBĐ 14)</t>
  </si>
  <si>
    <t>Đoạn đường từ hộ ông Nguyễn Văn Thắng (thửa 278; TBĐ 14) đến hộ ông Phạm Văn Thắng (thửa 85; TBĐ 20)</t>
  </si>
  <si>
    <t>Đoạn đường từ hộ ông Nguyễn Văn Thu (thửa 145; TBĐ 14) đến hộ ông Nguyễn Văn Nhợn (thửa 192; TBĐ 14)</t>
  </si>
  <si>
    <t>Đoạn đường từ hộ ông Nguyễn Văn Hiền (thửa 92; TBĐ 14) đến hộ Bà Hoàng Thị A (thửa 123; TBĐ 14)</t>
  </si>
  <si>
    <t>Đoạn đường từ hộ ông Nguyễn Văn Cừ (thửa 47; TBĐ 14) đến hộ ông Nguyễn Văn Liên (thửa 71; TBĐ 14)</t>
  </si>
  <si>
    <t>Đoạn đường từ hộ bà Nguyễn Thị Lan (thửa 5; TBĐ 14) đến hộ bà Lưu Thị Hưởng (thửa 13; TBĐ 20)</t>
  </si>
  <si>
    <t>Đoạn đường từ hộ ông Đồng Xuân Thu (thửa 363; TBĐ 11) đến hộ ông Nguyễn Văn Hạnh (thửa 9; TBĐ 12)</t>
  </si>
  <si>
    <t>Đoạn đường từ hộ ông Nghiêm Văn Tình (thửa 318; TBĐ 11) đến hộ bà Lê Thị Phe (thửa 7; TBĐ 12)</t>
  </si>
  <si>
    <t>Đoạn đường từ hộ ông Thái Nguyên Sinh (thửa 281; TBĐ 11) đến hộ ông Lê Văn Hồng (thửa 312; TBĐ 11)</t>
  </si>
  <si>
    <t>Đoạn đường từ hộ ông Nghiêm Văn Sình (thửa 265; TBĐ 11) đến Trạm Hải Đăng (thửa 246; TBĐ 11)</t>
  </si>
  <si>
    <t>Đoạn đường từ hộ ông Nghiêm Văn Thủy (thửa 227; TBĐ 11) đến ngõ bà Trần Thị Hải (thửa 198; TBĐ 11)</t>
  </si>
  <si>
    <t>Đoạn đường từ Trạm Hải Đăng (thửa 246; TBĐ 11) đến hộ ông Lê Văn Xô (Thửa 123 TBĐ 11)</t>
  </si>
  <si>
    <t>Đoạn đường từ hộ ông Trần Quốc Dũng (thửa 212; TBĐ 11) đến hộ ông Phan Văn Lai (Thửa 177 TBĐ 11)</t>
  </si>
  <si>
    <t>Đoạn đường từ hộ ông Nguyễn Huy Luận (thửa 201; TBĐ 11) đến hộ bà Nguyễn Thị Kem (Thửa 128 TBĐ 11)</t>
  </si>
  <si>
    <t>Đoạn đường từ hộ ông Trần Văn Ọt (thửa 651; TBĐ 11) đến hộ bà Lường Thị Lèn (Thửa 44 TBĐ 11)</t>
  </si>
  <si>
    <t>Đoạn đường từ hộ ông Trần Văn Hải (thửa 383; TBĐ 11) đến hộ ông Phạm Văn Lợi (Thửa 103 TBĐ 11)</t>
  </si>
  <si>
    <t>Đoạn đường từ hộ ông Lưu Văn Lệ (thửa 110; TBĐ 11) đến hộ bà Trần Thị Tiên (Thửa 184 TBĐ 9)</t>
  </si>
  <si>
    <t>Đoạn đường từ hộ ông Trần Văn Minh (thửa 145; TBĐ 11) đến Đền Quan Sát Hải Đại Vương (Thửa 59 TBĐ 9)</t>
  </si>
  <si>
    <t>Đoạn đường từ hộ ông Lê Văn Ưng (thửa 87; TBĐ 11) đến hộ bà Đậu Thị Quyền (Thửa 54 TBĐ 9)</t>
  </si>
  <si>
    <t>Đoạn đường từ hộ ông Nguyễn Văn Nay (thửa 83; TBĐ 11) đến hộ ông Đậu Văn Dũng (Thửa 152 TBĐ 9)</t>
  </si>
  <si>
    <t>Đoạn đường từ hộ ông Lê Văn Thiên (thửa 82; TBĐ 11) đến hộ ông Trần văn tiến (Thửa 4 TBĐ 9)</t>
  </si>
  <si>
    <t>Đoạn đường từ hộ ông Phạm Văn Bình (thửa 142; TBĐ 10) đến hộ ông Lê Văn Việt (Thửa 58 TBĐ 8)</t>
  </si>
  <si>
    <t>Đoạn đường từ hộ ông Dương Công Huấn (thửa 141; TBĐ 10) đến hộ ông Phạm Văn Tồng (Thửa 59 TBĐ 10)</t>
  </si>
  <si>
    <t>Đoạn đường từ hộ ông Trần Trí Quyết (thửa 132; TBĐ 10) đến hộ bà Trần Thị Thanh (Thửa 3 TBĐ 10)</t>
  </si>
  <si>
    <t xml:space="preserve">Đính chính giá </t>
  </si>
  <si>
    <t>Đoạn từ ông Nguyễn Bá Hà đến nhà ông Nguyễn Bá Hưởng ra đến Đường Đông Tây 4 đi cảng Nghi Sơn (Cao Bắc) (Từ thửa đất số 136, TBĐ 68 đến thửa đất số 43, TBĐ 61)</t>
  </si>
  <si>
    <t>ĐÍNH CHÍNH</t>
  </si>
  <si>
    <t>Đoạn từ nhà bà Ong (Cao Bắc) đến nhà bà Luận (Cao Nam) (Từ thửa đất số 74, TBĐ 68 đến thửa đất số 04, TBĐ 77)</t>
  </si>
  <si>
    <r>
      <t xml:space="preserve">Đường Lê Thái Tổ: Từ giáp UBND Phường </t>
    </r>
    <r>
      <rPr>
        <sz val="13"/>
        <color rgb="FFFF0000"/>
        <rFont val="Times New Roman"/>
        <family val="1"/>
      </rPr>
      <t xml:space="preserve">cũ </t>
    </r>
    <r>
      <rPr>
        <sz val="13"/>
        <rFont val="Times New Roman"/>
        <family val="1"/>
      </rPr>
      <t>đến giáp phường Tân Dân</t>
    </r>
  </si>
  <si>
    <r>
      <t xml:space="preserve">Đường Lê Thái Tổ: Từ giáp đường Đại Thắng 2 đến UBND phường </t>
    </r>
    <r>
      <rPr>
        <sz val="13"/>
        <color rgb="FFFF0000"/>
        <rFont val="Times New Roman"/>
        <family val="1"/>
      </rPr>
      <t>cũ</t>
    </r>
  </si>
  <si>
    <t>Đường Lê Thái Tổ: Từ giáp Ninh Hải cũ cũ đến đường Đại Thắng 2</t>
  </si>
  <si>
    <t>Đường Lê Thái Tổ: Từ giáp xã Hải Lĩnh cũ cũ đến Cầu Hang</t>
  </si>
  <si>
    <t>Đường Lê Thái Tổ: Từ giáp Cầu Hang đến Cây Xăng (Cống Mợn)</t>
  </si>
  <si>
    <r>
      <t xml:space="preserve">Đường Lê Thái Tổ: Từ giáp Cây Xăng (Cống Mợn) đến giáp xã Hải Hòa </t>
    </r>
    <r>
      <rPr>
        <sz val="13"/>
        <color rgb="FFFF0000"/>
        <rFont val="Times New Roman"/>
        <family val="1"/>
      </rPr>
      <t>cũ</t>
    </r>
  </si>
  <si>
    <t>ĐƯỜNG 2B (Giáp xã Hải Nhân đến giáp xã Các Sơn cũ)</t>
  </si>
  <si>
    <t>ĐƯỜNG ĐI CẢNG HÀNG KHÔNG THỌ XUÂN (Đoạn giáp xã Hải Nhân cũ đến giáp xã Các Sơn cũ)</t>
  </si>
  <si>
    <t>TỈNH LỘ 528</t>
  </si>
  <si>
    <r>
      <t>Đoạn từ giáp xã Định Hưng</t>
    </r>
    <r>
      <rPr>
        <sz val="13"/>
        <color rgb="FFFF0000"/>
        <rFont val="Times New Roman"/>
        <family val="1"/>
      </rPr>
      <t xml:space="preserve"> (cũ)</t>
    </r>
    <r>
      <rPr>
        <sz val="13"/>
        <color theme="1"/>
        <rFont val="Times New Roman"/>
        <family val="1"/>
      </rPr>
      <t xml:space="preserve"> đến hộ bà Đoan Lượng (Sét Thôn)</t>
    </r>
  </si>
  <si>
    <t>Đoạn từ hộ ông Thảo Giang đến hộ bà An Tuyết (Sét Thôn)</t>
  </si>
  <si>
    <t>GIÁ ĐẤT TẠI THỊ TRẤN VÀ CÁC XÃ</t>
  </si>
  <si>
    <t>PHƯỜNG HẢI LĨNH CŨ</t>
  </si>
  <si>
    <t>Từ giáp Tân Dân đến Cống Phượng</t>
  </si>
  <si>
    <t>Từ cống Phượng thôn Hồng Phong đến cống Hốc Lách thôn Đại Thắng</t>
  </si>
  <si>
    <t>Từ cống Hốc Lách thôn Đại Thắng đến giáp Ninh Hải cũ</t>
  </si>
  <si>
    <t>Đường Trần Khát Chân</t>
  </si>
  <si>
    <t>Từ giáp QL 1A đến nhà văn hóa TDP Tây Sơn</t>
  </si>
  <si>
    <t>Từ giáp NVH thôn Tây Sơn đến nhà ông Cao Văn Thư</t>
  </si>
  <si>
    <t>Từ giáp nhà ông Cao Văn Thư đến giáp xã Định Hải cũ</t>
  </si>
  <si>
    <t>Từ giáp QL1A đến ngã tư đường Âu Cơ</t>
  </si>
  <si>
    <t>Từ ngã tư đường Âu Cơ đến biển</t>
  </si>
  <si>
    <t>Đường Phú Thịnh 1</t>
  </si>
  <si>
    <t>Từ giáp QL 1A đến ngã tư đường Âu Cơ</t>
  </si>
  <si>
    <t>Từ ngã tư đường Âu Cơ đến nhà ông Lê Văn Vĩnh</t>
  </si>
  <si>
    <t>Đường Phú Thịnh 2: Từ QL 1A đến ngã tư đường Âu Cơ</t>
  </si>
  <si>
    <t>Đường Phú Đông 2: Từ ngã tư đường Âu Cơ đi biển</t>
  </si>
  <si>
    <t>Đường Phú Đông 1: Từ nhà ông Đỗ Viết Như đến ngã ba nhà ông Lợi, bà Nhoan</t>
  </si>
  <si>
    <t>Đường Phú Tây 1: Từ giáp QL 1A đến đường Âu Cơ</t>
  </si>
  <si>
    <t>Đường Phú Tây 2: Từ giáp đường Phú Thịnh đến Trường THCS Hải Lĩnh cũ</t>
  </si>
  <si>
    <t>Đường Phú Tây 3: Từ giáp QL1A (giáp nhà ông Nguyễn Văn Đức) đến sông Kênh Than</t>
  </si>
  <si>
    <t>Đường Phú Tây 4: Từ giáp QL1A (giáp nhà ông Lê Đăng Dị) đến nhà ông Khoa</t>
  </si>
  <si>
    <t>7.9</t>
  </si>
  <si>
    <t>Đường Phú Tây 5: Từ giáp QL1A (giáp nhà ông Lê Đăng Dị) đến đầu cầu ông Thao</t>
  </si>
  <si>
    <t>7.10</t>
  </si>
  <si>
    <t>Đường Hồng Phong 1</t>
  </si>
  <si>
    <t>7.10.1</t>
  </si>
  <si>
    <t>Từ giáp nhà ông Lê Văn Thọ đến đồng Chéo</t>
  </si>
  <si>
    <t>7.10.2</t>
  </si>
  <si>
    <t>Từ giáp Quốc lộ 1A đến nhà ông Lê Văn Thọ</t>
  </si>
  <si>
    <t>7.11</t>
  </si>
  <si>
    <t>Đường Hồng Phong 2: Từ giáp QL1A giáp nhà ông Thu Nghĩa đến đường liên phường</t>
  </si>
  <si>
    <t>7.12</t>
  </si>
  <si>
    <t>Đường Hồng Phong 3: Từ bà Lưu thôn Đại Thắng đến ông Đại Chiểu thôn Hồng Phong</t>
  </si>
  <si>
    <t>7.13</t>
  </si>
  <si>
    <t>Đường Đại Thắng 2</t>
  </si>
  <si>
    <t>7.13.1</t>
  </si>
  <si>
    <t>7.13.2</t>
  </si>
  <si>
    <t>7.14</t>
  </si>
  <si>
    <t>Đường Đại Quang 1</t>
  </si>
  <si>
    <t>7.14.1</t>
  </si>
  <si>
    <t>7.14.2</t>
  </si>
  <si>
    <t>7.15</t>
  </si>
  <si>
    <t>Đường Hoàng Hoa Thám: Đường Hoàng Hoa Thám đi biển</t>
  </si>
  <si>
    <t>7.16</t>
  </si>
  <si>
    <t>Từ giáp Quốc lộ 1 A đi nghĩa trang Liệt sỹ</t>
  </si>
  <si>
    <t>7.17</t>
  </si>
  <si>
    <t>Từ nghĩa trang Liệt Sỹ đến nhà ông Nguyễn Xuân Toan (T140, TBĐ số 31)</t>
  </si>
  <si>
    <t>Từ giáp đường Phú Thịnh (giáp nhà ông Trần Tĩnh Lĩnh) đến nhà bà Châu Quang thôn Hồng Phong</t>
  </si>
  <si>
    <t>MBQH theo QĐ số 1105/QĐ-UBND ngày 18/02/2020, Khu vực TDP Đại Thắng</t>
  </si>
  <si>
    <t>Đoạn từ lô số LK-01:01, đến lô số LK-01:15</t>
  </si>
  <si>
    <t>Đoạn từ lô số LK-01:16, đến lô số LK-01:30</t>
  </si>
  <si>
    <t>Đoạn từ lô số LK-02:01, đến lô số LK-02:06</t>
  </si>
  <si>
    <t>Đoạn từ lô số LK-02:07, đến lô số LK-02:17; Đoạn từ lô số LK-03:01, đến lô số LK- 03:06; Đoạn từ lô số LK-03:07, đến lô số LK-03:17; Đoạn từ lô số LK-03:18, đến lô số LK-03:28; Đoạn từ lô số LK-04:01, đến lô số LK-04:06</t>
  </si>
  <si>
    <t>10.5</t>
  </si>
  <si>
    <t>Đoạn từ lô số LK-05:01, đến lô số LK-05:26; và Đoạn từ lô số LK-06:01, đến lô số LK-06:13</t>
  </si>
  <si>
    <t>10.6</t>
  </si>
  <si>
    <t>Đoạn từ lô số LK-06:14, đến lô số LK-06:26 TBĐ số 26 BĐĐC</t>
  </si>
  <si>
    <t>XÃ ĐỊNH HẢI (CŨ)</t>
  </si>
  <si>
    <t>Đoạn đường giáp xã Hải Lĩnh cũ đến kênh Nam</t>
  </si>
  <si>
    <t>Đoạn đường giáp ngõ ông Lê Sỹ Hiệp đến Ngõ ông Đỗ Đức Ngọc</t>
  </si>
  <si>
    <t>Đoạn đường cửa ông Loát đi cửa ông Nhàn</t>
  </si>
  <si>
    <t>Đoạn đường cửa ông Phùng Văn Tuấn đi cửa ông Đỗ Đức Bình</t>
  </si>
  <si>
    <t>Đường thôn 1 đi thôn 9</t>
  </si>
  <si>
    <t>11.5.1</t>
  </si>
  <si>
    <t>Cửa ông Phạm Văn Thọ đi cửa ông Mai Xuân Trọng</t>
  </si>
  <si>
    <t>11.5.2</t>
  </si>
  <si>
    <t>Đoạn từ nhà ông Nguyễn Văn Thi đến nhà ông Nguyễn Đình Thọ</t>
  </si>
  <si>
    <t>Đường thôn 6 đến thôn 7</t>
  </si>
  <si>
    <t>Cửa ông Lê Công Bảy đến cửa ông Nguyễn Trọng Dũng</t>
  </si>
  <si>
    <t>Đoạn cửa ông Nguyễn Văn Quỳnh đi cửa ông Nguyễn Văn Hội</t>
  </si>
  <si>
    <t>Tuyến đường cửa ông Lê Ngọc Vượng đi cửa ông Mai Trọng Phùng (2B)</t>
  </si>
  <si>
    <t>Đoạn đường cửa ông Nguyễn Đình Triều đi cửa ông Nguyễn Trọng Vạn</t>
  </si>
  <si>
    <t>MBQH số 1051/QĐ-UBND ngày 07/02/2020 (Khu dân cư Sốc Mít, thôn Hồng Kỳ)</t>
  </si>
  <si>
    <t>Đoạn từ lô số 01 đến lô số 14</t>
  </si>
  <si>
    <t>PHƯỜNG NINH HẢI CŨ</t>
  </si>
  <si>
    <t>Đường Âu Cơ: Từ phường Hải Lĩnh cũ (dọc đường 4B) đến phường Hải Hòa cũ</t>
  </si>
  <si>
    <t>15.1.1</t>
  </si>
  <si>
    <t>Đường Âu Cơ: Từ giáp Cầu Hang (Quốc lộ 1A) đến giáp Đường 4B (nhà bà Toan thôn Sơn Hải)</t>
  </si>
  <si>
    <t>15.1.2</t>
  </si>
  <si>
    <t>Đường Âu Cơ: Từ xã Hải Lĩnh cũ (dọc đường 4B) đến giáp nhà bà Toan (Sơn Hải)</t>
  </si>
  <si>
    <t>15.1.3</t>
  </si>
  <si>
    <t>Đường Âu Cơ: Từ nhà bà Toan (Sơn Hải) đến Hội trường thôn Thống Nhất</t>
  </si>
  <si>
    <t>15.1.4</t>
  </si>
  <si>
    <t>Đường Âu Cơ: Từ giáp Hội trường thôn Đại Tiến đến Hội trường thôn Thống Nhất</t>
  </si>
  <si>
    <t>15.1.5</t>
  </si>
  <si>
    <t>Đường Âu Cơ: Từ Hội trường thôn Thống Nhất đến giáp xã Hải Hoà</t>
  </si>
  <si>
    <t>Tuyến đường động lực: Đoạn từ giáp QL1A đến biển Sơn Hải</t>
  </si>
  <si>
    <t>Đường Ngô Thì Nhậm: Giáp QL1A (từ nhà anh Hùng Hà) đến giáp Đường 4B (NVH thôn Thống Nhất)</t>
  </si>
  <si>
    <t>Đường Phạm Huy Ích: Giáp QL1A (nhà ông Quản Văn Sơn) đến giáp đường 4B (nhà Cúc Cường Quang Trung)</t>
  </si>
  <si>
    <t>Đường Đặng Tiến Đông: Giáp QL1A (nhà ông Quản Văn Sơn) đến giáp đường 4B (nhà Cúc Cường Quang Trung)</t>
  </si>
  <si>
    <t>Từ nhà anh Nhinh Sáu (Văn Sơn) đến nhà ông Nhược (Văn Sơn)</t>
  </si>
  <si>
    <t>Từ giáp nhà ông Mai Xuân Việt đến nhà ông Thọ (thôn Đức Thành)</t>
  </si>
  <si>
    <t>16.6</t>
  </si>
  <si>
    <t>Giáp QL1A nhà ông Học đến nhà ông Quý</t>
  </si>
  <si>
    <t>16.7</t>
  </si>
  <si>
    <t>Giáp nhà ông Mai Xuân Tin đến giáp sông Cẩm Lệ</t>
  </si>
  <si>
    <t>16.8</t>
  </si>
  <si>
    <t>Từ NVH thôn Đức Thành đến nhà ông Mai Đức Tứ</t>
  </si>
  <si>
    <t>16.9</t>
  </si>
  <si>
    <t>Giáp QL1A nhà ông Tuấn Đức Thành đến nhà ông Thế</t>
  </si>
  <si>
    <t>16.10</t>
  </si>
  <si>
    <t>QL1A nhà ông Hậu Văn Sơn đến giáp nhà ông Quớn</t>
  </si>
  <si>
    <t>16.11</t>
  </si>
  <si>
    <t>Các tuyến đường trong khu QH 2,1ha thôn Văn Sơn</t>
  </si>
  <si>
    <t>16.12</t>
  </si>
  <si>
    <t>Giáp QL1A (cầu Hang) đến giáp xã Định Hải cũ</t>
  </si>
  <si>
    <t>16.13</t>
  </si>
  <si>
    <t>Giáp đường 4B (nhà bà Toan Sơn Hải) ra biển thôn Sơn Hải</t>
  </si>
  <si>
    <t>16.14</t>
  </si>
  <si>
    <t>Giáp đường 4B (nhà anh Bốn Sơn Hải) ra biển thôn Sơn Hải</t>
  </si>
  <si>
    <t>16.15</t>
  </si>
  <si>
    <t>Giáp đường 4B (nhà anh Thịnh Sơn Hải) ra biển thôn Sơn Hải</t>
  </si>
  <si>
    <t>16.16</t>
  </si>
  <si>
    <t>Giáp đường 4B (nhà anh Quyết thôn Đại Tiến) ra biển thôn Đại Tiến</t>
  </si>
  <si>
    <t>16.17</t>
  </si>
  <si>
    <t>Giáp đường 4B (hội trường thôn Đại Tiến) ra biển thôn Sơn Hải</t>
  </si>
  <si>
    <t>16.18</t>
  </si>
  <si>
    <t>Giáp đường 4B (Hội trường thôn Quang Trung ) ra biển thôn Quang Trung</t>
  </si>
  <si>
    <t>16.19</t>
  </si>
  <si>
    <t>Giáp đường 4B (nhà anh Bắc Quang Trung) ra biển thôn Quang Trung</t>
  </si>
  <si>
    <t>16.20</t>
  </si>
  <si>
    <t>Giáp đường 4B (nhà ông chinh thôn Thống Nhất) ra biển thôn Thống Nhất</t>
  </si>
  <si>
    <t>16.21</t>
  </si>
  <si>
    <t>Giáp đường 4B (nhà bà Tâm thôn Thống Nhất) ra biển thôn Thống Nhất</t>
  </si>
  <si>
    <t>16.22</t>
  </si>
  <si>
    <t>Giáp đường 4B (nhà ông Lợi thôn Thống Nhất) ra biển thôn Thống Nhất</t>
  </si>
  <si>
    <t>16.23</t>
  </si>
  <si>
    <t>Giáp đường 4B (Hội TrườngThống Nhất ) ra biển thôn Thống Nhất</t>
  </si>
  <si>
    <t>16.24</t>
  </si>
  <si>
    <t>Đoạn từ nhà ông Kháng (thôn Thống Nhất) qua nhà ông Tư đến nhà bà Khế</t>
  </si>
  <si>
    <t>16.25</t>
  </si>
  <si>
    <t>Đoạn nhà ông Kháng thôn Thông Nhất ra biển</t>
  </si>
  <si>
    <t>16.26</t>
  </si>
  <si>
    <t>Đoạn nhà ông Kháng thôn Thông Nhất qua nhà bà Vát, đến nhà ông Lực ra biển</t>
  </si>
  <si>
    <t>16.27</t>
  </si>
  <si>
    <t>Từ nhà ông Lực thôn Thống Nhất đến ông Tin ra biển</t>
  </si>
  <si>
    <t>16.28</t>
  </si>
  <si>
    <t>Đoạn từ Nhà thờ họ Lê (thôn Sơn Hải) đến nhà ông Quân thôn Quang Trung</t>
  </si>
  <si>
    <t>16.29</t>
  </si>
  <si>
    <t>từ ông tuyến (thôn Sơn Hải) đến ông Tuyền (thôn Sơn Hải)</t>
  </si>
  <si>
    <t>16.30</t>
  </si>
  <si>
    <t>Giáp QL1A (nhà ông Anh) đến nhà ông Quớn (thôn Vân Sơn)</t>
  </si>
  <si>
    <t>16.31</t>
  </si>
  <si>
    <t>Từ giáp nhà ông Bốn (Sơn Hải) đến nhà bà Như</t>
  </si>
  <si>
    <t>16.32</t>
  </si>
  <si>
    <t>Từ ông Mười (Sơn Hải) đến NVH Sơn Hải</t>
  </si>
  <si>
    <t>16.33</t>
  </si>
  <si>
    <t>Từ nhà ông Niềm (Sơn Hải) đến giáp xã Hải Lĩnh cũ</t>
  </si>
  <si>
    <t>MBQH số 4451/QĐ-UBND ngày 19/6/2018 (Dự án Động lực)</t>
  </si>
  <si>
    <t>Đoạn từ lô số TDC1:01 đến lô số TDC1:03</t>
  </si>
  <si>
    <t>Đoạn từ lô số TDC2:01 đến lô số TDC4:05</t>
  </si>
  <si>
    <t>Đoạn từ lô số TDC1:04 đến lô số TDC1:11; Từ lô số TDC2:11 đến lô số TDC2:15; Từ lô số TDC2:06 đến lô số TDC2:10; Từ lô số TDC3:11 đến lô số TDC3:15; từ lô số TDC5:11 đến lô số TDC5:13; Đoạn từ lô số TDC3:06 đến lô số TDC3:10; từ lô số TDC4:11 đến lô số TDC4:15; Đoạn từ lô số TDC5:01 đến lô số TDC6:20</t>
  </si>
  <si>
    <t>Đoạn từ lô số TDC4:06 đến lô số TDC4:10</t>
  </si>
  <si>
    <t>Đoạn từ lô số TDC6:21 đến lô số TDC6:32</t>
  </si>
  <si>
    <t>Đường Lê Đại Hành đến đường Lê Thái Tổ (Từ thửa 18, tờ 2 đến thửa 1797 tờ 9)</t>
  </si>
  <si>
    <t>Đường Lê Thái Tổ: Thôn Thanh Minh: Từ giáp phường Hải An cũ đến nhà ông Bùi Khắc Quý</t>
  </si>
  <si>
    <t>Đường Lê Thái Tổ: Thôn Thanh Minh-Hồ Trung-Hồ Thịnh: Từ nhà ông Vũ Tiến Vinh đến nhà ông Hoàng Văn Dương</t>
  </si>
  <si>
    <t>Đường Lê Thái Tổ: Thôn Hồ Thịnh-Tiền Phong: Từ nhà ông Hoàng Văn Huệ đến nhà ông Phạm Hữu Nài</t>
  </si>
  <si>
    <t>Đường Lê Thái Tổ: Thôn Tiền Phong: Từ giáp nhà ông Phạm Hữu Nài đến giáp xã Hải Lĩnh</t>
  </si>
  <si>
    <t>TỈNH LỘ 512 (Đường 12)</t>
  </si>
  <si>
    <t>Từ giáp ngã tư QLộ 1A đến nhà ông Lê Quang Hồng</t>
  </si>
  <si>
    <t>Từ nhà ông Hoàng Ngọc Đại đến nhà ông Bùi Khắc Soạn (Tuyết)</t>
  </si>
  <si>
    <t>Từ nhà ông Hồ Văn Hùng (Loan) đến giáp xã Hải An cũ</t>
  </si>
  <si>
    <t>Giáp nhà ông Hồ Văn Tuấn (Tiếp) đến Cầu Kênh (Từ thửa 304, tờ 12 đến thửa 15 tờ 11)</t>
  </si>
  <si>
    <t>BỔ SUNG MỚI</t>
  </si>
  <si>
    <t>Từ Cầu Kênh đến giấp đất Hoàng Kim Lan (Từ thửa 15, tờ 11 đến thửa 11 tờ 11)</t>
  </si>
  <si>
    <t>Giáp xã Tân Dân cũ đến Cầu Kênh (Từ thửa 304, tờ 12 đến thửa 15 tờ 11)</t>
  </si>
  <si>
    <t>Từ Cầu Kênh đến giấp đất Xã Ngọc Lĩnh cũ (Từ thửa 15, tờ 11 đến thửa 11 tờ 11)</t>
  </si>
  <si>
    <t>Giáp xã Hải An cũ đến giáp xã Hùng Sơn (cũ) nay là xã Các Sơn</t>
  </si>
  <si>
    <t>CÁC TUYẾN ĐƯỜNG TRONG PHƯỜNG</t>
  </si>
  <si>
    <t>XÃ NGỌC LĨNH CŨ</t>
  </si>
  <si>
    <t>Đường 8B</t>
  </si>
  <si>
    <t>Đường Lương Lâm : Đoạn từ ngõ ông Mơ (thửa 1506, tờ 4) đến giáp Thanh Sơn</t>
  </si>
  <si>
    <t>Đường Lương Lâm: đoạn từ cầu kênh bắc đến nhà ông Mơ</t>
  </si>
  <si>
    <t>Đường 8B: đoạn từ cầu ngái cát đến áp Kênh bắc</t>
  </si>
  <si>
    <t>Giáp Trạm điện số 2 đến giáp xã Triêu Dương</t>
  </si>
  <si>
    <t>Từ trạm điện số 2 đến giáp Hải Ninh cũ</t>
  </si>
  <si>
    <t>Từ trạm điện số 2( thửa 496, tờ 9) đến ngõ ông Xô (thửa 652, tờ 13)</t>
  </si>
  <si>
    <t>Các trục đường chính trong xã</t>
  </si>
  <si>
    <t>Từ nhà ông Nhiên đến nhà ông Bảy</t>
  </si>
  <si>
    <t>Từ giáp nhà ông Bảy đến Eo Nái (thôn 10)</t>
  </si>
  <si>
    <t>Từ quán Cung đến ngõ ông Mai Đạo</t>
  </si>
  <si>
    <t>Từ cửa ông Trang đến ông Trúc (thôn 11)</t>
  </si>
  <si>
    <t>Đoạn từ ngõ ông Trúc đến ngõ B9</t>
  </si>
  <si>
    <t>Từ ngõ ông Thuận Nga đến giáp nghĩa địa thôn 12</t>
  </si>
  <si>
    <t>Từ ngõ ông Ngân thôn 11 đến áp B9</t>
  </si>
  <si>
    <t>Cửa ông Mơ đến anh Sinh thôn 13</t>
  </si>
  <si>
    <t>Từ NVH thôn 14 đến B9</t>
  </si>
  <si>
    <t>Từ thửa anh Giới đến Bà Vân thôn 13</t>
  </si>
  <si>
    <t>Từ Anh Thanh thôn 16 đến anh Bình</t>
  </si>
  <si>
    <t>Ngõ nhà ông Cường (thửa 1189, tờ 5) đến ngõ ông Vân (thửa 970, tờ 5)</t>
  </si>
  <si>
    <t>Ngõ bà Phúc (thửa 1203, tờ 5) đi ngõ ông Bông(thửa 961, tờ 5)</t>
  </si>
  <si>
    <t>Ngõ ông Vy ( thửa 1181, tờ 5) đến ngõ ông Thìn (thửa 881, tờ 5)</t>
  </si>
  <si>
    <t>Ngõ bà Lặng (thửa 1269, tờ 5) đến ngõ ông Phượng(thửa 1760, tờ 5)</t>
  </si>
  <si>
    <t>Ngõ ông Đông (1758, tờ 5) đến ngõ bà Hòng(thửa 1339, tờ 5)</t>
  </si>
  <si>
    <t>Ngõ ông Đa (thửa 183, tờ 9) đến ngõ ông Hùng (1333, tờ 5)</t>
  </si>
  <si>
    <t>Ngõ ông Hiếu (thửa 1285, tờ 5) đến ngõ ông Thanh(thửa 1404, tờ 5)</t>
  </si>
  <si>
    <t>Ngõ bà Xớt (thửa 1605, tờ 5) đến ngõ ông Bảy(thửa 1534, tờ 5)</t>
  </si>
  <si>
    <t>Ngõ ông Hùng (thửa 1745, tờ 5) đến ngõ bà Thạo(thửa 1740, tờ 5)</t>
  </si>
  <si>
    <t>Ngõ ông Chu (thửa 19, tờ 9) đến ngõ ông Hà(thửa 1991, tờ 5)</t>
  </si>
  <si>
    <t>Ngõ ông Trung (thửa 1034, tờ 9) đến ngõ mông Duyên(thửa 1028, tờ 9)</t>
  </si>
  <si>
    <t>Ngõ ông Hân (thửa 1498, tờ 9) đến ngõ ông Tám thôn 10 (thửa 257, tờ 13)</t>
  </si>
  <si>
    <t>Ngõ ông Quyền(thửa 489, tờ 13) đến ngõ ông Quyết(thửa 615, tờ 13)</t>
  </si>
  <si>
    <t>Từ ngõ ông Hiểu (thửa 1001, tờ 4)đến ngõ ông Phú (thửa 1474, tờ 4)</t>
  </si>
  <si>
    <t>Từ ngõ ông Hanh(thửa 998, tờ 4) đi ngõ ông Biềng (thửa 232, tờ 8)</t>
  </si>
  <si>
    <t>Từ ngõ bà Mão (thửa 1661, tờ 4) đi ngõ ông Quyền(thửa 1831, tờ 4)</t>
  </si>
  <si>
    <t>Từ trạm điện số 1 (thửa 404, tờ 8) đến ngõ ông Thắng (thửa 1339,tờ 8)</t>
  </si>
  <si>
    <t>Ngõ ông Phong ( thửa 2106, tờ 8) đến ngõ bà Hà (thửa 1248, tờ 8)</t>
  </si>
  <si>
    <t>Từ ngõ ông Nam (thửa 1397, tờ 8) đến ngõ ông Thuận (thửa 758, tờ 8)</t>
  </si>
  <si>
    <t>Từ ngõ ông Minh (thửa 119, tờ 12) đến ngõ ông Đông(thửa 479, tờ 12)</t>
  </si>
  <si>
    <t>Từ ngõ ông Cường (thửa 551, tờ 12) đến ngõ ông Thắng(thửa 696, tờ 12)</t>
  </si>
  <si>
    <t>Từ ngõ ông Lâm (thửa 672, tờ 12) đi ngõ ông Hồng (thửa 1062, tờ 12)</t>
  </si>
  <si>
    <t>Từ ngõ nhà ông Thơm(thửa 115, tờ 12) đi ngõ bà Hồng(91, tờ 12)</t>
  </si>
  <si>
    <t>Từ ngõ ông Vân (thửa 440, tờ 12) đi ngõ ông Na(thửa 654, tờ 12)</t>
  </si>
  <si>
    <t>Từ ngõ ông Tranh (thửa 928, tờ 11) đi ngõ ông Hòa (445, tờ 11)</t>
  </si>
  <si>
    <t>Từ ngõ ông Lý (thửa 807, tờ 7) đến ngõ bà Hà Diện (thửa 244, tờ 3)</t>
  </si>
  <si>
    <t>PHƯỜNG HẢI AN CŨ</t>
  </si>
  <si>
    <t>Đường Phạm Thị Ngọc Trần (Từ thửa 15, tờ 11 đến thửa 03 tờ 01)</t>
  </si>
  <si>
    <t>Đường Vũ Uy (Đoạn từ giáp QL1A đến nhà ông Lý - TDP5) (Từ thửa 1630, tờ 05 đến thửa 803 tờ 04)</t>
  </si>
  <si>
    <t>Đường Lê Lý (Từ thửa 112, tờ 09 đến thửa 1373 tờ 07)</t>
  </si>
  <si>
    <t>Đường Lê Huy Trì (Đoạn từ giáp QL1A đến đường Ngọc Trường -TDP5) (Từ thửa 1074, tờ 05 đến thửa 295 tờ 04)</t>
  </si>
  <si>
    <t>Đường Trương Chiến (Từ thửa 896, tờ 09 đến thửa 455 tờ 08)</t>
  </si>
  <si>
    <t>Đường Đặng Quang (Từ thửa 1766, tờ 09 đến thửa 322 tờ 08)</t>
  </si>
  <si>
    <t>5.7</t>
  </si>
  <si>
    <t>Đường Nguyễn Thái Học (Từ thửa 1647, tờ 09 đến thửa 1712 tờ 09)</t>
  </si>
  <si>
    <t>5.8</t>
  </si>
  <si>
    <t>Đường Trương Lôi (Từ thửa 309, tờ 09 đến thửa 384 tờ 10)</t>
  </si>
  <si>
    <t>5.9</t>
  </si>
  <si>
    <t>Đường Vũ Uy (Đoạn từ giáp QL1A đến đê biển - TDP1) (Từ thửa 1741, tờ 05 đến thửa 08 tờ 10)</t>
  </si>
  <si>
    <t>5.10</t>
  </si>
  <si>
    <t>Đường Lê Huy Trì (Đoạn từ giáp QL1A đến đê biển -TDP1) (Từ thửa 1212, tờ 05 đến thửa 715 tờ 06)</t>
  </si>
  <si>
    <t>5.11</t>
  </si>
  <si>
    <t>Từ Giáp QL 1A (Ông Thể) đến khu giãn dân - TDP1</t>
  </si>
  <si>
    <t>5.12</t>
  </si>
  <si>
    <t>Từ Nhà ông Kiều (TDP1) đến Nhà ông Linh (TDP2) . (Từ thửa 444, tờ 05 đến thửa 919 tờ 06)</t>
  </si>
  <si>
    <t>5.13</t>
  </si>
  <si>
    <t>Từ Nhà Bà Ân (giáp Hải Ninh) đến nhà Bà Phượng (TDP2). (Từ thửa 197, tờ 05 đến thửa 1389 tờ 09)</t>
  </si>
  <si>
    <t>5.14</t>
  </si>
  <si>
    <t>Từ nhà ông Hồng Tâm (TDP1) đi Đầm Thần (TDP2)(Từ thửa 28, tờ 05 đến thửa 940 tờ 09)</t>
  </si>
  <si>
    <t>5.15</t>
  </si>
  <si>
    <t>Từ Nhà Ông Hoan (TDP1) đến nhà ông Cành (TDP2) .(Từ thửa 695, tờ 06 đến thửa 1258 tờ 09)</t>
  </si>
  <si>
    <t>5.16</t>
  </si>
  <si>
    <t>Từ Trường THCS Hải An cũ đến Trạm xá (Từ thửa 1921- Tờ 5 Hoặc 78, tờ 09 đến thửa 294 tờ 09)</t>
  </si>
  <si>
    <t>5.17</t>
  </si>
  <si>
    <t>Từ nhà anh Thạo (TDP3) đến nhà anh Thơ (TDP3) (Từ thửa 306B, tờ 09 đến thửa 332 tờ 08)</t>
  </si>
  <si>
    <t>5.18</t>
  </si>
  <si>
    <t>Từ kênh Bắc B6 đến nhà anh Nhu (TDP4) (Từ thửa 1141, tờ 04 đến thửa 1342 tờ 08)</t>
  </si>
  <si>
    <t>5.19</t>
  </si>
  <si>
    <t>Từ nhà bà Tình (xóm 6-TDP3) đến nhà Anh Dũng Thanh (TDP3). (Từ thửa 1041, tờ 5 đến thửa 291 tờ 09)</t>
  </si>
  <si>
    <t>5.20</t>
  </si>
  <si>
    <t>Từ nhà anh Huynh (TDP4) đến nhà anh Tình (TDP4) . (Từ thửa 222, tờ 12 đến thửa 377 tờ 04)</t>
  </si>
  <si>
    <t>5.21</t>
  </si>
  <si>
    <t>Từ Cống tiêu Đầm Vực (TDP 4) đến xã triêu dương (cũ) (cũ) (Từ thửa 295, tờ 12 đến thửa 645 tờ 04)</t>
  </si>
  <si>
    <t>5.22</t>
  </si>
  <si>
    <t>MBQH số 2381D/MBQH ngày 03/8/2015 (Khu vực Cầu Kênh, Tổ dân phố 4)</t>
  </si>
  <si>
    <t>Đoạn từ lô lô số 01 đến lô số 11</t>
  </si>
  <si>
    <t>5.23</t>
  </si>
  <si>
    <t>Mặt bằng khu dân cư TDP1-2: Tại QĐ số: 7910/QĐ- UBND ngày 16/7/2021. Điều chỉnh theo QĐ số: 9356/QĐ- UBND ngày 27/9/2022</t>
  </si>
  <si>
    <t>Đoạn từ lô số: CL- A01 đến A03; CL- B01 đến B04; CL- C01 đến C 04</t>
  </si>
  <si>
    <t>Đoạn từ lô số: CL- B13 đến B16; CL- C13 đến C16; CL- D01 đến D04</t>
  </si>
  <si>
    <t>Đoạn từ lô số: CL- D13, D14; CL- E01 đến E05; CL- F01 đến F04 thuộc tờ BĐ số 05 và CL- E16 đến E20;CL- F15 đến F18</t>
  </si>
  <si>
    <t>Đoạn từ lô số: CL- C05 đến C12; CL- D05 đến D12 và CL- E 06 đến DE15</t>
  </si>
  <si>
    <t>Đoạn từ lô số: CL- A04 đến A13; CL- B05 đến B12 và CL- B17 đến B24; CL- C17 đến C24; CL- D15 đến D22; CL- C17 đến C24; CL- E21 đến E39; CL- F05 đến F14 và CL- F19 đến F28</t>
  </si>
  <si>
    <t>5.24</t>
  </si>
  <si>
    <t>Từ nhà Lê Khắc Trung đến nhà anh ông Hoàng Huy Ký . (Từ thửa 368, tờ 5 đến thửa 1188, tờ 05)</t>
  </si>
  <si>
    <t>5.25</t>
  </si>
  <si>
    <t>Từ nhà Lê Thị Đa đến nhà anh ông Lê Trọng Đông. (Từ thửa 506, tờ 6 đến thửa 687, tờ 06)</t>
  </si>
  <si>
    <t>5.26</t>
  </si>
  <si>
    <t>Từ nhà Nguyễn Thị Du đến nhà anh ông Lâm Ngọc Kỳ(Từ thửa 1845, tờ 5 đến thửa 1249, tờ 09)</t>
  </si>
  <si>
    <t>5.27</t>
  </si>
  <si>
    <t>Từ nhà Lâm Ngọc Đương đến nhà bà Lê Thị Luyện. (Từ thửa 781, tờ 9 đến thửa 1688, tờ 09)</t>
  </si>
  <si>
    <t>5.28</t>
  </si>
  <si>
    <t>Từ nhà Lâm Ngọc Châu đến nhà anh ông Lê Hữu Khỏe. (Từ thửa 1420, tờ 9 đến thửa 1682, tờ 09)</t>
  </si>
  <si>
    <t>5.29</t>
  </si>
  <si>
    <t>Từ nhà Lê Văn Tài đến nhà anh ông Nguyễn Hải Lý (Từ thửa 612, tờ 5 đến thửa 1450, tờ 05)</t>
  </si>
  <si>
    <t>5.30</t>
  </si>
  <si>
    <t>Từ nhà Lê Thị Inh đến nhà anh ông Nguyễn Xuân Ngơn (Từ thửa 909, tờ 5 đến thửa 1452, tờ 05)</t>
  </si>
  <si>
    <t>5.31</t>
  </si>
  <si>
    <t>Từ nhà Lê Thị Bình đến nhà anh ông Lâm Thị Vậy (Từ thửa 648, tờ 8 đến thửa 1175, tờ 08)</t>
  </si>
  <si>
    <t>5.32</t>
  </si>
  <si>
    <t>Từ nhà Hoàng Văn Tuấn đến nhà anh Lê Thị Xuyên (Từ thửa thửa 208, tờ 0 8 Đến thửa 1166, tờ 8 )</t>
  </si>
  <si>
    <t>5.33</t>
  </si>
  <si>
    <t>Từ nhà Lê Văn Binh đến nhà anh Lê Văn Len (Từ thửa thửa 1525, tờ 0 8 Đến thửa 258, tờ 12)</t>
  </si>
  <si>
    <t>5.34</t>
  </si>
  <si>
    <t>Từ nhà Lê Công Toản đến nhà anh ông Lê Văn Chiến (Từ thửa 04, tờ 1 đến thửa 68, tờ 04)</t>
  </si>
  <si>
    <t>5.35</t>
  </si>
  <si>
    <t>Từ nhà Nguyễn Trọng Năm đến nhà anh ông Nguyễn Trọng Thanh (Từ thửa 90, tờ 4 đến thửa 98, tờ 04)</t>
  </si>
  <si>
    <t>PHƯỜNG TÂN DÂN CŨ</t>
  </si>
  <si>
    <t>Từ giáp QL1A (ông Lợi Hiểu) đến nhà ông Bùi Khắc Dung</t>
  </si>
  <si>
    <t>Từ giáp nhà ông Bùi Khắc Dung đến giáp Biển</t>
  </si>
  <si>
    <t>Đường từ ngõ anh Quyền đến nhà ông Lọc</t>
  </si>
  <si>
    <t>Từ giáp nhà ông Lọc đến giáp xã Hải An cũ</t>
  </si>
  <si>
    <t>Từ ngõ ông Lọc qua nhà ông Bùi Văn Vinh đến nhà ông Bùi Khắc Tô</t>
  </si>
  <si>
    <t>Từ giáp ngã tư đường 12 (Giáp QL1A) đến nhà ông Bùi Khắc Khanh</t>
  </si>
  <si>
    <t>Từ giáp nhà ông Bùi Khắc Khanh đến giáp Biển</t>
  </si>
  <si>
    <t>Đoạn từ giáp nhà bà Tống Thị Tập đến nhà ông Lê Công Hiệp (từ thửa 121, tờ BĐĐC số 03 đến hết thửa 122, tờ BĐĐC số 03)</t>
  </si>
  <si>
    <t>Từ giáp QL1A đến nhà ông Nguyễn Văn Dũng</t>
  </si>
  <si>
    <t>Từ nhà ông Hồ Đình Minh đến nhà bà Nguyễn Thị Phúc</t>
  </si>
  <si>
    <t>Từ giáp nhà ông Hồ Thị Phúc đến giáp Biển</t>
  </si>
  <si>
    <t>Giáp đường mương tưới Hồ Trung đến nhà ông Xanh</t>
  </si>
  <si>
    <t>Từ giáp nhà ông Xanh đến giáp xã Hải Lĩnh cũ</t>
  </si>
  <si>
    <t>Từ giáp ngã ba QL1A đến đất ông Khương Văn Sáng</t>
  </si>
  <si>
    <t>Từ giáp đất nhà ông Khương Văn Sáng đến nhà ông Hoàng Văn Hưng</t>
  </si>
  <si>
    <t>Từ giáp nhà ông Hoàng Văn Hưng đến giáp Biển</t>
  </si>
  <si>
    <t>6.18</t>
  </si>
  <si>
    <t>Đoạn từ hộ bà Nguyễn Thị Tuyển đến hộ ông Đậu Hữu Dân (từ thửa 557, tờ BĐĐC số 09 đến giáp thửa 193, tờ BĐĐC số 09)</t>
  </si>
  <si>
    <t>6.19</t>
  </si>
  <si>
    <t>Đoạn từ nhà ông Hồ Ngọc Linh đến nhà ông Hồ Ngọc Vân</t>
  </si>
  <si>
    <t>6.20</t>
  </si>
  <si>
    <t>Đoạn từ nhà bà Nguyễn Thị Sáu đến giáp Xã Hải Lĩnh cũ</t>
  </si>
  <si>
    <t>6.21</t>
  </si>
  <si>
    <t>Từ giáp QL1A đến Cầu Quán Tuyết</t>
  </si>
  <si>
    <t>6.22</t>
  </si>
  <si>
    <t>Từ giáp Cầu Quán Tuyết đến cống số 4</t>
  </si>
  <si>
    <t>6.23</t>
  </si>
  <si>
    <t>Từ giáp hồ Đập Chõ đến ngõ anh Huy</t>
  </si>
  <si>
    <t>6.24</t>
  </si>
  <si>
    <t>6.25</t>
  </si>
  <si>
    <t>Từ giáp ngã tư QL1A đến nhà bà Hoạt</t>
  </si>
  <si>
    <t>6.26</t>
  </si>
  <si>
    <t>Từ nhà ông Hồ Văn Tiếp đến nhà bà Lê Thị Quyên</t>
  </si>
  <si>
    <t>6.27</t>
  </si>
  <si>
    <t>Đoạn từ giáp nhà bà Lê Thị Quyên đến nhà bà Bùi Thị Nguộc</t>
  </si>
  <si>
    <t>6.28</t>
  </si>
  <si>
    <t>Đoạn từ ngã ba hộ ông Hồ Văn Tiếp đến hết Trạm bơm (từ thửa 83, tờ BĐĐC số 8 đến hết thửa 516, tờ BĐĐC số 08)</t>
  </si>
  <si>
    <t>6.29</t>
  </si>
  <si>
    <t>Từ Nhà Ngã Ba Nhà VH Tân Sơn cũ đến nhà ông Hồ Văn Tiếp</t>
  </si>
  <si>
    <t>6.30</t>
  </si>
  <si>
    <t>Từ giáp xã Hải An cũ đến nhà ông Hồ Văn Hiếu</t>
  </si>
  <si>
    <t>6.31</t>
  </si>
  <si>
    <t>Từ giáp QL 1A đất ông Phạm Hữu Long đến nhà ông Lê Quốc Thụy</t>
  </si>
  <si>
    <t>6.32</t>
  </si>
  <si>
    <t>Từ nhà anh Nguyễn Văn Đàn đến đất anh Nguyễn Văn Bảo</t>
  </si>
  <si>
    <t>6.33</t>
  </si>
  <si>
    <t>Từ giáp QL 1A đến đất ông Nguyễn Văn Hiên</t>
  </si>
  <si>
    <t>6.34</t>
  </si>
  <si>
    <t>Từ đất ông Vũ Sỹ Hoàng đến đất ông Phạm Hữu Câu</t>
  </si>
  <si>
    <t>6.35</t>
  </si>
  <si>
    <t>Từ giáp đường Trục Hồ Thịnh đến nhà anh Hồ Ngọc Hùng</t>
  </si>
  <si>
    <t>6.36</t>
  </si>
  <si>
    <t>Từ giáp đường Trục Hồ Trung đến nhà anh Lê Đình Khánh</t>
  </si>
  <si>
    <t>6.37</t>
  </si>
  <si>
    <t>Từ đường Trục Hồ Trung đến đất nhà ông Đậu Xuân Thay</t>
  </si>
  <si>
    <t>6.38</t>
  </si>
  <si>
    <t>Từ đường trục Thanh Minh đến nhà thờ họ Hồ Ngọc</t>
  </si>
  <si>
    <t>6.39</t>
  </si>
  <si>
    <t>Đường từ giáp QL 1A Trạm Y tế đến đất ông Lê Quang Bình</t>
  </si>
  <si>
    <t>6.40</t>
  </si>
  <si>
    <t>MBQH số 14605/QĐ- UBND ngày 16/12/2021 (Mặt bằng khu dân cư Hồ Thịnh)</t>
  </si>
  <si>
    <t>Đoạn từ lô CL-A01 đến lô đất số CL-A12; Đoạn từ lô CL- B01 đến lô đất số CL- B08;</t>
  </si>
  <si>
    <t>Đoạn từ lô CL- A13 đến lô đất số CL A-24; Đoạn từ lô CL- B09 đến lô đất số CL- B17;</t>
  </si>
  <si>
    <t>Đoạn khu biệt thự BT-A gồm 06 lô biệt thự; Đoạn khu biệt thự BT- B gồm 06 lô biệt thự</t>
  </si>
  <si>
    <t>Đoạn từ lô CL- C01 đến lô đất số CL- C18</t>
  </si>
  <si>
    <t>Đoạn từ lô CL- D01 đến lô đất số CL- D18</t>
  </si>
  <si>
    <t>6.41</t>
  </si>
  <si>
    <t>MBQH số 14606/QĐ-UBND ngày 16/12/2021 (Mặt bằng khu dân cư Hồ Trung)</t>
  </si>
  <si>
    <t>Đoạn khu biệt thự lô đất BT-A01 đến lô đất khu biệt thự BT- A28</t>
  </si>
  <si>
    <t>Đoạn từ lô CL- A01 đến lô đất số CL-A18; Đoạn từ lô CL- B01 đến lô đất số CL- B07; Đoạn từ lô CL - C01 đến lô đất CL- C05</t>
  </si>
  <si>
    <t>Đoạn từ lô CL- D01 đến lô đất số CL-D20;</t>
  </si>
  <si>
    <t>Đoạn từ lô CL- E01 đến lô đất số CL-E11</t>
  </si>
  <si>
    <t>6.42</t>
  </si>
  <si>
    <t>MBQH số 8107/QĐ-UBND ngày 26/9/2024 (Khu Tái định cư Hồ Trung - Hồ Thịnh)</t>
  </si>
  <si>
    <t>Đoạn từ lô số TDC-02:01 đến TDC-02:04, TDC-02:17; từ lô số TDC-03:01 đến TDC-05:14</t>
  </si>
  <si>
    <t>Đoạn từ lô số TDC-02:05 đến TDC-02:09; từ lô số TDC-02:10 đến TDC-02:16</t>
  </si>
  <si>
    <t>Đoạn từ lô số TDC-03:13 đến TDC-03:23; từ lô số TDC-04:01 đến TDC-04:08</t>
  </si>
  <si>
    <t>Đoạn từ lô số TDC-04:09 đến TDC-04:16; từ lô số TDC-05:02 đến TDC-05:12</t>
  </si>
  <si>
    <t>6.43</t>
  </si>
  <si>
    <t>MBQH số 5119/QĐ-UBND ngày 09/8/2018 (Khu Tái định cư Hồ Đông - Hồ Nam)</t>
  </si>
  <si>
    <t>Đoạn từ lô số TDC-01:01 đến TDC-03:16</t>
  </si>
  <si>
    <t>Đường ngõ, ngách không nằm trong các vị trí trên thuộc xã Ngọc Lĩnh cũ cũ</t>
  </si>
  <si>
    <t>Đường ngõ, ngách không nằm trong các vị trí trên thuộc phường Hải An cũ cũ</t>
  </si>
  <si>
    <t>Đường ngõ, ngách không nằm trong các vị trí trên thuộc phường Tân Dân cũ cũ</t>
  </si>
  <si>
    <t>16. PHƯỜNG TRÚC LÂM</t>
  </si>
  <si>
    <t>TRỤC ĐƯỜNG GIAO THÔNG CHÍNH</t>
  </si>
  <si>
    <t>PHƯỜNG TRÚC LÂM CŨ</t>
  </si>
  <si>
    <t>Đường Nguyễn Trãi: Từ giáp phường Xuân Lâm đến giáp đường Bà triệu</t>
  </si>
  <si>
    <t>Đường Nguyễn Trãi: từ đường Bà Triệu đến giáp xã Tùng Lâm cũ</t>
  </si>
  <si>
    <t>XÃ TÙNG LÂM CŨ</t>
  </si>
  <si>
    <t>Đường Lê Thánh Tông: Giáp phường Trúc Lâm cũ đến cầu Vằng</t>
  </si>
  <si>
    <t>Đường Nguyễn Trãi: Từ cầu Vằng đến giáp xã Tân Trường</t>
  </si>
  <si>
    <t>Từ giáp xã Tân Trường đến giáp xã Phú Lâm cũ</t>
  </si>
  <si>
    <t>đường Nguyễn Văn Giảng: Từ giáp xã Phú Lâm cũ đến đường Hồ Tùng Mậu</t>
  </si>
  <si>
    <t>Đường Nguyễn Trinh Thụ: Từ đường Hồ Mậu đến giáp xã Tân Trường</t>
  </si>
  <si>
    <t>XÃ PHÚ LÂM CŨ</t>
  </si>
  <si>
    <t>Từ giáp xã Tùng Lâm cũ đến giáp xã Phú Sơn cũ</t>
  </si>
  <si>
    <t>XÃ PHÚ SƠN CŨ</t>
  </si>
  <si>
    <t>Đoạn từ Km19+260 đến Km 20+00</t>
  </si>
  <si>
    <t>Đoạn từ giáp Km20+00 đến Km 20+560</t>
  </si>
  <si>
    <t>Đoạn từ giáp Km20+560 đến Km 21+00</t>
  </si>
  <si>
    <t>Đoạn từ giáp Km21+00 đến giáp xã Thanh Kỳ</t>
  </si>
  <si>
    <t>Đường Trần Quốc Toản: Giáp phường Xuân Lâm đến hộ ông Lê Văn Ái</t>
  </si>
  <si>
    <t>Đường đông tây 1 kéo dài khu kinh tế nghi sơn: Từ giáp phường Trúc Lâm - giáp đường 2B (nhà ông Tăng)</t>
  </si>
  <si>
    <t>Đường đông tây 1 kéo dài khu kinh tế nghi sơn: Từ giáp đường 2B (nhà ông Tăng) giáp đường Nghi Sơn - Bãi Trành trước nhà ông Vui thôn Thanh Tân</t>
  </si>
  <si>
    <t>Từ giáp đường Đông Tây 1 kéo dài Khu kinh tế Nghi Sơn trước nhà ông Tăng thôn 3 - Ngã ba ông Hồng Ca thôn Thịnh Hùng</t>
  </si>
  <si>
    <t>Từ Ngã ba ông Hồng Ca thôn Thịnh Hùng- Giáp xã Phú Sơn bên vòng xuyến</t>
  </si>
  <si>
    <t>Từ giáp đường Đông Tây 1 kéo dài Khu kinh tế 
Nghi Sơn trước nhà ông Tăng thôn 3 
- Ngã ba ông Hồng Ca thôn Thịnh Hùng</t>
  </si>
  <si>
    <t>Từ Ngã ba ông Hồng Ca thôn Thịnh Hùng- 
Giáp xã Phú Sơn cũ bên vòng xuyến.</t>
  </si>
  <si>
    <t>ĐƯỜNG ĐÔNG TÂY 1 (thay Đường 7 cũ)</t>
  </si>
  <si>
    <t>Đường Trần Nhật Duật: Đoạn từ giáp phường Xuân Lâm đến phía đông đường Sắt</t>
  </si>
  <si>
    <t>Đường Trần Nhật Duật: Đoạn từ phía tây đường sắt đến giáp đường Phạm Ngũ Lão (hộ ông Lê Văn Phương)</t>
  </si>
  <si>
    <t>Đường Phạm Ngũ Lão: Từ hộ ông Lê Văn Phương đến giáp xã Phú Lâm cũ</t>
  </si>
  <si>
    <t>Đường đông tây 1 kéo dài khu kinh tế nghi sơn: 
Từ giáp phường Trúc Lâm cũ - giáp đường 2B (nhà ông Tăng)</t>
  </si>
  <si>
    <t>Đường đông tây 1 kéo dài khu kinh tế nghi sơn: 
Từ giáp đường 2B (nhà ông Tăng) giáp đường Nghi Sơn - Bãi Trành 
trước nhà ông Vui thôn Thanh Tân</t>
  </si>
  <si>
    <t>ĐƯỜNG ĐÔNG TÂY 2</t>
  </si>
  <si>
    <t>Đường Bà Triệu: Từ giáp Quốc lộ 1A đến giáp Ban quản lý KKT Nghi Sơn</t>
  </si>
  <si>
    <t>Đường Bà Triệu: Từ Ban quản lý KKT Nghi Sơn đến cầu Đò Dừa 2</t>
  </si>
  <si>
    <t>ĐƯỜNG BẮC NAM 2</t>
  </si>
  <si>
    <t>Trần Quang Khải</t>
  </si>
  <si>
    <t>CÁC TUYẾN ĐƯỜNG TẠI PHƯỜNG</t>
  </si>
  <si>
    <t>Từ ngã ba ông Hồng Ca thôn Thịnh Hùng đến giáp đường Nghi Sơn Bãi Trành (bên đất nhà ông Ba thôn Thanh Tân)</t>
  </si>
  <si>
    <t>Thôn Đại Đồng</t>
  </si>
  <si>
    <t>Từ giáp đường Xuân Lâm-Phú Sơn cũ đến giáp đất nhà ông Đo</t>
  </si>
  <si>
    <t>Từ giáp đường Xuân Lâm-Phú Sơn cũ (ông Dong) đến giáp nhà ông Hoà</t>
  </si>
  <si>
    <t>Từ giáp đường Xuân Lâm-Phú Sơn cũ (bên nhà ông Niên) đến đi bãi sa ma</t>
  </si>
  <si>
    <t>Từ giáp đường Xuân Lâm-Phú Sơn cũ (ông Niên) đến giáp nhà ông Nam</t>
  </si>
  <si>
    <t>Từ giáp đường Xuân Lâm-Phú Sơn cũ (ông Hoàng Thuỷ) đến giáp đất nhà ông Nam</t>
  </si>
  <si>
    <t>Từ giáp nhà ông Thạo (thửa 459, tờ BĐ 25) đến giáp đất nhà ông Tú (thửa 222, tờ BĐ 26)</t>
  </si>
  <si>
    <t>Thôn Trường Sơn</t>
  </si>
  <si>
    <t>Từ giáp nhà ông Tình (thửa 143, tờ BĐ 32) đến giáp đường Đông Tây 1 kéo dài Khu kinh tế Nghi Sơn (khe Khổng)</t>
  </si>
  <si>
    <t>Từ giáp đường thôn Xuân Lâm Phú Sơn cũ bên cạnh nhà anh Tiến giáp nhà anh Sương thôn Trường Sơn</t>
  </si>
  <si>
    <t>Từ giáp đường Xuân Lâm Phú Sơn cũ bên cây xăng Ngọc Hoàng - giáp đất anh Dũng thôn 1</t>
  </si>
  <si>
    <t>Giáp đường Đông Tây 1 kéo dài Khu kinh tế Nghi Sơn đến thửa số 56, tờ BĐ 37</t>
  </si>
  <si>
    <t>Thôn Phú Thịnh</t>
  </si>
  <si>
    <t>Từ giáp đường Xuân Lâm -Phú Sơn cũ (bên trường học) đến giáp đất nhà ông Thử</t>
  </si>
  <si>
    <t>Từ giáp đường Xuân Lâm -Phú Sơn cũ (bên nhà anh Hoàn Thúy) đến giáp đất nhà ông Trung</t>
  </si>
  <si>
    <t>Từ giáp đường Xuân Lâm-Phú Sơn cũ (trước nhà anh Sáu) đến giáp đất nhà ông Hải</t>
  </si>
  <si>
    <t>Từ giáp đường Đông Tây 1 kéo dài Khu kinh tế Nghi Sơn (cạnh nhà ông Long) đến đất nhà ông Đức</t>
  </si>
  <si>
    <t>Từ giáp đường Xuân Lâm-Phú Sơn cũ (giáp nhà anh Tăng) đến giáp hồ Khe Đôi</t>
  </si>
  <si>
    <t>Giáp đường Xuân Lâm - Phú Sơn cũ đến giáp đất nhà ông Tình Lanh</t>
  </si>
  <si>
    <t>10.7</t>
  </si>
  <si>
    <t>Giáp đường Xuân Lâm - Phú Sơn cũ (bên nhà ông Kỳ) đến giáp đất nhà ông Hùng Màu</t>
  </si>
  <si>
    <t>10.8</t>
  </si>
  <si>
    <t>Giáp đường Xuân Lâm - Phú Sơn cũ (bên nhà ông Suất) đến giáp đất nhà Trình</t>
  </si>
  <si>
    <t>10.9</t>
  </si>
  <si>
    <t>Giáp đường Xuân Lâm - Phú Sơn cũ (nhà văn hóa thôn Phú Thịnh) đến giáp đất nhà bà Thanh</t>
  </si>
  <si>
    <t>10.10</t>
  </si>
  <si>
    <t>Giáp đường Xuân Lâm - Phú Sơn cũ (thửa 760 tờ BĐ 25) đến giáp đất nhà bà Tuấn</t>
  </si>
  <si>
    <t>Thôn Văn Sơn</t>
  </si>
  <si>
    <t>Từ giáp đường Xuân Lâm-Phú Sơn cũ (trước nhà chị Hoa Duẫn) đến giáp đất nhà ông Thoại Mùi</t>
  </si>
  <si>
    <t>Từ giáp đường Xuân Lâm-Phú Sơn cũ (bên nhà ông Thanh Nhung) đến giáp đất nhà ông Khoản Chinh</t>
  </si>
  <si>
    <t>Từ giáp đường Xuân Lâm-Phú Sơn cũ (trước nhà anh Hưng) đến giáp đất nhà ông Hiểu Thống</t>
  </si>
  <si>
    <t>Từ giáp đường Xuân Lâm-Phú Sơn cũ (bên nhà anh Nguyên Quyên) đến giáp Kho Đạn (đất QP)</t>
  </si>
  <si>
    <t>Từ giáp đường Xuân Lâm - Phú Sơn cũ trước nhà anh Thanh Nhung, giáp đất nhà ông Viễn Thanh.</t>
  </si>
  <si>
    <t>Từ giáp đường Xuân Lâm - Phú Sơn cũ trước nhà anh Thứ đến giáp đất nhà bà Hoàng Thị Lượt</t>
  </si>
  <si>
    <t>Thôn Hợp Nhất</t>
  </si>
  <si>
    <t>Từ giáp đường Nghi Sơn - Bãi Trành (trước nhà ông Chuyên), đến giáp đất nhà ông Tú Tuyết - ông Khôi</t>
  </si>
  <si>
    <t>Từ giáp đường Nghi Sơn - Bãi Trành (bên nhà ông Thịnh Lý), đến giáp Đường 2B (ngã ba đường vào nhà Thầy Thanh)</t>
  </si>
  <si>
    <t>Từ giáp đường Nghi Sơn - Bãi Trành (nhà bà Lan Tiến) đến giáp nhà ông Hiên</t>
  </si>
  <si>
    <t>Từ ngã ba đất nhà ông Thắng đến đất ông nhà ông Thích</t>
  </si>
  <si>
    <t>Từ nhà ông Thảo đến nhà ông Lịch</t>
  </si>
  <si>
    <t>Từ giáp nhà ông Lê Ngọc Hùng đến nhà ông Kiên</t>
  </si>
  <si>
    <t>Thôn Thanh Tân</t>
  </si>
  <si>
    <t>Từ giáp đường Nghi Sơn - Bãi Trành trước nhà ông Thận giáp đất ông Khang</t>
  </si>
  <si>
    <t>Từ giáp đường Nghi Sơn - Bãi Trành bên nhà ông Dặn giáp đất ông Thạnh</t>
  </si>
  <si>
    <t>Từ giáp đường Nghi Sơn - Bãi Trành bên nhà ông Huấn đến giáp đất nhà bà Hiễu</t>
  </si>
  <si>
    <t>Từ giáp đường Nghi Sơn - Bãi Trành (trước nhà ông Lễ) đến giáp đường 2B (trước nhà ông Ánh)</t>
  </si>
  <si>
    <t>Từ giáp đường Nghi Sơn - Bãi Trành bên đất nhà bà Soạn, giáp đất nhà anh Tuấn.</t>
  </si>
  <si>
    <t>13.6</t>
  </si>
  <si>
    <t>Từ giáp đường Nghi Sơn - Bãi Trành đến đất nhà ông Phong Hiền, giáp đất nhà bà Hoan</t>
  </si>
  <si>
    <t>13.7</t>
  </si>
  <si>
    <t>Các tuyến đường còn lại trong khu quy hoạch Khu công nghiệp Đồng Vàng</t>
  </si>
  <si>
    <t>13.8</t>
  </si>
  <si>
    <t>Các tuyến đường còn lại trong khu quy hoạch Nhà máy điện năng lượng Mặt Trời 1</t>
  </si>
  <si>
    <t>13.9</t>
  </si>
  <si>
    <t>Đường từ giáp đường 2B (dốc bù Đá) đến giáp xã Tùng Lâm cũ</t>
  </si>
  <si>
    <t>Thôn Thịnh Hùng:</t>
  </si>
  <si>
    <t>Từ giáp đường Xuân Lâm - Phú Sơn cũ (trước nhà ông Dậu) đến giáp đất nhà ông Dũng</t>
  </si>
  <si>
    <t>Từ giáp trạm y tế xã đến giáp đường Đông Tây 1 kéo dài Khu kinh tế Nghi Sơn</t>
  </si>
  <si>
    <t>Giáp nhà ông Vũ Bá Chương đến nhà ông Phạm Văn Thanh</t>
  </si>
  <si>
    <t>CÁC MẶT BẰNG QUY HOẠCH</t>
  </si>
  <si>
    <t>MBQH khu TĐC xã Phú Lâm cũ phục vụ dự án đường cao tốc Bắc Nam</t>
  </si>
  <si>
    <t>Đoạn đường từ lô DC2-01 đến lô DC1-03</t>
  </si>
  <si>
    <t>Các tuyến đường còn lại trong MBQH</t>
  </si>
  <si>
    <t>MBQH khu TĐC xã Phú Lâm cũ phục vụ dự án khu công nghiệp Đồng Vàng</t>
  </si>
  <si>
    <t>Đoạn từ lô số LK-06:12 đến lô số LK-07:08, từ lô số LK-12:01 đến lô số LK-12:03 (tuyến số 2);</t>
  </si>
  <si>
    <t>Đoạn từ lô số LK-07:07 đến lô số LK-11:08, từ lô số LK-14:04 đến lô số LK-12:04 (tuyến số 3);
Đoạn từ lô số LK-02:01 đến lô số LK-03:07, từ lô số LK-04:01 đến lô số LK-04:16, từ lô số LK-
10:01 đến lô số LK-11:05, từ LK-09:10 đến lô số LK-08:01, từ lô số LK-05:09 đến lô số LK-
05:01, từ lô số LK-01:12 đến lô số LK-01:22 (tuyến số 6); Đoạn từ lô số LK-02:07 đến lô số LK-
03:06 (tuyến số 7); Đoạn từ lô số LK-05:18 đến lô số LK-05:10, từ lô số LK-08:18 đến lô LK-
09:11, từ lô số LK-07:07 đến lô số LK-06:01 (tuyến số 5); Đoạn từ lô số LK-01:01 đến lô số LK-
01:11 (tuyến số 4)</t>
  </si>
  <si>
    <t>Đoạn từ lô số LK-04:06 đến lô số LK-04:11, từ lô số LK-10:13 đến lô số LK-11:10 (tuyến số 13)</t>
  </si>
  <si>
    <t>Đoạn từ lô số LK-12:04 đến lô số LK-11:09.</t>
  </si>
  <si>
    <t>MBQH khu TĐC xã Phú Lâm cũ phục vụ dự án Điện Mặt Trời</t>
  </si>
  <si>
    <t>Đường Đông Tây 1 kéo dài đoạn từ lô số LK-01:01 đến lô số LK-01:03, từ lô số LK-06:01 đến
lô số LK-06:06, từ lô số LK-08:01 đến lô số LK-08:06, từ lô số LK-10:01 đến lô số LK-10:03</t>
  </si>
  <si>
    <t>Đoạn từ lô số LK-01:04 đến lô số LK-03:05, từ lô số LK-04:07 đến lô số LK-04:01; Đoạn từ
LK-06:22 đến lô số LK-07:09, từ lô số LK-05:07 đến LK-05:12; Đoạn từ lô số LK-06:07 đến lô
số LK-07:10, từ lô số LK-09:06 đến lô đến lô số LK-08:16; Đoạn từ lô số LK-08:07 đến lô số
LK-09:07, từ LK-10:04 đến lô số LK-10:08;</t>
  </si>
  <si>
    <t>Đoạn từ lô số LK-04:08 đến lô số LK-04:16, từ lô số LK-05:01 đến lô số LK-05:06</t>
  </si>
  <si>
    <t>Đường Nhà văn hoá Trung Sơn đi hồ Nam Sơn</t>
  </si>
  <si>
    <t>Đường từ chợ Phú Sơn cũ đi Nam Sơn</t>
  </si>
  <si>
    <t>Đường từ dốc Bồ Đá đi Nhà văn hoá Nam Sơn</t>
  </si>
  <si>
    <t>Đường từ dốc Bồ Đá đi Đông Sơn</t>
  </si>
  <si>
    <t>Đường từ chợ Phú Sơn cũ đi Đông Sơn</t>
  </si>
  <si>
    <t>Đường từ Trường học đi khe Đá Sạn</t>
  </si>
  <si>
    <t>Đường từ nghĩa địa Đông Sơn đi Lèn Đá</t>
  </si>
  <si>
    <t>Đường từ Lèn Đá Bắc Sơn đi Nhà thờ Bình Sơn</t>
  </si>
  <si>
    <t>Đường từ ông Trần Lê Ty (Trung Sơn) đi đến nhà ông Nguyễn Văn Thành (Đông Sơn)</t>
  </si>
  <si>
    <t>Đường từ ông Hồ Sỹ Ngoan đi đến ông Nguyễn Văn Lập (Nam Sơn)</t>
  </si>
  <si>
    <t>Đường từ ông Nguyễn Văn Cối đi khe Đá</t>
  </si>
  <si>
    <t>Đường từ ông Vi Văn Huy đi khe Đá</t>
  </si>
  <si>
    <t>Từ Nhà văn hóa Bình Sơn đi ông Hoàng Văn Phúc.</t>
  </si>
  <si>
    <t>Đường từ nhà ông Nguyễn Xuân Độ (thửa số 296, tờ số 58) đến nhà ông Lê Đăng Ba (thửa 22, tờ 62)</t>
  </si>
  <si>
    <t>Đường từ nhà ông Nguyễn Xuân Độ (thửa số 296, tờ số 58) đến nhà ông Nguyễn Bá Danh (thửa 152, tờ 58)</t>
  </si>
  <si>
    <t>Đường từ nhà văn hóa Nam Sơn (thửa 865, tờ 59) đi nhà ông Trần Thế Thế Quang (thửa 230, tờ 63)</t>
  </si>
  <si>
    <t>Đường từ nhà ông Nguyễn Văn Luyện (thửa 386, tờ 60) đến nhà ông Nguyễn Văn Thắng (thửa 1032, tờ 59)</t>
  </si>
  <si>
    <t>Đường từ nhà ông Trần Mộng Tuấn (thửa 336, tờ 55) đến nhà Nguyễn Ngọc Nhân (thửa 474, tờ 55)</t>
  </si>
  <si>
    <t>Đường từ nhà bà Lê Thị Văn (thửa 80, tờ 55) đến nhà ông Đỗ Văn Thương (85, tờ 55)</t>
  </si>
  <si>
    <t>Đường từ nhà ông Lê Văn Sơn (thửa 416, tờ 51) đến nhà Hoàng Đức Mão (thửa 453, tờ 51)</t>
  </si>
  <si>
    <t>Đường từ nhà ông Đỗ Xuân Trường (thửa 106, tờ 51) đến nhà ông Vũ Xuân Việt (thửa 355, tờ 51)</t>
  </si>
  <si>
    <t>Đường từ nhà ông Lê Văn Tạo (thửa 166, tờ 51) đến nhà ông Phạm Duy Ban (thửa 142, tờ 51)</t>
  </si>
  <si>
    <t>Đường từ nhà bà Lê Thị Khôn (thửa 230, tờ 46) đi nhà ông Nguyễn Hữu Duy (thửa 88, tờ bản đồ 46)</t>
  </si>
  <si>
    <t>Đường từ nhà ông Vi Văn Thành (thửa 222, tờ 46) đi nhà ông Hoàng Văn Hòa (thửa 140, tờ 46)</t>
  </si>
  <si>
    <t>Đường từ nhà ông Đỗ Viết Khang (thửa 279, tờ 46) đi nhà bà Lê Thị Vấn (thửa 14, tờ 47)</t>
  </si>
  <si>
    <t>Đường từ nhà ông Hoàng Đức Bản (thửa 88, tờ 55) đi nhà bà Lê Thị Hê (thửa 173, tờ 51)</t>
  </si>
  <si>
    <t>Đường từ nhà ông Lê Huy Tuân (thửa 349, tờ 56) đến nhà ông Đào Ngọc Lệ (thửa 366, tờ 52)</t>
  </si>
  <si>
    <t>Đường từ nhà ông Vũ Văn Quế (thửa 584, tờ 56) đến nhà văn hóa Bắc Sơn (thửa 59, tờ 52)</t>
  </si>
  <si>
    <t>Đường từ nhà Ngô Thị Hậu (thửa 98, tờ 52) đến nhà ông Lê Quang Long (thửa 140, tờ 48)</t>
  </si>
  <si>
    <t>Đường từ nhà bà Bùi Thị Quýt (thửa 88, tờ 53) đến nhà ông Đậu Xuân Sinh (thửa 78, tờ 49)</t>
  </si>
  <si>
    <t>Đường từ nhà ông Trịnh Xuân Dân (thửa 126, tờ 48) đến nhà ông Nguyễn Đình Phong (thửa 123, tờ 48)</t>
  </si>
  <si>
    <t>Đường từ nhà bà Hoàng Thị Tính (thửa 97, tờ 49) đến nhà Hồ Văn Báo (thửa 49, tờ 49)</t>
  </si>
  <si>
    <t>Đường từ nhà ông Đỗ Viết Vinh (thửa 92, tờ 48) đến nhà ông Nguyễn Thị Tình (thửa 7, tờ 49)</t>
  </si>
  <si>
    <t>Đường từ sân bóng Bắc Sơn (thửa 18, tờ 48) đến nhà ông Vũ Xuân Hùng (thửa 79, tờ 48)</t>
  </si>
  <si>
    <t>Đường từ nhà ông Nguyễn Bá Hoan (thửa 271, tờ 45) đến nhà ông Đậu Văn Đông (thửa 295, tờ 45)</t>
  </si>
  <si>
    <t>Đường từ nhà ông Lê Văn Thắm (thửa 50, tờ 45) đến nhà ông Vi Văn Tỵ (thửa 115, tờ 45)</t>
  </si>
  <si>
    <t>Đoạn từ Giáp xã Hải Nhân đến đường Nguyễn Văn Trỗi</t>
  </si>
  <si>
    <t>Đường từ nhà bà Vũ Thị Chính (thửa 257, tờ 60) đến nhà ông Đỗ Viết Khôi (thửa 470, tờ 60)</t>
  </si>
  <si>
    <t>Đường từ hồ Nam Sơn (thửa 354, tờ 58) đi nhà ông Nguyễn Văn Oanh (thửa 148, tờ 62)</t>
  </si>
  <si>
    <t>Đường từ đập Nam Sơn (thửa 428, tờ 58) đến nhà bà Nguyễn Thị Nhự (thửa 384, tờ 58)</t>
  </si>
  <si>
    <t>MBQH khu TĐC xã Phú Sơn cũ phục vụ dự án đường cao tốc Bắc Nam</t>
  </si>
  <si>
    <t>Đoạn từ lô số DC-01 đến lô số DC-17</t>
  </si>
  <si>
    <t>Từ giáp Quốc Lộ 1A đến hết trường Cao đẳng Licogi</t>
  </si>
  <si>
    <t>Đoạn tiếp theo từ giáp trường Cao đẳng Licogi đến Nhà bia tưởng niệm Liệt sỹ</t>
  </si>
  <si>
    <t>Tổ dân phố Đại Thuỷ</t>
  </si>
  <si>
    <t>Từ hộ ông Nguyễn Văn Nam đến hộ ông Trần Văn Hiếu</t>
  </si>
  <si>
    <t>Từ hộ ông Nguyễn Quốc Tịch đến hộ ông Phạm Đình Đạt</t>
  </si>
  <si>
    <t>Từ hộ bà Nguyễn Thị Hới đến hộ bà Hoàng Thị Lanh</t>
  </si>
  <si>
    <t>Từ hộ ông Phạm Trung Đại đến hộ ông Lê Văn Thọ</t>
  </si>
  <si>
    <t>24.5</t>
  </si>
  <si>
    <t>Từ hộ bà Nguyễn Thị Sang đến hộ ông Lê Xuân Sáu</t>
  </si>
  <si>
    <t>24.6</t>
  </si>
  <si>
    <t>Từ hộ ông Lê Hữu Được đến hộ ông Lê Lường Công</t>
  </si>
  <si>
    <t>24.7</t>
  </si>
  <si>
    <t>Từ hộ ông Lê Văn Bình đến hộ bà Vũ Thị Yến</t>
  </si>
  <si>
    <t>24.8</t>
  </si>
  <si>
    <t>Từ hộ ông Mai Văn Do đến hộ ông Lê Xuân Lạc</t>
  </si>
  <si>
    <t>24.9</t>
  </si>
  <si>
    <t>Từ hộ ông Trần Văn Hiếu đến hộ ông Lê Quang Thân</t>
  </si>
  <si>
    <t>24.10</t>
  </si>
  <si>
    <t>Từ hộ ông Lê Văn Bình đến hộ bà Nguyễn Thị Biên</t>
  </si>
  <si>
    <t>24.11</t>
  </si>
  <si>
    <t>Từ hộ ông Lê Quang Tải đến hộ ông Lê Xuân Sáu</t>
  </si>
  <si>
    <t>24.12</t>
  </si>
  <si>
    <t>Từ hộ ông Nguyễn Văn Hoàng (Biểu) đến hộ ông Lê Hữu Do</t>
  </si>
  <si>
    <t>24.13</t>
  </si>
  <si>
    <t>Từ hộ ông Hoàng Bá Thành đến hộ ông Nguyễn Văn Biểu</t>
  </si>
  <si>
    <t>24.14</t>
  </si>
  <si>
    <t>Từ hộ bà Nguyễn Thị Sang đến Sân vận động</t>
  </si>
  <si>
    <t>24.15</t>
  </si>
  <si>
    <t>Từ đường Phạm Ngũ Lão đến hộ ông Phạm Hữu Đồng</t>
  </si>
  <si>
    <t>24.16</t>
  </si>
  <si>
    <t>Từ đường Phạm Ngũ Lão đến hộ ông Nguyễn Đức Huấn</t>
  </si>
  <si>
    <t>TDP Hữu Lộc</t>
  </si>
  <si>
    <t>Từ hộ ông Trương Bá Toản đến hộ bà Nguyễn Thị Lệ</t>
  </si>
  <si>
    <t>Từ hộ ông Nguyễn Văn Năm đến hộ ông Lê Xuân Sơn</t>
  </si>
  <si>
    <t>Từ ngã ba hộ ông Lê Quang Sáng đến đập khe Sanh</t>
  </si>
  <si>
    <t>Từ hộ ông Lê Đình Hải đến hộ ông Lê Văn Ngọc</t>
  </si>
  <si>
    <t>Từ hộ ông Lê Văn Tân đến hộ bà Hoàng Thị Mạu</t>
  </si>
  <si>
    <t>TDP Giảng Tín</t>
  </si>
  <si>
    <t>Từ đường Bà Triệu đến Nhà văn hóa TDP Giảng Tín</t>
  </si>
  <si>
    <t>Từ Nhà văn hóa TDP Giảng tín đến đường Bà Triệu (nhánh phía Đông)</t>
  </si>
  <si>
    <t>Từ Nhà văn hóa TDP Giảng tín đến đường Bà Triệu (nhánh phía Tây)</t>
  </si>
  <si>
    <t>Từ Quốc lộ 1A đến hộ ông Hà Hữu Trinh</t>
  </si>
  <si>
    <t>Từ hộ ông Nguyễn Văn Đông đến giáp đường đi TDP Lan Trà</t>
  </si>
  <si>
    <t>Từ Quốc lộ 1A đến hộ ông Nguyễn Văn Viễn</t>
  </si>
  <si>
    <t>Từ hộ ông Nguyễn Đình Công đến hộ ông Lê Văn Ong</t>
  </si>
  <si>
    <t>Đường xóm Án Đình (từ ngã 3 ao Đinh đế nhà ông Hoàng Bá Thọ)</t>
  </si>
  <si>
    <t>Từ đường Bà Triệu đến hộ ông Hoàng Ngọc Tuấn</t>
  </si>
  <si>
    <t>Từ hộ ông Đới Xuân Thủy đến đường Bà Triệu</t>
  </si>
  <si>
    <t>Từ Đường Bà Triệu đến hộ ông Phạm Xuân Hóa</t>
  </si>
  <si>
    <t>26.12</t>
  </si>
  <si>
    <t>Từ hộ ông Phạm Xuân Hóa đến hộ bà Nguyễn Thị Gương</t>
  </si>
  <si>
    <t>TDP Lan Trà</t>
  </si>
  <si>
    <t>Từ giáp Quốc lộ 1A đến Nhà văn hóa TDP Lan Trà</t>
  </si>
  <si>
    <t>Từ Nhà văn hóa TDP Lan Trà đến hộ bà Nguyễn Thị Phúc</t>
  </si>
  <si>
    <t>Các hộ giáp bờ đê</t>
  </si>
  <si>
    <t>Từ hộ ông Nguyễn Đình Nhuần đến hộ ông Nguyễn Đình Bình</t>
  </si>
  <si>
    <t>Từ hộ ông bà Hoàng Thị Cảnh đến hộ ông Lê Văn Hòa</t>
  </si>
  <si>
    <t>27.6</t>
  </si>
  <si>
    <t>Từ hộ bà Bùi Thị Tợi đến hộ ông Phạm Văn Bảo</t>
  </si>
  <si>
    <t>27.7</t>
  </si>
  <si>
    <t>Từ Nhà văn hóa thôn đến hộ ông Lê Văn Khanh</t>
  </si>
  <si>
    <t>27.8</t>
  </si>
  <si>
    <t>Từ hộ ông Lê Văn Bảy đến hộ ông Phạm Văn Chức</t>
  </si>
  <si>
    <t>27.9</t>
  </si>
  <si>
    <t>Từ hộ ông Nguyễn Hữu Tuấn đến hộ bà Lê Thị Tơ</t>
  </si>
  <si>
    <t>27.10</t>
  </si>
  <si>
    <t>Từ Quốc lộ 1A đến hộ bà Lê Thị Niềm</t>
  </si>
  <si>
    <t>27.11</t>
  </si>
  <si>
    <t>Từ hộ ông Trần Văn Đồng đến hộ ông Nguyễn Văn Giới</t>
  </si>
  <si>
    <t>27.12</t>
  </si>
  <si>
    <t>Từ đê Tả Sông Bạng đến hộ ông Lê Văn Truyền</t>
  </si>
  <si>
    <t>27.13</t>
  </si>
  <si>
    <t>Từ hộ ông Đỗ Văn Tăng đến hộ ông Nguyễn Văn Hùng</t>
  </si>
  <si>
    <t>TDP Sơn Trà</t>
  </si>
  <si>
    <t>Từ giáp Quốc lộ 1A đến hộ ông Lê Văn Rõ</t>
  </si>
  <si>
    <t>Từ hộ ông Lê Văn Rõ đến đập khe Sanh</t>
  </si>
  <si>
    <t>Từ hộ ông Lê Xuân Việt đến hộ bà Nguyễn Thị Đa</t>
  </si>
  <si>
    <t>Khu Tái định cư xã Trúc Lâm cũ</t>
  </si>
  <si>
    <t>Khu TĐC giai đoạn 1</t>
  </si>
  <si>
    <t>29.1.1</t>
  </si>
  <si>
    <t>Từ nhà ông Đỗ Văn Khuyến đến nhà bà Nguyễn Thị Hà</t>
  </si>
  <si>
    <t>29.1.2</t>
  </si>
  <si>
    <t>Khu TĐC Trúc Lâm cũ mở rộng</t>
  </si>
  <si>
    <t>Đoạn từ Lô LK4 - 12 đến Lô LK6 - 18</t>
  </si>
  <si>
    <t>Đoạn từ Lô LK6 - 17 đến Lô LK2 - 20</t>
  </si>
  <si>
    <t>Đoạn từ Lô LK13 - 8 đến Lô LK12 - 2</t>
  </si>
  <si>
    <t>30.4</t>
  </si>
  <si>
    <t>Đoạn từ Lô LK12 - 16 đến Lô LK8 - 16</t>
  </si>
  <si>
    <t>30.5</t>
  </si>
  <si>
    <t>Đoạn từ Lô LK1 - 4 đến Lô LK2 - 20</t>
  </si>
  <si>
    <t>30.6</t>
  </si>
  <si>
    <t>Đoạn từ hộ bà Nguyễn Thị Chiên đến hộ ông Lê Văn Ái</t>
  </si>
  <si>
    <t>Tuyến đường còn lại thôn Đại Thủy, Sơn Trà, Hữu Lộc.</t>
  </si>
  <si>
    <t>Đường Hồ Tùng Mậu: Đoạn từ Quốc lộ 1A đến đường Sắt</t>
  </si>
  <si>
    <t>Đường Hồ Tùng Mậu: Từ giáp đường Sắt 1A đến nhà ông Như</t>
  </si>
  <si>
    <t>Đường Hồ Tùng Mậu: Từ tiếp giáp nhà ông Như đến giáp đường NS-BT</t>
  </si>
  <si>
    <t>Từ UBND xã đến giáp đường NS-BT</t>
  </si>
  <si>
    <t>Từ giáp ông Hải đến giáp ông Toàn</t>
  </si>
  <si>
    <t>Từ giáp ông Huy đến giáp ông Đại</t>
  </si>
  <si>
    <t>Từ giáp ông Ngọc đến giáp ông Rạng</t>
  </si>
  <si>
    <t>Thôn Khoa Trường:</t>
  </si>
  <si>
    <t>Từ giáp bà Vũ đến giáp bà Hương</t>
  </si>
  <si>
    <t>Từ giáp QL1A đến giáp ông Quang Dần</t>
  </si>
  <si>
    <t>Thôn Trường Sơn 2: Từ giáp ông Hùng (Quyển) đến giáp ông Bích</t>
  </si>
  <si>
    <t>Đường tuyến N2 đường trục chính phía Tây ( KKT Nghi Sơn)</t>
  </si>
  <si>
    <t>Từ giáp ông Quỳnh đến giáp bà Bằng</t>
  </si>
  <si>
    <t>Từ giáp ông Quế đến giáp ông Quy</t>
  </si>
  <si>
    <t>Từ giáp ông Thanh đến giáp ông Hải</t>
  </si>
  <si>
    <t>Từ giáp ông Bầy đến giáp ông Sánh</t>
  </si>
  <si>
    <t>Từ giáp ông Hùng (ca) đến giáp ông Thăng</t>
  </si>
  <si>
    <t>Từ giáp ông Thảo đến giáp ông Ngọc</t>
  </si>
  <si>
    <t>Thôn Thế Vinh:</t>
  </si>
  <si>
    <t>Từ giáp ông Hoàn đến giáp ông Đệ</t>
  </si>
  <si>
    <t>Từ giáp ông Long (Lạc) đến giáp ông Nho</t>
  </si>
  <si>
    <t>Từ giáp ông Phượng đến giáp ông Toàn</t>
  </si>
  <si>
    <t>31.4</t>
  </si>
  <si>
    <t>Từ giáp ông Vận đến giáp bà Chiến</t>
  </si>
  <si>
    <t>31.5</t>
  </si>
  <si>
    <t>Từ giáp ông Oanh đến giáp ông Xu</t>
  </si>
  <si>
    <t>31.6</t>
  </si>
  <si>
    <t>Từ giáp bà Tân đến giáp ông Phượng</t>
  </si>
  <si>
    <t>31.7</t>
  </si>
  <si>
    <t>Từ giáp ông Nguyên đến giáp ông Thông</t>
  </si>
  <si>
    <t>Thôn Lương Bình</t>
  </si>
  <si>
    <t>Từ giáp ông Năm đến giáp ông Tân</t>
  </si>
  <si>
    <t>Từ giáp ông Lợi đến giáp bà Đa</t>
  </si>
  <si>
    <t>Từ giáp bà Muôn đến giáp ông Thông</t>
  </si>
  <si>
    <t>32.4</t>
  </si>
  <si>
    <t>Từ giáp ông Văn đến giáp ông Khánh</t>
  </si>
  <si>
    <t>32.5</t>
  </si>
  <si>
    <t>Từ giáp ông Lợi đến giáp ông Miền</t>
  </si>
  <si>
    <t>32.6</t>
  </si>
  <si>
    <t>Từ giáp đường NS-BT đến giáp ông Tân</t>
  </si>
  <si>
    <t>MBQH khu TĐC xã Tùng Lâm cũ phục vụ dự án KCN Đồng Vàng</t>
  </si>
  <si>
    <t>Đoạn từ lô số TĐC-E12 đến lô số TĐC-E01, từ lô số TĐC-B12 đến lô số TĐC-B01; từ lô số TĐC-A40 đến lô số TĐC-A.01;</t>
  </si>
  <si>
    <t>Các đoạn đường còn lại trong mặt bằng</t>
  </si>
  <si>
    <t>Khu TĐC dự án đường sắt cao tốc trên trục Bắc Nam tại phường Trúc Tâm</t>
  </si>
  <si>
    <t>Đoạn từ lô LK04:06 đến lô LK04:01, từ lô LK03:06 đến lô LK03:01, từ lô LK02:07 đến lô LK02:01, từ lô LK01:03 đến LK01:01.</t>
  </si>
  <si>
    <t>Đoạn từ lô LK01:04 đến LK01:06, từ lô LK02:08 đến lô LK02:14, từ lô LK03:07 đến lô LK03:12, từ lô LK04:07 đến lô LK04:12, đoạn từ lô LK05:01 đến lô LK05:09.</t>
  </si>
  <si>
    <t>Đoạn từ lô LK05:10 đến lô LK05:19.</t>
  </si>
  <si>
    <t>Đường Tây Sơn (giáp phường Tĩnh Gia đến giáp ngã ba đường Nguyễn Đôn Tiết)</t>
  </si>
  <si>
    <t>Đường Tây Sơn (giáp ngã ba đường Nguyễn Đôn Tiết đến ngã tư đường vào Sân bay Sao Vàng)</t>
  </si>
  <si>
    <t>Đường Tây Sơn: Từ giáp ngã tư đường vào Sân bay Sao Vàng đến giáp xã Trúc Lâm</t>
  </si>
  <si>
    <t>Giáp xã Hải Nhân đến giáp phường Xuân Lâm cũ</t>
  </si>
  <si>
    <t>Đường Trần Quốc Toản: Giáp phường Trúc Lâm cũ ( thửa 12, tờ 88) đến giáp xã Nguyên Bình cũ (thửa 12, tờ 15)</t>
  </si>
  <si>
    <t>PHƯỜNG XUÂN LÂM CŨ</t>
  </si>
  <si>
    <t>Đường Trần Hưng Đạo: Từ Quốc lộ 1A đến cầu Sông Bạng 2 đến giáp phường Hải Bình cũ</t>
  </si>
  <si>
    <t>PHƯỜNG XUÂN LÂM: Giáp Quốc lộ 1A đến Cầu Dừa giáp Hải Bình cũ.</t>
  </si>
  <si>
    <t>đường Trần Nhật Duật: Từ Giáp quốc lộ 1A (thửa 89, tờ 118) đến Trạm điện Dự Quần( thửa 79, tờ 118)</t>
  </si>
  <si>
    <t>đường Trần Nhật Duật: Từ Trạm điện Dự Quần (thửa 114, tờ 118) đến cầu Dừa (thửa 10, tờ 13) (Giáp Hải Bình cũ)</t>
  </si>
  <si>
    <t>Đường Trần Nhật Duật: Đoạn từ Quốc lộ 1A (thửa 67, tờ 118) đến đập tràn (thửa 03, tờ 110)</t>
  </si>
  <si>
    <t>Đường Trần Nhật Duật: Đoạn từ đập tràn (thửa 31, tờ 109) đến giáp phường Trúc Lâm cũ ( thửa 09, tờ 108)</t>
  </si>
  <si>
    <t>Đường Trần Thánh Tông: Từ giáp Quốc lộ 1A đi cầu Vượt</t>
  </si>
  <si>
    <t>Đường Trần Thánh Tông: Từ giáp cầu Vượt đến giáp phường Nguyên Bình cũ</t>
  </si>
  <si>
    <t>PHƯỜNG NGUYÊN BÌNH CŨ</t>
  </si>
  <si>
    <t>Đoạn giáp phường Xuân Lâm cũ đến giáp xã Hải Nhân cũ</t>
  </si>
  <si>
    <t>CÁC TUYẾN ĐƯỜNG TẠI PHƯƠNG</t>
  </si>
  <si>
    <t>TDC Sơn Thắng</t>
  </si>
  <si>
    <t>Đường Nguyễn Phúc Nguyên</t>
  </si>
  <si>
    <t>Giáp nhà ông Huân đến nhà bà Ân</t>
  </si>
  <si>
    <t>Đường Nguyễn Hoàng</t>
  </si>
  <si>
    <t>Giáp nhà ông Lạc đến nhà ông Bút</t>
  </si>
  <si>
    <t xml:space="preserve">Từ giáp đền Đào duy từ đi nhà ông Cử </t>
  </si>
  <si>
    <t xml:space="preserve">Từ giáp bà Mài đi ông Côi </t>
  </si>
  <si>
    <t xml:space="preserve">Từ giáp bà Danh đi ông Chế </t>
  </si>
  <si>
    <t xml:space="preserve">Từ giáp nhà ông Cư đi nhà ông Hoàn </t>
  </si>
  <si>
    <t xml:space="preserve">Từ giáp Ông Hùng đến giáp ông Trí </t>
  </si>
  <si>
    <t xml:space="preserve">Từ giáp ông Sơn đến ông Thành </t>
  </si>
  <si>
    <t xml:space="preserve">Từ giáp ông Đông đến ông Thừu </t>
  </si>
  <si>
    <t>Đường liên phường</t>
  </si>
  <si>
    <t>Trần Oanh: Từ giáp Thị trấn (cũ) đến giáp mương kênh Nam</t>
  </si>
  <si>
    <t>Trần Oanh: Từ giáp mương kênh Nam đến đường Sắt</t>
  </si>
  <si>
    <t>Trần Oanh: Giáp đường sắt đến đường 2B (Thành Công)</t>
  </si>
  <si>
    <t>Giáp đường sắt đến đường Trần Thánh Tông</t>
  </si>
  <si>
    <t xml:space="preserve">Từ giáp huyện đội đến đường sắt </t>
  </si>
  <si>
    <t xml:space="preserve">Từ hộ bà Lan (Ngọc) đến nhà ông Muôn </t>
  </si>
  <si>
    <t>Từ Nhà văn hóa thôn Vạn Thắng 8 cũ đến khu TĐC xã Hải Yến cũ</t>
  </si>
  <si>
    <t xml:space="preserve">Từ nhà ông Giới đến đường phía bắc </t>
  </si>
  <si>
    <t xml:space="preserve">Từ nhà ông Tập Thơ đến đường phía bắc </t>
  </si>
  <si>
    <t>10.11</t>
  </si>
  <si>
    <t xml:space="preserve">Từ nhà ông Thắng Mại đến đường phía bắc </t>
  </si>
  <si>
    <t>10.12</t>
  </si>
  <si>
    <t xml:space="preserve">Từ nhà ông Vang đến nhà ông Hùng </t>
  </si>
  <si>
    <t>10.13</t>
  </si>
  <si>
    <t xml:space="preserve">Đoạn từ ngã tư đường sân bay đến nhà bà Thùy </t>
  </si>
  <si>
    <t>10.14</t>
  </si>
  <si>
    <t xml:space="preserve">Đoạn từ Cầu Khe Cát đi nhà ông Toán </t>
  </si>
  <si>
    <t>10.15</t>
  </si>
  <si>
    <t xml:space="preserve">Đoạn từ cầu chui (Phú Quang) đi đập ông Xờ </t>
  </si>
  <si>
    <t>10.16</t>
  </si>
  <si>
    <t xml:space="preserve">Từ Cầu Khưu đến nhà ông Hạnh (Chinh) </t>
  </si>
  <si>
    <t>10.17</t>
  </si>
  <si>
    <t xml:space="preserve">Từ nhà bà Tuyển đến Ao Làng </t>
  </si>
  <si>
    <t>10.18</t>
  </si>
  <si>
    <t>Giáp nhà ông Dũng đến giáp xã Hải Nhân cũ</t>
  </si>
  <si>
    <t>10.19</t>
  </si>
  <si>
    <t>Từ nhà bà Lan Ngọc đến Giáp đường Tây Sơn</t>
  </si>
  <si>
    <t>10.20</t>
  </si>
  <si>
    <t xml:space="preserve">Giáp đường Trần Oanh (Tuyến giáp nhà ông Lai, thửa 202 tờ 37 đến nhà ông Song, thửa 193 tờ 38) </t>
  </si>
  <si>
    <t>10.21</t>
  </si>
  <si>
    <t xml:space="preserve">Giáp đường Trần Oanh (Từ giáp nhà ông Châu, thửa 592 tờ 36 đến nhà ông Côi, thửa 1059 tờ 36) </t>
  </si>
  <si>
    <t>11.13</t>
  </si>
  <si>
    <t>Đường 2B giáp xã Xuân Lâm đến giáp xã Hải Nhân cũ</t>
  </si>
  <si>
    <r>
      <t>Khu TĐC xã Hải Yến tại xã Nguyên Bình (Bản đồ phân lô Khu TĐC xã Hải Yến, tại xã</t>
    </r>
    <r>
      <rPr>
        <sz val="13"/>
        <color theme="1"/>
        <rFont val="Times New Roman"/>
        <family val="1"/>
      </rPr>
      <t xml:space="preserve"> </t>
    </r>
    <r>
      <rPr>
        <b/>
        <sz val="13"/>
        <color theme="1"/>
        <rFont val="Times New Roman"/>
        <family val="1"/>
      </rPr>
      <t>Nguyên Bình do Ban QLKKT Nghi Sơn phê duyệt)</t>
    </r>
  </si>
  <si>
    <t>Đoạn từ Lô 01 - B1 đến Lô 06 - C06</t>
  </si>
  <si>
    <t>Đoạn từ Lô 20 - B2 đến Lô 20 - C3</t>
  </si>
  <si>
    <t>Đoạn từ Lô 21 - B2 đến Lô 21 - C6</t>
  </si>
  <si>
    <t>Các tuyến đường còn lại trong Khu TĐC</t>
  </si>
  <si>
    <r>
      <t>Khu TĐC xã Hải Yến tại xã Nguyên Bình (Mở rộng khu TĐC Xuân Lâm - Nguyên Bình,</t>
    </r>
    <r>
      <rPr>
        <sz val="13"/>
        <color theme="1"/>
        <rFont val="Times New Roman"/>
        <family val="1"/>
      </rPr>
      <t xml:space="preserve"> </t>
    </r>
    <r>
      <rPr>
        <b/>
        <sz val="13"/>
        <color theme="1"/>
        <rFont val="Times New Roman"/>
        <family val="1"/>
      </rPr>
      <t>giai đoạn 3)</t>
    </r>
  </si>
  <si>
    <t>Đoạn đường Đông Tây (phía Nam khu TĐC mở rộng, giai đoạn 3) (Lô 01-D1 đến lô 19-H11)</t>
  </si>
  <si>
    <t>Đoạn đường Đông Tây (phía Bắc khu TĐC mở rộng, giai đoạn 3): Lô 33-D11 đến lô 01-H8 kéo dài đến hết khu H16</t>
  </si>
  <si>
    <t>Các tuyến đường còn lại tại khu TĐC mở rộng, giai đoạn 3</t>
  </si>
  <si>
    <t>TDP Vạn Thắng 1:</t>
  </si>
  <si>
    <t>Từ nhà ông Hoàng đến nhà bà Bưởi TDP Vạn Thắng 1</t>
  </si>
  <si>
    <t>Từ nhà ông Phú đến nhà ông Sơn TDP Vạn Thắng 1</t>
  </si>
  <si>
    <t>Từ nhà ông Diện đến nhà ông Cử TDP Vạn Thắng 1</t>
  </si>
  <si>
    <t>Từ nhà ông Thanh đến nhà ông Sơn Chính TDP Vạn Thắng 1</t>
  </si>
  <si>
    <t>Từ nhà Ông Dũng đến nhà ông Long TDP Vạn Thắng 1</t>
  </si>
  <si>
    <t>Từ nhà ông Long đến nhà bà Huê</t>
  </si>
  <si>
    <t>Từ Lô LK A05 đến lô LK C13</t>
  </si>
  <si>
    <t>Từ giáp khu TĐC Hải Yến đến nhà bà Thanh (Thụ)</t>
  </si>
  <si>
    <t>Từ giáp ông Vui đến giáp nhà ông Vinh</t>
  </si>
  <si>
    <t>TDP Vạn Thắng 2</t>
  </si>
  <si>
    <t>Từ nhà ông Đức đến nhà ông Cửu</t>
  </si>
  <si>
    <t>Từ nhà ông Học đến đường Trần Oanh</t>
  </si>
  <si>
    <t>Từ nhà ông Minh đến đường Trần Oanh</t>
  </si>
  <si>
    <t>Từ nhà bà Oanh Cúc đến đường trần Oanh</t>
  </si>
  <si>
    <t>Giáp Ông Khiên đến nhà bà Đối</t>
  </si>
  <si>
    <t>Giáp ông Thịnh đến ông Thường</t>
  </si>
  <si>
    <t>TDP Quyết Thắng</t>
  </si>
  <si>
    <t>Từ nhà bà Chuyên đến nhà ông Dung</t>
  </si>
  <si>
    <t>Từ nhà ông Tường đến nhà ông Minh</t>
  </si>
  <si>
    <t>Từ nhà bà Hiền (Hải) đến nhà bà Họi</t>
  </si>
  <si>
    <t>Từ nhà bà Sen đến nhà ông Đựu</t>
  </si>
  <si>
    <t>Từ nhà bà La đến nhà ông Thành</t>
  </si>
  <si>
    <t>Từ nhà ông Bình đến giáp nhà bà Hoa</t>
  </si>
  <si>
    <t>TDP Nổ Giáp 1</t>
  </si>
  <si>
    <t xml:space="preserve">Đường Nguyễn Hữu Cảnh </t>
  </si>
  <si>
    <t xml:space="preserve">Từ nhà ông Lại đến nhà ông Bắc (Phê) </t>
  </si>
  <si>
    <t>Nhà ông Hùng đến nhà bà Bình</t>
  </si>
  <si>
    <t>Từ nhà bà Duân đến nhà ông Dự</t>
  </si>
  <si>
    <t>Từ nhà ông Tú đến nhà ông Long</t>
  </si>
  <si>
    <t>Từ nhà văn hoá TDP Nổ Giáp 1 đến nhà ông Dũng Vương</t>
  </si>
  <si>
    <t>Từ giáp QL1A đến nhà ông Lưu</t>
  </si>
  <si>
    <t>Từ nhà bà Hướng đến nhà ông Hội (TDP Nổ Giap 2)</t>
  </si>
  <si>
    <t>Từ nhà ông Đồng đến nhà ông Hài</t>
  </si>
  <si>
    <t>TDP Nổ Giáp 2</t>
  </si>
  <si>
    <t>Từ giáp QL1A đến giáp đường BT Hải Hòa - Bình Minh</t>
  </si>
  <si>
    <t xml:space="preserve">Từ nhà bà Lan đến nhà ông Minh (Thiết) </t>
  </si>
  <si>
    <t>Từ nhà ông Thanh (Đơn) đến giáp đường Cầu Khưu đi ông Chinh</t>
  </si>
  <si>
    <t>Giáp QL1A đến nhà ông Thưởng.</t>
  </si>
  <si>
    <t>Giáp Ao làng đến giáp bà Vấn</t>
  </si>
  <si>
    <t>Giáp ông Hoè đến giáp ông Hùng</t>
  </si>
  <si>
    <t>Giáp bà Nhân đến giáp nhà anh Anh Lới</t>
  </si>
  <si>
    <t>TDP Tào Trung</t>
  </si>
  <si>
    <t>Từ giáp đường Trần Oanh đến nhà ông Đạt</t>
  </si>
  <si>
    <t>Từ giáp ông Kế đến bà Thuận</t>
  </si>
  <si>
    <t>Từ giáp đường 2B (bà Hương đến ông Liên)</t>
  </si>
  <si>
    <t>Từ giáp đường 2B (ông Cường đến nhà văn hoá)</t>
  </si>
  <si>
    <t>Giáp đường 2B đến giáp nhà ông Hưng</t>
  </si>
  <si>
    <t>TDP Xuân Nguyên</t>
  </si>
  <si>
    <t>Từ giáp đường giao thông từ cảng hàng không thọ Xuân đi KKT Nghi Sơn đến khu nghĩa trang nhân dân</t>
  </si>
  <si>
    <t>Từ giáp đường giao thông từ cảng hàng không thọ Xuân đi KKT Nghi Sơn đến đường vào khu nghĩa trang nhân dân</t>
  </si>
  <si>
    <t>Giáp đường 2B đến giáo đường Nguyễn Hoàng</t>
  </si>
  <si>
    <t>Giáp đường 2B đến giáp nhà ông Hoà</t>
  </si>
  <si>
    <t>TDP Phú Quang</t>
  </si>
  <si>
    <t>Từ giáp đường 2B đến giáp ông Chung</t>
  </si>
  <si>
    <t>Từ giáp đường 2B đến giáp ông Ngữ</t>
  </si>
  <si>
    <t>Từ giáp ông Tiến đến đường phía bắc</t>
  </si>
  <si>
    <t>Từ giáp ông Sơn đi ông Tiến đập khe Miễu</t>
  </si>
  <si>
    <t>22.5</t>
  </si>
  <si>
    <t>Giáp bà Hằng đi Ông Lương</t>
  </si>
  <si>
    <t>Đường TDP Vạn Xuân</t>
  </si>
  <si>
    <t>Đường Đinh Công Tráng: Giáp Quốc lộ 1A (thửa 81, tờ 5) đến Nhà văn hoá TDP Vạn Xuân (thửa 17, tờ 75)</t>
  </si>
  <si>
    <t>Đường Đinh Công Tráng: Từ giáp Nhà văn hoá thôn Vạn Xuân (thửa 03, tờ 86) đến nhà ông Thuận đến đường Bắc Nam 2 (thửa 14, tờ 103)</t>
  </si>
  <si>
    <t>Từ nhà ông Thuận(thửa 28, tờ 96) (ngã 3) đến giáp phường Bình Minh (thửa 22, tờ 97)</t>
  </si>
  <si>
    <t>Từ nhà bà Đặng Thị Tâm đến giáp xã Bình Minh</t>
  </si>
  <si>
    <t>Từ nhà ông Hoàng Văn Thơ (thửa 07, tờ 75) đến nhà ông Phạm Viết Hòa( thửa 12, tờ 87)</t>
  </si>
  <si>
    <t>Từ nhà ông Trương Văn Lâm (thửa 12, tờ 86) đến nhà Bà Lê Thị An (Thửa 27, tờ 87)</t>
  </si>
  <si>
    <t>Các đường trong phường</t>
  </si>
  <si>
    <t>Từ nhà ông Nguyễn Văn Hợi (thửa 58, tờ 96) đi nhà ông Nguyễn Hữu Tới (thửa 9, tờ 103) đến đường Bắc Nam 2 (thửa 64, tờ 103)</t>
  </si>
  <si>
    <t>Từ nhà ông Lê Chí Tự ( thửa 02, tờ 86) đến giáp đường Bắc Nam 2( Thửa 101, tờ 95)</t>
  </si>
  <si>
    <t>Các tuyến đường còn lại của TDP Vạn Xuân và TDP Vạn Xuân Thành</t>
  </si>
  <si>
    <t>TDP Sa Thôn</t>
  </si>
  <si>
    <t>Đường Nguyễn Phương: Từ giáp Quốc lộ 1A(thửa 48, tờ 9) đi nhà ông Hùng (thửa 5, tờ 89) đến Trạm điện Sa Thôn (thửa 22, tờ 79)</t>
  </si>
  <si>
    <t>Từ đường sắt (thửa 24, tờ 25) đi Trạm điện Sa Thôn đến nhà bà Nguyễn Thị Hòe (Thửa 21, tờ 81)</t>
  </si>
  <si>
    <t>Từ nhà bà Lê Thị Phương (thửa 15, tờ 79) đến nhà Bà Trương Thị Tâm (thửa 29, tờ 61)</t>
  </si>
  <si>
    <t>Từ nhà Ông Nguyễn Văn Hà (Thửa 18, tờ 61) đến nhà ông Đỗ Văn Thân (thửa 02, tờ 44)</t>
  </si>
  <si>
    <t>Từ nhà ông Đỗ Văn Thân (thửa 02, tờ 44) đến nhà ông Trương Bá Thủy (thửa 8, tờ 46)</t>
  </si>
  <si>
    <t>Từ nhà ông Trương Bá Nhanh (thửa 28, tờ 45) đến nhà ông Lê Đăng Ưng (thửa 49, tờ 62)</t>
  </si>
  <si>
    <t>Từ nhà ông Đỗ văn Tuân đến nhà ông Nguyễn Bá Ninh</t>
  </si>
  <si>
    <t>Từ nhà ông Lê Hữu Luận (thửa 9, tờ 44) đến nhà đất ông Trần Văn Luật (thửa 11, tờ 53)</t>
  </si>
  <si>
    <t>Từ nhà ông Ngô Quang Vượng (34, tờ 90) đi ngõ nhà ông Trương Bá Phương (thửa 42, tờ 79)</t>
  </si>
  <si>
    <t>Từ nhà bà Lê Thị Tâm (thửa 01, tờ 100) đi nhà bà Nguyễn Thị Sáu (thửa 12, tờ 99) đến nhà ông Trần Văn Điều ( thửa 52, tờ 90)</t>
  </si>
  <si>
    <t>TDP Dự Quần 1</t>
  </si>
  <si>
    <t>Từ giáp đường Đông Tây 1 đến nhà ông Nguyễn Đức Phương</t>
  </si>
  <si>
    <t>Từ giáp đường Đông Tây 1 đến nhà ông Lê Văn Năm</t>
  </si>
  <si>
    <t>Đường TDP Dự Quần</t>
  </si>
  <si>
    <t>Từ nhà ông Bùi Văn Minh( thửa 16, tờ 120) đến nhà ông Đỗ Văn Sánh (thửa 14, tờ 113)</t>
  </si>
  <si>
    <t>Từ nhà ông Nguyễn Đông (thửa 23, tờ 121) đến nhà Đỗ Văn Dũng (thửa 69, tờ 121)</t>
  </si>
  <si>
    <t>Từ giáp Quốc lộ 1A (thửa 156, tờ 9) đi nhà ông Lê Văn Ninh (thửa 16, tờ 122) đến nhà ông Nguyễn Quế (thửa 40, tờ 137) (đường đê)</t>
  </si>
  <si>
    <t>Từ nhà ông Lê Văn Trương (thửa 20, tờ 129) đến nhà bà Nguyễn Thị Minh (thửa 30, tờ 134)</t>
  </si>
  <si>
    <t>Từ nhà bà Đỗ Thị Thanh (thửa 81, tờ 119) đi nhà bà Lê Thị Thanh (thửa 46, tờ 126) đến nhà ông Đỗ Văn Hữu (thửa 31, tờ 127)</t>
  </si>
  <si>
    <t>Từ nhà ông Nguyễn Văn Trung (thửa 105, tờ 119) đến nhà ông Nguyễn Khắc Sơn (thửa 32, tờ 132)</t>
  </si>
  <si>
    <t>Từ nhà Lê Văn Dự (thửa 82, tờ 129) đi nhà ông Nguyễn Tùng (thửa 93, tờ 129) đến nhà ông Phạm Văn Tuấn (Thửa 21, tờ 137)</t>
  </si>
  <si>
    <t>Đường TDP Sa Thôn 4</t>
  </si>
  <si>
    <t>Từ đường sắt (thửa 345, tờ 122) đến nhà ông Lê Trọng Thọ (Thửa 28, tờ 47)</t>
  </si>
  <si>
    <t>Từ đường đi Cảng hàng không Thọ Xuân (thửa 23, tờ 21) đến nhà Hoàng Xuân Đại (thửa 15, tờ 56)</t>
  </si>
  <si>
    <t>Đường TDP Vạn Xuân Thành</t>
  </si>
  <si>
    <t>Từ nhà Bà Phạm Thị Sáu (thửa 25, tờ 64) đến nhà ông Nguyễn Hữu Đa (thửa 01, tờ 54)</t>
  </si>
  <si>
    <t>Từ nhà ông Nguyễn Hữu Bàng (thửa 17, tờ 73) đến nhà bà Đỗ Thị Hương (thửa 78, tờ 73)</t>
  </si>
  <si>
    <t>Từ nhà ông Phạm Văn Thư (thửa 05, tờ 74) đến nhà bà Nguyễn Thị Bính (thửa 70, tờ 73)</t>
  </si>
  <si>
    <t>Từ Trường tiểu học (thửa 106, tờ 83) đến nhà ông Nguyễn Hồng Hào (thửa 73, tờ 93)</t>
  </si>
  <si>
    <t>Từ nhà ông Nguyễn Duy Bình (Thửa 04, tờ 74) đến nhà Nguyễn Duy Hoàng (thửa 53, tờ 74)</t>
  </si>
  <si>
    <t>Từ nhà ông Nguyễn Duy Khương (thửa 49, tờ 74) đến Cầu Sốc (thửa 141, tờ 85)</t>
  </si>
  <si>
    <t>30.7</t>
  </si>
  <si>
    <t>Từ nhà ông Lê Thế Ngoạt (thửa 46, tờ 74) đi nhà bà Lê Thị Sơn (thửa 142, tờ 85) đến đường Bắc Nam 2 (thửa 82, tờ 83)</t>
  </si>
  <si>
    <t>CÁC TUYẾN ĐƯỜNG THEO MBQH</t>
  </si>
  <si>
    <t>MBQH số 5656/QĐ-UBND ngày 23/07/2024 (khu TĐC Nguyên Bình phục vụ GPMB đường Hải Hoà - Bình Minh)</t>
  </si>
  <si>
    <t>Đoạn từ lô số CL-01:13 đến lô số CL-02:10</t>
  </si>
  <si>
    <t>Đoạn từ lô số CL-01:01 đến lô số CL-01:10</t>
  </si>
  <si>
    <t>MBQH số 5332/QĐ-UBND ngày 15/6/2021 (khu TĐC Nguyên Bình phục vụ GPMB thực hiện dự án: Phát triển tổng hợp các đô thị động lực - Tiểu dự án đô thị Nghi Sơn)</t>
  </si>
  <si>
    <t>Đoạn từ lô số TDC1:01 đến lô số CL-02:03; Đoạn từ lô số TDC1:22 đến lô số CL-01:38</t>
  </si>
  <si>
    <t>Đoạn từ lô số TDC1:07 đến lô số CL-01:21</t>
  </si>
  <si>
    <t>MBQH khu TĐC Nguyên Bình phục vụ GPMB CCN số 17</t>
  </si>
  <si>
    <t>Đoạn từ lô số TDC-03:1 đến lô số TDC-05:28</t>
  </si>
  <si>
    <t>MBQH số 2721/QĐUBND ngày 06/4/2021 (Khu dân cư Vạn Thắng 1 - phía Nam đường từ QL1A đi UBND phường)</t>
  </si>
  <si>
    <t>Đoạn từ lô số CL-01:01 đến lô số CL-01:07</t>
  </si>
  <si>
    <t>Đoạn từ lô số từ CL-01:08 đến lô số CL-01:18; và từ lô số CL-01:19 đến lô số CL-01:29; Đoạn từ lô số CL-03:01 đến lô số CL-03:10; từ lô số CL02:01 đến lô số CL-02:07</t>
  </si>
  <si>
    <t>Đoạn từ lô số CL-04:01 đến lô sô CL-04:29</t>
  </si>
  <si>
    <t>MBQH số 12045/QĐ-UBND ngày 22/10/2021 (Khu dân cư Vạn Thắng 1 - phía Bắc đường từ QL1A đi UBND phường)</t>
  </si>
  <si>
    <t>Đoạn từ lô số C1 đến lô số C3 và lô số D1</t>
  </si>
  <si>
    <t>Đoạn từ lô số B7 đến lô số D2; từ lô số A01 đến lô số A12</t>
  </si>
  <si>
    <t>MBQH số 2586/QĐ-UBND ngày 09/5/2018 của UBND thị xã Nghi Sơn (dự án Khu nhà ở thuộc khu TĐC xã Hải Yến tại xã Nguyên Bình, huyện Tĩnh Gia)</t>
  </si>
  <si>
    <t>Đoạn từ lô SH-22:01 đến lô SH-1:06</t>
  </si>
  <si>
    <t>Đoạn từ lô SH-12:01 đến lô SH-12:10; Đoạn từ lô SH-2:12 đến lô SH-9:12</t>
  </si>
  <si>
    <t>Đoạn từ lô LK-19:01 đến lô LK-19:10; Đoạn từ lô LK-15:01 đến lô LK-18:06; Đoạn từ lô SH- 13:01 đến lô SH-20:12; Đoạn từ lô LK-4:14 đến lô LK-12:01; Đoạn từ lô LK-3:01 đến lô LK- 3:14; Đoạn từ lô LK-14:16 đến lô LK-14:30; Đoạn từ lô LK-1:14 đến lô LK-13:15; Đoạn từ lô SH-10:01 đến lô SH-11:05</t>
  </si>
  <si>
    <t>MBQH số 5743/QĐ-UBND ngày 21/6/2022 (Khu dân cư Dự Quần)</t>
  </si>
  <si>
    <t>Đoạn từ lô LK: A01 đến lô LK: D 11</t>
  </si>
  <si>
    <t>Đoạn từ lô LK: A29 đến lô LK: D 12; Đoạn từ lô LK: A14 đến lô LK: A 16; Đoạn từ lô LK: C02 đến lô LK: C 04; Đoạn từ lô LK D02 đến lô LK: D 04;</t>
  </si>
  <si>
    <t>Đoạn từ lô LK LE 01 đến lô LK: LE 04; Đoạn từ lô LK LE 16 đến lô LK: LE 19; Đoạn từ lô LK LE 20 đến lô LK: LE 28</t>
  </si>
  <si>
    <t>MBQH số 5332/QĐ-UBND ngày 15/6/2021 (Khu tái định cư thực hiện dự án: Phát triển tổng hợp các đô thị động lực - Tiểu dự án đô thị Nghi Sơn)</t>
  </si>
  <si>
    <t>Đoạn giáp đường bắc nam 2: Từ lô TĐC 01 đến lô TĐC 07</t>
  </si>
  <si>
    <t>Đoạn từ lô TĐC 08 đến lô số TĐC 14</t>
  </si>
  <si>
    <t>MBQH khu TĐC phục vụ di dân phường Hải Thượng tại phường Xuân Lâm để GPMB KCN Luyện Kim</t>
  </si>
  <si>
    <t>Giáp quốc lộ 1A: Từ lô A1 đến lô N 18</t>
  </si>
  <si>
    <t>Đoạn từ lô C8 đến lô H12; Đoạn từ lô A 2 đến lô C 7</t>
  </si>
  <si>
    <t>Đoạn từ lô A 6 đến lô G30 A đi lô N17; Đoạn từ lô F 39 đến lô F 29 A; Đoạn từ lô B 36 đến lô B29</t>
  </si>
  <si>
    <t>Đoạn từ lô L 30 đến lô M 21; Đoạn từ Lô E 40 đến lô E 29; từ lô số K28 đên lô K20; Đoạn từ Lô C40 đến lô C29; lô D40 đến lô D29; lô H20 đến lô H13; Đoạn từ lô A32 đến lô C25; Đoạn từ lô N32 đến lô H25</t>
  </si>
  <si>
    <t>MBQH số 3887/QĐ-UBND ngày 20/6/2019 (Khu Tái định cư thôn Thành)</t>
  </si>
  <si>
    <t>Đoạn đường từ lô số A2-13 đến lô số A2-18A; từ lô số A1-21 đến lô số A1-28 kéo dài</t>
  </si>
  <si>
    <t>Đoạn đường từ lô số A1-13 đến lô số A1-18 kéo dài</t>
  </si>
  <si>
    <t>Hải Châu (cũ)</t>
  </si>
  <si>
    <r>
      <t>Đường Lê Đại Hành: Đoạn từ Cầu ghép đến nhà anh Tuấn</t>
    </r>
    <r>
      <rPr>
        <sz val="13"/>
        <color rgb="FFFF0000"/>
        <rFont val="Times New Roman"/>
        <family val="1"/>
      </rPr>
      <t xml:space="preserve"> (Cầu Ghép TBĐ 07 đến thửa 154 TBĐ 21)</t>
    </r>
  </si>
  <si>
    <r>
      <t xml:space="preserve">Đường Lê Đại Hành: Đoạn giáp nhà anh Tuấn đến nhà ông Lê Bá Chinh </t>
    </r>
    <r>
      <rPr>
        <sz val="13"/>
        <color rgb="FFFF0000"/>
        <rFont val="Times New Roman"/>
        <family val="1"/>
      </rPr>
      <t xml:space="preserve"> (Từ thửa 155 TBĐ 21 đến thửa 308 TBĐ 21)</t>
    </r>
  </si>
  <si>
    <r>
      <t>Đường Lê Đại Hành: Đoạn giáp nhà ông Lê Bá Chinh đến đường ra Bến Cá</t>
    </r>
    <r>
      <rPr>
        <sz val="13"/>
        <color rgb="FFFF0000"/>
        <rFont val="Times New Roman"/>
        <family val="1"/>
      </rPr>
      <t xml:space="preserve"> (thửa 309 đến thửa 474 TBĐ 21)</t>
    </r>
  </si>
  <si>
    <r>
      <t xml:space="preserve">Đường Lê Đại Hành: Đoạn giáp đường ra Bến Cá đến đường vào thôn Thanh Bình </t>
    </r>
    <r>
      <rPr>
        <sz val="13"/>
        <color rgb="FFFF0000"/>
        <rFont val="Times New Roman"/>
        <family val="1"/>
      </rPr>
      <t>(thửa 501 TBĐ 21 đến thửa 159 TBĐ 21)</t>
    </r>
  </si>
  <si>
    <r>
      <t>Đường Lê Đại Hành: Đoạn giáp đường vào thôn Thanh Bình đến</t>
    </r>
    <r>
      <rPr>
        <sz val="13"/>
        <color rgb="FFFF0000"/>
        <rFont val="Times New Roman"/>
        <family val="1"/>
      </rPr>
      <t xml:space="preserve"> nhà ông Lê Văn Đoàn (thửa 176 TBĐ 24 đến thửa 66 TBĐ 27)</t>
    </r>
  </si>
  <si>
    <t>Hải Ninh (Cũ)</t>
  </si>
  <si>
    <t>Đường Lê Đại Hành: Từ giáp Phường Hải Châu đến nhà ông Lê Duy Nhung (Km26+500)</t>
  </si>
  <si>
    <t>Đường Lê Đại Hành: Từ nhà ông Vũ Hữu Ly (Km26+500) đến nhà ông Bùi Văn Trọng (Km26+700)</t>
  </si>
  <si>
    <t>Đường Lê Đại Hành: Từ nhà bà Mai Thị Nhủ (Km26+700) đến nhà ông Lê Duy Tốn (Km27+700)</t>
  </si>
  <si>
    <t>Đường Lê Đại Hành: Từ nhà ông Nguyễn Cao Lập (Km27+700) đến nhà bà Mai Thị Xuân (Km28+100)</t>
  </si>
  <si>
    <t>Đường Lê Đại Hành: Từ giáp nhà bà Mai Thị Xuân (Km28+100) đến ngã ba đường vào UBND xã Triêu Dương cũ</t>
  </si>
  <si>
    <t>Đường Lê Đại Hành: Giáp ngã ba đường vào UBND xã Triêu Dương cũ đến giáp Phường Hải An cũ</t>
  </si>
  <si>
    <t>ĐƯỜNG 8</t>
  </si>
  <si>
    <t xml:space="preserve">Đường Lê Thái Tông: Từ giáp Đường Lê Đại Hành đến đường vào Chùa Phúc Long </t>
  </si>
  <si>
    <t>Đường Lê Thái Tông:Từ giáp đường vào Chùa Phúc Long đến hết TDP Hồng Phong (thửa 424 tờ BĐ số 10)</t>
  </si>
  <si>
    <t xml:space="preserve">Đường Lê Thái Tông: Đoạn tiếp theo từ giáp TDP Hồng Phong (thửa 424 tờ BĐ số 10) đến giáp nhà ông Lê Huy Thành (thửa 83 tờ BĐ số 13-BĐTBĐ xã Triêu Dương) </t>
  </si>
  <si>
    <t xml:space="preserve">Đường Lê Thái Tông: Đoạn tiếp theo từ nhà ông Lê Huy Thành (thửa 83 tờ BĐ số 13-BĐTBĐ xã Triêu Dương) đến giáp xã Thanh Sơn </t>
  </si>
  <si>
    <t>Thanh Sơn cũ</t>
  </si>
  <si>
    <r>
      <t xml:space="preserve">Từ giáp Cầu Đò Trạp đến Cống ông Nguyệt - thôn Sơn Hạ </t>
    </r>
    <r>
      <rPr>
        <sz val="13"/>
        <color rgb="FFFF0000"/>
        <rFont val="Times New Roman"/>
        <family val="1"/>
      </rPr>
      <t>(Từ thửa đất số 438 tờ bản đồ số 08 đến thửa 105 tờ bản đồ số 14)</t>
    </r>
  </si>
  <si>
    <r>
      <t xml:space="preserve">Đối diện Từ nhà ông Hải Nhàn đến nhà ông Hùng Lan - Xuân Sơn, Sơn Thượng, Sơn Hạ </t>
    </r>
    <r>
      <rPr>
        <sz val="13"/>
        <color rgb="FFFF0000"/>
        <rFont val="Times New Roman"/>
        <family val="1"/>
      </rPr>
      <t>(Từ thửa 83 tờ bản đồ số 14 đến thửa 80 tờ bản đồ số 15)</t>
    </r>
  </si>
  <si>
    <r>
      <t xml:space="preserve">Đối diện Từ nhà ông San đến Bưu điện văn hóa xã - Trung Sơn </t>
    </r>
    <r>
      <rPr>
        <sz val="13"/>
        <color rgb="FFFF0000"/>
        <rFont val="Times New Roman"/>
        <family val="1"/>
      </rPr>
      <t>Từ thửa 42 tờ bản đồ số 15 đến thửa 37 tờ bản đồ số 16)</t>
    </r>
  </si>
  <si>
    <r>
      <t>Từ nhà ông Dân đến nhà ông Trọng Lượng - xã Thanh Thủy, Đông Thành</t>
    </r>
    <r>
      <rPr>
        <sz val="13"/>
        <color rgb="FFFF0000"/>
        <rFont val="Times New Roman"/>
        <family val="1"/>
      </rPr>
      <t xml:space="preserve"> (Từ thửa đất số 48 tờ bản đồ số 16 đến thửa 59 tờ bản đồ số 26)</t>
    </r>
  </si>
  <si>
    <r>
      <t xml:space="preserve">Từ nhà ông Trung đến nhà ông Đam (thôn Thanh Châu, Trung Thành, Thanh Bình) </t>
    </r>
    <r>
      <rPr>
        <sz val="13"/>
        <color rgb="FFFF0000"/>
        <rFont val="Times New Roman"/>
        <family val="1"/>
      </rPr>
      <t>(từ thửa 59 tờ bản đồ số 26 đến thửa 383 tờ bản đồ số 27)</t>
    </r>
  </si>
  <si>
    <r>
      <t xml:space="preserve">Từ giáp nhà ông Đam đến giáp Cầu Đáy - Thanh Bình </t>
    </r>
    <r>
      <rPr>
        <sz val="13"/>
        <color rgb="FFFF0000"/>
        <rFont val="Times New Roman"/>
        <family val="1"/>
      </rPr>
      <t>(Từ thửa 393 tờ bản đồ số 27 đến thửa 444 tờ bản đồ số 36)</t>
    </r>
  </si>
  <si>
    <t>Thanh Thủy cũ</t>
  </si>
  <si>
    <r>
      <t xml:space="preserve">Nhà bà Khích (Nhật Tân) đến nhà ông Tạo (Tào Sơn) </t>
    </r>
    <r>
      <rPr>
        <sz val="13"/>
        <color rgb="FFFF0000"/>
        <rFont val="Times New Roman"/>
        <family val="1"/>
      </rPr>
      <t>(từ tờ bản đồ số 01 tờ bản đồ số 42 đến thửa 03 tờ bản đồ số 42)</t>
    </r>
  </si>
  <si>
    <r>
      <t xml:space="preserve">Nhà ông Thêu (Tào Sơn) đến nhà bà Duệ (Thanh Sơn) </t>
    </r>
    <r>
      <rPr>
        <sz val="13"/>
        <color rgb="FFFF0000"/>
        <rFont val="Times New Roman"/>
        <family val="1"/>
      </rPr>
      <t>(Từ thửa 56 tờ bản đồ số 36 đến thửa 23 tờ bản đồ số 36)</t>
    </r>
  </si>
  <si>
    <r>
      <t>Từ giáp đường 8A đến nhà ông Luận - thôn Thanh Bình</t>
    </r>
    <r>
      <rPr>
        <sz val="13"/>
        <color rgb="FFFF0000"/>
        <rFont val="Times New Roman"/>
        <family val="1"/>
      </rPr>
      <t xml:space="preserve"> (Từ thửa 341 tờ bản đồ số 27 đến thửa 317 tờ bản đồ số 35)</t>
    </r>
  </si>
  <si>
    <r>
      <t>Từ giáp nhà ông Luận đến giáp Cầu Lỗ (giáp xã Ngọc Lĩnh)</t>
    </r>
    <r>
      <rPr>
        <sz val="13"/>
        <color rgb="FFFF0000"/>
        <rFont val="Times New Roman"/>
        <family val="1"/>
      </rPr>
      <t xml:space="preserve"> (Từ thửa 317 tờ bản đồ số 35 đến thửa 415 tờ bản đồ số 42)</t>
    </r>
  </si>
  <si>
    <r>
      <t xml:space="preserve">Từ giáp Đường 8A đến nhà Bà Hạ - thôn Trung Sơn </t>
    </r>
    <r>
      <rPr>
        <sz val="13"/>
        <color rgb="FFFF0000"/>
        <rFont val="Times New Roman"/>
        <family val="1"/>
      </rPr>
      <t>(Thửa 19 tờ bản đồ số 16 đến thửa 01 tờ bản đồ số 10)</t>
    </r>
  </si>
  <si>
    <r>
      <t>Từ giáp Đường 8A đến cống Đồng Nổ (Cửa ông Tuấn Thông)</t>
    </r>
    <r>
      <rPr>
        <sz val="13"/>
        <color rgb="FFFF0000"/>
        <rFont val="Times New Roman"/>
        <family val="1"/>
      </rPr>
      <t xml:space="preserve"> (thửa 78 tờ bản đồ số 15 đến thửa 425 tờ bản đồ số 15)</t>
    </r>
  </si>
  <si>
    <r>
      <t xml:space="preserve">Từ giáp Đường 8A đến nhà ông Tho - thôn Thanh Châu </t>
    </r>
    <r>
      <rPr>
        <sz val="13"/>
        <color rgb="FFFF0000"/>
        <rFont val="Times New Roman"/>
        <family val="1"/>
      </rPr>
      <t>(Thửa 255 tờ bản đồ số 27 đến thửa 372 tờ bản đồ số 18)</t>
    </r>
  </si>
  <si>
    <r>
      <t>Từ nhà ông Cảnh đến nhà ông Đệ - thôn Thanh Châu</t>
    </r>
    <r>
      <rPr>
        <sz val="13"/>
        <color rgb="FFFF0000"/>
        <rFont val="Times New Roman"/>
        <family val="1"/>
      </rPr>
      <t xml:space="preserve"> (Thửa 342 tờ bản đồ số 18 đến thửa 224 tờ bản đồ số 18)</t>
    </r>
  </si>
  <si>
    <r>
      <t>Từ giáp kênh Bòng Bòng đến nhà thờ Họ giáo - Phượng Áng</t>
    </r>
    <r>
      <rPr>
        <sz val="13"/>
        <color rgb="FFFF0000"/>
        <rFont val="Times New Roman"/>
        <family val="1"/>
      </rPr>
      <t xml:space="preserve"> (Thửa 284 tờ bản đồ số 39 đến thửa đất số 14 tờ bản đồ số 45)</t>
    </r>
  </si>
  <si>
    <r>
      <t xml:space="preserve">Từ giáp Đường 8A đến nhà anh Nhân Long - thôn Trung Sơn </t>
    </r>
    <r>
      <rPr>
        <sz val="13"/>
        <color rgb="FFFF0000"/>
        <rFont val="Times New Roman"/>
        <family val="1"/>
      </rPr>
      <t xml:space="preserve"> (Từ thửa đất số 19 tờ bản đồ số 16 đến thửa 01 tờ bản đồ số 10)</t>
    </r>
  </si>
  <si>
    <r>
      <t xml:space="preserve">Từ nhà ông Miêng đến nhà Bà Lam - thôn Trung Sơn </t>
    </r>
    <r>
      <rPr>
        <sz val="13"/>
        <color rgb="FFFF0000"/>
        <rFont val="Times New Roman"/>
        <family val="1"/>
      </rPr>
      <t>(Từ thửa đất số 163 tờ bản đồ số 10 đến thửa 192 tờ bản đồ số 10)</t>
    </r>
  </si>
  <si>
    <r>
      <t>Từ giáp Đường 8B đến giáp cầu Đám Vật - thôn Văn Phúc</t>
    </r>
    <r>
      <rPr>
        <sz val="13"/>
        <color rgb="FFFF0000"/>
        <rFont val="Times New Roman"/>
        <family val="1"/>
      </rPr>
      <t xml:space="preserve"> (Từ thửa đất số 92 tờ bản đồ số 42 đến thửa đất số 91 tờ bản đồ số 41)</t>
    </r>
  </si>
  <si>
    <r>
      <t>Từ giáp cầu Đám Vật đến giáp nhà ông Nhân - thôn Văn Phúc</t>
    </r>
    <r>
      <rPr>
        <sz val="13"/>
        <color rgb="FFFF0000"/>
        <rFont val="Times New Roman"/>
        <family val="1"/>
      </rPr>
      <t xml:space="preserve"> (Từ thửa đất số 86 tờ bản số 41 đến thửa đất số 204 tờ bản đồ số 40)</t>
    </r>
  </si>
  <si>
    <r>
      <t xml:space="preserve">Từ giáp Đường 8A đến nhà ôngTình Nghĩa - thôn Trung Sơn </t>
    </r>
    <r>
      <rPr>
        <sz val="13"/>
        <color rgb="FFFF0000"/>
        <rFont val="Times New Roman"/>
        <family val="1"/>
      </rPr>
      <t>(Thửa 46 tờ bản đồ số 15 đến thửa 191 tờ bản đồ số 10)</t>
    </r>
  </si>
  <si>
    <r>
      <t>Từ giáp Đường 8A đến nhà ông Miêng - thôn Xuân Sơn (</t>
    </r>
    <r>
      <rPr>
        <sz val="13"/>
        <color rgb="FFFF0000"/>
        <rFont val="Times New Roman"/>
        <family val="1"/>
      </rPr>
      <t>Thửa 33 tờ bản đồ số 15 đến thửa 73 tờ bản đồ số 10)</t>
    </r>
  </si>
  <si>
    <r>
      <t>Từ giáp Đường 8A đến Cống ngã ba Cổng mới - thôn Xuân Sơn</t>
    </r>
    <r>
      <rPr>
        <sz val="13"/>
        <color rgb="FFFF0000"/>
        <rFont val="Times New Roman"/>
        <family val="1"/>
      </rPr>
      <t xml:space="preserve"> (Thửa 54 tờ bản đồ số 15 đến thửa 459 tờ bản đồ số 10)</t>
    </r>
  </si>
  <si>
    <r>
      <t xml:space="preserve">Từ nhà ông Bình đến nhà ông Dũng - thôn Xuân Sơn </t>
    </r>
    <r>
      <rPr>
        <sz val="13"/>
        <color rgb="FFFF0000"/>
        <rFont val="Times New Roman"/>
        <family val="1"/>
      </rPr>
      <t>(Thửa 424 tờ bản đồ số 10 đến thửa 420 tờ bản đồ số 10)</t>
    </r>
  </si>
  <si>
    <r>
      <t xml:space="preserve">Từ nhà ông Minh đến nhà bà Nguyệt Quế - thôn Xuân Sơn </t>
    </r>
    <r>
      <rPr>
        <sz val="13"/>
        <color rgb="FFFF0000"/>
        <rFont val="Times New Roman"/>
        <family val="1"/>
      </rPr>
      <t>(Thửa 327 tờ bản đồ số 10 đến thửa 306 tờ bản đồ số 10)</t>
    </r>
  </si>
  <si>
    <r>
      <t xml:space="preserve">Từ giáp Đường 8A đến nhà ông Ca - thôn Sơn Thượng </t>
    </r>
    <r>
      <rPr>
        <sz val="13"/>
        <color rgb="FFFF0000"/>
        <rFont val="Times New Roman"/>
        <family val="1"/>
      </rPr>
      <t>(Thửa 102 tờ bản đồ số 10 đến thửa 375 tờ bản đồ số 15)</t>
    </r>
  </si>
  <si>
    <r>
      <t xml:space="preserve">Từ giáp Đường 8A đến nhà ông Nhân Hợi - thôn Sơn Thượng </t>
    </r>
    <r>
      <rPr>
        <sz val="13"/>
        <color rgb="FFFF0000"/>
        <rFont val="Times New Roman"/>
        <family val="1"/>
      </rPr>
      <t>(Thửa 25 tờ bản đồ số 15 đến thửa 551 tờ bản bản đồ số 09)</t>
    </r>
  </si>
  <si>
    <r>
      <t xml:space="preserve">Từ giáp Đường 8A đến nhà ông Tươi - thôn Sơn Thượng </t>
    </r>
    <r>
      <rPr>
        <sz val="13"/>
        <color rgb="FFFF0000"/>
        <rFont val="Times New Roman"/>
        <family val="1"/>
      </rPr>
      <t>(Thửa 122 tờ bản đồ số 15 đến thửa 179 tờ bản đồ số 15)</t>
    </r>
  </si>
  <si>
    <r>
      <t xml:space="preserve">Từ giáp Đường 8A đến nhà ông Nội - thôn Sơn Hạ </t>
    </r>
    <r>
      <rPr>
        <sz val="13"/>
        <color rgb="FFFF0000"/>
        <rFont val="Times New Roman"/>
        <family val="1"/>
      </rPr>
      <t>(Thửa 402 tờ bản đồ số 15 đến thửa 370 tờ bản đồ số 15)</t>
    </r>
  </si>
  <si>
    <r>
      <t xml:space="preserve">Từ Nhà văn hóa thôn đến Ao Làng </t>
    </r>
    <r>
      <rPr>
        <sz val="13"/>
        <color rgb="FFFF0000"/>
        <rFont val="Times New Roman"/>
        <family val="1"/>
      </rPr>
      <t>(Thửa 182 tờ bản đồ số 15 đến thửa 370 tờ bản đồ số 15)</t>
    </r>
  </si>
  <si>
    <r>
      <t>Từ nhà ông Tuấn Thông đến nhà ông Trọng - thôn Sơn Thượng</t>
    </r>
    <r>
      <rPr>
        <sz val="13"/>
        <color rgb="FFFF0000"/>
        <rFont val="Times New Roman"/>
        <family val="1"/>
      </rPr>
      <t xml:space="preserve"> (Thửa 402 tờ bản đồ số 15 đến thửa 443 tờ bản đồ số 15)</t>
    </r>
  </si>
  <si>
    <r>
      <t xml:space="preserve">Từ giáp Đường 8A đến nhà bà Loan - thôn Sơn Hạ </t>
    </r>
    <r>
      <rPr>
        <sz val="13"/>
        <color rgb="FFFF0000"/>
        <rFont val="Times New Roman"/>
        <family val="1"/>
      </rPr>
      <t>(Thửa 113 tờ bản đồ số 14 đến thửa 287 tờ bản đồ số 14)</t>
    </r>
  </si>
  <si>
    <r>
      <t>Từ giáp Đường 8A đến nhà ông Diễn Mạo - thôn Sơn Hạ</t>
    </r>
    <r>
      <rPr>
        <sz val="13"/>
        <color rgb="FFFF0000"/>
        <rFont val="Times New Roman"/>
        <family val="1"/>
      </rPr>
      <t xml:space="preserve"> (Thửa 111 tờ bản đồ số 14 đến thửa 516 tờ bản đồ số 14)</t>
    </r>
  </si>
  <si>
    <r>
      <t xml:space="preserve">Từ nhà ông Cư đến nhà ông Triệu - thôn Sơn Hạ </t>
    </r>
    <r>
      <rPr>
        <sz val="13"/>
        <color rgb="FFFF0000"/>
        <rFont val="Times New Roman"/>
        <family val="1"/>
      </rPr>
      <t>(Thửa 375 tờ bản đồ số 08 đến thửa 126 tờ bản đồ số 13)</t>
    </r>
  </si>
  <si>
    <r>
      <t xml:space="preserve">Từ Giáp Đường 8A đến Nhà ông Thống - Sơn Hạ </t>
    </r>
    <r>
      <rPr>
        <sz val="13"/>
        <color rgb="FFFF0000"/>
        <rFont val="Times New Roman"/>
        <family val="1"/>
      </rPr>
      <t>(Thửa 32 tờ bản đồ số 13 đến thửa 94 tờ bản đồ số 13)</t>
    </r>
  </si>
  <si>
    <r>
      <t xml:space="preserve">Từ giáp Đường 8A đến nhà ông Dự Vĩnh - thôn Sơn Hạ </t>
    </r>
    <r>
      <rPr>
        <sz val="13"/>
        <color rgb="FFFF0000"/>
        <rFont val="Times New Roman"/>
        <family val="1"/>
      </rPr>
      <t>(Thửa 31 tờ bản đồ số 13 đến thửa 93 tờ bản đồ số 13)</t>
    </r>
  </si>
  <si>
    <r>
      <t>Từ giáp Đường 8A đến nhà ông Binh Hoan - thôn Sơn Hạ</t>
    </r>
    <r>
      <rPr>
        <sz val="13"/>
        <color rgb="FFFF0000"/>
        <rFont val="Times New Roman"/>
        <family val="1"/>
      </rPr>
      <t xml:space="preserve"> (Thửa đất số 01 tờ bản đồ số 13 đến thửa đất số 390 tờ bản đồ số 08)</t>
    </r>
  </si>
  <si>
    <r>
      <t xml:space="preserve">Từ nhà ông Hải Lưu đến nhà ông Phú Thọ - Sơn Hạ </t>
    </r>
    <r>
      <rPr>
        <sz val="13"/>
        <color rgb="FFFF0000"/>
        <rFont val="Times New Roman"/>
        <family val="1"/>
      </rPr>
      <t>(Thửa 417 tờ 15 đến thửa 535 tờ bản đồ số 14)</t>
    </r>
  </si>
  <si>
    <r>
      <t>Từ nhà ông Hoà đến nhà ông Tâm - thôn Sơn Hạ</t>
    </r>
    <r>
      <rPr>
        <sz val="13"/>
        <color rgb="FFFF0000"/>
        <rFont val="Times New Roman"/>
        <family val="1"/>
      </rPr>
      <t xml:space="preserve"> (Thửa 302a tờ bản đồ số 14 đến thửa 91 tờ bản đồ số 24)</t>
    </r>
  </si>
  <si>
    <r>
      <t>Từ nhà ông Tuấn Khanh đến nhà ông Mạnh - thôn Sơn Hạ</t>
    </r>
    <r>
      <rPr>
        <sz val="13"/>
        <color rgb="FFFF0000"/>
        <rFont val="Times New Roman"/>
        <family val="1"/>
      </rPr>
      <t xml:space="preserve"> (Thửa 250 tờ bản đồ số 14 đến thửa 326 tờ bản đồ số 14)</t>
    </r>
  </si>
  <si>
    <r>
      <t xml:space="preserve">Từ giáp Đường 8A đến nhà ông Hương - thôn Đông Thành </t>
    </r>
    <r>
      <rPr>
        <sz val="13"/>
        <color rgb="FFFF0000"/>
        <rFont val="Times New Roman"/>
        <family val="1"/>
      </rPr>
      <t>(thửa 189 bản đồ số 17 đến thửa 09 tờ bản đồ số 17)</t>
    </r>
  </si>
  <si>
    <r>
      <t xml:space="preserve">Từ giáp Đường 8A đến bà Cúc Lam - thôn Đông Thành </t>
    </r>
    <r>
      <rPr>
        <sz val="13"/>
        <color rgb="FFFF0000"/>
        <rFont val="Times New Roman"/>
        <family val="1"/>
      </rPr>
      <t>(Thửa 212 tờ bản đồ số 17 đến thửa 42 tờ bản đồ số 17)</t>
    </r>
  </si>
  <si>
    <r>
      <t xml:space="preserve">Từ giáp Đường 8A đến nhà bà Cuông - thôn Thanh Châu </t>
    </r>
    <r>
      <rPr>
        <sz val="13"/>
        <color rgb="FFFF0000"/>
        <rFont val="Times New Roman"/>
        <family val="1"/>
      </rPr>
      <t>(Thửa 129 tờ bản đồ số 27 đến thửa 306 TBĐ số 18)</t>
    </r>
  </si>
  <si>
    <r>
      <t xml:space="preserve">Từ giáp Đường 8A đến nhà ông nhân - thôn Thanh Châu </t>
    </r>
    <r>
      <rPr>
        <sz val="13"/>
        <color rgb="FFFF0000"/>
        <rFont val="Times New Roman"/>
        <family val="1"/>
      </rPr>
      <t>(Thửa 393 TBĐ số 27 đến thửa 306 TBĐ số 18)</t>
    </r>
  </si>
  <si>
    <r>
      <t xml:space="preserve">Từ giáp Đường 8A đến nhà ông Đề - thôn Trung Thành </t>
    </r>
    <r>
      <rPr>
        <sz val="13"/>
        <color rgb="FFFF0000"/>
        <rFont val="Times New Roman"/>
        <family val="1"/>
      </rPr>
      <t>(Thửa 114 TBĐ số 26 đến thửa 312 TBĐ số 26)</t>
    </r>
  </si>
  <si>
    <r>
      <t xml:space="preserve">Từ giáp Đường 8A đến nhà ông Dương - thôn Trung Thành </t>
    </r>
    <r>
      <rPr>
        <sz val="13"/>
        <color rgb="FFFF0000"/>
        <rFont val="Times New Roman"/>
        <family val="1"/>
      </rPr>
      <t>(Thửa 193 TBĐ số 27 đến thửa 67 TBĐ số 35)</t>
    </r>
  </si>
  <si>
    <r>
      <t>Từ giáp Đường 8B đến nhà bà Huy - Trung Thành (</t>
    </r>
    <r>
      <rPr>
        <sz val="13"/>
        <color rgb="FFFF0000"/>
        <rFont val="Times New Roman"/>
        <family val="1"/>
      </rPr>
      <t>Thửa 404 TBĐ số 27 đến thửa 383 TBĐ số 27)</t>
    </r>
  </si>
  <si>
    <r>
      <t xml:space="preserve">Từ giáp Đường 8B đến nhà Bà Phương Viêng - Trung Thành </t>
    </r>
    <r>
      <rPr>
        <sz val="13"/>
        <color rgb="FFFF0000"/>
        <rFont val="Times New Roman"/>
        <family val="1"/>
      </rPr>
      <t>(Thửa 487 TBĐ số 27 đến thửa 485 TBĐ số 27</t>
    </r>
    <r>
      <rPr>
        <sz val="13"/>
        <rFont val="Times New Roman"/>
        <family val="1"/>
      </rPr>
      <t>)</t>
    </r>
  </si>
  <si>
    <r>
      <t>Từ giáp Đường 8B đến nhà ông Dương - thôn Trung Thành</t>
    </r>
    <r>
      <rPr>
        <sz val="13"/>
        <color rgb="FFFF0000"/>
        <rFont val="Times New Roman"/>
        <family val="1"/>
      </rPr>
      <t xml:space="preserve"> (Thửa 71 TBĐ số 35 đến thửa 67 TBĐ số 35)</t>
    </r>
  </si>
  <si>
    <r>
      <t>Từ giáp Đường 8B đến nhà ông Hoàn - thôn Trung Thành</t>
    </r>
    <r>
      <rPr>
        <sz val="13"/>
        <color rgb="FFFF0000"/>
        <rFont val="Times New Roman"/>
        <family val="1"/>
      </rPr>
      <t xml:space="preserve"> (Thửa 248 TBĐ số 35 đến thửa 205 TBĐ số 35)</t>
    </r>
  </si>
  <si>
    <r>
      <t xml:space="preserve">Từ giáp Đường 8A đến nhà ông Yên - thôn Thanh Bình </t>
    </r>
    <r>
      <rPr>
        <sz val="13"/>
        <color rgb="FFFF0000"/>
        <rFont val="Times New Roman"/>
        <family val="1"/>
      </rPr>
      <t>(Thửa 48 TBĐ số 35 đến thửa 533 TBĐ số 35)</t>
    </r>
  </si>
  <si>
    <r>
      <t xml:space="preserve">Từ giáp Đường 8B đến nhà ông Cường - thôn Thanh Bình </t>
    </r>
    <r>
      <rPr>
        <sz val="13"/>
        <color rgb="FFFF0000"/>
        <rFont val="Times New Roman"/>
        <family val="1"/>
      </rPr>
      <t>(Thửa 74 TBĐ số 35 đến thửa 85 TBĐ số 35)</t>
    </r>
  </si>
  <si>
    <r>
      <t xml:space="preserve">Từ giáp Đường 8B đến nhà Văn Hóa - thôn Thanh Bình </t>
    </r>
    <r>
      <rPr>
        <sz val="13"/>
        <color rgb="FFFF0000"/>
        <rFont val="Times New Roman"/>
        <family val="1"/>
      </rPr>
      <t>(Thửa 212 TBĐ số 35 đến thửa 215 TBĐ số 35)</t>
    </r>
  </si>
  <si>
    <r>
      <t xml:space="preserve">Từ giáp Đường 8B đến nhà bà ngại - thôn Phúc Lý </t>
    </r>
    <r>
      <rPr>
        <sz val="13"/>
        <color rgb="FFFF0000"/>
        <rFont val="Times New Roman"/>
        <family val="1"/>
      </rPr>
      <t>(Thửa 481 TBĐ số 42 đến thửa 231 TBĐ số 42)</t>
    </r>
  </si>
  <si>
    <r>
      <t xml:space="preserve">Từ giáp Đường 8B đến nhà ông Vệ Hảo - thôn Phúc Lý </t>
    </r>
    <r>
      <rPr>
        <sz val="13"/>
        <color rgb="FFFF0000"/>
        <rFont val="Times New Roman"/>
        <family val="1"/>
      </rPr>
      <t>(Thửa 324 TBĐ số 42 đến thửa 587 TBĐ 41)</t>
    </r>
  </si>
  <si>
    <r>
      <t xml:space="preserve">Từ giáp Đường 8B đến nhà ông Triều - thôn Phúc Lý </t>
    </r>
    <r>
      <rPr>
        <sz val="13"/>
        <color rgb="FFFF0000"/>
        <rFont val="Times New Roman"/>
        <family val="1"/>
      </rPr>
      <t>(Thửa 416 TBĐ số 42 đến thửa 426 TBĐ số 42)</t>
    </r>
  </si>
  <si>
    <r>
      <t xml:space="preserve">Từ giáp Đường 8B đến Phía nam nhà ông Kính - Phúc Lý </t>
    </r>
    <r>
      <rPr>
        <sz val="13"/>
        <color rgb="FFFF0000"/>
        <rFont val="Times New Roman"/>
        <family val="1"/>
      </rPr>
      <t>(Thửa 333 TBĐ số 42 đến thửa 394 TBĐ số 42)</t>
    </r>
  </si>
  <si>
    <r>
      <t xml:space="preserve">Từ giáp đường 8A đến nhà ông Linh, cửa ông Huệ Đệ - thôn Trung Thành </t>
    </r>
    <r>
      <rPr>
        <sz val="13"/>
        <color rgb="FFFF0000"/>
        <rFont val="Times New Roman"/>
        <family val="1"/>
      </rPr>
      <t>(Thửa 110 TBĐ số 26 đến thửa 183 TBĐ số 26)</t>
    </r>
  </si>
  <si>
    <t>Tuyến đường còn lại thôn Phượng Áng</t>
  </si>
  <si>
    <r>
      <t>Giáp đường 8 (Tào Sơn) đến nhà ông Lương (Phượng Cát)</t>
    </r>
    <r>
      <rPr>
        <sz val="13"/>
        <color rgb="FFFF0000"/>
        <rFont val="Times New Roman"/>
        <family val="1"/>
      </rPr>
      <t xml:space="preserve"> (Từ thửa 35 tờ bản đồ số 36 đến thửa 01 tờ bản đồ số 32)</t>
    </r>
  </si>
  <si>
    <r>
      <t xml:space="preserve">Giáp nhà ông Lương (Phượng Cát) đến giáp Cồn Bù (Phượng Cát) </t>
    </r>
    <r>
      <rPr>
        <sz val="13"/>
        <color rgb="FFFF0000"/>
        <rFont val="Times New Roman"/>
        <family val="1"/>
      </rPr>
      <t>(Thửa 34 tờ bản đồ số 32 đến thửa 25 tờ bản đồ số 33)</t>
    </r>
  </si>
  <si>
    <r>
      <t>Giáp Trạm y tế xã đến nhà ông Thảo (Đồng Minh) )</t>
    </r>
    <r>
      <rPr>
        <sz val="13"/>
        <color rgb="FFFF0000"/>
        <rFont val="Times New Roman"/>
        <family val="1"/>
      </rPr>
      <t>Thửa 374 tờ bản đồ số 28 đến thửa 329 tờ bản đồ số 23)</t>
    </r>
  </si>
  <si>
    <r>
      <t xml:space="preserve">Nhà ông Sơn (Tào Sơn) đến nhà ông Tiếu (Tào Sơn) </t>
    </r>
    <r>
      <rPr>
        <sz val="13"/>
        <color rgb="FFFF0000"/>
        <rFont val="Times New Roman"/>
        <family val="1"/>
      </rPr>
      <t>(Thửa 07 tờ bản đồ số 36 đến thửa 233 tờ bản đồ số 31)</t>
    </r>
  </si>
  <si>
    <r>
      <t xml:space="preserve">Nhà ông Phòng (Tào Sơn) đến giếng bà Hậu (Tào Sơn) </t>
    </r>
    <r>
      <rPr>
        <sz val="13"/>
        <color rgb="FFFF0000"/>
        <rFont val="Times New Roman"/>
        <family val="1"/>
      </rPr>
      <t>(Thửa 241 tờ bản đồ số 31 đến thửa 220 tờ bản đồ số 31)</t>
    </r>
  </si>
  <si>
    <r>
      <t xml:space="preserve">UBND xã đến Nhà ông Sáng Châu (Nhật Tân) </t>
    </r>
    <r>
      <rPr>
        <sz val="13"/>
        <color rgb="FFFF0000"/>
        <rFont val="Times New Roman"/>
        <family val="1"/>
      </rPr>
      <t>(Từ thửa đất số 283 tờ bản đồ số 32 đến thửa 399 tờ bản đồ số 32)</t>
    </r>
  </si>
  <si>
    <r>
      <t xml:space="preserve">Từ giáp đường 8 (Nhật Tân) đến nhà Nhủ (Nhật Tân) </t>
    </r>
    <r>
      <rPr>
        <sz val="13"/>
        <color rgb="FFFF0000"/>
        <rFont val="Times New Roman"/>
        <family val="1"/>
      </rPr>
      <t>(Từ thửa 01 tờ bản đồ số 42 đến thửa 107 tờ bản đồ số 37)</t>
    </r>
  </si>
  <si>
    <r>
      <t xml:space="preserve">Từ nhà ông Nhủ đến nhà ông Tĩnh Ngưu (Phượng Cát) </t>
    </r>
    <r>
      <rPr>
        <sz val="13"/>
        <color rgb="FFFF0000"/>
        <rFont val="Times New Roman"/>
        <family val="1"/>
      </rPr>
      <t>(Từ thửa 104 tờ bản đồ số 37 đến thửa 379 tờ bản đồ số 32)</t>
    </r>
  </si>
  <si>
    <r>
      <t>Nhà bà Ục (Nhật Tân) đến nhà ông Đức Cúc (Phượng Cát)</t>
    </r>
    <r>
      <rPr>
        <sz val="13"/>
        <color rgb="FFFF0000"/>
        <rFont val="Times New Roman"/>
        <family val="1"/>
      </rPr>
      <t xml:space="preserve"> (Từ thửa 340 tờ bản đồ số 32 đến thửa 173 tờ bản đồ số 28)</t>
    </r>
  </si>
  <si>
    <r>
      <t xml:space="preserve">Nhà ông Tài Mạo (Tào Sơn) đến giáp nhà ô Luận (Tào Sơn) </t>
    </r>
    <r>
      <rPr>
        <sz val="13"/>
        <color rgb="FFFF0000"/>
        <rFont val="Times New Roman"/>
        <family val="1"/>
      </rPr>
      <t>(Từ thửa 102 tờ bản đồ số 31 đến thửa 216 tờ bản đồ số 32)</t>
    </r>
  </si>
  <si>
    <r>
      <t xml:space="preserve">Nhà ông Thụ Thị (Nhật Tân) đến nhà ông Nhàn (Phượng Cát) </t>
    </r>
    <r>
      <rPr>
        <sz val="13"/>
        <color rgb="FFFF0000"/>
        <rFont val="Times New Roman"/>
        <family val="1"/>
      </rPr>
      <t>(Từ thửa 71 tờ bản đồ số 38 đến thửa đất số 24 tờ bản đồ số 29)</t>
    </r>
  </si>
  <si>
    <r>
      <t>Nhà ông Huống (Tào Sơn) đến giáp nhà ông Khiếu (Tào Sơn)</t>
    </r>
    <r>
      <rPr>
        <sz val="13"/>
        <color rgb="FFFF0000"/>
        <rFont val="Times New Roman"/>
        <family val="1"/>
      </rPr>
      <t xml:space="preserve"> (Từ thửa 272 tờ bản đồ số 32 đến thửa 399 tờ bản đồ số 32)</t>
    </r>
  </si>
  <si>
    <r>
      <t xml:space="preserve">Giáp Nhà ông Oanh (Tào Sơn) đến Nhà ông Thanh (Phượng Cát) </t>
    </r>
    <r>
      <rPr>
        <sz val="13"/>
        <color rgb="FFFF0000"/>
        <rFont val="Times New Roman"/>
        <family val="1"/>
      </rPr>
      <t>(Thửa 386 tờ bản đồ số 28 đến thửa 178 tờ bản đồ số 28)</t>
    </r>
  </si>
  <si>
    <r>
      <t xml:space="preserve">Nhà ông Định (Đồng Minh) đến giáp nhà ông Hùng (Đồng Minh) </t>
    </r>
    <r>
      <rPr>
        <sz val="13"/>
        <color rgb="FFFF0000"/>
        <rFont val="Times New Roman"/>
        <family val="1"/>
      </rPr>
      <t>(Thửa 326 tờ bản đồ số 28 đến thửa 122 tờ bản đồ số 28)</t>
    </r>
  </si>
  <si>
    <r>
      <t xml:space="preserve">Giáp Nhà ông Thêu (Đồng Minh) đến giáp Nhà văn hóa thôn (Đồng Minh) </t>
    </r>
    <r>
      <rPr>
        <sz val="13"/>
        <color rgb="FFFF0000"/>
        <rFont val="Times New Roman"/>
        <family val="1"/>
      </rPr>
      <t>(Thửa 166 tờ bản đồ số 28 đến thửa 122 tờ bản đồ số 28)</t>
    </r>
  </si>
  <si>
    <r>
      <t xml:space="preserve">Nhà ông Lâm (Đồng Minh) đến đất ở ông Dư (Đồng Minh) </t>
    </r>
    <r>
      <rPr>
        <sz val="13"/>
        <color rgb="FFFF0000"/>
        <rFont val="Times New Roman"/>
        <family val="1"/>
      </rPr>
      <t>(Thửa 280 tờ bản đồ số 22 đến thửa 382 tờ bản đồ số 23)</t>
    </r>
  </si>
  <si>
    <r>
      <t xml:space="preserve">Nhà bà Lẵn (Đồng Minh) đến đất ở bà Thu (Đồng Minh) </t>
    </r>
    <r>
      <rPr>
        <sz val="13"/>
        <color rgb="FFFF0000"/>
        <rFont val="Times New Roman"/>
        <family val="1"/>
      </rPr>
      <t>(Thửa đất số 510 tờ bản đồ số 23 đến thửa 311 tờ bản đồ số 22)</t>
    </r>
  </si>
  <si>
    <r>
      <t>Nhà ông Khởi đến nhà ông Huệ (Thanh Sơn)</t>
    </r>
    <r>
      <rPr>
        <sz val="13"/>
        <color rgb="FFFF0000"/>
        <rFont val="Times New Roman"/>
        <family val="1"/>
      </rPr>
      <t xml:space="preserve"> (Thửa 366 tờ bản đồ số 32 đến thửa 25 tờ bản đồ số 17 (Thanh Sơn)</t>
    </r>
  </si>
  <si>
    <r>
      <t>Nhà ông Thanh Bằng (Phượng Cát) đến giáp nhà ông Thảo (Đồng Minh)</t>
    </r>
    <r>
      <rPr>
        <sz val="13"/>
        <color rgb="FFFF0000"/>
        <rFont val="Times New Roman"/>
        <family val="1"/>
      </rPr>
      <t xml:space="preserve"> (Thửa 12 tờ bản dồ số 29 đến thửa 570 tờ bản đồ số 23</t>
    </r>
  </si>
  <si>
    <r>
      <t xml:space="preserve">Nhà ô Thanh (Tào Sơn) đến nhà ông Tiến Xuân (Tào Sơn) </t>
    </r>
    <r>
      <rPr>
        <sz val="13"/>
        <color rgb="FFFF0000"/>
        <rFont val="Times New Roman"/>
        <family val="1"/>
      </rPr>
      <t>(Thửa 103 tờ bản đồ số 31 đến thửa 26 tờ bản đồ số 31)</t>
    </r>
  </si>
  <si>
    <r>
      <t>Giáp nhà ông Thanh – ông Các đến nhà ông Ngãi (Tào Sơn)</t>
    </r>
    <r>
      <rPr>
        <sz val="13"/>
        <color rgb="FFFF0000"/>
        <rFont val="Times New Roman"/>
        <family val="1"/>
      </rPr>
      <t xml:space="preserve"> (Thửa 252 tờ bản đồ số 31 đến thửa 293 tờ bản đồ số 31)</t>
    </r>
  </si>
  <si>
    <r>
      <t>Giáp nhà ông Thu Nông (Tào Sơn) đến Cửa Quan (Tào Sơn)</t>
    </r>
    <r>
      <rPr>
        <sz val="13"/>
        <color rgb="FFFF0000"/>
        <rFont val="Times New Roman"/>
        <family val="1"/>
      </rPr>
      <t xml:space="preserve"> (Thửa 123 tờ bản dồ số 31 đến thửa 9 tờ bản đồ số 31)</t>
    </r>
  </si>
  <si>
    <r>
      <t xml:space="preserve">Giáp nhà ông Phúc (Tào Sơn) đến Ao Đặp (Tào Sơn) </t>
    </r>
    <r>
      <rPr>
        <sz val="13"/>
        <color rgb="FFFF0000"/>
        <rFont val="Times New Roman"/>
        <family val="1"/>
      </rPr>
      <t>(Thửa 109 tờ bản đồ số 31 đến thửa 37 tờ bản đồ số 31)</t>
    </r>
  </si>
  <si>
    <r>
      <t xml:space="preserve">Giáp ông Trung Đán (Tào Sơn) đến nhà bà Hương (Tào Sơn) </t>
    </r>
    <r>
      <rPr>
        <sz val="13"/>
        <color rgb="FFFF0000"/>
        <rFont val="Times New Roman"/>
        <family val="1"/>
      </rPr>
      <t>(Thửa 371 tờ bản đồ số 31 đến thửa 03 tờ bản đồ số 36)</t>
    </r>
  </si>
  <si>
    <t>Hải Ninh cũ (Triêu Dương)</t>
  </si>
  <si>
    <t>Đường Lê Niệm</t>
  </si>
  <si>
    <t>Từ Cổng chào đến ngõ ông Huynh Thành</t>
  </si>
  <si>
    <t>Từ giáp nhà ông Huynh Thành đến nhà Thành Dần</t>
  </si>
  <si>
    <t>Giáp nhà Thành Dần đến giáp Đường Lê Thái Tông</t>
  </si>
  <si>
    <t>Từ giáp nhà Thành Dần đến giáp đường Lê Thị Ngọc Trần</t>
  </si>
  <si>
    <t>Đường Lê Thị Ngọc Trần</t>
  </si>
  <si>
    <t>Giáp Đường Lê Thái Tông đến ngõ anh Hòe</t>
  </si>
  <si>
    <t>Giáp Đường Lê Thái Tông đến trung tâm văn hóa thôn Đông Lân</t>
  </si>
  <si>
    <t>Giáp đường Lê Niệm đến bảng tin thôn Bắc Sơn</t>
  </si>
  <si>
    <t>Giáp đường Lê Niệm đến nhà ông Thạo (thửa 323 tờ 22)</t>
  </si>
  <si>
    <t>ĐP CHIA LẠI TUYẾN</t>
  </si>
  <si>
    <t>Giáp đường Lê Niệm NVH Hồng Phong 2 đến giáp Hải An (cũ)</t>
  </si>
  <si>
    <t>Giáp đường Lê Niệm đến bà Lê Thị Nho</t>
  </si>
  <si>
    <t>Từ nhà ông Thi (thửa 278 tờ 20) đến đường Lê Thị Ngọc Trần</t>
  </si>
  <si>
    <t>Từ đường Lê Thị Ngọc Trần đến nhà bà Nguyễn Thị Nho (thửa 334 tờ 20)</t>
  </si>
  <si>
    <t>NVH Đông Lân cũ đến nhà bà Lê Thị Phú (Thửa 252 tờ số 4)</t>
  </si>
  <si>
    <t>NVH Đông Lân cũ đến nhà bà Cao Thị Sâm (Thửa 89 tờ số 7)</t>
  </si>
  <si>
    <t>Hải Châu cũ</t>
  </si>
  <si>
    <t>Đoạn từ giáp Quốc lộ 1A đi thôn Thanh Đông</t>
  </si>
  <si>
    <t>Từ giáp Quốc lộ 1A đến nhà ông Đình Xuân Lan (ONT 541 đến ONT 46 DC24)</t>
  </si>
  <si>
    <t>Từ giáp nhà ông Đinh Xuân Lan đến nhà ông Đình Xuân Hội (ONT 407 đến ONT 433 DC24)</t>
  </si>
  <si>
    <t>Từ giáp nhà ông Đình Xuân Hội đến đê Biển (BHK 432 DC24 đến LNK 297 DC12)</t>
  </si>
  <si>
    <t>Đoạn từ giáp Quốc lộ IA đi Đê Biển</t>
  </si>
  <si>
    <t>Từ giáp Quốc lộ 1A đến nhà ông Trương Công Sáu (ONT 177 đến ONT 180 DC24)</t>
  </si>
  <si>
    <t>Từ giáp nhà ông Trương Công Sáu đến nhà ông Trần Quốc Dũng (ONT 181 DC24 đến ONT 184 DC12)</t>
  </si>
  <si>
    <t>Từ giáp nhà ông Trần Quốc Dũng đến giáp Đê Biển (ONT 184 DC24 đến ONT 184 DC12)</t>
  </si>
  <si>
    <t>Đoạn từ giáp Quốc Lộ 1A vào tổ dân phố Thanh Bình</t>
  </si>
  <si>
    <t>Từ giáp Quốc lộ 1A đến nhà ông Trương Trọng Tự (ONT 174 đến ONT 132 DC24)</t>
  </si>
  <si>
    <t>Từ giáp nhà ông Trương Trọng Tự đến nhà ông Nguyễn Hữu Phượng (ONT 120 đến ONT 126 DC24)</t>
  </si>
  <si>
    <t>Từ giáp nhà Nguyễn Hữu Phượng đến nhà ông Đặng Duy Văn (ONT 174 đến ONT 132 DC 24)</t>
  </si>
  <si>
    <t>Đoạn từ giáp Quốc lộ 1A đi đê biển (Thanh Đông)</t>
  </si>
  <si>
    <t>Từ giáp Quốc lộ 1A đến nhà bà Nguyễn Thị Ái (ONT 295 đến ONT 522 DC24)</t>
  </si>
  <si>
    <t>Từ giáp nhà bà Nguyễn Thị Ái đến nhà ông Lê Ngọc Dũng (ONT 312 đến ONT 281 DC24)</t>
  </si>
  <si>
    <t>Từ giáp nhà ông Lê Ngọc Dũng đến NVH thôn (ONT 311 đến DVH 308 DC24)</t>
  </si>
  <si>
    <t>Từ giáp NVH thôn đến nhà bà Nguyễn Thị Cấp (ngã tư) (LNK 307 đến ONT 303 DC24)</t>
  </si>
  <si>
    <t>Từ giáp nhà bà Nguyễn Thị Cấp (ngã tư) đến giáp đê Biển (ONT 242 đến ONT 234 DC12)</t>
  </si>
  <si>
    <t>Đoạn từ giáp Quốc lộ 1A đi bến cá Liên Hải</t>
  </si>
  <si>
    <t>Từ giáp Quốc lộ 1A đến nhà ông Nguyễn Văn Hải (ONT 498 đến ONT 437 DC21)</t>
  </si>
  <si>
    <t>Từ giáp nhà ông Nguyễn Văn Hải đến nhà ông Phạm Viết Tốp (ngã 3) (ONT 494 đến ONT 572 DC21)</t>
  </si>
  <si>
    <t>Từ giáp nhà ông Phạm Viết Tốp (ngã 3) đến Bến Cá (ONT 536 DC21 đến DVH 148 DC11)</t>
  </si>
  <si>
    <t>Đoạn từ giáp Quốc lộ 1A đi ngã 3 Nam Châu</t>
  </si>
  <si>
    <t>Từ giáp Quốc lộ 1A đến nhà ông Lê Ngọc Sáu (ONT 168 đến ONT 378 DC13)</t>
  </si>
  <si>
    <t>Từ giáp nhà ông Lê Ngọc Sáu đến nhà ông Hoàng Văn Thảo (ONT 131 đến ONT 157 DC13)</t>
  </si>
  <si>
    <t>Từ giáp nhà ông Hoàng Văn Thảo đến ngã 3 Nam Châu (ONT 132 DC13 đến ONT 345 DC14)</t>
  </si>
  <si>
    <t>Đoạn Từ giáp Quốc lộ 1A đến giáp nhà ông Đỗ Xuân Nguyên (thửa 455 TBĐ 17)</t>
  </si>
  <si>
    <t>Gộp tuyến</t>
  </si>
  <si>
    <t>Đoạn Từ giáp Quốc lộ 1A đến giáp nhà bà Lê Thị Châu (ngã tư) (thửa 27 đến thửa 630 TBĐ21)</t>
  </si>
  <si>
    <t>Đường từ Ngã ba chợ Đón đến bến đò cũ</t>
  </si>
  <si>
    <r>
      <t>Từ Ngã ba Chợ Đón đến Bưu điện Văn hóa xã</t>
    </r>
    <r>
      <rPr>
        <sz val="13"/>
        <color rgb="FFFF0000"/>
        <rFont val="Times New Roman"/>
        <family val="1"/>
      </rPr>
      <t xml:space="preserve"> (thửa 375 TBĐ21 đến DVH 551 TBĐ17)</t>
    </r>
  </si>
  <si>
    <r>
      <t xml:space="preserve">Từ giáp Bưu điện Văn hóa xã đến ngã 3 Nam Châu </t>
    </r>
    <r>
      <rPr>
        <sz val="13"/>
        <color rgb="FFFF0000"/>
        <rFont val="Times New Roman"/>
        <family val="1"/>
      </rPr>
      <t>(thửa 534 TBĐ17 đến thửa 344 TBĐ14)</t>
    </r>
  </si>
  <si>
    <r>
      <t xml:space="preserve">Ngã ba Nam Châu đến hết nhà ông Dương Đức Mạnh </t>
    </r>
    <r>
      <rPr>
        <sz val="13"/>
        <color rgb="FFFF0000"/>
        <rFont val="Times New Roman"/>
        <family val="1"/>
      </rPr>
      <t>(thửa 345 TBĐ14 đến thửa 219 TBĐ08)</t>
    </r>
  </si>
  <si>
    <r>
      <t xml:space="preserve">Từ giáp nhà ông Dương Đức Mạnh đến đường vào XN Muối </t>
    </r>
    <r>
      <rPr>
        <sz val="13"/>
        <color rgb="FFFF0000"/>
        <rFont val="Times New Roman"/>
        <family val="1"/>
      </rPr>
      <t>(thửa 189 TBĐ08 đến SKC 148 TBĐ 04)</t>
    </r>
  </si>
  <si>
    <t>Từ đường nhựa vào XN Muối đến nhà ông Vũ Văn Nam thửa thửa 32 tờ 04 (Cắt mặt bằng máng súng)</t>
  </si>
  <si>
    <t>22.6</t>
  </si>
  <si>
    <r>
      <t>Xí nghiệp Muối đến giáp nghĩa địa Yên châu</t>
    </r>
    <r>
      <rPr>
        <sz val="13"/>
        <color rgb="FFFF0000"/>
        <rFont val="Times New Roman"/>
        <family val="1"/>
      </rPr>
      <t xml:space="preserve"> (SKC 1296 TBĐ05 đến NTD 198 TBĐ02 và đến hết LMU 15 TBĐ02)</t>
    </r>
  </si>
  <si>
    <t>Đường 257 trong xã Hải Châu cũ</t>
  </si>
  <si>
    <r>
      <t xml:space="preserve">Nhà bà Phạm Thị Thoả đến ngã tư bà Thơ Dự </t>
    </r>
    <r>
      <rPr>
        <sz val="13"/>
        <color rgb="FFFF0000"/>
        <rFont val="Times New Roman"/>
        <family val="1"/>
      </rPr>
      <t>(thửa 37 đến thửa 419 và đến thửa 229 TBĐ24)</t>
    </r>
  </si>
  <si>
    <r>
      <t xml:space="preserve">Giáp ngã tư bà Thơ Dự đến đường chợ Đón ra đê Biển </t>
    </r>
    <r>
      <rPr>
        <sz val="13"/>
        <color rgb="FFFF0000"/>
        <rFont val="Times New Roman"/>
        <family val="1"/>
      </rPr>
      <t>(thửa 506 TBĐ24 đến thửa 573 TBĐ21 và đến thửa 429 TBĐ21)</t>
    </r>
  </si>
  <si>
    <r>
      <t xml:space="preserve">Ngã 3 Chợ Đón đến hội trường thôn Liên Thành </t>
    </r>
    <r>
      <rPr>
        <sz val="13"/>
        <color rgb="FFFF0000"/>
        <rFont val="Times New Roman"/>
        <family val="1"/>
      </rPr>
      <t>(DHC 401 TBĐ21 đến thửa 389 TBĐ21 và đến DHV 554 TBĐ17)</t>
    </r>
  </si>
  <si>
    <r>
      <t xml:space="preserve">Từ giáp nhà ông Phạm Viết Bưởi đến Cống Liên Hải </t>
    </r>
    <r>
      <rPr>
        <sz val="13"/>
        <color rgb="FFFF0000"/>
        <rFont val="Times New Roman"/>
        <family val="1"/>
      </rPr>
      <t>(thửa 86 TBĐ11 đến BCS 100 TBĐ11)</t>
    </r>
  </si>
  <si>
    <t>23.5</t>
  </si>
  <si>
    <r>
      <t xml:space="preserve">Từ giáp nhà ông Trần Văn Biên đến nhà ông Nguyễn Văn Lọc (thôn Liên Hải) </t>
    </r>
    <r>
      <rPr>
        <sz val="13"/>
        <color rgb="FFFF0000"/>
        <rFont val="Times New Roman"/>
        <family val="1"/>
      </rPr>
      <t>(thửa 115 đến thửa 359 TBĐ12)</t>
    </r>
  </si>
  <si>
    <t>Đường từ Chợ Đón đi đê biển</t>
  </si>
  <si>
    <r>
      <t xml:space="preserve">Nhà bà Nguyễn Thị Thành đến nhà ông Tô Văn Dũng </t>
    </r>
    <r>
      <rPr>
        <sz val="13"/>
        <color rgb="FFFF0000"/>
        <rFont val="Times New Roman"/>
        <family val="1"/>
      </rPr>
      <t>(thửa 411 TBĐ14 đến thửa 01 TBĐ11)</t>
    </r>
  </si>
  <si>
    <r>
      <t xml:space="preserve">Nhà ông Phan Văn Toàn đến nhà ông Nguyễn Văn Dũng </t>
    </r>
    <r>
      <rPr>
        <sz val="13"/>
        <color rgb="FFFF0000"/>
        <rFont val="Times New Roman"/>
        <family val="1"/>
      </rPr>
      <t>(thửa 322 TBĐ08 đến thửa 339 TBĐ09)</t>
    </r>
  </si>
  <si>
    <r>
      <t>Giáp nhà ông Dương Đức Mạnh đến Nhà VH thôn Bắc Châu</t>
    </r>
    <r>
      <rPr>
        <sz val="13"/>
        <color rgb="FFFF0000"/>
        <rFont val="Times New Roman"/>
        <family val="1"/>
      </rPr>
      <t xml:space="preserve"> (thửa 334 TBĐ08 đến DVH 267 TBĐ 09)</t>
    </r>
  </si>
  <si>
    <r>
      <t xml:space="preserve">Từ giáp ông Vũ Văn Nam đến cổng Nhà thờ xứ Hòa Yên </t>
    </r>
    <r>
      <rPr>
        <sz val="13"/>
        <color rgb="FFFF0000"/>
        <rFont val="Times New Roman"/>
        <family val="1"/>
      </rPr>
      <t>(thửa 32 TBĐ04 đến TON 529 TBĐ05)</t>
    </r>
  </si>
  <si>
    <r>
      <t xml:space="preserve">Nhà ông Hồ Viết Sơn đến ông Nguyễn Văn Nam </t>
    </r>
    <r>
      <rPr>
        <sz val="13"/>
        <color rgb="FFFF0000"/>
        <rFont val="Times New Roman"/>
        <family val="1"/>
      </rPr>
      <t>(thửa 243 đến thửa 252 TBĐ17)</t>
    </r>
  </si>
  <si>
    <r>
      <t xml:space="preserve">Đoạn từ QL1A đến nhà Hoàng Văn Thích (thôn Thanh Trung) </t>
    </r>
    <r>
      <rPr>
        <sz val="13"/>
        <color rgb="FFFF0000"/>
        <rFont val="Times New Roman"/>
        <family val="1"/>
      </rPr>
      <t>(thửa 117 đến thửa 151 TBĐ24)</t>
    </r>
  </si>
  <si>
    <r>
      <t xml:space="preserve">Đoạn từ QL1A đến giáp nhà ông Trần Văn Do (Đoạn qua NVH thôn Thanh Trung) </t>
    </r>
    <r>
      <rPr>
        <sz val="13"/>
        <color rgb="FFFF0000"/>
        <rFont val="Times New Roman"/>
        <family val="1"/>
      </rPr>
      <t>(thửa 15 đến thửa 30 TBĐ24 và đến thửa 569 TBĐ21)</t>
    </r>
  </si>
  <si>
    <r>
      <t>Đoạn từ QL1A đi NVH thôn Thanh Bình</t>
    </r>
    <r>
      <rPr>
        <sz val="13"/>
        <color rgb="FFFF0000"/>
        <rFont val="Times New Roman"/>
        <family val="1"/>
      </rPr>
      <t xml:space="preserve"> (thửa 629 TBĐ16 đường bê tông mới đi qua cánh đồng đến thửa 452 TBĐ20)</t>
    </r>
  </si>
  <si>
    <r>
      <t xml:space="preserve">Đoạn từ QL1A đến nhà ông Trương Công Quân (thôn Đông Thắng) </t>
    </r>
    <r>
      <rPr>
        <sz val="13"/>
        <color rgb="FFFF0000"/>
        <rFont val="Times New Roman"/>
        <family val="1"/>
      </rPr>
      <t>(thửa 55 đến thửa 16 TBĐ 27 và đến thửa 444 TBĐ24 và đến thửa 600 TBĐ23)</t>
    </r>
  </si>
  <si>
    <r>
      <t>Đoạn từ QL1A đến nhà bà Vũ Thị Kiệm (</t>
    </r>
    <r>
      <rPr>
        <sz val="13"/>
        <color rgb="FFFF0000"/>
        <rFont val="Times New Roman"/>
        <family val="1"/>
      </rPr>
      <t>thôn Thanh Trung thửa 187 tờ 23)</t>
    </r>
  </si>
  <si>
    <r>
      <t>Đoạn từ QL1A đến nhà ông Nguyễn Văn Nghị (thôn Đông Thắng)</t>
    </r>
    <r>
      <rPr>
        <sz val="13"/>
        <color rgb="FFFF0000"/>
        <rFont val="Times New Roman"/>
        <family val="1"/>
      </rPr>
      <t xml:space="preserve"> (thửa 09 đến BHK 07 TBĐ27)</t>
    </r>
  </si>
  <si>
    <r>
      <t>Từ Nhà thờ Họ Lê Bá đến nhà ông Hoàng Văn Hải (thôn Hòa Bình)</t>
    </r>
    <r>
      <rPr>
        <sz val="13"/>
        <color rgb="FFFF0000"/>
        <rFont val="Times New Roman"/>
        <family val="1"/>
      </rPr>
      <t xml:space="preserve"> (thửa 27 TBĐ21 đến thửa 488 TBĐ17 và đến thửa 384 TBĐ17 và đến thửa 279 TBĐ17)</t>
    </r>
  </si>
  <si>
    <r>
      <t xml:space="preserve">Từ nhà ông Ngô Đức Thao đến nhà ông Nguyễn Hữu Thường (thôn Thanh Bình) </t>
    </r>
    <r>
      <rPr>
        <sz val="13"/>
        <color rgb="FFFF0000"/>
        <rFont val="Times New Roman"/>
        <family val="1"/>
      </rPr>
      <t>(thửa 487 TBĐ20 đến thửa 190 TBĐ22)</t>
    </r>
  </si>
  <si>
    <r>
      <t xml:space="preserve">Từ nhà ông Bùi Khắc Thống (thôn Hòa Bình) đến nhà bà Hồ Thi Hồng (thôn Liên Thành) </t>
    </r>
    <r>
      <rPr>
        <sz val="13"/>
        <color rgb="FFFF0000"/>
        <rFont val="Times New Roman"/>
        <family val="1"/>
      </rPr>
      <t>(thửa 130 TBĐ21 đến thửa 182 TBĐ21 và đến thửa 171 TBĐ21)</t>
    </r>
  </si>
  <si>
    <r>
      <t xml:space="preserve">Đường ven đê hữu sông Yên, đê Biển: Thôn Bắc Châu đến thôn Thanh đông </t>
    </r>
    <r>
      <rPr>
        <b/>
        <sz val="13"/>
        <color rgb="FFFF0000"/>
        <rFont val="Times New Roman"/>
        <family val="1"/>
      </rPr>
      <t>(BCS 01 tờ số 09 đến thửa thửa 349 TBĐ12 ).</t>
    </r>
  </si>
  <si>
    <t>MBQH số 5321/QĐ-UBND ngày 11/7/2024 (Khu TĐC phường Hải Châu phục vụ GPMB dự án ĐTXD Đường bộ ven biển đoạn Quảng Xương - Nghi Sơn)</t>
  </si>
  <si>
    <t>Đoạn từ lô số ĐC-01 đến lô đất số ĐC-17</t>
  </si>
  <si>
    <t>Đoạn từ lô số ĐC-33 đến lô đất số ĐC-47</t>
  </si>
  <si>
    <t>MBQH số 5199/QĐ-UBND ngày 07/8/2019</t>
  </si>
  <si>
    <t>Đoạn từ lô số 01 đến lô 18</t>
  </si>
  <si>
    <t>Từ Trạm điện Bắc Châu đến đến nhà ông Đỗ Xuân Giáp (thửa 206 tờ 09)</t>
  </si>
  <si>
    <t>Từ Ngã 3 Nam Châu đến nhà ông Lê Ngọc Đạm (thửa 379 tờ 09)</t>
  </si>
  <si>
    <t>Từ nhà bà Nguyễn Thị Quán (thửa 261 tờ 24) đến nhà ông Nguyễn Duy Khiêm (thửa 441 tờ 24).</t>
  </si>
  <si>
    <t>Từ nhà ông Trương Trọng Lợi (thửa 124 tờ 24) đến nhà ông Nguyễn Văn Long (thửa 500 tờ 20)</t>
  </si>
  <si>
    <t>Từ nhà ông Đặng Duy Sơn (thửa 308 tờ 20) đến nhà ông Ngô Đức Thao (thửa 487 tờ 20)</t>
  </si>
  <si>
    <t>Từ nhà bà Trương Thị Duy (thửa 300 tờ 23) đến nhà ông Nguyễn Hữu Chức (thửa 31 tờ 23)</t>
  </si>
  <si>
    <t>Từ QL1A đến nhà ông Đinh Xuân Đan (thửa 396 tờ 24)</t>
  </si>
  <si>
    <t>Từ nhà ông Nguyễn Văn Tám (thửa 291 tờ 12) đến nhà ông Bùi Văn Ba (thửa 345 tờ 12)</t>
  </si>
  <si>
    <t>Từ nhà bà Lê Thị Bản (thửa 244 tờ 12) đến cống Thanh Đông (LNK 265 tờ 12)</t>
  </si>
  <si>
    <t>Từ nhà Nguyễn Văn Các (thửa 360 tờ 12) đến nhà ông Trương Công Cường (thửa 18 tờ 12)</t>
  </si>
  <si>
    <t>Từ nhà ông Hoàng Văn Đồng (thửa 144 tờ 12 đến nhà ông Lê Ngọc Thập (thửa 14 tờ 12)</t>
  </si>
  <si>
    <t>Từ nhà ông Phạm Ngọc Kén (thửa 86 tờ 12) đến nhà ông Trương Công Nguyệt  (thửa 114  tờ 11)</t>
  </si>
  <si>
    <t>Từ nhà ông Phạm Viết Diệp (thửa 69 tờ 11) đến nhà ông Phùng Tiến Biên (thửa 78 tờ 11)</t>
  </si>
  <si>
    <t>27.14</t>
  </si>
  <si>
    <t>Từ giáp nhà Lê Đình Long (thửa 79 tờ 21) dến nhà Phạm Ngọc Luận (thửa 93 tờ 21) tiếp đến nhà bà Bùi Thị Nhàn phía nam (thửa 529 tờ 21)</t>
  </si>
  <si>
    <t>27.15</t>
  </si>
  <si>
    <t>Từ nhà ông Trần Văn Thanh (thửa 416 tờ 17) đến nhà ông Nguyễn Văn Tính (thửa 400 tờ 17)</t>
  </si>
  <si>
    <t>27.16</t>
  </si>
  <si>
    <t>Từ giáp nhà ông Trần Văn Hậm (thửa 388 tờ 17) đến nhà ông Phạm Văn Lạc (thửa 393 tờ 17), tiếp đến nhà ông Nguyễn Văn Tâm (thửa 343 tờ 17)</t>
  </si>
  <si>
    <t>27.17</t>
  </si>
  <si>
    <t>Từ giáp nhà ông Phạm Viết Tiếp (thửa 300 tờ 17) đến nhà ông Trần Văn Thư (thửa 258 tờ 17)</t>
  </si>
  <si>
    <t>27.18</t>
  </si>
  <si>
    <t>Từ nhà ông Nguyễn Văn Tuyển (thửa 302 tờ 17) đến nhà ông Lê Văn Đình (thửa 171 tờ 17), tiếp đến nhà ông Hoàng Văn Bắc (thửa 27 tờ 17)</t>
  </si>
  <si>
    <t>27.19</t>
  </si>
  <si>
    <t>Từ nhà ông Lê Xuân Hùng (thửa 421 tờ 14) đến nhà ông Hoàng Văn Vuông (thửa 344 tờ 14)</t>
  </si>
  <si>
    <t>27.20</t>
  </si>
  <si>
    <t>Từ giáp nhà ông Lê Ngọc Thu (thửa 23 tờ 17 đến nhà ông Hoàng Văn Vệ (thửa 423 tờ 14)</t>
  </si>
  <si>
    <t>27.21</t>
  </si>
  <si>
    <t>Từ nhà ông Hoàng Văn Nhạn (thửa 403 tờ 14) đến nhà ông Lê Ngọc Kiện (thửa 293 tờ 13), tiếp đến nhà ông Lê Ngọc Xương (thửa 199 tờ 13), tiếp đến nhà ông Lê Ngọc Hân (thửa 115 tờ 13)</t>
  </si>
  <si>
    <t>27.22</t>
  </si>
  <si>
    <t>Từ giáp nhà ông Lê Ngọc Hồng (thửa 302 tờ 14) đến nhà ông Lê Văn Trọng (thửa 375 tờ 14), tiếp đến nhà ông Lê Ngọc Vinh (thửa 331 tờ 14)</t>
  </si>
  <si>
    <t>27.23</t>
  </si>
  <si>
    <t>Từ giáp nhà ông Hoàng Văn Trình (thửa 234 tờ 14) đến nhà ông Hồ Viết Quyền (thửa 46 tờ TBĐ 13)</t>
  </si>
  <si>
    <t>27.24</t>
  </si>
  <si>
    <t>Từ giáp nhà ông Phạm Hồng Tư (thửa 319 tờ 08) đến nhà ông Phạm Hữu Bốn (thửa 301 tờ 08)</t>
  </si>
  <si>
    <t>27.25</t>
  </si>
  <si>
    <t>Từ giáp nhà ông Lê Hồng Cư (thửa 270 tờ 14) đến nhà ông Đỗ Xuân Hàn (thửa 346 tờ 09)</t>
  </si>
  <si>
    <t>27.26</t>
  </si>
  <si>
    <t>Từ giáp nhà ông Phạm Ngọc Thành (thửa 266 tờ 09) đến nhà bà Đỗ Thị Lợi (thửa 289 tờ 08)</t>
  </si>
  <si>
    <t>27.27</t>
  </si>
  <si>
    <t>Từ giáp nhà ông Phạm Hữu Mạo (thửa 285 tờ 08) đến nhà ông Phạm Ngọc Hòa (thửa 223 tờ 08), tiếp đến nhà ông Phạm Ngọc Hoa (thửa 190 tờ 08)</t>
  </si>
  <si>
    <t>27.28</t>
  </si>
  <si>
    <t>Từ nhà ông Nguyễn Văn Hải (thửa 185 tờ 08) đến nhà ông Phạm Viết Khoa (thửa 152 tờ 08), tiếp đến nhà ông Trần Quang Định (thửa 254 tờ 09)</t>
  </si>
  <si>
    <t>27.29</t>
  </si>
  <si>
    <t>Từ nhà ông Trần Văn Thất (thửa 1053 tờ 05) đến nhà ông Trần Văn Hòa (thửa 878 tờ 05)</t>
  </si>
  <si>
    <t>27.30</t>
  </si>
  <si>
    <t>Từ nhà ông Phạm Văn Khôi (thửa 880 tờ 05) đến nhà ông Trần Văn Huế (thửa 1058 tờ 05)</t>
  </si>
  <si>
    <t>27.31</t>
  </si>
  <si>
    <t>Từ nhà ông Trần Văn Quán (thửa 888 tờ 05) đến nhà ông Trần Văn Hòa (thửa 74 tờ 04)</t>
  </si>
  <si>
    <t>27.32</t>
  </si>
  <si>
    <t>Từ nhà ông Trần Văn Tiếp (thửa 269 tờ số 2) đến nhà Trần Thị Lượng (thửa 799 tờ 05) đi qua cổng tây nhà thờ giáo xứ Hoài Yên</t>
  </si>
  <si>
    <t>27.33</t>
  </si>
  <si>
    <t>Từ nhà ông Nguyễn Văn Dương (thửa 230 tờ 05) đến nhà ông Nguyễn Văn Bộ (thửa 244 tờ 05)</t>
  </si>
  <si>
    <t>27.34</t>
  </si>
  <si>
    <t>Từ nhà ông Trần Văn Khiết (thửa 384 tờ 05) đến nhà ông Trần Văn Căn (thửa 350 tờ 05)</t>
  </si>
  <si>
    <t>27.35</t>
  </si>
  <si>
    <t>Từ nhà ông Nguyễn Văn Thuận (thửa 22 tờ 05) đến nhà ông Đậu Văn Sáu (thửa 16 tờ 05)</t>
  </si>
  <si>
    <t>27.36</t>
  </si>
  <si>
    <t>Từ nhà ông Nguyễn Văn Tồn (thửa 1398 tờ 05) đến nhà ông Trần Văn Quê (thửa 54 tờ 04)</t>
  </si>
  <si>
    <t>27.37</t>
  </si>
  <si>
    <t>Từ nhà ông Lê Xuân Trường (thửa 103 tờ 21) đến nhà anh Lê Đình Toàn (thửa 94 tờ 20)</t>
  </si>
  <si>
    <t>27.38</t>
  </si>
  <si>
    <r>
      <t>Từ nhà ông Trần Văn Trương</t>
    </r>
    <r>
      <rPr>
        <sz val="13"/>
        <color rgb="FFFF0000"/>
        <rFont val="Times New Roman"/>
        <family val="1"/>
      </rPr>
      <t xml:space="preserve"> (thửa 294 TBĐ 5)</t>
    </r>
    <r>
      <rPr>
        <sz val="13"/>
        <rFont val="Times New Roman"/>
        <family val="1"/>
      </rPr>
      <t xml:space="preserve"> (giáp MB máng súng đã làm giá khác) đến bến dò cũ </t>
    </r>
  </si>
  <si>
    <t xml:space="preserve">Hải Ninh cũ </t>
  </si>
  <si>
    <t>Đường Liên thôn</t>
  </si>
  <si>
    <t>Từ nhà ông Vũ Hữu Hồng đến nhà ông Vũ Minh Trọng</t>
  </si>
  <si>
    <t>Từ nhà ông Lê Minh Long đến nhà ông Lê Duy Quang</t>
  </si>
  <si>
    <t>Từ nhà bà Hoàng Thị Oanh đến nhà ông Lê Ngọc Tao</t>
  </si>
  <si>
    <t>Từ nhà ông Lê Ngọc Chế đến nhà ông Lê Duy Tám</t>
  </si>
  <si>
    <t>Tiếp giáp nhà ông Lê Duy Tám đến giáp xã Hải An</t>
  </si>
  <si>
    <t>Các tuyến đường từ đường Lê Đại Hành</t>
  </si>
  <si>
    <t>Từ nhà ông Vũ Hữu Ly đến giáp Biển</t>
  </si>
  <si>
    <t>30.1.1</t>
  </si>
  <si>
    <t>Từ giáp Đường Lê Đại Hành đến nhà ông Lê Sỹ Thư</t>
  </si>
  <si>
    <t>30.1.2</t>
  </si>
  <si>
    <t>Từ giáp nhà ông Lê Sỹ Thư đến nhà bà Lê Thị Bình</t>
  </si>
  <si>
    <t>30.1.3</t>
  </si>
  <si>
    <t>Từ nhà ông Lê Đình Minh đến nhà ông Bùi Văn Nhạn</t>
  </si>
  <si>
    <t>30.1.4</t>
  </si>
  <si>
    <t>Từ nhà bà Nguyễn Thị Thu đến nhà bà Lê Thị Kính</t>
  </si>
  <si>
    <t>30.1.5</t>
  </si>
  <si>
    <t>Từ giáp nhà bà Lê Thị Kính đến giáp Biển</t>
  </si>
  <si>
    <t>Từ CT TNHH Vinh Sơn đến bờ đê thôn Đồng Minh</t>
  </si>
  <si>
    <t>30.2.1</t>
  </si>
  <si>
    <t>Từ giáp Đường Lê Đại Hành đến nhà ông Lê Đình Sơn</t>
  </si>
  <si>
    <t>30.2.2</t>
  </si>
  <si>
    <t>Từ giáp nhà ông Lê Đình Sơn đến nhà ông Lê Viết Hậu</t>
  </si>
  <si>
    <t>30.2.3</t>
  </si>
  <si>
    <t>Từ giáp nhà ông Lê Viết Hậu đến nhà ông Nguyễn Văn Long</t>
  </si>
  <si>
    <t>30.2.4</t>
  </si>
  <si>
    <t>Từ nhà ông Vũ Hải Lý đến Bờ đê thôn Đồng Minh</t>
  </si>
  <si>
    <t>Từ giáp Chợ Kho (Đường Lê Đại Hành) đến Công sở UBND xã cũ</t>
  </si>
  <si>
    <t>30.3.1</t>
  </si>
  <si>
    <t>Từ giáp Công sở UBND xã đến nhà ông Lê Duy Long</t>
  </si>
  <si>
    <t>30.3.2</t>
  </si>
  <si>
    <t>Từ giáp nhà ông Lê Duy Long đến nhà ông Lê Văn Sử</t>
  </si>
  <si>
    <t>30.3.3</t>
  </si>
  <si>
    <t>Từ nhà Lê Thị Nguyệt đến nhà ông Hoàng Văn Đậu</t>
  </si>
  <si>
    <t>30.3.4</t>
  </si>
  <si>
    <t>Từ giáp nhà ông Hoàng Văn Đậu đến nhà ông Phạm Văn Phố</t>
  </si>
  <si>
    <t>30.3.5</t>
  </si>
  <si>
    <t>Từ nhà ông Lê Đình Thịnh đến giáp Biển</t>
  </si>
  <si>
    <t>Từ nhà ông Dương Văn Thu đến đường đi Năm Bắc Thành</t>
  </si>
  <si>
    <t>30.4.1</t>
  </si>
  <si>
    <t>Từ giáp Đường Lê Đại Hành đến nhà ông Nguyễn Văn Thắm</t>
  </si>
  <si>
    <t>30.4.2</t>
  </si>
  <si>
    <t>Từ giáp nhà ông Nguyễn Văn Thắm đến nhà ông Phùng Sỹ Lý</t>
  </si>
  <si>
    <t>30.4.3</t>
  </si>
  <si>
    <t>Từ giáp nhà ông Phùng Sỹ Lý đến nhà ông Bùi Văn Ba</t>
  </si>
  <si>
    <t>30.4.4</t>
  </si>
  <si>
    <t>Từ giáp nhà Bùi Văn Ba đến nhà ông Lê Minh Thành</t>
  </si>
  <si>
    <t>30.4.5</t>
  </si>
  <si>
    <t>Từ giáp nhà ông Lê Minh Thành đến đường đi Nam Bắc Thành</t>
  </si>
  <si>
    <t>Từ nhà ông Lê Văn Thu đến NVH thôn Hồng Kỳ cũ</t>
  </si>
  <si>
    <t>30.5.1</t>
  </si>
  <si>
    <t>Từ giáp Đường Lê Đại Hành đến nhà bà Đậu Thị Chinh</t>
  </si>
  <si>
    <t>30.5.2</t>
  </si>
  <si>
    <t>Từ nhà ông Lê Đình Đức đến nhà ông Lê Công Phẩm</t>
  </si>
  <si>
    <t>30.5.3</t>
  </si>
  <si>
    <t>Từ nhà bà Lê Thị Tần đến nhà ông Trần Ngọc Sơn</t>
  </si>
  <si>
    <t>30.5.4</t>
  </si>
  <si>
    <t>Từ giáp nhà ông Trần Ngọc Sơn đến NVH thôn Hồng Kỳ cũ</t>
  </si>
  <si>
    <t>Đường Lê Lâm</t>
  </si>
  <si>
    <t>30.6.1</t>
  </si>
  <si>
    <t>Từ giáp Đường Lê Đại Hành đến nhà ông Lê Đình Quang</t>
  </si>
  <si>
    <t>30.6.2</t>
  </si>
  <si>
    <t>Từ nhà ông Lê Khắc Hải đến nhà bà Lâm Thị Lặng</t>
  </si>
  <si>
    <t>30.6.3</t>
  </si>
  <si>
    <t>Từ giáp nhà bà Lâm Thị Lặng đến nhà ông Lê Đình Sỹ</t>
  </si>
  <si>
    <t>30.6.4</t>
  </si>
  <si>
    <t>Từ giáp nhà ông Lê Đình Sỹ đến nhà ông Lê Duy Bóng</t>
  </si>
  <si>
    <t>30.6.5</t>
  </si>
  <si>
    <t>Từ giáp nhà ông Lê Duy Bóng đến giáp Biển thôn Nam Thành</t>
  </si>
  <si>
    <t>Từ Đường Lê Đại Hành đến đường Liên Thôn (Nguyễn Anh Trỗi cũ)</t>
  </si>
  <si>
    <t>30.7.1</t>
  </si>
  <si>
    <t>Từ giáp Đường Lê Đại Hành đến nhà ông Lê Tiến Nghinh</t>
  </si>
  <si>
    <t>30.7.2</t>
  </si>
  <si>
    <t>Từ giáp nhà ông Lê Tiến Nghinh đến nhà ông Lê Duy Hay</t>
  </si>
  <si>
    <t>30.7.3</t>
  </si>
  <si>
    <t>Từ giáp nhà ông Lê Duy Hay đến đường Nguyễn Anh Trỗi</t>
  </si>
  <si>
    <t>30.8</t>
  </si>
  <si>
    <t>Đường Lê Bá Trí</t>
  </si>
  <si>
    <t>30.8.1</t>
  </si>
  <si>
    <t>Từ giáp Đường Lê Đại Hành đến nhà ông Lê Văn Trung</t>
  </si>
  <si>
    <t>30.8.2</t>
  </si>
  <si>
    <t>Từ giáp nhà ông Lê Văn Trung đến nhà ông Lê Văn Hướng</t>
  </si>
  <si>
    <t>30.8.3</t>
  </si>
  <si>
    <t>Từ giáp nhà ông Lê Văn Hướng đến nhà ông Trần Văn Doãn</t>
  </si>
  <si>
    <t>30.8.4</t>
  </si>
  <si>
    <t>Từ giáp nhà Trần Văn Doãn đến nhà ông Lê Văn Nho</t>
  </si>
  <si>
    <t>30.8.5</t>
  </si>
  <si>
    <t>Từ giáp nhà ông Lê Văn Nho đến bờ đê thôn Nhân Hưng</t>
  </si>
  <si>
    <t>30.9</t>
  </si>
  <si>
    <t>Từ trước nhà ông Lê Xuân Hoạt đến bờ đê thôn Nhân Hưng</t>
  </si>
  <si>
    <t>30.9.1</t>
  </si>
  <si>
    <t>Từ giáp Đường Lê Đại Hành đến nhà bà Lê Thị Mịch</t>
  </si>
  <si>
    <t>30.9.2</t>
  </si>
  <si>
    <t>Từ giáp nhà bà Lê Thị Mịch đến nhà ông Trần Văn Thảo</t>
  </si>
  <si>
    <t>30.9.3</t>
  </si>
  <si>
    <t>Từ giáp nhà ông Trần Văn Thảo đến nhà bà Lê Thị Thống</t>
  </si>
  <si>
    <t>30.9.4</t>
  </si>
  <si>
    <t>Từ giáp nhà bà Lê Thị Thống đến nhà ông Lê Văn Bảy</t>
  </si>
  <si>
    <t>30.9.5</t>
  </si>
  <si>
    <t>Từ giáp nhà ông Lê Văn Bảy đến giáp bờ đê thôn Nhân Hưng</t>
  </si>
  <si>
    <t>30.10</t>
  </si>
  <si>
    <t>Từ nhà bà Mai Thị Nhủ đến Nhà VH TDP Hạnh Phúc</t>
  </si>
  <si>
    <t>30.10.1</t>
  </si>
  <si>
    <t>Từ nhà bà Mai Thị Nhủ đến nhà ông Văn Doãn Hường</t>
  </si>
  <si>
    <t>30.10.2</t>
  </si>
  <si>
    <t>Từ giáp nhà ông Văn Doãn Hường đến nhà ông Lê Đình Nghĩa</t>
  </si>
  <si>
    <t>30.10.3</t>
  </si>
  <si>
    <t>Từ giáp nhà ông Lê Đình Nghĩa đến đường đi Rọc Lách</t>
  </si>
  <si>
    <t>30.11</t>
  </si>
  <si>
    <t>Đường từ cổng chào NVH TDP Hồng Phong1 đến xóm 1 TDP Hồng Phong1</t>
  </si>
  <si>
    <t>30.11.1</t>
  </si>
  <si>
    <t>30.11.2</t>
  </si>
  <si>
    <t>Từ giáp Nhà VH TDP Hồng Phong đến nhà ông Phượng xóm 1</t>
  </si>
  <si>
    <t>30.11.3</t>
  </si>
  <si>
    <t>Từ nhà ông Phượng xóm 1 đến nhà bà Phùng Thị Đặn xóm 1</t>
  </si>
  <si>
    <t>30.12</t>
  </si>
  <si>
    <t>Đường từ Đường Lê Đại Hành (ông Nguyễn Văn Tình) đến Bờ Đồng TDP Hồng Phong 1</t>
  </si>
  <si>
    <t>30.12.1</t>
  </si>
  <si>
    <t>Từ giáp QL1A (nhà ông Tình) đến nhà ông Lương Tiến Hùng</t>
  </si>
  <si>
    <t>30.12.2</t>
  </si>
  <si>
    <t>Từ giáp nhà ông Lương Tiến Hùng đến giáp bờ đồng TDP Hồng Phong</t>
  </si>
  <si>
    <t>Từ nhà ông Nguyễn (T.Bình) đến nhà ông Lê Vũ Nhiên</t>
  </si>
  <si>
    <t>Từ giáp nhà ông Nguyễn (TB) đến nhà ông Lê Ngọc Ba</t>
  </si>
  <si>
    <t>Từ nhà ông Lê Vũ Tâm (thửa 163, tờ 16) đến nhà bà Lê Thị Tải (thửa 74, tờ 21)</t>
  </si>
  <si>
    <t>Từ nhà ông Trần Văn Quang đến nhà ông Lê Vũ Nhiên (thửa 19, tờ 24)</t>
  </si>
  <si>
    <t>Từ NVH TDP Thanh Bình đến nhà ông Lê Viết Minh (Nam Thành)</t>
  </si>
  <si>
    <t>Từ Cổng Chào xóm 2 đến nhà ông Lê Đình Giản</t>
  </si>
  <si>
    <t>Từ nhà ông Phượng xóm 1 đến nhà bà Phùng Thị Đặn, xóm 1</t>
  </si>
  <si>
    <t>Từ NVH TDP Hồng Phong đến nhà ông Lê Đình Oai, xóm 3</t>
  </si>
  <si>
    <t>Từ Đường 8 nhà ông Thành đến NVH TDP Hồng Phong</t>
  </si>
  <si>
    <t>Từ công sở UBND xã đến nhà ông Lê Công Thao</t>
  </si>
  <si>
    <t>33.6</t>
  </si>
  <si>
    <t>Từ nhà ông Lê Đình Tiến xóm 2 đến giáp phường Hải Châu</t>
  </si>
  <si>
    <t>33.7</t>
  </si>
  <si>
    <t>Từ nhà ông Hậu xóm 2 đến nhà ông Thứ xóm 1</t>
  </si>
  <si>
    <t>33.8</t>
  </si>
  <si>
    <t>Từ nhà ông Bùi Văn Nhạn xóm 1 đến giáp phường Hải Châu</t>
  </si>
  <si>
    <t>33.9</t>
  </si>
  <si>
    <t>Từ nhà ông Môn xóm 3 đến nhà ông Xem, xóm 1</t>
  </si>
  <si>
    <t>33.10</t>
  </si>
  <si>
    <t>Từ nhà ông Trọng xóm 2 đến nhà ông Chính xóm 2</t>
  </si>
  <si>
    <t>33.11</t>
  </si>
  <si>
    <t>Từ nhà ông Huynh xóm 2 đến nhà ông Xuân xóm 2</t>
  </si>
  <si>
    <t>33.12</t>
  </si>
  <si>
    <t>Từ nhà ông Mạnh xóm 3 đến nhà ông Bốn xóm 3</t>
  </si>
  <si>
    <t>33.13</t>
  </si>
  <si>
    <t>Từ nhà ông Hoàng Văn Đậu đến bờ đê thôn Thanh Bình</t>
  </si>
  <si>
    <t>33.14</t>
  </si>
  <si>
    <t>Từ NVH thôn Thanh Bình đến bờ đê thôn Thanh Bình</t>
  </si>
  <si>
    <t>33.15</t>
  </si>
  <si>
    <t>Từ nhà ông Phương đến nhà ông Lê Công Tình (Bắc Thành)</t>
  </si>
  <si>
    <t>33.16</t>
  </si>
  <si>
    <t>Từ NVH TDP Bắc Thành đến bờ Biển TDP Bắc Thành</t>
  </si>
  <si>
    <t>33.17</t>
  </si>
  <si>
    <t>Từ nhà ông Lê Duy Định đến nhà ông Nguyễn Văn Dệt</t>
  </si>
  <si>
    <t>33.18</t>
  </si>
  <si>
    <t>Từ nhà ông Lê Công Binh đến giáp thôn Nam Thành</t>
  </si>
  <si>
    <t>33.19</t>
  </si>
  <si>
    <t>Từ nhà ông Nguyễn Văn Thuận đến nhà ông Lê Duy Thanh</t>
  </si>
  <si>
    <t>33.20</t>
  </si>
  <si>
    <t>Từ nhà ông Lê Viết Minh đến giáp Biển</t>
  </si>
  <si>
    <t>33.21</t>
  </si>
  <si>
    <t>Từ nhà ông Lê Đình Trọng đến nhà ông Hoàng Văn Sen</t>
  </si>
  <si>
    <t>33.22</t>
  </si>
  <si>
    <t>Từ nhà ông Nguyễn Văn Vinh đến giáp Biển</t>
  </si>
  <si>
    <t>33.23</t>
  </si>
  <si>
    <t>Từ nhà ông Đinh Văn Hòng đến nhà ông Lê Đình Thời</t>
  </si>
  <si>
    <t>33.24</t>
  </si>
  <si>
    <t>Từ nhà ông Lê Đình Phương đến nhà ông Lê Viết Khang</t>
  </si>
  <si>
    <t>33.25</t>
  </si>
  <si>
    <t>Từ Sân vận động đến Ngã ba nhà ông Lê Duy Việt</t>
  </si>
  <si>
    <t>33.26</t>
  </si>
  <si>
    <t>Từ Nhà văn hóa Hồng Kỳ Cũ đến giáp đường Lê Lâm</t>
  </si>
  <si>
    <t>33.27</t>
  </si>
  <si>
    <t>Từ nhà ông Nguyễn Văn Thiên đến nhà ông Lê Công Ngọt (Bắc Thành)</t>
  </si>
  <si>
    <t>33.28</t>
  </si>
  <si>
    <t>Từ Đường Lê Bá Trí đến nhà ông Lê Văn Trung ( thửa 486 tờ 25)</t>
  </si>
  <si>
    <t>33.29</t>
  </si>
  <si>
    <t>Từ nhà bà Lê Thị Binh đến nhà ông Nguyễn Duy Hay (Hồng Kỳ)</t>
  </si>
  <si>
    <t>33.30</t>
  </si>
  <si>
    <t>Từ nhà ông Trần Hợi (Hồng Kỳ) đến Nhà VH TDP Nhân Hưng</t>
  </si>
  <si>
    <t>33.31</t>
  </si>
  <si>
    <t>Từ nhà ông Nguyễn Duy Tiến đến nhà ông Lê Đình Nam (Hồng kỳ)</t>
  </si>
  <si>
    <t>33.32</t>
  </si>
  <si>
    <t>Đường vào Trường PTTH Tĩnh Gia 2</t>
  </si>
  <si>
    <t>33.33</t>
  </si>
  <si>
    <t>Đường từ nhà bà Nguyễn Thị Huệ (thửa 16, tờ 6) đến nhà ông Lê Công Dũng (thửa 284, tờ 05)</t>
  </si>
  <si>
    <t>33.34</t>
  </si>
  <si>
    <t>Đường từ nhà ông Lê Công Quỳnh (thửa 158, tờ 12) đến nhà ông Lê Đình Thủy (thửa 46, tờ 06)</t>
  </si>
  <si>
    <t>33.35</t>
  </si>
  <si>
    <t>Đường đê ven biển: Từ TDP Hạnh Phúc đến hết TDP Nhân Hưng</t>
  </si>
  <si>
    <t>MBQH số 3073/QĐ-UBND ngày 14/4/2021 (khu vực TDP Hồng Phong 1)</t>
  </si>
  <si>
    <t>Đoạn từ lô đất số LK:A-24 đến lô đất số LK:A-40 và lô đất số LK:A-01</t>
  </si>
  <si>
    <t>Đoạn từ lô đất số LK:A-02 lô đất số LK:A-06; từ lô đất số LK:B-01 lô đất số LK:B-08; từ lô đất số LK:C-01 lô đất số LK:C-14; từ lô đất số LK:E-32 lô đất số LK:E-37 và lô đất số LK:E-01; từ lô đất số LK:A-07 lô đất số LK:A-21; từ lô đất số LK:D-01 lô đất số LK:D-06; từ lô đất số LK:B-09 lô đất số LK:B-13</t>
  </si>
  <si>
    <t>Đoạn từ lô đất số LK:B-14 lô đất số LK:B-19; từ lô đất số LK:C-15 lô đất số LK:C-28; từ lô đất số LK:D-24 lô đất số LK:D-38; lô đất số LK:A-24, LK:A-23; từ lô đất số LK:D-07 lô đất số LK:D-19; từ lô đất số LK:E-15 lô đất số LK:E-22; từ lô đất số LK:B- 09 lô đất số LK:B-13</t>
  </si>
  <si>
    <t>Đoạn từ lô đất số LK:E-05 đến lô đất số LK:E-14; từ lô đất số LK:E-23 đến lô đất số LK:E-31</t>
  </si>
  <si>
    <t>MBQH số 7969/QĐ-UBND ngày 02/12/2019 (khu vực TDP Nhân Hưng-Hồng Kỳ)</t>
  </si>
  <si>
    <t>Từ lô LK-A:01 đến LK-A:10 và Lô LK-A:21 , Lô LK-C:01 và các lô Từ lô LK-C:05 đến lô LK-C:12</t>
  </si>
  <si>
    <t>Từ lô LK-A:11 đến lô LK-A:20, từ lô LK-B:01 đến lô LK-B:09; Từ lô LK-C:13 đến lô LK-C:20, Từ lô LK-D:03 đến lô LK-D:05, Từ lô LK-E:01 đến lô LK-E:11</t>
  </si>
  <si>
    <t>Từ lô LK-A:22 đến lô LK-A:24, Từ lô LK-B:01 đến LK-B:02, từ lô LK-C:02 đến LK- C:04, Từ lô LK-D:01 đến LK-D:02</t>
  </si>
  <si>
    <t>MBQH số 4451/QĐ-UBND ngày 19/6/2024 (Khu tái định cư đường ven biển)</t>
  </si>
  <si>
    <t>Từ lô ĐC3-1 đến lô ĐC1-12</t>
  </si>
  <si>
    <t>MBQH Khu dân cư mới Nhật Tân (xã Thanh Thủy cũ)</t>
  </si>
  <si>
    <t>Từ lô CL-E:11 đến CL-E:14</t>
  </si>
  <si>
    <t>BỔ SUNG</t>
  </si>
  <si>
    <t>Từ lô CL-E:10 đến CL-D:01</t>
  </si>
  <si>
    <t>Các lô còn lại trong mặt bằng</t>
  </si>
  <si>
    <t>MB QH KTBĐ thôn Tào Sơn</t>
  </si>
  <si>
    <t xml:space="preserve">Từ lô 01 đến lô 18 </t>
  </si>
  <si>
    <t>QUỐC LỘ 1A (Đường Lê Thánh Tông)</t>
  </si>
  <si>
    <r>
      <rPr>
        <b/>
        <sz val="13"/>
        <color theme="1"/>
        <rFont val="Times New Roman"/>
        <family val="1"/>
      </rPr>
      <t>Đường Võ Văn Kiệt</t>
    </r>
    <r>
      <rPr>
        <sz val="13"/>
        <color theme="1"/>
        <rFont val="Times New Roman"/>
        <family val="1"/>
      </rPr>
      <t>: Đoạn từ đường Lê Thánh Tông (Cầu Hổ) đến giáp phường Nghi Sơn</t>
    </r>
  </si>
  <si>
    <t>Địa phương đề xuất gộp</t>
  </si>
  <si>
    <t>ĐƯỜNG NGHI SƠN - BÃI TRÀNH (Từ giáp Đường 513 đến giáp phường Hải Thượng)</t>
  </si>
  <si>
    <t>Từ Cầu Dừa đến giáp nhà ông Lê Văn Thường</t>
  </si>
  <si>
    <t>Từ nhà ông Lê Văn Thường đến giáp nhà ông Nguyễn Ngọc Khanh</t>
  </si>
  <si>
    <t>Từ nhà ông Nguyễn Ngọc Khanh đến Trạm điện (ngã 3)</t>
  </si>
  <si>
    <t>Từ nhà bà Nguyễn Thị Thành đến giáp nhà ông Hà Quyết (ngã tư)</t>
  </si>
  <si>
    <t>Từ giáp nhà bà Nguyễn Thị Thành đến nhà bà Mạnh (ngã tư)</t>
  </si>
  <si>
    <t>Từ nhà ông Hà Quyết (ngã tư) đến nhà ông Dũng (Bàng)</t>
  </si>
  <si>
    <t>Từ Bến xe đến nhà ông Lê Văn Như (Tân Hải)</t>
  </si>
  <si>
    <t>Từ giáp nhà ông Lê Văn Như (Tân Hải) đến nhà ông Lê Năng Mạnh (Tân Vinh)</t>
  </si>
  <si>
    <t>Từ nhà ông Ngô Văn Thuỷ đến giáp nhà ông Hà Văn Việt</t>
  </si>
  <si>
    <t>Từ nhà ông Ngô Văn Thuỷ đến giáp phường Tĩnh Hải</t>
  </si>
  <si>
    <t>Từ giáp phường Hải Bình đến nhà máy lọc hóa dầu Nghi Sơn</t>
  </si>
  <si>
    <t>Từ giáp phường Trúc Lâm đến giáp phường Tĩnh Hải</t>
  </si>
  <si>
    <t>Đường Đông Tây 2 đoạn giáp với ngã tư khu Kem đến bãi biển</t>
  </si>
  <si>
    <t>Từ Giáp cầu sông Bạng 2 đến phường Tĩnh Hải</t>
  </si>
  <si>
    <t>Từ giáp xã Hải Bình đến giáp Mai Lâm</t>
  </si>
  <si>
    <t>Đoạn từ giáp xã Tùng Lâm đến nhà ông Trần Hữu Nho (Thuyết)</t>
  </si>
  <si>
    <t>Đoạn từ giáp nhà ông Trần Văn Nho (Thuyết) đến giáp phường Tĩnh Hải</t>
  </si>
  <si>
    <t>Đường Bắc Nam 1B: Từ giáp đường Bắc Nam 2 đến giáp Đường 513</t>
  </si>
  <si>
    <t>Đường Mạc Đỉnh Chi: Đoạn từ giáp đường Hồ Viết Thắng (Bắc Nam 1B) đến giáp đường Lê Huy Toán (Ngã ba Chợ Đòn)</t>
  </si>
  <si>
    <t>Đường Lê Nhân Quý: Đoạn từ đường Hồ Viết Thắng (Bắc Nam 1B) đến đường Mạc Đỉnh Chi</t>
  </si>
  <si>
    <t>ĐP đề xuất bổ sung mới</t>
  </si>
  <si>
    <t xml:space="preserve">GIÁ ĐẤT TẠI CÁC XÃ, THỊ TRẤN </t>
  </si>
  <si>
    <t>Mai Lâm cũ</t>
  </si>
  <si>
    <t>Đoạn từ giáp đường 513 (nhà ông Trợi) đến giáp đường Bắc Nam 1B (nhà ông Trào)</t>
  </si>
  <si>
    <t>Đoạn từ giáp đường Bắc Nam 1B (nhà ông Thanh) đến giáp đường Bắc Nam 2</t>
  </si>
  <si>
    <t>Đường xóm Cao Các: Đoạn từ giáp Đường 513 đến nhà ông Lê Văn Lung</t>
  </si>
  <si>
    <t>Đường Trạm điện: Đoạn từ giáp nhà ông Cao Văn Lê (Lý) đến giáp Đường 513 (nhà ông Lê Văn Trường)</t>
  </si>
  <si>
    <t>Đường thôn Hữu Nhân: Đoạn từ nhà ông Thành Sợi đến nhà bà Mai Thị Năm (Vượng)</t>
  </si>
  <si>
    <t>Khu tái định cư phường Mai Lâm (Bản đồ Khu TĐC giai đoạn 1)</t>
  </si>
  <si>
    <t>Đoạn từ giáp đường Bắc Nam 2 (cây xăng Tân Tiến) đến lô 20-A1</t>
  </si>
  <si>
    <t>Đoạn từ Lô 01 - E1 đến Lô 30 - B2</t>
  </si>
  <si>
    <t>Đường Thôn:</t>
  </si>
  <si>
    <t>Đường Thôn Hữu Lại:</t>
  </si>
  <si>
    <t>9.1.1</t>
  </si>
  <si>
    <t>Đoạn từ giáp nhà bà Trịnh Thị Mến đến giáp nhà ông Văn Huy Dũng (Vân)</t>
  </si>
  <si>
    <t>9.1.2</t>
  </si>
  <si>
    <t>Đoạn từ nhà ông Cao Văn Đức đến giáp đường Bắc Nam 2</t>
  </si>
  <si>
    <t>Đường Thôn Tân Thành</t>
  </si>
  <si>
    <t>9.2.1</t>
  </si>
  <si>
    <t>Đoạn từ giáp đường Bắc Nam 1B đến nhà ông Nguyễn Sỹ Lực (Thùy)</t>
  </si>
  <si>
    <t>9.2.2</t>
  </si>
  <si>
    <t>Đoạn từ giáp nhà bà Mai Thị Chúc (Giáp) đến giáp đường Bắc Nam 1B</t>
  </si>
  <si>
    <t>9.2.3</t>
  </si>
  <si>
    <t>Đoạn từ giáp nhà ông Mai Văn Ngãi đến nhà ông Lê Văn Tuần (Trịnh)</t>
  </si>
  <si>
    <t>Đường thôn Kim Sơn + thôn Kim Phú</t>
  </si>
  <si>
    <t>9.3.1</t>
  </si>
  <si>
    <t>Đoạn từ giáp đường Bắc Nam 2 (nhà ông Nho) đến giáp đường Đông Tây nối đường Bắc Nam 1B với đường Bắc Nam 3</t>
  </si>
  <si>
    <t>9.3.2</t>
  </si>
  <si>
    <t>Đoạn từ nhà ông Nguyễn Ngọc Huấn (Bốn) đến nhà ông Nguyễn Ngọc Hùng (Đào)</t>
  </si>
  <si>
    <t>9.3.3</t>
  </si>
  <si>
    <t>Đoạn từ giáp đường Bắc Nam 2 (nhà ông Lực) đến giáp đường Đông Tây (nhà bà Nhẫn)</t>
  </si>
  <si>
    <t>9.3.4</t>
  </si>
  <si>
    <t>Đường từ nhà ông Lê Vinh Ga (Duyên) đến giáp xã Tĩnh Hải</t>
  </si>
  <si>
    <t>9.3.5</t>
  </si>
  <si>
    <t>Đoạn từ giáp đường Bắc Nam 2 (nhà bà Hó) đến nhà bà Lê Thị Tươi (thửa số 5, tờ 28-BĐHT 2011)</t>
  </si>
  <si>
    <t>9.3.6</t>
  </si>
  <si>
    <t>Đoạn từ giáp Đường 513 (nhà ông Lê Vinh Khoan) đến nhà bà Cầm Thị Hải</t>
  </si>
  <si>
    <t>9.3.7</t>
  </si>
  <si>
    <t>Đoạn từ giáp đường nhà ông Cao Văn Đồng (Quyên) đến nhà bà Lê Thị Bình</t>
  </si>
  <si>
    <t>9.3.8</t>
  </si>
  <si>
    <t>Đoạn từ nhà bà Ly đến nhà ông Cao Văn Đành</t>
  </si>
  <si>
    <t>9.3.9</t>
  </si>
  <si>
    <t>Đoạn từ giáp đường nhà ông Trần VănThanh (Xem) đến nhà ông Lê Nguyên Loan</t>
  </si>
  <si>
    <t>9.3.10</t>
  </si>
  <si>
    <t>Đoạn từ giáp đường 513 đến nhà ông Nguyễn Sỹ Đồng (Nhiều)</t>
  </si>
  <si>
    <t>9.3.11</t>
  </si>
  <si>
    <t>Đoạn từ giáp đường 513 đến nhà ông nguyễn Sỹ Chuông (Bơn)</t>
  </si>
  <si>
    <t>9.3.12</t>
  </si>
  <si>
    <t>Đoạn từ giáp đường 513 đến nhà ông Lê Ngọc Hanh (Đắc)</t>
  </si>
  <si>
    <t>9.3.13</t>
  </si>
  <si>
    <t>Đoạn từ đường Nghi Sơn - Bãi Trành đến nhà ông Bùi Đình Kiệm.</t>
  </si>
  <si>
    <t>9.3.14</t>
  </si>
  <si>
    <t>Đoạn từ giáp đường 513 đến nhà ông Mai Văn Thích</t>
  </si>
  <si>
    <t>9.3.15</t>
  </si>
  <si>
    <t>Đoạn từ giáp nhà Lực Thùy đến nhà ông Mai Văn Khuân (Ninh)</t>
  </si>
  <si>
    <t>9.3.16</t>
  </si>
  <si>
    <t>Đoạn từ giáp BN1B đến nhà ông Nguyễn Sỹ Chuyên (Khích)</t>
  </si>
  <si>
    <t>9.3.17</t>
  </si>
  <si>
    <t>Đoạn từ giáp nhà ông Nguyễn Văn Ba (Thi ) đến nhà thờ Họ Mai</t>
  </si>
  <si>
    <t>9.3.18</t>
  </si>
  <si>
    <t>Đoạn từ giáp đường nhà ông Lê Văn Quang (Phúc) đến nhà bà Cao Thị Hương</t>
  </si>
  <si>
    <t>9.3.19</t>
  </si>
  <si>
    <t>Đoạn từ giáp nhà bà Trịnh Thị Nhu đến nhà ông Nguyễn Văn Thanh</t>
  </si>
  <si>
    <t>9.3.20</t>
  </si>
  <si>
    <t>Đoạn từ giáp đường 513 đến nhà ông Cao Văn Ái</t>
  </si>
  <si>
    <t>TDP Kim Phú</t>
  </si>
  <si>
    <t>9.4.1</t>
  </si>
  <si>
    <t>Đoạn từ giáp nhà bà Nguyễn Thị Hải đến giáp nhà ông Văn Huy Đoan</t>
  </si>
  <si>
    <t>9.4.2</t>
  </si>
  <si>
    <t>Đoạn từ giáp nhà bà Nguyễn Thị Hội đến ngã ba Cồn Lu</t>
  </si>
  <si>
    <t>9.4.3</t>
  </si>
  <si>
    <t>Đoạn từ nhà bà Lê Thị Ngân đến giáp đường Đông Tây đoạn nối đường Bắc Nam 1B với đường Bắc Nam 3</t>
  </si>
  <si>
    <t>9.4.4</t>
  </si>
  <si>
    <t>Đoạn từ giáp đường Bắc Nam 2 (nhà bà Trâm) đến nhà ông Lê Phi Thường</t>
  </si>
  <si>
    <t>TDP Hữu Lại:</t>
  </si>
  <si>
    <t>9.5.1</t>
  </si>
  <si>
    <t>Đoạn từ giáp đường Bắc Nam 1B đến nhà ông Trịnh Văn Liêu</t>
  </si>
  <si>
    <t>Tĩnh Hải cũ</t>
  </si>
  <si>
    <t>Tổ dân phố Trung Sơn</t>
  </si>
  <si>
    <t>Từ nhà anh Phương đến nhà ông Liên Hoà</t>
  </si>
  <si>
    <t>Từ nhà anh Quyết đến nhà ông Liên Hoà</t>
  </si>
  <si>
    <t>Từ nhà Chị Hưởng đến nhà Chị Tự</t>
  </si>
  <si>
    <t>Từ nhà chị Huế đến nhà anh Thiệp</t>
  </si>
  <si>
    <t>Từ nhà anh Thanh đến nhà anh Xuân</t>
  </si>
  <si>
    <t>Từ anh Điểu đến nhà anh Trí</t>
  </si>
  <si>
    <t>Từ bà Liên đến anh Trường</t>
  </si>
  <si>
    <t>Từ nhà anh Quyết đến nhà anh Xuân Bình</t>
  </si>
  <si>
    <t>Từ nhà anh Quang đến nhà bà Lược</t>
  </si>
  <si>
    <t>Từ nhà anh Quý đến nhà anh Thắng Bình</t>
  </si>
  <si>
    <t>Từ nhà ông Luận đến nhà ông Khoa</t>
  </si>
  <si>
    <t>11.12</t>
  </si>
  <si>
    <t>Từ nhà anh Mùi đến nhà anh Năm Tây</t>
  </si>
  <si>
    <t>Từ nhà anh Dũng đến nhà chị Cây</t>
  </si>
  <si>
    <t>Tổ dân phố Thắng Hải</t>
  </si>
  <si>
    <t>Từ nhà anh Được đến nhà bà Tự</t>
  </si>
  <si>
    <t>Từ nhà bà Tự đến nhà anh Ngọ</t>
  </si>
  <si>
    <t>Từ nhà anh Mạnh đến nhà chị Chiên</t>
  </si>
  <si>
    <t>Từ nhà chị Hồng đến nhà bà Bắc</t>
  </si>
  <si>
    <t>Từ nhà bà Bắc đến nhà anh Tự</t>
  </si>
  <si>
    <t>Từ nhà chị Bích đến nhà chị Bảo</t>
  </si>
  <si>
    <t>Từ nhà ông Hùng Xảo đến nhà anh Thơm Tạo</t>
  </si>
  <si>
    <t>Từ nhà ông Biển đến Biển</t>
  </si>
  <si>
    <t>Từ nhà anh Thi Tiềm đến nhà ông Lướt</t>
  </si>
  <si>
    <t>Từ nhà bà Lạng đến nhà anh Tiến Liệp</t>
  </si>
  <si>
    <t>Từ nhà ông Hỷ đến nhà anh Ngân</t>
  </si>
  <si>
    <t>Từ nhà ông Hùng Thuận đến nhà ông Cẩn</t>
  </si>
  <si>
    <t>Từ nhà bà Tiến Viên đến ông Văn Hưng</t>
  </si>
  <si>
    <t>Từ nhà Ngà Xuyến đến ông Hợp Chắm</t>
  </si>
  <si>
    <t>Từ nhà Thái Giảng đến ông Tuấn Tú</t>
  </si>
  <si>
    <t>Từ nhà anh Vui Lụng đến anh Thi Tiềm</t>
  </si>
  <si>
    <t>Từ anh Chơng đến bà Liên Lô</t>
  </si>
  <si>
    <t>Từ bà Huyền Tài đến ông Giống</t>
  </si>
  <si>
    <t>Từ anh Hoàng Tranh đến Cồn Hồ</t>
  </si>
  <si>
    <t>Từ anh Hộ đến anh Long Linh</t>
  </si>
  <si>
    <t>Tổ dân phố Liên Vinh</t>
  </si>
  <si>
    <t>Từ nhà anh Lào đến nhà ông Mừng</t>
  </si>
  <si>
    <t>Từ nhà anh Long đến nhà anh Thưởng</t>
  </si>
  <si>
    <t>Từ nhà chị Bình đến Biển</t>
  </si>
  <si>
    <t>Từ nhà anh Hường đến nhà anh Trang</t>
  </si>
  <si>
    <t>Từ nhà anh Phú đến nhà anh Tới</t>
  </si>
  <si>
    <t>Từ nhà anh Phú đến nhà anh Lạc</t>
  </si>
  <si>
    <t>Từ nhà ông Lọc đến nhà anh Thành</t>
  </si>
  <si>
    <t>Từ nhà anh niên đến nhà ông Ấm</t>
  </si>
  <si>
    <t>Từ nhà anh Dũng đến nhà anh Sâm</t>
  </si>
  <si>
    <t>13.10</t>
  </si>
  <si>
    <t>Từ nhà anh Thực đến nhà ông Huân</t>
  </si>
  <si>
    <t>13.11</t>
  </si>
  <si>
    <t>Từ nhà bà Den đến nhà anh Nhiệm</t>
  </si>
  <si>
    <t>13.12</t>
  </si>
  <si>
    <t>Từ nhà ông Minh đến nhà anh Thưởng</t>
  </si>
  <si>
    <t>13.13</t>
  </si>
  <si>
    <t>Từ nhà anh Chất đến nhà anh Xường</t>
  </si>
  <si>
    <t>13.14</t>
  </si>
  <si>
    <t>Từ nhà anh Lương đến nhà anh Thành</t>
  </si>
  <si>
    <t>13.15</t>
  </si>
  <si>
    <t>Từ nhà anh Thuyết đến nhà anh Thiện</t>
  </si>
  <si>
    <t>13.16</t>
  </si>
  <si>
    <t>Từ nhà anh Mạnh đến nhà Anh Tương</t>
  </si>
  <si>
    <t>13.17</t>
  </si>
  <si>
    <t>Từ nhà anh Thành đến nhà anh Hiệp</t>
  </si>
  <si>
    <t>13.18</t>
  </si>
  <si>
    <t>Từ nhà anh niêm đến Đê Đạo</t>
  </si>
  <si>
    <t>13.19</t>
  </si>
  <si>
    <t>Từ nhà anh Tới đến phường Mai Lâm</t>
  </si>
  <si>
    <t>13.20</t>
  </si>
  <si>
    <t>Từ nhà ông Mừng đến Biển Đông</t>
  </si>
  <si>
    <t>13.21</t>
  </si>
  <si>
    <t>Từ nhà anh Xường đến Biển Đông</t>
  </si>
  <si>
    <t>13.22</t>
  </si>
  <si>
    <t>Từ nhà chị Niềm đến nhà anh Tương Ân</t>
  </si>
  <si>
    <t>13.23</t>
  </si>
  <si>
    <t>Từ nhà anh Du đến đường 7</t>
  </si>
  <si>
    <t>13.24</t>
  </si>
  <si>
    <t>Từ đường Đông Tây 2 đến nhà anh Định</t>
  </si>
  <si>
    <t>13.25</t>
  </si>
  <si>
    <t>Từ anh Đồng đến anh Sen Tể</t>
  </si>
  <si>
    <t>13.26</t>
  </si>
  <si>
    <t>Từ chị Tâm Nhàn đến anh Tư</t>
  </si>
  <si>
    <t>13.27</t>
  </si>
  <si>
    <t>Từ ông Tam đến bà Hẹ</t>
  </si>
  <si>
    <t>13.28</t>
  </si>
  <si>
    <t>Từ ông Khoa đến chị Chung đến bà Den</t>
  </si>
  <si>
    <t>13.29</t>
  </si>
  <si>
    <t>Từ anh Lương Mòi đến ông Khuyên Cải</t>
  </si>
  <si>
    <t>Khu Tái định cư phường Tĩnh Hải</t>
  </si>
  <si>
    <t>Từ nhà bà Lê Thị Thái đến nhà Trọng Công</t>
  </si>
  <si>
    <t>Từ nhà Lê Năng Len đến Hội trường Trung Sơn</t>
  </si>
  <si>
    <t>Từ nhà bà Nguyễn Thị Trung đến nhà bà Lê Thị Trâm</t>
  </si>
  <si>
    <t>Từ nhà bà Lê Thị Len đến nhà bà Lê Thị Châu</t>
  </si>
  <si>
    <t>Từ nhà ông Lê Trọng Hùng đến nhà bà Lê Thị Lẫm</t>
  </si>
  <si>
    <t>Từ nhà Lê Năng Len đến nhà bà Lê Thị Len</t>
  </si>
  <si>
    <t>Các tuyến đường liên xã</t>
  </si>
  <si>
    <t>Đường Bắc nam 1B từ khu Tái định cư đến giáp đường Đông Tây</t>
  </si>
  <si>
    <t>MBQH số 11659/QĐ-UBND ngày 12/10/2021 (khu dân cư Liên Vinh)</t>
  </si>
  <si>
    <t>Đoạn đường Tĩnh Hải - cảng cá từ lô CL-E:04 đến lô CL-E:06; từ lô CL-D:18 đến lô CL-D:28</t>
  </si>
  <si>
    <t>Đoạn đường từ lô CL-A:10 đến lô CL-A:12; từ lô CL-C:06 đến lô CL-C:10; từ lô CL-C:22 đến lô CL-C:26; Đoạn đường từ lô CL-C:01 đến lô CL-C:05; từ lô CL-C:17 đến lô CL-C:21; từ lô CL-B:17 đến lô CL-B:28; Đoạn đường từ lô CL-A:01 đến lô CL-A:03; từ lô CL-B:01 đến lô CL- B:08; từ lô lô CL-B:18 đến lô CL-B:26; Đoạn đường từ lô CL-A:04 đến lô CL-A:06; từ lô CL- A:07 đến lô CL-A:09.</t>
  </si>
  <si>
    <t>Các lô đất Biệt thự: Đoạn đường từ lô đất số BT-A:01 đến BT-B:03</t>
  </si>
  <si>
    <t>Hải Bình cũ</t>
  </si>
  <si>
    <t>Ngã tư bà Mạnh thôn Liên Đình đến bãi Đà thôn Liên Đình</t>
  </si>
  <si>
    <t>Ngã tư bà Mạnh thôn Liên Đình đến Trạm Đảo Mê</t>
  </si>
  <si>
    <t>Anh Hải đến bãi Kè Nhà văn hóa thôn Liên Hưng</t>
  </si>
  <si>
    <t>Từ Âu tàu thuyền đến bãi Đà ông Quang Tập</t>
  </si>
  <si>
    <t>Từ giáp bãi Đà ông Quang Tập đến nhà anh Thanh Nhàn thôn Liên Thịnh</t>
  </si>
  <si>
    <t>Từ nhà ông Mừng Chí đến nhà ông ông Kế Hằng (Nam Hải)</t>
  </si>
  <si>
    <t>Từ nhà ông Quyết Hà đến nhà ông Vân Xoan</t>
  </si>
  <si>
    <t>Từ nhà ông Tuấn Khờ Liên Đình đến bến đò Liên Đình</t>
  </si>
  <si>
    <t>Từ nhà ông Tĩnh Thuần Tiền Phong đến ông Hiền Tiền Phong</t>
  </si>
  <si>
    <t>Từ nhà ông Huy Nghĩa Tiền Phong đến ông Tiệp Hải - Tân Hải</t>
  </si>
  <si>
    <t>Từ nhà ông Trưởng Hợi đến Sân vận động Tân Hải</t>
  </si>
  <si>
    <t>Từ nhà ông Chương Tân Hải đến ông Thống Đoan Hùng</t>
  </si>
  <si>
    <t>Từ nhà ông Quân Tân Hải đến đất nhà nghỉ Tình Biển</t>
  </si>
  <si>
    <t>Từ nhà ông Thông Giao Đoan Hùng đến hết tuyến đường Tân Vinh</t>
  </si>
  <si>
    <t>Từ thửa 264, tờ 28 đến thửa 381 tờ 29</t>
  </si>
  <si>
    <t>Từ thửa 11, tờ 35 đến thửa 77 tờ 36</t>
  </si>
  <si>
    <t>Từ thửa 302, tờ 35 đến thửa 119 tờ 35</t>
  </si>
  <si>
    <t>Từ thửa 34, tờ 36 (NVH Liên Thịnh) đến thửa 46, tờ 36</t>
  </si>
  <si>
    <t>Từ thửa 64, tờ 30 đến thửa 55, tờ 30</t>
  </si>
  <si>
    <t>Từ thửa 42, tờ 30 đến thửa 51, tờ 30</t>
  </si>
  <si>
    <t>Từ thửa 228, tờ 29 đến thửa 8, tờ 30</t>
  </si>
  <si>
    <t>Từ thửa 216, tờ 29 đến thửa 151, tờ 29</t>
  </si>
  <si>
    <t>Từ thửa 50, tờ 40 đến thửa 217, tờ 40</t>
  </si>
  <si>
    <t>Từ thửa 161, tờ 33 đến thửa 164, tờ 34</t>
  </si>
  <si>
    <t>Từ thửa 45, tờ 48 đến thửa 83, tờ 52</t>
  </si>
  <si>
    <t>Từ nhà anh Thắng, Đoan Hùng đến ông Chức Phú Tân Vinh - Bãi biển</t>
  </si>
  <si>
    <t>Từ nhà ông Thông Giao, Đoan Hùng đến ngã tư ông Thúy Thự - Đoan Hùng</t>
  </si>
  <si>
    <t>Từ nhà ông Cả Hối, Đoan Hùng đến Đồng muối ông Bến- Đoan Hùng</t>
  </si>
  <si>
    <t>Từ nhà ông Học Tân Hải đến bà Nen Tân Hải</t>
  </si>
  <si>
    <t>Từ nhà bà Tình Len Tân Vinh đến bà Hồng Tân Vinh</t>
  </si>
  <si>
    <t>Từ nhà anh Trưởng Đoan Hùng đến ngã ba ông Trấn Trang, Đoan Hùng</t>
  </si>
  <si>
    <t>Từ nhà anh Cường Ngân Đoan Hùng đến Trạm muối Mả Nghè</t>
  </si>
  <si>
    <t>Từ nhà ông Hội Tân Vinh đến anh Tuân Tân Vinh</t>
  </si>
  <si>
    <t>Từ nhà anh Hiến Mai - Nam Hải đến ông Linh</t>
  </si>
  <si>
    <t>Từ trạm y tế đến nhà ông Nguyễn Quốc Sự</t>
  </si>
  <si>
    <t>Khu TĐC xã Hải Hà tại xã Hải Bình</t>
  </si>
  <si>
    <t>Khu TĐC giai đoạn 1 (phía Nam đường 7)</t>
  </si>
  <si>
    <t>Đoạn từ Lô 01 - A1 đến Lô 27 - C1</t>
  </si>
  <si>
    <t>Khu TĐC tại thôn Tiền Phong (phía Bắc đường 7)</t>
  </si>
  <si>
    <t>Đoạn từ Lô 95 - DM2 đến Lô 85 - DM5</t>
  </si>
  <si>
    <t>Đoạn từ Lô 13 - DM2 đến Lô 39 - DM5</t>
  </si>
  <si>
    <t>Từ hộ ông Nguyễn Mạnh Hùng (thửa 22 tờ 24) đến hộ ông Hoàng Bá Sơn (thửa 6, tờ 24)</t>
  </si>
  <si>
    <t>Từ hộ bà Bùi Thị Vụ (thửa 28 tờ 24) đến hộ ông Ngô Văn Chính (thửa 173 tờ 24)</t>
  </si>
  <si>
    <t>MBQH số 2511/QĐ-UBND ngày 25/3/2021 (TDP Đoan Hùng)</t>
  </si>
  <si>
    <t>Đoạn từ lô số LK-A:01 đến lô đất số LK-B:08 (Trục đường 7); Đoạn từ lô số LK-C:01 đến lô đất số LK-E:03 (Trục đường Bắc Nam 2).</t>
  </si>
  <si>
    <t>Đoạn từ lô số LK-A:05 đến lô đất số LK-E:07; Đoạn từ lô số LK-C:04 đến lô đất số LK-C:06; Đoạn từ lô số LK-E:04 đến lô đất số LK-E:06; Đoạn từ lô số LK-B:17 đến lô đất số LK-B:18.</t>
  </si>
  <si>
    <t>Đường Trần Thủ Độ: Tuyến cảng Hàng Không Thọ xuân đi Khu kinh tế Nghi Sơn</t>
  </si>
  <si>
    <t>Đường Dương Tam Kha: Từ giáp xã Ngọc Lĩnh đến cây xăng</t>
  </si>
  <si>
    <t>Đường Dương Tam Kha: Từ cây xăng đến Cầu Đập Đông</t>
  </si>
  <si>
    <t>Đường Dương Tam Kha: Từ  Cầu Đập Đông đến Kênh C6 thôn Lạn</t>
  </si>
  <si>
    <t>Đường Dương Tam Kha: Đoạn từ Kênh C6 thôn Lạn đến Cầu Cát</t>
  </si>
  <si>
    <t>Đường Dương Tam Kha: Đoạn từ Cầu Cát đến phà Bến Nhạn</t>
  </si>
  <si>
    <t>Đường Tô Hiến Thành: Đoạn từ đường Dương Tam Kha đến nhà ông Dụ</t>
  </si>
  <si>
    <t>Đường Tô Hiến Thành: Từ nhà ông Dụ đến Cầu qua kênh bắc</t>
  </si>
  <si>
    <t>Đường Tô Hiến Thành: Từ cầu qua kênh bắc đến Tràn ông Đại</t>
  </si>
  <si>
    <t>Đường Tô Hiến Thành: Từ giáp tràn ông Đại đến giáp xã Định Hải</t>
  </si>
  <si>
    <t>XÃ CÁC SƠN CŨ</t>
  </si>
  <si>
    <t>Từ đường Dường Tam Kha thôn Phú Sơn đến Trường Mầm Non A</t>
  </si>
  <si>
    <t>Đường Nguyễn Tri Phương – Đoạn Đường Trần Thủ Độ đến trường Mầm No A</t>
  </si>
  <si>
    <t>Đường Nguyễn Tri Phương – Đoạn từ trường Mầm Non A đến Tây Trạm xá</t>
  </si>
  <si>
    <t>Đường Nguyễn Tri Phương –  Đoạn từ Tây Trạm xá đến Chi Giang 1</t>
  </si>
  <si>
    <t>Từ Đường Nguyễn Tri Phương đến cống Hạnh Phúc thôn Trường Sơn</t>
  </si>
  <si>
    <t>Từ Đường Nguyễn Tri Phương đến Nhà văn Hóa Hoành SƠn</t>
  </si>
  <si>
    <t>Từ Đường Nguyễn Tri Phương đến bà Loan thôn Trường Sơn (Kênh C1)</t>
  </si>
  <si>
    <t>Từ đường Dương Tam Kha đến ông Phạm Hữu Lĩnh thôn Lạn (Khe nguồn)</t>
  </si>
  <si>
    <t>4.1.9</t>
  </si>
  <si>
    <t>Từ Đường Nguyễn Tri Phương đến đường Trần Thủ Độ (Kênh C3)</t>
  </si>
  <si>
    <t>4.1.10</t>
  </si>
  <si>
    <t>Từ đường Dương Tam Kha đến thôn Bài (Kênh C6)</t>
  </si>
  <si>
    <t>4.1.11</t>
  </si>
  <si>
    <t>Từ đường Dương Tam Kha đến nhà ông Nguyễn Văn Vệ thôn Lạn</t>
  </si>
  <si>
    <t>4.1.12</t>
  </si>
  <si>
    <t>Từ đường Dương Tam Kha đến ông Lê Trọng Nông thôn Phú Sơn</t>
  </si>
  <si>
    <t>4.1.13</t>
  </si>
  <si>
    <t>Từ đường Dương Tam Kha đến nhà ông Nguyễn Văn Thả thôn Phú Sơn</t>
  </si>
  <si>
    <t>4.1.14</t>
  </si>
  <si>
    <t>Từ đường Dương Tam Kha đến nhà ông Phạm Hữu Toàn (Đê Thị Long) thôn Phú Sơn</t>
  </si>
  <si>
    <t>4.2.</t>
  </si>
  <si>
    <t>XÃ ANH SƠN CŨ</t>
  </si>
  <si>
    <t>5.1.1</t>
  </si>
  <si>
    <t>Đường Hoàng Diệu đoạn giáp xã Hùng Sơn cũ đến nhà ông Nhiệm (Q) thôn Kiếu</t>
  </si>
  <si>
    <t>5.1.2</t>
  </si>
  <si>
    <t>Đường Hoàng Diệu đoạn nhà anh Vụ thôn Kiếu đến cửa ông Dung thôn Yên Tôn</t>
  </si>
  <si>
    <t>5.1.3</t>
  </si>
  <si>
    <t>Đường Hoàng Diệu đoạn nhà ông Dung đến cửa ông Vụ thôn Yên Tôn đi Nông Cống</t>
  </si>
  <si>
    <t>5.1.4</t>
  </si>
  <si>
    <t>Nhà bà Thời thôn Kiếu đến ông Lê thôn Xuân Thắng</t>
  </si>
  <si>
    <t>5.1.5</t>
  </si>
  <si>
    <t>Nhà anh Mười thôn Xuân Thắng đến ông Hùng Quyết thôn Xuân Thắng, đến giáp xã Thanh Sơn cũ.</t>
  </si>
  <si>
    <t>5.1.6</t>
  </si>
  <si>
    <t>Nhà ông Thành Yên Tôn đến nhà thờ thôn An Cư</t>
  </si>
  <si>
    <t>5.1.7</t>
  </si>
  <si>
    <t>Nhà ông Nhiệm thôn Kiếu đến nhà ông Đê, đến nhà ông Hân thôn Bài</t>
  </si>
  <si>
    <t>Thôn An Cư</t>
  </si>
  <si>
    <t>5.2.1</t>
  </si>
  <si>
    <t>Từ nhà ông Từ (Thôn) đến nhà ông Thắm</t>
  </si>
  <si>
    <t>5.2.2</t>
  </si>
  <si>
    <t>Từ nhà ông Lễ đến nhà ông Phương</t>
  </si>
  <si>
    <t>5.2.3</t>
  </si>
  <si>
    <t>Từ nhà ông Đạo đến nhà ông Trung</t>
  </si>
  <si>
    <t>5.2.4</t>
  </si>
  <si>
    <t>Từ nhà ông Triệu đến nhà ông Công</t>
  </si>
  <si>
    <t>5.2.5</t>
  </si>
  <si>
    <t>Từ nhà ông Trị đến nhà ông Nam</t>
  </si>
  <si>
    <t>5.2.6</t>
  </si>
  <si>
    <t>Từ nhà ông Nhượng đến nhà ông Tôn</t>
  </si>
  <si>
    <t>5.2.7</t>
  </si>
  <si>
    <t>Từ nhà ông Biên đến nhà ông Tú</t>
  </si>
  <si>
    <t>5.2.8</t>
  </si>
  <si>
    <t>Từ nhà ông Quê đến nhà nhà Văn Hóa</t>
  </si>
  <si>
    <t>5.2.9</t>
  </si>
  <si>
    <t>Từ nhà nhà Văn Hóa đến nhà ông Nhạc</t>
  </si>
  <si>
    <t>5.2.10</t>
  </si>
  <si>
    <t>Từ nhà ông Chiên đến nhà ông Gia</t>
  </si>
  <si>
    <t>Thôn Yên Tôn</t>
  </si>
  <si>
    <t>5.3.1</t>
  </si>
  <si>
    <t>Từ nhà ông Cải (Cầu Đình) đến nhà ông Khang</t>
  </si>
  <si>
    <t>5.3.2</t>
  </si>
  <si>
    <t>Từ nhà bà Quyền đến nhà ông Hường</t>
  </si>
  <si>
    <t>5.3.3</t>
  </si>
  <si>
    <t>Từ nhà ông Tạo đến nhà bà Oanh</t>
  </si>
  <si>
    <t>5.3.4</t>
  </si>
  <si>
    <t>Từ nhà ông Tự đến nhà ông Năm</t>
  </si>
  <si>
    <t>5.3.5</t>
  </si>
  <si>
    <t>Từ nhà Anh Sơn đến nhà bà Thụ</t>
  </si>
  <si>
    <t>5.3.6</t>
  </si>
  <si>
    <t>Từ nhà ông Hòa đến nhà ông Diệu</t>
  </si>
  <si>
    <t>5.3.7</t>
  </si>
  <si>
    <t>Từ nhà ông Việt đến nhà ông Do</t>
  </si>
  <si>
    <t>5.3.8</t>
  </si>
  <si>
    <t>Từ nhà Anh Đức đến nhà ông Dụng</t>
  </si>
  <si>
    <t>5.3.9</t>
  </si>
  <si>
    <t>Từ nhà ông Tám đến nhà bà Tài</t>
  </si>
  <si>
    <t>5.3.10</t>
  </si>
  <si>
    <t>Từ nhà ông Huy đến nhà bà Tường</t>
  </si>
  <si>
    <t>5.3.11</t>
  </si>
  <si>
    <t>Từ nhà Anh Hòa đến nhà Anh Sáu</t>
  </si>
  <si>
    <t>5.3.12</t>
  </si>
  <si>
    <t>Từ nhà Anh Hùng đến nhà ông Đường</t>
  </si>
  <si>
    <t>Thôn Cổ Trinh</t>
  </si>
  <si>
    <t>5.4.1</t>
  </si>
  <si>
    <t>Cửa nhà Anh Khang thôn Yên Tôn đến nhà ông Hoạt</t>
  </si>
  <si>
    <t>5.4.2</t>
  </si>
  <si>
    <t>Từ nhà Anh Đoàn (Q) đến nhà ông Chủ</t>
  </si>
  <si>
    <t>5.4.3</t>
  </si>
  <si>
    <t>Từ nhà Anh Quần (T) đến nhà ông Trí</t>
  </si>
  <si>
    <t>5.4.4</t>
  </si>
  <si>
    <t>Từ nhà ông Thái đến nhà ông Tính</t>
  </si>
  <si>
    <t>5.4.5</t>
  </si>
  <si>
    <t>Từ nhà Anh Tứ đến nhà ông Nguyên</t>
  </si>
  <si>
    <t>5.4.6</t>
  </si>
  <si>
    <t>Từ nhà Anh Lợi đến nhà ông Chung</t>
  </si>
  <si>
    <t>5.4.7</t>
  </si>
  <si>
    <t>Từ nhà ông Nhung đến nhà ông Viễn</t>
  </si>
  <si>
    <t>5.5.8</t>
  </si>
  <si>
    <t>Từ nhà Anh Thêu đến gốc đa C11</t>
  </si>
  <si>
    <t>5.5.9</t>
  </si>
  <si>
    <t>Từ nhà Anh Tiến đến nhà ông Vạn</t>
  </si>
  <si>
    <t>5.5.10</t>
  </si>
  <si>
    <t>Từ nhà ông Nương đến nhà bà Bằng</t>
  </si>
  <si>
    <t>5.5.11</t>
  </si>
  <si>
    <t>Từ nhà Anh Minh đến nhà Anh Chung</t>
  </si>
  <si>
    <t>5.5.12</t>
  </si>
  <si>
    <t>Từ nhà Anh Đa đến nhà Anh Dụng</t>
  </si>
  <si>
    <t>5.5.13</t>
  </si>
  <si>
    <t>Từ nhà Anh Dũng đến nhà ông Chóng</t>
  </si>
  <si>
    <t>Thôn Kiếu</t>
  </si>
  <si>
    <t>5.5.1</t>
  </si>
  <si>
    <t>Từ nhà ông Nhuận đến nhà Bà Nương</t>
  </si>
  <si>
    <t>5.5.2</t>
  </si>
  <si>
    <t>Từ nhà Anh Thủy đến nhà ông Sơn</t>
  </si>
  <si>
    <t>5.5.3</t>
  </si>
  <si>
    <t>Từ nhà Anh Thủy đến nhà Anh Duẩn</t>
  </si>
  <si>
    <t>5.5.4</t>
  </si>
  <si>
    <t>Từ nhà ông Hiệu đến nhà ông Nghĩa</t>
  </si>
  <si>
    <t>5.5.5</t>
  </si>
  <si>
    <t>Từ nhà ông Dân đến nhà Anh Đông</t>
  </si>
  <si>
    <t>5.5.6</t>
  </si>
  <si>
    <t>Từ nhà Anh Quân đến Anh Giang</t>
  </si>
  <si>
    <t>5.5.7</t>
  </si>
  <si>
    <t>Từ nhà Anh Miện đến nhà bà Sương</t>
  </si>
  <si>
    <t>Từ nhà ông Xuân đến nhà Anh Hoàng</t>
  </si>
  <si>
    <t>Từ nhà ông Bới đến nhà ông Tiệm</t>
  </si>
  <si>
    <t>Từ nhà ông Nhuận đến nhà Anh Thuận (Q)</t>
  </si>
  <si>
    <t>Từ nhà Anh Diện đến nhà ông Hậu (T)</t>
  </si>
  <si>
    <t>Từ nhà ông Định đến nhà ông Tạ</t>
  </si>
  <si>
    <t>Từ nhà Anh Phương đến nhà ông Danh</t>
  </si>
  <si>
    <t>5.5.14</t>
  </si>
  <si>
    <t>Từ nhà ông Hậu (T) đến nhà bà Liệu</t>
  </si>
  <si>
    <t>5.5.15</t>
  </si>
  <si>
    <t>Từ nhà Anh Nghĩa đến nhà Anh Minh</t>
  </si>
  <si>
    <t>Thôn Bài</t>
  </si>
  <si>
    <t>5.6.1</t>
  </si>
  <si>
    <t>Từ Cửa ông Đê đến nhà ông Hân</t>
  </si>
  <si>
    <t>5.6.2</t>
  </si>
  <si>
    <t>Từ nhà bà Thất đến nhà ông Ân</t>
  </si>
  <si>
    <t>5.6.3</t>
  </si>
  <si>
    <t>Từ nhà ông Nhiệm  đến nhà ông Áng</t>
  </si>
  <si>
    <t>5.6.4</t>
  </si>
  <si>
    <t>Từ nhà ông Nghị (Tộc) đến nhà ông Sỹ</t>
  </si>
  <si>
    <t>5.6.5</t>
  </si>
  <si>
    <t>Từ nhà bà Bồi đến nhà bà Bốn (Tiến)</t>
  </si>
  <si>
    <t>5.6.6</t>
  </si>
  <si>
    <t>Từ nhà ông Dân đến nhà bà Thường</t>
  </si>
  <si>
    <t>5.6.7</t>
  </si>
  <si>
    <t>Từ nhà bà Ngơn đến nhà ông Mạnh</t>
  </si>
  <si>
    <t>5.6.8</t>
  </si>
  <si>
    <t>Từ nhà ông Học đến nhà ông Ái</t>
  </si>
  <si>
    <t>5.6.9</t>
  </si>
  <si>
    <t>Từ nhà ông Nhàn đến nhà bà Khang</t>
  </si>
  <si>
    <t>5.6.10</t>
  </si>
  <si>
    <t>Từ nhà ông Nhiệm đến nhà bà Nguyệt</t>
  </si>
  <si>
    <t>Thôn Xuân Thắng</t>
  </si>
  <si>
    <t>5.7.1</t>
  </si>
  <si>
    <t>Từ nhà Anh Mười (L) đến nhà ông Tường (Liệu)</t>
  </si>
  <si>
    <t>5.7.2</t>
  </si>
  <si>
    <t>Từ nhà ông Thợn đến nhà Anh Công (Tú)</t>
  </si>
  <si>
    <t>5.7.3</t>
  </si>
  <si>
    <t>Từ nhà ông Trung đến nhà Anh Từ (Tú)</t>
  </si>
  <si>
    <t>5.7.4</t>
  </si>
  <si>
    <t>Từ nhà ông Lưu (Luân) đến nhà Anh Nghĩa</t>
  </si>
  <si>
    <t>57.5</t>
  </si>
  <si>
    <t>Từ nhà Anh Thi đến nhà ông Tấn</t>
  </si>
  <si>
    <t>5.7.6</t>
  </si>
  <si>
    <t>Từ nhà Anh Lưu (Luân) đến nhà ông Thu</t>
  </si>
  <si>
    <t>5.7.7</t>
  </si>
  <si>
    <t>Từ nhà ông Sang đến nhà ông Chiến (T)</t>
  </si>
  <si>
    <t>5.7.8</t>
  </si>
  <si>
    <t>Từ nhà bà Hiệp đến nhà Anh Xuân (Q)</t>
  </si>
  <si>
    <t>5.7.9</t>
  </si>
  <si>
    <t>Từ nhà ông Quỳnh đến nhà bà Đang</t>
  </si>
  <si>
    <t>5.7.10</t>
  </si>
  <si>
    <t>Từ nhà Anh Xuyên đến nhà ông Lực</t>
  </si>
  <si>
    <t>5.7.11</t>
  </si>
  <si>
    <t>Từ nhà Anh Thời đến nhà anh Trọng</t>
  </si>
  <si>
    <t>5.7.12</t>
  </si>
  <si>
    <t>Từ nhà ông Hiệu đến nhà Anh Quân (T)</t>
  </si>
  <si>
    <t>5.7.13</t>
  </si>
  <si>
    <t>Từ nhà ông Dân đến nhà ông Sơn</t>
  </si>
  <si>
    <t>5.7.14</t>
  </si>
  <si>
    <t>Từ nhà Chị Hiền đến nhà bà Tĩnh</t>
  </si>
  <si>
    <t>5.7.15</t>
  </si>
  <si>
    <t>Từ nhà Anh Hạnh (Yên) đến nhà Ông Nhung</t>
  </si>
  <si>
    <t>5.7.16</t>
  </si>
  <si>
    <t>Từ nhà Anh Hải (C) đến nhà ông Chúc (Xuân)</t>
  </si>
  <si>
    <t>5.7.17</t>
  </si>
  <si>
    <t>Từ nhà ông Hùng (L) đến nhà ông Thảo</t>
  </si>
  <si>
    <t>5.7.18</t>
  </si>
  <si>
    <t>Từ nhà ông Thành (K) đến nhà ông Hạnh</t>
  </si>
  <si>
    <t>5.7.19</t>
  </si>
  <si>
    <t>Từ nhà ông Tuân đến nhà ông Đức (Tri)</t>
  </si>
  <si>
    <t>5.7.20</t>
  </si>
  <si>
    <t>Từ nhà ông Dũng đến nhà Anh Sỹ (B)</t>
  </si>
  <si>
    <t>5.7.21</t>
  </si>
  <si>
    <t>Từ nhà Anh Tiến đến nhà Anh Hoàn</t>
  </si>
  <si>
    <t>5.7.22</t>
  </si>
  <si>
    <t>Từ nhà ông Hùng (Q) đến nhà Anh Nguyên (T)</t>
  </si>
  <si>
    <t>5.7.23</t>
  </si>
  <si>
    <t>Từ nhà Anh Tú  đến nhà ông Sơn</t>
  </si>
  <si>
    <t>5.7.24</t>
  </si>
  <si>
    <t>Từ nhà Thờ  nhà ông Du đến nhà ông Văn</t>
  </si>
  <si>
    <t>MBQH TĐC số 03 phục vụ GPMB KCN số 20</t>
  </si>
  <si>
    <t>5.9.1</t>
  </si>
  <si>
    <t>Đoạn đường từ lô LK-02:08 đến lô LK-02:14; từ lô LK-03:01 đến lô LK-03:04; từ lô LK- 04:08 đến lô LK-04:14; từ lô LK-05:08 đến lô LK-05:14; từ lô LK-06:09 đến lô LK-06:16; từ lô LK-04:08 đến lô LK-04:14; từ lô LK-09:01 đến lô LK-09:10 và lô LK-08:09</t>
  </si>
  <si>
    <t>5.9.2</t>
  </si>
  <si>
    <t>Đoạn đường từ lô LK-01:01 đến lô LK-01:06; từ lô LK-02:01 đến lô LK-02:07; từ lô LK- 04:01 đến lô LK-04:07; từ lô LK-05:01 đến lô LK-05:07; từ lô LK-06:01 đến lô LK-06:08; từ lô LK-07:01 đến lô LK-07:10; từ lô LK-08:01 đến lô LK-08:08</t>
  </si>
  <si>
    <t>Xã Hùng Sơn cũ</t>
  </si>
  <si>
    <t>Thôn Song</t>
  </si>
  <si>
    <t>Từ đường Dương Tam Kha đến nhà Văn hóa thôn</t>
  </si>
  <si>
    <t>Từ nhà Văn hóa thôn đến nhà bà Khuyến; Từ cầu Khe đến nhà ông Tính</t>
  </si>
  <si>
    <t xml:space="preserve">Từ đê Hao Hao đến nhà bà Khuyến; </t>
  </si>
  <si>
    <t>Từ nhà bà Khuyến đến nhà ông Tính</t>
  </si>
  <si>
    <t>Địa phương đề xuất bổ sung mới</t>
  </si>
  <si>
    <t>Từ nhà ông Nghĩa đến nhà ông Huy</t>
  </si>
  <si>
    <t>6.1.6</t>
  </si>
  <si>
    <t>Từ nhà ông Bòng đến đến đê Bòng Bòng</t>
  </si>
  <si>
    <t>6.1.7</t>
  </si>
  <si>
    <t>Từ Cổng làng đến đê Bòng Bòng</t>
  </si>
  <si>
    <t>6.1.8</t>
  </si>
  <si>
    <t>Đoạn từ NVH thôn Song đến nhà ông Hường thôn Phú Sơn</t>
  </si>
  <si>
    <t>Thôn Đông</t>
  </si>
  <si>
    <t>Từ đường Tô Hiến Thành (Trường Tiểu Học) đến Kênh Bắc</t>
  </si>
  <si>
    <t>Từ cống ông Yên đến ngã ba nhà ông Dũng</t>
  </si>
  <si>
    <t xml:space="preserve">Từ ngã ba nhà ông Dũng đến ông nhà Thao Hiền; </t>
  </si>
  <si>
    <t>Từ sân vận động đến bảng tin</t>
  </si>
  <si>
    <t>Từ Bảng tin đến nhà ông Bảy Tuyết đi Cầu Cống</t>
  </si>
  <si>
    <t>Từ Bảng tin đến nhà ông Bản đi nhà ông Đăng đến ngã ba ông Dũng</t>
  </si>
  <si>
    <t>Từ kênh Bắc đến nhà bà Năm</t>
  </si>
  <si>
    <t>Từ nhà ông Đức Lệ đến nhà ông Hương</t>
  </si>
  <si>
    <t>Thôn Liên Sơn</t>
  </si>
  <si>
    <t>Đoạn từ đường Dương Tam Kha đến Nhà văn hóa thôn</t>
  </si>
  <si>
    <t>Từ nhà Văn hóa  thôn đến nhà ông Tuấn</t>
  </si>
  <si>
    <t>Từ nhà ông Tứ đến trường Tiểu học;</t>
  </si>
  <si>
    <t>Từ đường nhựa đến nhà ông Ba</t>
  </si>
  <si>
    <t>Từ nhà Văn hóa thôn đến nhà ông Hoa</t>
  </si>
  <si>
    <t>Từ nhà ông Tiến đến nhà ông Chính</t>
  </si>
  <si>
    <t>Từ nhà ông Quân xóm mới đi cầu Đá Rùa</t>
  </si>
  <si>
    <t>Thôn Thống Nhất</t>
  </si>
  <si>
    <t>6.4.1</t>
  </si>
  <si>
    <t>Từ nhà ông Dênh đến nhà ông Hớn</t>
  </si>
  <si>
    <t>6.4.2</t>
  </si>
  <si>
    <t>Từ nhà ông Dân Hạnh đến cổng chào xóm thượng</t>
  </si>
  <si>
    <t>6.4.3</t>
  </si>
  <si>
    <t>Từ cổng chào xóm Thượng đến cầu Song</t>
  </si>
  <si>
    <t>6.4.4</t>
  </si>
  <si>
    <t>Từ nhà ông Soạn đến nhà ông Hòa</t>
  </si>
  <si>
    <t>6.4.5</t>
  </si>
  <si>
    <t>Từ nhà ông Hòa đến nhà Thờ</t>
  </si>
  <si>
    <t>6.4.6</t>
  </si>
  <si>
    <t>Từ nhà Thờ đến nhà ông Cần</t>
  </si>
  <si>
    <t>6.4.7</t>
  </si>
  <si>
    <t>Từ nhà thờ đến nhà ông Diệm</t>
  </si>
  <si>
    <t>6.4.8</t>
  </si>
  <si>
    <t>Từ giáp Thôn Đông đến nhà Thờ</t>
  </si>
  <si>
    <t>Từ giáp xã Trúc Lâm đến giáp phường Hải Bình</t>
  </si>
  <si>
    <t>Từ giáp phường Hải Bình đến giáp tỉnh Nghệ An</t>
  </si>
  <si>
    <t>GỘP TUYẾN</t>
  </si>
  <si>
    <t>Đường Quốc lộ 1A cũ</t>
  </si>
  <si>
    <t>Đường Lê Lai: Giáp cầu vượt đường QL1A đến vòng xuyến cao tốc</t>
  </si>
  <si>
    <t>Đường Nguyễn Trinh Thụ: Từ vòng xuyến cao tốc đến giáp xã Tùng Lâm cũ</t>
  </si>
  <si>
    <t>Đoạn từ giáp vòng xuyến đường cao tốc đến giáp xã Trường Lâm</t>
  </si>
  <si>
    <t>Đoạn Giáp xã Tân Trường cũ đến giáp đường sắt thôn Trường An</t>
  </si>
  <si>
    <t>Đoạn từ Đường sắt đến Quộc lộ 1A Thôn Trường An</t>
  </si>
  <si>
    <t>Đoạn từ QL1A đến giáp đất xã Quỳnh Lộc (tỉnh Nghệ An)</t>
  </si>
  <si>
    <t>XÃ TÂN TRƯỜNG CŨ</t>
  </si>
  <si>
    <t>Đường Anh Trỗi</t>
  </si>
  <si>
    <t>Đoạn Tiếp giáp QL1A (hộ ông Phương) đến giáp đường Lê Lai</t>
  </si>
  <si>
    <t>Đoạn từ giáp đường Lê Lai (hộ ông Tự) đến giáp vòng xuyến đường Cao Tốc</t>
  </si>
  <si>
    <t>Đoạn từ giáp đường Nguyễn Trinh Thụ (hộ ông Bê) đến đường ra Lèn Háp (hộ ông Thụ)</t>
  </si>
  <si>
    <t>Đoạn từ giáp phía đường ra Lèn Háp (hộ ông Thụ) đến hộ ông San</t>
  </si>
  <si>
    <t>Đường Lê Lai: Đoạn từ giáp vòng xuyến đường Cao Tốc đến đường vào mỏ đá Giang Sơn</t>
  </si>
  <si>
    <t>Đoạn từ giáp đường vào mỏ đá Giang Sơn đến cổng chính Nhà máy XM Công Thanh</t>
  </si>
  <si>
    <t>Đường vào nhà máy Xi măng Đại Dương: Từ giáp Đường Lê Lai đến cổng Nhà máy Xi măng Đại Dương</t>
  </si>
  <si>
    <t>Thôn Tân Phúc</t>
  </si>
  <si>
    <t>Đoạn từ giáp Nhà văn hoá thôn đến nhà ông Sơn (Giang)</t>
  </si>
  <si>
    <t>Đoạn từ giáp nhà nhà ông Sơn (Giang) đến sân bóng</t>
  </si>
  <si>
    <t>Đoạn tiếp theo từ giáp nhà anh Thêm đến nhà chị Sáu</t>
  </si>
  <si>
    <t>Đoạn tiếp theo từ giáp nhà chị Sáu đến nhà Hương</t>
  </si>
  <si>
    <t>Từ giáp nhà ông Tiện đi Cty Nam Phương đến giáp nhà anh Tân</t>
  </si>
  <si>
    <t>Từ giáp nhà ông Lượng Nga đến giáp nhà chị Thỉnh</t>
  </si>
  <si>
    <t>Từ giáp nhà ông Thành Lợi đến giáp anh Tình Hà</t>
  </si>
  <si>
    <t>Từ cống Nề bà Khuyên đến nhà ông Hướng (Bảo)</t>
  </si>
  <si>
    <t>Từ giáp nhà ông Hướng (Bảo) đến nhà anh Bắc (Toàn)</t>
  </si>
  <si>
    <t>Từ nhà ông Châu đến giáp nhà bà Xuyên</t>
  </si>
  <si>
    <t>Đoạn từ nhà ông Phương đến nhà ông Tuấn</t>
  </si>
  <si>
    <t>Thôn 3</t>
  </si>
  <si>
    <t>Đoạn từ giáp nhà ông Hạnh đến giáp ngã tư anh Quang</t>
  </si>
  <si>
    <t>Đoạn tiếp theo từ giáp ngã tư ông Quang lên đến nhà ông Phong, xuống đến ngã ba nhà bà Minh Hồi</t>
  </si>
  <si>
    <t>Từ giáp ngã ba nhà bà Minh Hồi đến giáp nhà anh Thu Vui T3</t>
  </si>
  <si>
    <t>Đoạn tiếp theo từ giáp ngã ba nhà anh Ngọc Thuận đến ngã ba nhà ông Tuyên T3, xuống đến ngã ba nhà ông Khoẻ</t>
  </si>
  <si>
    <t>Đoạn tiếp theo từ giáp ngã ba nhà anh Tùng Dân đến nhà ông Nhương cũ</t>
  </si>
  <si>
    <t>Đoạn tiếp theo từ giáp ngã ba nhà chị Long đến nhà ông Thấc cũ</t>
  </si>
  <si>
    <t>Đoạn tiếp theo từ giáp ngã tư nhà ông Thảo đến nhà ông Thắng</t>
  </si>
  <si>
    <t>Đoạn tiếp đường 2B nhà anh Quế thôn 3 đến nhà anh Minh Của</t>
  </si>
  <si>
    <t>Thôn Thông Bái</t>
  </si>
  <si>
    <t>Đoạn từ giáp nhà Thân (thôn 4 cũ) đến giáp nhà ông Phương (thôn 4 cũ)</t>
  </si>
  <si>
    <t>Đoạn tiếp theo từ giáp nhà anh Hà Yến (thôn 5 cũ) đến giáp nhà bà Loan Thái (thôn 5 cũ)</t>
  </si>
  <si>
    <t>Từ giáp ngã ba anh Bông (T4 cũ) đến giáp nhà anh Bình Hồng (T4 cũ)</t>
  </si>
  <si>
    <t>Từ giáp ngã ba anh Bông (thôn 4 cũ)  đến giáp nhà anh Toàn Đua (thôn 4 cũ)</t>
  </si>
  <si>
    <t>Từ giáp nhà anh Bình Hồng (T4 cũ) đến giáp ngã ba nhà anh Bảy (T4 cũ)</t>
  </si>
  <si>
    <t>Từ giáp nhà anh Tùng Bảy (T4 cũ) đến giáp nhà anh Thắm (T4 cũ)</t>
  </si>
  <si>
    <t>Từ giáp nhà anh Khỏe (thôn 4 cũ) đến giáp nhà anh Hà Thu (thôn 4 cũ)</t>
  </si>
  <si>
    <t>Từ giáp nhà anh Thuân (T4 cũ) đến giáp nhà anh Trường Tỉnh (T4 cũ)</t>
  </si>
  <si>
    <t>Từ giáp nhà anh Bình Đạt (T5 cũ) đến giáp ngã ba ông Hồng (T5 cũ)</t>
  </si>
  <si>
    <t>Từ ngã tư anh Thế (thôn 4 cũ) đến nhà anh Tỉnh</t>
  </si>
  <si>
    <t>Từ giáp đường anh Trỗi (ông Mão) đến nhà ông Thụ Thảo</t>
  </si>
  <si>
    <t>Từ giáp đường anh Trỗi (ông Hợp) đến nhà ông Vinh (Tứ)</t>
  </si>
  <si>
    <t>8.13</t>
  </si>
  <si>
    <t>Từ nhà ông Đức đến nhà bà Lan (Kế)</t>
  </si>
  <si>
    <t>8.14</t>
  </si>
  <si>
    <t>Từ nhà ông Ba Hoa đến nhà ông Tý</t>
  </si>
  <si>
    <t>Thôn 6</t>
  </si>
  <si>
    <t>Đoạn từ giáp ngã ba nhà anh Thảo đến nhà anh Quy</t>
  </si>
  <si>
    <t>Đoạn tiếp theo từ giáp ngã ba nhà ông Chi đến nhà ông Châu</t>
  </si>
  <si>
    <t>Đoạn tiếp theo từ giáp nhà bà Dân đến nhà anh Tâm Mơ</t>
  </si>
  <si>
    <r>
      <t>MBQH số 9914/QĐ-UBND ngày 12/10/2022 (khu TĐC tại thôn 7 phục vụ dự án di dân Lâm</t>
    </r>
    <r>
      <rPr>
        <sz val="13"/>
        <color theme="1"/>
        <rFont val="Times New Roman"/>
        <family val="1"/>
      </rPr>
      <t xml:space="preserve"> </t>
    </r>
    <r>
      <rPr>
        <b/>
        <sz val="13"/>
        <color theme="1"/>
        <rFont val="Times New Roman"/>
        <family val="1"/>
      </rPr>
      <t>Quảng)</t>
    </r>
  </si>
  <si>
    <t>Đoạn từ lô số LK-03:01 đến lô số LK-03:06A</t>
  </si>
  <si>
    <t>Đoạn từ lô số LK-03:07 đến lô số LK-03:12</t>
  </si>
  <si>
    <t>Thôn 7</t>
  </si>
  <si>
    <t>Từ giáp hộ ông Chủ đến giáp hộ ông Côi</t>
  </si>
  <si>
    <t>Đường vào trạm xá: Từ giáp nhà ông Sức đến giáp nhà ông Vương Huệ</t>
  </si>
  <si>
    <t>Từ giáp hộ ông Sào đến giáp hộ bà Quế</t>
  </si>
  <si>
    <t>Từ giáp nhà ông Thụ đến hộ ông Hoạt</t>
  </si>
  <si>
    <t>Từ hộ ông Long Mai đến hộ ông Rọng Nhan</t>
  </si>
  <si>
    <t>Thôn 8</t>
  </si>
  <si>
    <t>Đoạn từ giáp ngã tư ông Bang đến giáp nhà ông Nhật T8</t>
  </si>
  <si>
    <t>Đoạn tiếp theo từ giáp ngã tư ông Bang đến ngã ba bà Liên Tám T8</t>
  </si>
  <si>
    <t>Đoạn tiếp theo từ giáp ngã ba bà Liên Tám đến giáp nhà anh Đạt T8</t>
  </si>
  <si>
    <t>Thôn Quyết Thắng</t>
  </si>
  <si>
    <t>Từ giáp đường Lê Lai đến cống Ngốc</t>
  </si>
  <si>
    <t>Từ giáp cống Ngốc đến hộ Nguyễn Bá Toàn</t>
  </si>
  <si>
    <t>Từ giáp đường Cao Tốc (hộ bà Công) đến hộ ông Cường (thôn 10 cũ)</t>
  </si>
  <si>
    <t>Từ giáp hộ anh Điệp (thôn 10 cũ) đến hộ bà Thể (thôn 10 cũ)</t>
  </si>
  <si>
    <t>Đoạn tiếp theo từ giáp nhà ông Quang (thôn 9 cũ) đến nhà ông Quý (thôn 9 cũ)</t>
  </si>
  <si>
    <t>Đoạn tiếp theo từ ngã ba nhà bà Lượng (thôn 10 cũ) đến ông Kiệm (thôn 10 cũ)</t>
  </si>
  <si>
    <t>Từ giáp đường Lê Lai nhà ông Thanh (thôn 10 cũ) đến nhà bà Cúc</t>
  </si>
  <si>
    <t>Từ Nhà Văn hóa thôn Quyết Thắng đến hộ ông Tùng Tâm</t>
  </si>
  <si>
    <t>Từ nhà ông Long đến hộ ông Quang Thu</t>
  </si>
  <si>
    <t>Từ hộ bà Công đến hộ ông Dương Nhung</t>
  </si>
  <si>
    <t>Thôn Lâm Quảng</t>
  </si>
  <si>
    <t>Từ giáp đường Lê Lai (hộ bà Hoa) đến ngã ba ông Sang</t>
  </si>
  <si>
    <t>Đoạn tiếp theo từ ngã ba ông Sang đến nhà ông Khanh (thôn 12 cũ)</t>
  </si>
  <si>
    <t>Đoạn tiếp theo từ ngã ba ông Sang đến nhà ông Ngọc (thôn 12 cũ)</t>
  </si>
  <si>
    <t>Đoạn tiếp theo từ ngã ba ông Quyết đến nhà ông Thắm (thôn 10 cũ)</t>
  </si>
  <si>
    <t>Thôn 13</t>
  </si>
  <si>
    <t>Đoạn từ giáp ngã ba đường Nguyễn Trinh Thụ (hộ ông Huyên) đến ngã ba hộ ông Hội</t>
  </si>
  <si>
    <t>Đoạn tiếp theo từ ngã ba hộ ông Hội đến nhà ông Sáu</t>
  </si>
  <si>
    <t>Đoạn tiếp theo từ ngã ba hộ ông Hội đến nhà ông Mão</t>
  </si>
  <si>
    <t>Đoạn tiếp theo từ ngã ba hộ ông Tiến đến hộ ông Thao</t>
  </si>
  <si>
    <t>Thôn Tam Sơn</t>
  </si>
  <si>
    <t>Đoạn từ giáp cổng Nhà máy Xi Măng Công Thanh đến Cầu (hộ ông Định)</t>
  </si>
  <si>
    <t>Đoạn từ giáp Cầu (hộ ông Định) đến Mỏ đá Tổng hợp Nghi Sơn</t>
  </si>
  <si>
    <t>Các tuyến đường còn lại thôn Tam Sơn</t>
  </si>
  <si>
    <t>Thôn Đồng Lách: Các tuyến đường trong thôn Đồng Lách</t>
  </si>
  <si>
    <t>XÃ TRƯỜNG LÂM CŨ</t>
  </si>
  <si>
    <t>Đường từ Quốc lộ 1A đi Đê Nhòi</t>
  </si>
  <si>
    <t>Đoạn từ Quốc lộ 1A đến đập tràn Thạch Luyện (thôn Tân Lập )</t>
  </si>
  <si>
    <t>Đoạn từ đập tràn Thạch Luyện đến đường Sắt</t>
  </si>
  <si>
    <t>Từ giáp đường sắt đến Trường Mầm non</t>
  </si>
  <si>
    <t>Từ giáp Trường Mầm non đến đê Nhòi</t>
  </si>
  <si>
    <t>Đoạn ngã 3 QL1A đến mỏ cát</t>
  </si>
  <si>
    <t>Đoạn cổng phụ Nhà máy bia đến Đập Tràn thôn Hòa Lâm</t>
  </si>
  <si>
    <t>Từ Quốc lộ 1A đi mỏ Sét</t>
  </si>
  <si>
    <t>Từ giáp Quốc lô 1A đến cầu Thượng Hoà</t>
  </si>
  <si>
    <t>Từ giáp cầu Thượng Hoà đến đường Sắt</t>
  </si>
  <si>
    <t>Từ giáp đường sắt đến đường 2B</t>
  </si>
  <si>
    <t>Từ giáp đường 2B đến Mỏ Sét</t>
  </si>
  <si>
    <t>Đường từ Quốc lộ 1A đi vào mỏ Đá thôn Tân Lập</t>
  </si>
  <si>
    <t>Từ giáp Quốc lộ 1A đến cầu mới núi Gáo</t>
  </si>
  <si>
    <t>Từ cầu mới núi gáo đến tràn Thượng Hoà</t>
  </si>
  <si>
    <t>Đoạn ngã 3 đường 2B đến nhà ông Thi, thôn Trường Thanh</t>
  </si>
  <si>
    <t>Đoạn ngã tư Minh Châu đến thôn Tân Thanh</t>
  </si>
  <si>
    <t>Từ ngã tư đường 2B đến ngã ba Nhà văn hóa thôn Minh Châu</t>
  </si>
  <si>
    <t>Từ ngã ba Nhà văn hóa thôn Minh Châu đến hết thôn Tân Thanh</t>
  </si>
  <si>
    <t>Đoạn ngã 3 đường 2B đến nhà ông Giới thôn Minh Lâm</t>
  </si>
  <si>
    <t>Từ ngã 3 đường 2B đến nhà ông Dung thôn Minh Lâm</t>
  </si>
  <si>
    <t>Từ nhà ông Dung thôn Minh Lâm đến nhà ông Giới thôn Minh Lâm</t>
  </si>
  <si>
    <t>Đường vào Nhà máy Bia Thanh Hoa</t>
  </si>
  <si>
    <t>Đường Đông Tây 4 - Khu Kinh tế Nghi Sơn</t>
  </si>
  <si>
    <t>Đoạn từ QL1A đến giáp đường đường sắt</t>
  </si>
  <si>
    <t>Đoạn từ đường đường sắt đến giáp 2B</t>
  </si>
  <si>
    <t>Thôn Minh Lâm</t>
  </si>
  <si>
    <t>Đoạn từ đường 2B nhà ông Thỏa thôn Bình Minh đến nhà ông Thống Sơn</t>
  </si>
  <si>
    <t>Thôn Trường Thanh</t>
  </si>
  <si>
    <t>Đoạn từ đường nhà ông Chúc Bá Lương đến giáp ngã tư ông Quý</t>
  </si>
  <si>
    <t>Đoạn từ ngã tư ông Quý đến giáp Sân bóng thôn Trường Thanh</t>
  </si>
  <si>
    <t>Thôn Minh Châu</t>
  </si>
  <si>
    <t>Đoạn từ ngã tư đường 2B đến Trạm bơm khe bà Mười</t>
  </si>
  <si>
    <t>Đoạn từ nhà bà Mùi đến giáp nhà anh Chung</t>
  </si>
  <si>
    <t>Đoạn từ nhà Anh Đông đến giáp nhà ông Loan (Huệ)</t>
  </si>
  <si>
    <t>Đoạn từ nhà ông Vệ đến giáp đường vào nhà máy rác thải</t>
  </si>
  <si>
    <t>Đường vào Nhà máy rác thải</t>
  </si>
  <si>
    <t>Đoạn từ QL1A đến đường sắt</t>
  </si>
  <si>
    <t>Đoạn từ đường sắt đến cổng Nhà máy rác thải</t>
  </si>
  <si>
    <t>Thôn Ninh Sơn</t>
  </si>
  <si>
    <t>Đoạn từ giáp QL 1A nhà ông Tam đến nhà ông Lai</t>
  </si>
  <si>
    <t>Đoạn từ giáp QL 1A nhà ông Tường đến nhà ông Thể</t>
  </si>
  <si>
    <t>Đoạn từ giáp QL 1A nhà ông Tâm đến nhà bà Nguyệt</t>
  </si>
  <si>
    <t>Đoạn từ giáp QL 1A nhà ông Đợt đến nhà bà Đối</t>
  </si>
  <si>
    <t>Đoạn từ giáp QL 1A nhà chị Hoa đến nhà ông Đình</t>
  </si>
  <si>
    <t>Đoạn từ giáp QL 1A nhà chị Đào đến nhà ông Trần</t>
  </si>
  <si>
    <t>Đoạn từ giáp QL 1A nhà ông Thao đến nhà chị Diệu</t>
  </si>
  <si>
    <t>Đoạn từ giáp QL 1A nhà ông Tường đến nhà chị Tâm</t>
  </si>
  <si>
    <t>Đoạn từ giáp QL 1A nhà ông Nhuận đến nhà bà Oanh</t>
  </si>
  <si>
    <t>Đoạn từ giáp QL 1A nhà ông Xét đến nhà ông Phương</t>
  </si>
  <si>
    <t>Đoạn từ giáp QL 1A nhà ông Bình đến nhà ông Thanh</t>
  </si>
  <si>
    <t>Đoạn từ giáp QL 1A nhà bà Đại đến nhà ông Ngọc</t>
  </si>
  <si>
    <t>30.13</t>
  </si>
  <si>
    <t>Đoạn từ giáp QL 1A nhà ông Giáp đến nhà ông Long</t>
  </si>
  <si>
    <t>30.14</t>
  </si>
  <si>
    <t>Đoạn từ giáp QL 1A nhà ông Thương đến nhà ông Du</t>
  </si>
  <si>
    <t>30.15</t>
  </si>
  <si>
    <t>Đoạn từ giáp QL 1A nhà ông Phiến đến nhà bà Đông</t>
  </si>
  <si>
    <t>30.16</t>
  </si>
  <si>
    <t>Đoạn từ giáp QL 1A nhà ông Hải đến nhà ông Phùng</t>
  </si>
  <si>
    <t>30.17</t>
  </si>
  <si>
    <t>Đoạn từ giáp QL 1A nhà ông Lượng đến nhà ông Cuông</t>
  </si>
  <si>
    <t>30.18</t>
  </si>
  <si>
    <t>Đoạn từ giáp QL 1A nhà ông Lại đến nhà ông Côi</t>
  </si>
  <si>
    <t>30.19</t>
  </si>
  <si>
    <t>Đoạn từ giáp QL 1A nhà ông Hạn đến nhà bà Linh</t>
  </si>
  <si>
    <t>30.20</t>
  </si>
  <si>
    <t>Đoạn từ giáp QL 1A nhà ông Quyền đến nhà bà Hùng</t>
  </si>
  <si>
    <t>30.21</t>
  </si>
  <si>
    <t>Đoạn từ giáp QL 1A nhà bà Toàn đến nhà bà Vân</t>
  </si>
  <si>
    <t>30.22</t>
  </si>
  <si>
    <t>Đoạn từ giáp QL 1A nhà bà Nam đến nhà bà Đặt</t>
  </si>
  <si>
    <t>30.23</t>
  </si>
  <si>
    <t>Đoạn từ giáp QL 1A nhà ông Môn đến nhà bà Bình</t>
  </si>
  <si>
    <t>30.24</t>
  </si>
  <si>
    <t>Đoạn từ giáp QL 1A nhà bà Quán đến nhà bà Lợi</t>
  </si>
  <si>
    <t>30.25</t>
  </si>
  <si>
    <t>Đoạn từ giáp QL 1A nhà ông Tuấn đến nhà ông Dũng</t>
  </si>
  <si>
    <t>Thôn Tân Lập</t>
  </si>
  <si>
    <t>Đoạn từ nhà ông Niêm đến nhà ông Quế</t>
  </si>
  <si>
    <t>Đoạn từ nhà bà Nở đến nhà bà Liên</t>
  </si>
  <si>
    <t>Đoạn từ nhà anh Thanh Kiên đến nhà ông Tự</t>
  </si>
  <si>
    <t>Đoạn từ nhà anh Sơn Tĩnh đến nhà anh Tri Tính</t>
  </si>
  <si>
    <t>Đoạn từ nhà Thờ đến nhà anh Thiết</t>
  </si>
  <si>
    <t>Đoạn từ ngã ba bảng tin đến nhà anh Thi</t>
  </si>
  <si>
    <t>Thôn Nam Trường</t>
  </si>
  <si>
    <t>Ngõ 1 từ nhà ông Khoát đến nhà ông Củ</t>
  </si>
  <si>
    <t>Ngõ 2 từ nhà ông Thắng đến nhà ông Hiền</t>
  </si>
  <si>
    <t>Ngõ 3 từ nhà Cô Hiền đến nhà ông Đại</t>
  </si>
  <si>
    <t>Ngõ 4 từ nhà Cô Hải đến nhà ông Thắng</t>
  </si>
  <si>
    <t>Ngõ 5 từ nhà ông Lượng đến nhà ông Hoàng</t>
  </si>
  <si>
    <t>Ngõ 6 từ nhà ông Huỳnh đến nhà bà Thu</t>
  </si>
  <si>
    <t>32.7</t>
  </si>
  <si>
    <t>Ngõ 7 từ nhà ông Thiện đến nhà ông Thinh</t>
  </si>
  <si>
    <t>32.8</t>
  </si>
  <si>
    <t>Ngõ 8 từ nhà ông Khánh đến nhà bà Nọng</t>
  </si>
  <si>
    <t>32.9</t>
  </si>
  <si>
    <t>Ngõ 10 từ nhà ông Vương đến nhà ông Thắng</t>
  </si>
  <si>
    <t>32.10</t>
  </si>
  <si>
    <t>Ngõ 11 từ nhà ông Đức đến nhà bà Năm</t>
  </si>
  <si>
    <t>32.11</t>
  </si>
  <si>
    <t>Ngõ 12 từ nhà ông Hưng đến nhà bà Hường</t>
  </si>
  <si>
    <t>32.12</t>
  </si>
  <si>
    <t>Ngõ 13 từ nhà ông Thuyết đến nhà bà Nhàn</t>
  </si>
  <si>
    <t>32.13</t>
  </si>
  <si>
    <t>Ngõ 14 từ nhà ông Phương đến nhà bà ông Thắng</t>
  </si>
  <si>
    <t>32.14</t>
  </si>
  <si>
    <t>Ngõ 15 từ nhà Liên đến nhà bà ông Dương</t>
  </si>
  <si>
    <t>32.15</t>
  </si>
  <si>
    <t>Ngõ 16 từ nhà ông Sơn đến nhà bà ông Dương</t>
  </si>
  <si>
    <t>32.16</t>
  </si>
  <si>
    <t>Ngõ 17 từ nhà ông Phúc đến nhà bà ông Hải</t>
  </si>
  <si>
    <t>32.17</t>
  </si>
  <si>
    <t>Ngõ 18 từ nhà bà Liên đến nhà bà ông Đức</t>
  </si>
  <si>
    <t>32.18</t>
  </si>
  <si>
    <t>Ngõ 19 nhà bà Quang Liên đến QL 1A</t>
  </si>
  <si>
    <t>Thôn Hòa Lâm</t>
  </si>
  <si>
    <t>Đoạn từ đập tràn thôn Hòa Lâm đến nhà chị Tình</t>
  </si>
  <si>
    <t>Đoạn từ giáp QL 1A nhà anh Lượng đến nhà bà Cải</t>
  </si>
  <si>
    <t>Đoạn từ giáp QL 1A Cầu Lau đến nhà máy gạch Trường Lâm</t>
  </si>
  <si>
    <t>Đoạn từ nhà anh Điệp đến nhà anh Thụy Duyên</t>
  </si>
  <si>
    <t>Đoạn từ nhà anh Mai Minh đến nhà anh Minh Thanh</t>
  </si>
  <si>
    <t>Đoạn từ nhà chị Hương Danh đến nhà ông Mới Phương</t>
  </si>
  <si>
    <t>Đoạn từ nhà anh Thành Hằng đến nhà bà Liên</t>
  </si>
  <si>
    <t>Thôn Trường An</t>
  </si>
  <si>
    <t>Tuyến số 1 giáp đường 2B nhà ông Phú Quang đến nhà bà Lế</t>
  </si>
  <si>
    <t>Tuyến số 2 giáp đường 2B nhà ông Duẩn đến nhà ông Minh</t>
  </si>
  <si>
    <t>Tuyến số 3 giáp đường 2B nhà anh Cừ đến nhà bà Thắm</t>
  </si>
  <si>
    <t>Tuyến số 3 giáp đường 2B nhà bà Nhung đến nhà ông Vy</t>
  </si>
  <si>
    <t>34.5</t>
  </si>
  <si>
    <t>Tuyến số 5 giáp đường 2B nhà ông Đăng Khoa đến nhà ông Duy</t>
  </si>
  <si>
    <t>34.6</t>
  </si>
  <si>
    <t>Tuyến số 6 giáp đường 2B nhà ông Phương đến nhà ông Chiến</t>
  </si>
  <si>
    <t>34.7</t>
  </si>
  <si>
    <t>Tuyến số 7 giáp đường 2B nhà ông Tâm đến nhà ông Chinh</t>
  </si>
  <si>
    <t>34.8</t>
  </si>
  <si>
    <t>Tuyến số 8 giáp đường 2B nhà ông Thân đến nhà bà Tuyết Luân</t>
  </si>
  <si>
    <t>Thôn Sơn Thủy</t>
  </si>
  <si>
    <t>Đoạn từ ngã ba cống chuôi cao tốc đến giáp thôn Minh Lâm</t>
  </si>
  <si>
    <t>Đoạn từ ngã ba nhà ông Nông đến khe Sang thôn Tân Thanh</t>
  </si>
  <si>
    <t>Đoạn từ ngã ba xóm 1 đến ngã 3 xóm 3 xuống đến giáp đường 2B, thôn Sơn Thủy</t>
  </si>
  <si>
    <t>Đoạn từ nhà anh Thắng Oanh đến đi lò gạch cũ</t>
  </si>
  <si>
    <t>Đoạn từ nhà anh Toản Thùy đến nhà ông Tri giáp hầm đường cao tốc</t>
  </si>
  <si>
    <t>Đoạn từ đê Nhòi vào khu xóm Lâm nghiệp</t>
  </si>
  <si>
    <t>Đoạn từ nhà anh Bản Thùy đến nhà ông Sơn</t>
  </si>
  <si>
    <t>Đoạn từ nhà ông Sánh đến nhà bà Liên Sơn</t>
  </si>
  <si>
    <t>Đoạn từ nhà ông Niên đến nhà ông Quang</t>
  </si>
  <si>
    <t>35.10</t>
  </si>
  <si>
    <t>Đoạn từ nhà ông Công(Xân) đến nhà anh Toản</t>
  </si>
  <si>
    <t>35.11</t>
  </si>
  <si>
    <t>Đoạn từ nhà anh Tài (ông Ty) đến nhà anh Huệ</t>
  </si>
  <si>
    <t>Thôn Trường Cát</t>
  </si>
  <si>
    <t>Đoạn giáp đường đông tây 4 nhà ông Nam đến nhà bà Hòe</t>
  </si>
  <si>
    <t>Đoạn giáp đường đông tây 4 nhà ông Hai đến nhà ông Huỳnh</t>
  </si>
  <si>
    <t>Đoạn giáp đường 2B nhà ông Dinh đến nhà anh Minh</t>
  </si>
  <si>
    <t>36.4</t>
  </si>
  <si>
    <t>Đoạn giáp đường 2B nhà anh Nhương đến nhà anh Diên</t>
  </si>
  <si>
    <t>36.5</t>
  </si>
  <si>
    <t>Đoạn giáp đường đông tây 4 nhà cô Toan đến nhà anh Chung</t>
  </si>
  <si>
    <t>Đoạn từ nhà Bà Trúc đến nhà ông Hoàng</t>
  </si>
  <si>
    <t>Đoạn từ nhà Ông Nhương đến bà Từ</t>
  </si>
  <si>
    <t>Đoạn từ nhà bà Đoài đến nhà ông Công Kỳ</t>
  </si>
  <si>
    <t>37.4</t>
  </si>
  <si>
    <t>Đoạn từ nhà bà Lài đến bà Vênh</t>
  </si>
  <si>
    <t>37.5</t>
  </si>
  <si>
    <t>Đoạn từ đường trục đến ông Thích</t>
  </si>
  <si>
    <t>37.6</t>
  </si>
  <si>
    <t>Đoạn từ nhà ông Tài đến ông Sỹ Hương</t>
  </si>
  <si>
    <t>37.7</t>
  </si>
  <si>
    <t>Đoạn từ nhà ông Tao đến bà Hiền</t>
  </si>
  <si>
    <t>37.8</t>
  </si>
  <si>
    <t>Đoạn từ nhà ông Lương đến bà Lượt</t>
  </si>
  <si>
    <t>37.9</t>
  </si>
  <si>
    <t>Đoạn từ nhà ông Bắc đến ông Thinh</t>
  </si>
  <si>
    <t>37.10</t>
  </si>
  <si>
    <t>Đoạn từ nhà ông Bằng đến ông Đạt</t>
  </si>
  <si>
    <t>37.11</t>
  </si>
  <si>
    <t>Đoạn từ nhà ông Loan đến ông Tài</t>
  </si>
  <si>
    <t>37.12</t>
  </si>
  <si>
    <t>Đoạn từ nhà ông Tiếp đến bà Hóa</t>
  </si>
  <si>
    <t>37.13</t>
  </si>
  <si>
    <t>Đoạn từ nhà ông Sự đến ông Môn</t>
  </si>
  <si>
    <t>37.14</t>
  </si>
  <si>
    <t>Đoạn từ nhà ông Lân đến ông Bình</t>
  </si>
  <si>
    <t>37.15</t>
  </si>
  <si>
    <t>Đoạn từ ông Dụ đến nhà bà Hà</t>
  </si>
  <si>
    <t>37.16</t>
  </si>
  <si>
    <t>Đoạn từ nhà bà Hằng đến nhà bà Phơng</t>
  </si>
  <si>
    <t>37.17</t>
  </si>
  <si>
    <t>Đoạn từ nhà anh Lực đến nhà anh Tuân</t>
  </si>
  <si>
    <t>37.18</t>
  </si>
  <si>
    <t>Đoạn từ nhà chị Tình đến Lèn Bà</t>
  </si>
  <si>
    <t>37.19</t>
  </si>
  <si>
    <t>Đoạn từ nhà ông Khuyến đến nhà bà Vệ</t>
  </si>
  <si>
    <t>37.20</t>
  </si>
  <si>
    <t>Đoạn từ nhà bà Tươi đến nhà ông Huy</t>
  </si>
  <si>
    <t>37.21</t>
  </si>
  <si>
    <t>Đoạn từ nhà ông Ngân đến nhà bà Thục</t>
  </si>
  <si>
    <t>37.22</t>
  </si>
  <si>
    <t>Đoạn từ đường đông tây 4 đến nhà bà Luyện</t>
  </si>
  <si>
    <t>37.23</t>
  </si>
  <si>
    <t>Đoạn từ nhà Chung đến nhà bà Huyền</t>
  </si>
  <si>
    <t>37.24</t>
  </si>
  <si>
    <t>Đoạn từ nhà ông Tằm đến nhà bà Tùng</t>
  </si>
  <si>
    <t>37.25</t>
  </si>
  <si>
    <t>Đoạn từ nhà ông Miêng đến nhà ông Đạo</t>
  </si>
  <si>
    <t>37.26</t>
  </si>
  <si>
    <t>Đoạn từ nhà bà Tình đến nhà ông Lực</t>
  </si>
  <si>
    <t>37.27</t>
  </si>
  <si>
    <t>Đoạn từ nhà ông Dụ đến nhà bà Hà</t>
  </si>
  <si>
    <t>37.28</t>
  </si>
  <si>
    <t>Đoạn từ nhà ông Hùng đến nhà ông Lũy</t>
  </si>
  <si>
    <t>37.29</t>
  </si>
  <si>
    <t>Đoạn từ đường đông tây 4 đến nhà ông Bá</t>
  </si>
  <si>
    <t>37.30</t>
  </si>
  <si>
    <t>Đoạn từ đường đông tây 4 đến nhà bà Tiến</t>
  </si>
  <si>
    <t>37.31</t>
  </si>
  <si>
    <t>Đoạn từ nhà ông Tuấn đến nhà bà Văn</t>
  </si>
  <si>
    <t>37.32</t>
  </si>
  <si>
    <t>Đoạn từ nhà ông Thắng đến nhà ông Thư</t>
  </si>
  <si>
    <t>37.33</t>
  </si>
  <si>
    <t>Đoạn từ nhà ông Tấn đến nhà anh Điển</t>
  </si>
  <si>
    <t>37.34</t>
  </si>
  <si>
    <t>Đoạn từ nhà ông Tân đến nhà anh Quý</t>
  </si>
  <si>
    <t>37.35</t>
  </si>
  <si>
    <t>Đoạn từ nhà ông Vinh đến nhà ông Dụ</t>
  </si>
  <si>
    <t>37.36</t>
  </si>
  <si>
    <t>Đoạn từ nhà ông Hợp đến nhà ông Đại</t>
  </si>
  <si>
    <t>37.37</t>
  </si>
  <si>
    <t>Đoạn từ nhà ông Mơ đến nhà anh Nguyên</t>
  </si>
  <si>
    <t>37.38</t>
  </si>
  <si>
    <t>Đoạn từ nhà ông Hoa đến nhà ông Nghĩa</t>
  </si>
  <si>
    <t>37.39</t>
  </si>
  <si>
    <t>Đoạn từ nhà anh Tình đến nhà ông Trung</t>
  </si>
  <si>
    <t>37.40</t>
  </si>
  <si>
    <t>Đoạn từ nhà bà Loan đến nhà ông Tý</t>
  </si>
  <si>
    <t>37.41</t>
  </si>
  <si>
    <t>Đoạn từ nhà anh Hanh đến nhà ông Nhân</t>
  </si>
  <si>
    <t>37.42</t>
  </si>
  <si>
    <t>Đoạn từ nhà ông Thủy đến nhà ông Thạo</t>
  </si>
  <si>
    <t>37.43</t>
  </si>
  <si>
    <t>Đoạn từ đường Trục đến nhà bà Hoa</t>
  </si>
  <si>
    <t>37.44</t>
  </si>
  <si>
    <t>Đoạn từ nhà ông Kỳ đến nhà ông Linh</t>
  </si>
  <si>
    <t>Thôn Bình Minh</t>
  </si>
  <si>
    <t>Đoạn từ ngã 3 đường 2B Anh Oanh đến nhà ông Lại</t>
  </si>
  <si>
    <t>Đoạn từ ngã 3 đường 2B Ông Kiên Hảo đến nhà ông Tộ</t>
  </si>
  <si>
    <t>Đoạn từ ngã 3 đường 2B Anh Thịnh Hằng đến nhà ông Khuyến</t>
  </si>
  <si>
    <t>38.4</t>
  </si>
  <si>
    <t>Đoạn từ ngã 3 đường 2B ông Luật đến nhà ông Khiêm</t>
  </si>
  <si>
    <t>38.5</t>
  </si>
  <si>
    <t>Đoạn từ ngã 3 đường 2B bà Đạo đến nhà Anh Luận</t>
  </si>
  <si>
    <t>38.6</t>
  </si>
  <si>
    <t>Đoạn từ ngã 3 đường 2B ông Nhâm đến nhà ông Tới</t>
  </si>
  <si>
    <t>Đoạn từ ngã tư ông Quý đến nhà ông Hiên</t>
  </si>
  <si>
    <t>Đoạn từ ngã 3 nhà ông Thi đến nhà anh Biên</t>
  </si>
  <si>
    <t>39.3</t>
  </si>
  <si>
    <t>Đoạn từ ngã 3 nhà ông Thi đến nhà ông Thiện</t>
  </si>
  <si>
    <t>39.4</t>
  </si>
  <si>
    <t>Đoạn từ nhà ông Thiện đến nhà anh Toàn</t>
  </si>
  <si>
    <t>39.5</t>
  </si>
  <si>
    <t>Đoạn từ nhà bà Sử đến nhà anh Mai</t>
  </si>
  <si>
    <t>39.6</t>
  </si>
  <si>
    <t>Đoạn từ nhà ông Huấn đến nhà anh Tám</t>
  </si>
  <si>
    <t>39.7</t>
  </si>
  <si>
    <t>Đoạn từ nhà anh vỏi đến nhà ông Hiến</t>
  </si>
  <si>
    <t>39.8</t>
  </si>
  <si>
    <t>Đoạn từ nhà bà Quyết đến nhà ông Doanh</t>
  </si>
  <si>
    <t>39.9</t>
  </si>
  <si>
    <t>Đoạn từ nhà anh Lệ đến nhà ông Trưởng</t>
  </si>
  <si>
    <t>39.10</t>
  </si>
  <si>
    <t>Đoạn từ nhà anh Linh Thỏ đến nhà anh Thuyết</t>
  </si>
  <si>
    <t>39.11</t>
  </si>
  <si>
    <t>Đoạn từ nhà anh Linh Thỏ đến nhà anh Minh</t>
  </si>
  <si>
    <t>39.12</t>
  </si>
  <si>
    <t>Đoạn từ nhà anh Biên đến nhà bà Ánh</t>
  </si>
  <si>
    <t>Đoạn từ nhà bà Oanh đến nhà Anh Chính giáp thôn Trường Thanh</t>
  </si>
  <si>
    <t>Đoạn từ ông Bảo đến nhà ông Dụ</t>
  </si>
  <si>
    <t>Đoạn từ ông Giới đến nhà ông Lực</t>
  </si>
  <si>
    <t>Đoạn từ anh Thao đến nhà anh Quốc</t>
  </si>
  <si>
    <t>Đoạn từ ông Thịnh đến nhà anh Vũ</t>
  </si>
  <si>
    <t>40.6</t>
  </si>
  <si>
    <t>Đoạn từ anh Bốn đến nhà anh Ba</t>
  </si>
  <si>
    <t>40.7</t>
  </si>
  <si>
    <t>Đoạn từ bà Dục đến nhà ông Bình</t>
  </si>
  <si>
    <t>40.8</t>
  </si>
  <si>
    <t>Đoạn từ ông Giáp đến nhà ông Dân</t>
  </si>
  <si>
    <t>40.9</t>
  </si>
  <si>
    <t>Đoạn từ ông Doanh đến nhà bà Kính</t>
  </si>
  <si>
    <t>40.10</t>
  </si>
  <si>
    <t>Đoạn từ ông Trường đến nhà ông Quân</t>
  </si>
  <si>
    <t>Thôn Tân Thanh</t>
  </si>
  <si>
    <t>Đoạn từ ngã 3 nhà anh Tuân vào xóm 14 cũ đến nhà ông Đốc</t>
  </si>
  <si>
    <t>Đoạn từ nhà ông Hiệp đến nhà Sơn Hà</t>
  </si>
  <si>
    <t>Đoạn từ ngã 3 anh Hán đến giáp cao tốc</t>
  </si>
  <si>
    <t>41.4</t>
  </si>
  <si>
    <t>Đoạn từ ngã 3 anh Nguyên đến giáp nhà anh Dự</t>
  </si>
  <si>
    <t>41.5</t>
  </si>
  <si>
    <t>Đoạn từ nhà ông Đường đến giáp nhà ông Tú</t>
  </si>
  <si>
    <t>CÁC TUYẾN ĐƯỜNG TRONG MBQH</t>
  </si>
  <si>
    <t>MBQH số 3704/QĐ-UBND ngày 21/6/2023 (Khu TĐC phục vụ cao tốc Bắc Nam)</t>
  </si>
  <si>
    <t>Đoạn từ lô số ĐC1-01 đến lô số ĐC1-20</t>
  </si>
  <si>
    <t>Các đoạn đường còn lại trong mặt bằng </t>
  </si>
  <si>
    <t>MBQH số 9914/QĐ-UBND ngày 12/10/2022 (khu TĐC tại thôn 7 phục vụ dự án di dân Lâm Quảng)</t>
  </si>
  <si>
    <t>Đoạn từ lô số LK-01:01 đến lô số LK-02:05</t>
  </si>
  <si>
    <t>Đoạn từ lô số LK-02:06 đến lô số LK-01:12; từ lô số LK-03:10 đến lô số LK-03:01; Đoạn từ lô số LK-04:07 đến lô số LK-05:01, từ lô số LK-06:14 đến lô số LK-06:01; Đoạn từ lô số LK- 06:15 đến LK-07:08; từ lô số LK-10:14 đến lô số LK-11:09; từ lô số LK-08:01 đến lô số LK- 08:04; Đoạn từ lô số LK-12:01 đến lô số LK-14:02; Đoạn từ lô số LK-09:01 đến lô số LK-09:10</t>
  </si>
  <si>
    <t>Đoạn từ lô số LK-03:11 đến lô số LK-03:20, từ lô số LK-04:06 đến lô số LK-04:01</t>
  </si>
  <si>
    <t>MBQH số 13787/QĐ-UBND ngày 26/11/2021 Phê duyệt điều chỉnh mặt bằng phân lô Khu tái định cư xã Trường Lâm thị xã Nghi Sơn phục vụ GPMB dự án đường bộ cao tốc Bắc - Nam đoạn qua thị xã Nghi Sơn (lần 2)</t>
  </si>
  <si>
    <t>Đoạn từ lô số DC1-01 đến lô số DC1-11, từ lô số DC2-01 đến lô số DC2-05</t>
  </si>
  <si>
    <t>Đoạn từ lô số DC1-12 đến lô số DC1-22; Đoạn từ lô số DC3-01 đến lô số DC3-11; Đoạn từ lô số DC2-06 đến lô số DC2-10</t>
  </si>
  <si>
    <t>MBQH số 8391/QĐ-UBND ngày 9/9/2022 (khu TĐC phục vụ dự án đấu nối nhà máy nhiệt điện Nghi Sơn 2)</t>
  </si>
  <si>
    <t>Đoạn từ lô số ĐC1-01 đến lô số ĐC1-04; từ lô số ĐC2-01A đến lô số DC2-08; từ lô số DC2-09 đến lô số DC2-16, từ lô số DC3-01 đến lô số DC3-03</t>
  </si>
  <si>
    <t>Đoạn từ lô số DC2-17 đến lô số DC2-24, từ lô số DC2-25 đến lô số DC2-32; Đoạn từ lô số DC3-04 đến lô số DC3-10; Đoạn từ lô số ĐC1-01 đến lô số ĐC1-04; từ lô số ĐC2-01A đến lô số DC2-08; từ lô số DC2-09 đến lô số DC2-16, từ lô số DC3-01 đến lô số DC3-03</t>
  </si>
  <si>
    <t>Quốc lộ 1 (thuộc Tiểu dự án 2)</t>
  </si>
  <si>
    <r>
      <t xml:space="preserve">Từ cầu vượt sông Tào đến hết địa phận xã Hoằng Minh giáp xã Hoằng Đồng </t>
    </r>
    <r>
      <rPr>
        <sz val="13"/>
        <color rgb="FFFF0000"/>
        <rFont val="Times New Roman"/>
        <family val="1"/>
      </rPr>
      <t>cũ (</t>
    </r>
    <r>
      <rPr>
        <sz val="13"/>
        <rFont val="Times New Roman"/>
        <family val="1"/>
      </rPr>
      <t xml:space="preserve">địa phận xã Hoằng Đức </t>
    </r>
    <r>
      <rPr>
        <sz val="13"/>
        <color rgb="FFFF0000"/>
        <rFont val="Times New Roman"/>
        <family val="1"/>
      </rPr>
      <t>cũ</t>
    </r>
    <r>
      <rPr>
        <sz val="13"/>
        <rFont val="Times New Roman"/>
        <family val="1"/>
      </rPr>
      <t>)</t>
    </r>
  </si>
  <si>
    <r>
      <t>Từ tiếp giáp xã Hoằng Đức đến hết địa phận xã Hoằng Đồng giáp xã Hoằng Thịnh</t>
    </r>
    <r>
      <rPr>
        <sz val="13"/>
        <color rgb="FFFF0000"/>
        <rFont val="Times New Roman"/>
        <family val="1"/>
      </rPr>
      <t xml:space="preserve"> cũ</t>
    </r>
    <r>
      <rPr>
        <sz val="13"/>
        <rFont val="Times New Roman"/>
        <family val="1"/>
      </rPr>
      <t xml:space="preserve"> (địa phận Hoằng Đồng cũ)</t>
    </r>
  </si>
  <si>
    <t>Quốc lộ 10</t>
  </si>
  <si>
    <t>Từ cầu Bút Sơn đến ngã tư chợ Hoằng Đức</t>
  </si>
  <si>
    <t>Đoạn từ ngã tư chợ Hoằng Đức đến cầu Gòng 2</t>
  </si>
  <si>
    <t>Từ Cầu Gòng 2 đến ngã tư giao nhau với ĐH-HH.40</t>
  </si>
  <si>
    <t>Từ tiếp giáp ĐH-HH.40 đến tiếp giáp ngã tư đường rẽ đi Công ty rau quả XNK</t>
  </si>
  <si>
    <t>Đoạn tiếp theo đến ngã ba nhà ông Thắng (thôn Phú Vinh Tây)</t>
  </si>
  <si>
    <r>
      <t>Đoạn tiếp theo đến hết địa phận thị trấn Bút Sơn (</t>
    </r>
    <r>
      <rPr>
        <sz val="13"/>
        <color rgb="FFFF0000"/>
        <rFont val="Times New Roman"/>
        <family val="1"/>
      </rPr>
      <t>cũ)</t>
    </r>
    <r>
      <rPr>
        <sz val="13"/>
        <rFont val="Times New Roman"/>
        <family val="1"/>
      </rPr>
      <t xml:space="preserve"> (giáp xã Hoằng Đức</t>
    </r>
    <r>
      <rPr>
        <sz val="13"/>
        <color rgb="FFFF0000"/>
        <rFont val="Times New Roman"/>
        <family val="1"/>
      </rPr>
      <t xml:space="preserve"> cũ</t>
    </r>
    <r>
      <rPr>
        <sz val="13"/>
        <rFont val="Times New Roman"/>
        <family val="1"/>
      </rPr>
      <t>)</t>
    </r>
  </si>
  <si>
    <r>
      <t>Từ tiếp giáp Quốc lộ 1A đến hết địa phận xã Hoằng Đức</t>
    </r>
    <r>
      <rPr>
        <sz val="13"/>
        <color rgb="FFFF0000"/>
        <rFont val="Times New Roman"/>
        <family val="1"/>
      </rPr>
      <t xml:space="preserve"> (cũ)</t>
    </r>
    <r>
      <rPr>
        <sz val="13"/>
        <rFont val="Times New Roman"/>
        <family val="1"/>
      </rPr>
      <t xml:space="preserve"> (giáp phường Long Anh, TP. Thanh Hóa)</t>
    </r>
  </si>
  <si>
    <t>Tỉnh lộ 510 (Hoằng Lộc - Gòng - Chợ Vực)</t>
  </si>
  <si>
    <r>
      <t xml:space="preserve">Từ tiếp giáp xã Hoằng Thái đến ngã 4 cổng chào xã H.Đồng </t>
    </r>
    <r>
      <rPr>
        <sz val="13"/>
        <color rgb="FFFF0000"/>
        <rFont val="Times New Roman"/>
        <family val="1"/>
      </rPr>
      <t>(cũ)</t>
    </r>
  </si>
  <si>
    <t>Đoạn từ cổng chào xã Hoằng Đồng cũ</t>
  </si>
  <si>
    <r>
      <t xml:space="preserve">Từ tiếp giáp xã Hoằng Đồng </t>
    </r>
    <r>
      <rPr>
        <sz val="13"/>
        <color rgb="FFFF0000"/>
        <rFont val="Times New Roman"/>
        <family val="1"/>
      </rPr>
      <t>(cũ)</t>
    </r>
    <r>
      <rPr>
        <sz val="13"/>
        <rFont val="Times New Roman"/>
        <family val="1"/>
      </rPr>
      <t xml:space="preserve"> đến ngã 3 nhà ông Sỹ (đường Bút Sơn 29)</t>
    </r>
  </si>
  <si>
    <t>Từ ngã 3 nhà ông Sỹ đến tiếp giáp ngã 3 đường Bút Sơn 27</t>
  </si>
  <si>
    <t>Đoạn tiếp theo đến ngã 5 Gòng</t>
  </si>
  <si>
    <t>Đoạn tiếp theo đến Cống xả lũ (tiếp giáp xã H.Đạo cũ)</t>
  </si>
  <si>
    <r>
      <t xml:space="preserve">Từ tiếp giáp thị trấn Bút Sơn </t>
    </r>
    <r>
      <rPr>
        <sz val="13"/>
        <color rgb="FFFF0000"/>
        <rFont val="Times New Roman"/>
        <family val="1"/>
      </rPr>
      <t>(cũ)</t>
    </r>
    <r>
      <rPr>
        <sz val="13"/>
        <rFont val="Times New Roman"/>
        <family val="1"/>
      </rPr>
      <t xml:space="preserve"> đến đường vào Nghĩa địa thôn Tê Thôn</t>
    </r>
  </si>
  <si>
    <r>
      <t xml:space="preserve">Đoạn tiếp theo đến quỹ tín dụng xã Hoằng Đạo </t>
    </r>
    <r>
      <rPr>
        <sz val="13"/>
        <color rgb="FFFF0000"/>
        <rFont val="Times New Roman"/>
        <family val="1"/>
      </rPr>
      <t>(cũ)</t>
    </r>
  </si>
  <si>
    <t>Đoạn tiếp theo đến đường rẽ vào thôn Luyện Tây (ông Thoàn)</t>
  </si>
  <si>
    <t>Đoạn tiếp theo đến ngã 3 tiếp giáp ĐH-HH.16</t>
  </si>
  <si>
    <t>Đoạn tiếp theo đến đường vào khu di tích Cồn Mả Nhón</t>
  </si>
  <si>
    <r>
      <t xml:space="preserve">Đoạn tiếp theo đến ngã 4 đường rẽ đi Ngọc Đỉnh (Hoằng Hà </t>
    </r>
    <r>
      <rPr>
        <sz val="13"/>
        <color rgb="FFFF0000"/>
        <rFont val="Times New Roman"/>
        <family val="1"/>
      </rPr>
      <t>cũ</t>
    </r>
    <r>
      <rPr>
        <sz val="13"/>
        <rFont val="Times New Roman"/>
        <family val="1"/>
      </rPr>
      <t>)</t>
    </r>
  </si>
  <si>
    <r>
      <t xml:space="preserve">Đoạn tiếp theo đến hết địa phận xã Hoằng Đạo </t>
    </r>
    <r>
      <rPr>
        <sz val="13"/>
        <color rgb="FFFF0000"/>
        <rFont val="Times New Roman"/>
        <family val="1"/>
      </rPr>
      <t>(cũ)</t>
    </r>
    <r>
      <rPr>
        <sz val="13"/>
        <rFont val="Times New Roman"/>
        <family val="1"/>
      </rPr>
      <t xml:space="preserve"> (Cầu Choán cũ)</t>
    </r>
  </si>
  <si>
    <t>ĐH-HH.12 (Đường tránh quốc lộ 10)</t>
  </si>
  <si>
    <t>Tiếp giáp Quốc lộ 10 (Đê Lạch Trường) đến đường rẽ phố Đức Sơn (thôn 3 cũ)</t>
  </si>
  <si>
    <t>Đoạn tiếp theo đến ngã tư chợ Hoằng Đức (tiếp giáp QL10)</t>
  </si>
  <si>
    <r>
      <t>Đoạn từ ngã 4 chợ Hoằng Đức đến hết địa phận thị trấn Bút Sơn</t>
    </r>
    <r>
      <rPr>
        <sz val="13"/>
        <color rgb="FFFF0000"/>
        <rFont val="Times New Roman"/>
        <family val="1"/>
      </rPr>
      <t xml:space="preserve"> cũ</t>
    </r>
    <r>
      <rPr>
        <sz val="13"/>
        <rFont val="Times New Roman"/>
        <family val="1"/>
      </rPr>
      <t xml:space="preserve"> (tiếp giáp xã Hoằng Đức </t>
    </r>
    <r>
      <rPr>
        <sz val="13"/>
        <color rgb="FFFF0000"/>
        <rFont val="Times New Roman"/>
        <family val="1"/>
      </rPr>
      <t>cũ</t>
    </r>
    <r>
      <rPr>
        <sz val="13"/>
        <rFont val="Times New Roman"/>
        <family val="1"/>
      </rPr>
      <t>)</t>
    </r>
  </si>
  <si>
    <t>ĐH-HH.13 (Bút Sơn - Hoằng Trường)</t>
  </si>
  <si>
    <r>
      <t xml:space="preserve">Từ tiếp giáp ĐH-HH.40 (Ngã 3 Bút Sơn) đến hết TT Bút Sơn </t>
    </r>
    <r>
      <rPr>
        <sz val="13"/>
        <color rgb="FFFF0000"/>
        <rFont val="Times New Roman"/>
        <family val="1"/>
      </rPr>
      <t xml:space="preserve">cũ </t>
    </r>
  </si>
  <si>
    <r>
      <t xml:space="preserve">Từ tiếp giáp thị trấn Bút Sơn </t>
    </r>
    <r>
      <rPr>
        <sz val="13"/>
        <color rgb="FFFF0000"/>
        <rFont val="Times New Roman"/>
        <family val="1"/>
      </rPr>
      <t>cũ</t>
    </r>
    <r>
      <rPr>
        <sz val="13"/>
        <rFont val="Times New Roman"/>
        <family val="1"/>
      </rPr>
      <t xml:space="preserve"> đến hết xã Hoằng Đạt </t>
    </r>
    <r>
      <rPr>
        <sz val="13"/>
        <color rgb="FFFF0000"/>
        <rFont val="Times New Roman"/>
        <family val="1"/>
      </rPr>
      <t>cũ</t>
    </r>
    <r>
      <rPr>
        <sz val="13"/>
        <rFont val="Times New Roman"/>
        <family val="1"/>
      </rPr>
      <t xml:space="preserve"> (giáp thôn Ngọc Đỉnh, xã Hoằng Hà</t>
    </r>
    <r>
      <rPr>
        <sz val="13"/>
        <color rgb="FFFF0000"/>
        <rFont val="Times New Roman"/>
        <family val="1"/>
      </rPr>
      <t xml:space="preserve"> cũ</t>
    </r>
    <r>
      <rPr>
        <sz val="13"/>
        <rFont val="Times New Roman"/>
        <family val="1"/>
      </rPr>
      <t>)</t>
    </r>
  </si>
  <si>
    <r>
      <t>Từ tiếp giáp xã Hoằng Đạt</t>
    </r>
    <r>
      <rPr>
        <sz val="13"/>
        <color rgb="FFFF0000"/>
        <rFont val="Times New Roman"/>
        <family val="1"/>
      </rPr>
      <t xml:space="preserve"> (cũ) </t>
    </r>
    <r>
      <rPr>
        <sz val="13"/>
        <rFont val="Times New Roman"/>
        <family val="1"/>
      </rPr>
      <t>đến cầu Cách</t>
    </r>
  </si>
  <si>
    <t>ĐH-HH.15 (Đường Cán cờ)</t>
  </si>
  <si>
    <r>
      <t>Từ tiếp giáp Quốc lộ 1A qua cổng chào làng Mỹ Đà đến hết địa phận xã Hoằng Đức</t>
    </r>
    <r>
      <rPr>
        <sz val="13"/>
        <color rgb="FFFF0000"/>
        <rFont val="Times New Roman"/>
        <family val="1"/>
      </rPr>
      <t xml:space="preserve"> (cũ)</t>
    </r>
    <r>
      <rPr>
        <sz val="13"/>
        <rFont val="Times New Roman"/>
        <family val="1"/>
      </rPr>
      <t xml:space="preserve"> (giáp phường Long Anh</t>
    </r>
    <r>
      <rPr>
        <sz val="13"/>
        <color rgb="FFFF0000"/>
        <rFont val="Times New Roman"/>
        <family val="1"/>
      </rPr>
      <t xml:space="preserve"> (cũ)</t>
    </r>
    <r>
      <rPr>
        <sz val="13"/>
        <rFont val="Times New Roman"/>
        <family val="1"/>
      </rPr>
      <t>, TP. Thanh Hóa)</t>
    </r>
  </si>
  <si>
    <t>ĐH-HH.16 (Vinh - Lưu - Đạo)</t>
  </si>
  <si>
    <t>Từ cầu kênh N22 (tiếp giáp QL10) đến ngã 4 (nhà ông Muôn)</t>
  </si>
  <si>
    <r>
      <t>Đoạn tiếp theo đến hết xã Hoằng Vinh (</t>
    </r>
    <r>
      <rPr>
        <sz val="13"/>
        <color rgb="FFFF0000"/>
        <rFont val="Times New Roman"/>
        <family val="1"/>
      </rPr>
      <t>cũ)</t>
    </r>
    <r>
      <rPr>
        <sz val="13"/>
        <rFont val="Times New Roman"/>
        <family val="1"/>
      </rPr>
      <t xml:space="preserve"> (tiếp giáp xã Hoằng Đồng </t>
    </r>
    <r>
      <rPr>
        <sz val="13"/>
        <color rgb="FFFF0000"/>
        <rFont val="Times New Roman"/>
        <family val="1"/>
      </rPr>
      <t>cũ</t>
    </r>
    <r>
      <rPr>
        <sz val="13"/>
        <rFont val="Times New Roman"/>
        <family val="1"/>
      </rPr>
      <t>)</t>
    </r>
  </si>
  <si>
    <r>
      <t xml:space="preserve">Từ tiếp giáp thị trấn Bút Sơn </t>
    </r>
    <r>
      <rPr>
        <sz val="13"/>
        <color rgb="FFFF0000"/>
        <rFont val="Times New Roman"/>
        <family val="1"/>
      </rPr>
      <t xml:space="preserve"> (cũ)</t>
    </r>
    <r>
      <rPr>
        <sz val="13"/>
        <rFont val="Times New Roman"/>
        <family val="1"/>
      </rPr>
      <t xml:space="preserve"> đến ngã tư Trạm điện</t>
    </r>
  </si>
  <si>
    <r>
      <t xml:space="preserve">Từ ngã tư trạm điện đến ngã 3 đường rẽ đi Hoằng Thịnh </t>
    </r>
    <r>
      <rPr>
        <sz val="13"/>
        <color rgb="FFFF0000"/>
        <rFont val="Times New Roman"/>
        <family val="1"/>
      </rPr>
      <t>(cũ)</t>
    </r>
  </si>
  <si>
    <r>
      <t xml:space="preserve">Đoạn tiếp theo từ ngã 3 đến hết xã Hoằng Đồng (cũ)  (tiếp giáp xã Hoằng Thịnh </t>
    </r>
    <r>
      <rPr>
        <sz val="13"/>
        <color rgb="FFFF0000"/>
        <rFont val="Times New Roman"/>
        <family val="1"/>
      </rPr>
      <t>cũ)</t>
    </r>
  </si>
  <si>
    <r>
      <t xml:space="preserve">Từ tiếp giáp xã Hoằng Thắng </t>
    </r>
    <r>
      <rPr>
        <sz val="13"/>
        <color rgb="FFFF0000"/>
        <rFont val="Times New Roman"/>
        <family val="1"/>
      </rPr>
      <t>(cũ)</t>
    </r>
    <r>
      <rPr>
        <sz val="13"/>
        <rFont val="Times New Roman"/>
        <family val="1"/>
      </rPr>
      <t xml:space="preserve"> đến tiếp giáp ĐT.510</t>
    </r>
  </si>
  <si>
    <t>ĐH-HH.17 (Phúc - Đạt - Hà)</t>
  </si>
  <si>
    <t>Từ ĐH-HH.18 đến kênh N15</t>
  </si>
  <si>
    <t>Đoạn tiếp theo đến ngã 3 nhà văn hóa TDP Bút Cương</t>
  </si>
  <si>
    <t xml:space="preserve">Đoạn tiếp theo đến hết địa phận thị trấn Bút Sơn cũ </t>
  </si>
  <si>
    <r>
      <t xml:space="preserve">Từ tiếp giáp thị trấn Bút Sơn </t>
    </r>
    <r>
      <rPr>
        <sz val="13"/>
        <color rgb="FFFF0000"/>
        <rFont val="Times New Roman"/>
        <family val="1"/>
      </rPr>
      <t>(cũ)</t>
    </r>
    <r>
      <rPr>
        <sz val="13"/>
        <rFont val="Times New Roman"/>
        <family val="1"/>
      </rPr>
      <t xml:space="preserve"> đến ngã 3 đường ĐH-HH.13</t>
    </r>
  </si>
  <si>
    <t>Đoạn tiếp theo đến Trạm y tế xã</t>
  </si>
  <si>
    <t>Đoạn tiếp đến Nhà văn hóa thôn Hạ Vũ 2</t>
  </si>
  <si>
    <t>Đoạn tiếp theo đến hết xã Hoằng Đạt (cũ) (giáp xã Hoằng Hà cũ - cống Đồng Thâu)</t>
  </si>
  <si>
    <t>Từ NVH thôn Hạ Vũ 2 qua ngã tư thôn Tam Nguyên đến quán nhà ông Liêm (thôn Hạ Vũ 1)</t>
  </si>
  <si>
    <r>
      <t>Từ UBND xã đến Đồng Bần (giáp xã H.Hà</t>
    </r>
    <r>
      <rPr>
        <sz val="13"/>
        <color rgb="FFFF0000"/>
        <rFont val="Times New Roman"/>
        <family val="1"/>
      </rPr>
      <t xml:space="preserve"> cũ</t>
    </r>
    <r>
      <rPr>
        <sz val="13"/>
        <rFont val="Times New Roman"/>
        <family val="1"/>
      </rPr>
      <t>)</t>
    </r>
  </si>
  <si>
    <t>Từ ao ông Toán (thôn Trù Ninh) đi đê hữu Lạch Trường (tuyến nhánh)</t>
  </si>
  <si>
    <r>
      <t xml:space="preserve">Từ tiếp giáp xã Hoằng Đạt </t>
    </r>
    <r>
      <rPr>
        <sz val="13"/>
        <color rgb="FFFF0000"/>
        <rFont val="Times New Roman"/>
        <family val="1"/>
      </rPr>
      <t>cũ</t>
    </r>
    <r>
      <rPr>
        <sz val="13"/>
        <rFont val="Times New Roman"/>
        <family val="1"/>
      </rPr>
      <t xml:space="preserve"> (cống Đồng Thâu) đến đê Lạch Trường</t>
    </r>
  </si>
  <si>
    <r>
      <t>Từ tiếp giáp xã Hoằng Đạt</t>
    </r>
    <r>
      <rPr>
        <sz val="13"/>
        <color rgb="FFFF0000"/>
        <rFont val="Times New Roman"/>
        <family val="1"/>
      </rPr>
      <t xml:space="preserve"> (cũ)</t>
    </r>
    <r>
      <rPr>
        <sz val="13"/>
        <rFont val="Times New Roman"/>
        <family val="1"/>
      </rPr>
      <t xml:space="preserve"> đến cổng làng Đạt Tài (tuyến nhánh)</t>
    </r>
  </si>
  <si>
    <t>Từ cổng làng Đạt Tài đến ngã 3 chùa Tây (tuyến nhánh)</t>
  </si>
  <si>
    <t>ĐH-HH.17b (Ngọc Đỉnh - Hoằng Đạo)</t>
  </si>
  <si>
    <r>
      <t xml:space="preserve">Từ ĐH-HH.13 (ngã 3 trường Tiểu học Ngọc Đỉnh) đến hết xã Hoằng Hà </t>
    </r>
    <r>
      <rPr>
        <sz val="13"/>
        <color rgb="FFFF0000"/>
        <rFont val="Times New Roman"/>
        <family val="1"/>
      </rPr>
      <t>cũ</t>
    </r>
    <r>
      <rPr>
        <sz val="13"/>
        <rFont val="Times New Roman"/>
        <family val="1"/>
      </rPr>
      <t xml:space="preserve"> </t>
    </r>
  </si>
  <si>
    <t>Từ tiếp giáp xã Hoằng Hà cũ (Cống 5 cửa) đến tiếp giáp ĐT.510</t>
  </si>
  <si>
    <t>ĐH-HH.18 (Bút Sơn - Hoằng Đạo)</t>
  </si>
  <si>
    <t>Từ tiếp giáp đường ĐH-HH.40 đến ngã tư xóm Bến</t>
  </si>
  <si>
    <r>
      <t xml:space="preserve">Từ ngã tư xóm Bến qua cầu xóm bến đến hết địa phận thị trấn Bút Sơn </t>
    </r>
    <r>
      <rPr>
        <sz val="13"/>
        <color rgb="FFFF0000"/>
        <rFont val="Times New Roman"/>
        <family val="1"/>
      </rPr>
      <t>cũ</t>
    </r>
    <r>
      <rPr>
        <sz val="13"/>
        <rFont val="Times New Roman"/>
        <family val="1"/>
      </rPr>
      <t xml:space="preserve"> </t>
    </r>
  </si>
  <si>
    <r>
      <t xml:space="preserve">Từ tiếp giáp thị trấn Bút Sơn </t>
    </r>
    <r>
      <rPr>
        <sz val="13"/>
        <color rgb="FFFF0000"/>
        <rFont val="Times New Roman"/>
        <family val="1"/>
      </rPr>
      <t>(cũ)</t>
    </r>
    <r>
      <rPr>
        <sz val="13"/>
        <rFont val="Times New Roman"/>
        <family val="1"/>
      </rPr>
      <t xml:space="preserve"> đến cầu Hiền (thôn Hiền Thôn)</t>
    </r>
  </si>
  <si>
    <t>Đoạn tiếp theo đến tiếp giáp ĐH-HH.18b</t>
  </si>
  <si>
    <t>ĐH-HH.18b (Đường Bắc Kênh Nam)</t>
  </si>
  <si>
    <t xml:space="preserve">Từ tiếp giáp ĐH-HH.40 đến ngã 4 cống xả lũ </t>
  </si>
  <si>
    <r>
      <t>Từ tiếp giáp thị trấn Bút Sơn</t>
    </r>
    <r>
      <rPr>
        <sz val="13"/>
        <color rgb="FFFF0000"/>
        <rFont val="Times New Roman"/>
        <family val="1"/>
      </rPr>
      <t xml:space="preserve"> (cũ) </t>
    </r>
    <r>
      <rPr>
        <sz val="13"/>
        <rFont val="Times New Roman"/>
        <family val="1"/>
      </rPr>
      <t>đến Cổng làng Tê Thôn</t>
    </r>
  </si>
  <si>
    <t>Đoạn tiếp theo đến cổng Trường Lê Viết Tạo</t>
  </si>
  <si>
    <t>Đoạn tiếp theo đến cổng Trường THCS H.Đạo</t>
  </si>
  <si>
    <t>Đoạn tiếp theo đến cầu vào thôn Đạo Ninh</t>
  </si>
  <si>
    <t>Đoạn tiếp theo đến tiếp giáp ĐH-HH.17b</t>
  </si>
  <si>
    <t>ĐH-HH.19 (Đường từ cầu Bút Sơn đi QL 10)</t>
  </si>
  <si>
    <r>
      <t xml:space="preserve">Từ tiếp giáp xã Hoằng Đức </t>
    </r>
    <r>
      <rPr>
        <sz val="13"/>
        <color rgb="FFFF0000"/>
        <rFont val="Times New Roman"/>
        <family val="1"/>
      </rPr>
      <t>(cũ)</t>
    </r>
    <r>
      <rPr>
        <sz val="13"/>
        <color theme="1"/>
        <rFont val="Times New Roman"/>
        <family val="1"/>
      </rPr>
      <t xml:space="preserve"> đến tiếp giáp Quốc lộ 10</t>
    </r>
  </si>
  <si>
    <r>
      <t xml:space="preserve">Từ cầu Bút Sơn đến tiếp giáp thị trấn Bút Sơn </t>
    </r>
    <r>
      <rPr>
        <sz val="13"/>
        <color rgb="FFFF0000"/>
        <rFont val="Times New Roman"/>
        <family val="1"/>
      </rPr>
      <t>(cũ)</t>
    </r>
  </si>
  <si>
    <t>ĐH-HH.33 (Đạo - Tiến)</t>
  </si>
  <si>
    <t>Từ ĐT.510 đến cầu Choán (mới)</t>
  </si>
  <si>
    <t>ĐH-HH.35 (Bút Sơn - Hoằng Đạo)</t>
  </si>
  <si>
    <r>
      <t>Từ ngã 5 Gòng (qua chi cục Thuế) đến hết địa phận thị trấn Bút Sơn</t>
    </r>
    <r>
      <rPr>
        <sz val="13"/>
        <color rgb="FFFF0000"/>
        <rFont val="Times New Roman"/>
        <family val="1"/>
      </rPr>
      <t xml:space="preserve"> (cũ)</t>
    </r>
    <r>
      <rPr>
        <sz val="13"/>
        <rFont val="Times New Roman"/>
        <family val="1"/>
      </rPr>
      <t xml:space="preserve"> (tiếp giáp xã Hoằng Đạo)</t>
    </r>
  </si>
  <si>
    <r>
      <t xml:space="preserve">Từ tiếp giáp thị trấn Bút Sơn </t>
    </r>
    <r>
      <rPr>
        <sz val="13"/>
        <color rgb="FFFF0000"/>
        <rFont val="Times New Roman"/>
        <family val="1"/>
      </rPr>
      <t>(cũ)</t>
    </r>
    <r>
      <rPr>
        <sz val="13"/>
        <rFont val="Times New Roman"/>
        <family val="1"/>
      </rPr>
      <t xml:space="preserve"> hết tiếp giáp đường ĐH-HH.16</t>
    </r>
  </si>
  <si>
    <t>Từ tiếp giáp đường ĐH-HH.16 đến cây xăng Hoằng Đạo</t>
  </si>
  <si>
    <t>ĐH-HH.37 (Đường từ chùa Hùng Vương đến công ty Delta)</t>
  </si>
  <si>
    <r>
      <t>Từ tiếp giáp ĐT.510B đến hết địa phận xã Hoằng Đồng (cũ) (tiếp giáp xã Hoằng Thái</t>
    </r>
    <r>
      <rPr>
        <sz val="13"/>
        <color rgb="FFFF0000"/>
        <rFont val="Times New Roman"/>
        <family val="1"/>
      </rPr>
      <t xml:space="preserve"> cũ</t>
    </r>
    <r>
      <rPr>
        <sz val="13"/>
        <rFont val="Times New Roman"/>
        <family val="1"/>
      </rPr>
      <t>)</t>
    </r>
  </si>
  <si>
    <t>ĐH-HH.39 (Từ cổng làng Đạt Tài đi UBND xã Hoằng Hà cũ)</t>
  </si>
  <si>
    <t>Từ cổng làng Đạt Tài đến ngã 3 trạm Y tế</t>
  </si>
  <si>
    <t>ĐH-HH.40 (Quốc lộ 10 cũ)</t>
  </si>
  <si>
    <r>
      <t xml:space="preserve">Từ chân cầu Bút Sơn đến tiếp giáp thị trấn Bút Sơn </t>
    </r>
    <r>
      <rPr>
        <sz val="13"/>
        <color rgb="FFFF0000"/>
        <rFont val="Times New Roman"/>
        <family val="1"/>
      </rPr>
      <t>(cũ)</t>
    </r>
  </si>
  <si>
    <r>
      <t xml:space="preserve">Từ tiếp giáp địa phận xã Hoằng Đức </t>
    </r>
    <r>
      <rPr>
        <sz val="13"/>
        <color rgb="FFFF0000"/>
        <rFont val="Times New Roman"/>
        <family val="1"/>
      </rPr>
      <t>(cũ)</t>
    </r>
    <r>
      <rPr>
        <sz val="13"/>
        <rFont val="Times New Roman"/>
        <family val="1"/>
      </rPr>
      <t xml:space="preserve"> đến ngã 3 Bút Sơn</t>
    </r>
  </si>
  <si>
    <r>
      <t>Đoạn tiếp theo đến ngã tư đường rẽ cổng Bắc chợ Bút</t>
    </r>
    <r>
      <rPr>
        <sz val="13"/>
        <color rgb="FFFF0000"/>
        <rFont val="Times New Roman"/>
        <family val="1"/>
      </rPr>
      <t xml:space="preserve"> (cũ)</t>
    </r>
  </si>
  <si>
    <r>
      <t xml:space="preserve">Đoạn tiếp theo đến đường rẽ UBND thị trấn Bút Sơn </t>
    </r>
    <r>
      <rPr>
        <sz val="13"/>
        <color rgb="FFFF0000"/>
        <rFont val="Times New Roman"/>
        <family val="1"/>
      </rPr>
      <t>(cũ)</t>
    </r>
  </si>
  <si>
    <t>Đoạn tiếp theo đến ngã tư đường ĐH-HH.18</t>
  </si>
  <si>
    <t>Đoạn tiếp theo đến cầu Gòng</t>
  </si>
  <si>
    <t>Đoạn tiếp theo từ ngã 5 Gòng đến ngã tư đi cầu Gòng 2 (Áp dụng cho cả đất ở tiếp giáp kênh Nam)</t>
  </si>
  <si>
    <t>ĐH-HH.43 (song song QL10)</t>
  </si>
  <si>
    <t>Từ tiếp giáp ngã tư đường ĐH-HH.40 đến ngã tư đường rẽ đi trường tiểu học TT Bút Sơn 1</t>
  </si>
  <si>
    <t>Đoạn tiếp theo đến tiếp giáp Mặt bằng 70 (Phú Vinh Tây)</t>
  </si>
  <si>
    <t>Đoạn tiếp theo đến hết lô F17 thuộc Mặt bằng 70 (Phú Vinh Tây)</t>
  </si>
  <si>
    <t>Đoạn tiếp theo đến ngã tư cây xăng Hoằng Minh (tiếp giáp QL 1A)</t>
  </si>
  <si>
    <t>Đường từ QL10 đi KDL Hải Tiến</t>
  </si>
  <si>
    <t>Từ tiếp giáp Quốc lộ 10 đến tiếp giáp đường ĐH-HH.17</t>
  </si>
  <si>
    <t>Từ tiếp giáp ĐH-HH.17 đến hết tiếp giáp ngã tư đường nội đồng Bút Cương</t>
  </si>
  <si>
    <t>Đoạn tiếp theo đến hết địa phận thị trấn Bút Sơn (cũ) (giáp xã Hoằng Đạt (cũ))</t>
  </si>
  <si>
    <t>Từ tiếp giáp TT. Bút Sơn (cũ) đến hết địa phận xã Hoằng Đạt (cũ) (tiếp giáp xã Hoằng Hà (cũ))</t>
  </si>
  <si>
    <t>Từ tiếp giáp xã Hoằng Đạt (cũ) đến hết địa phận xã Hoằng Hà (cầu Cách)</t>
  </si>
  <si>
    <t>Đường Đê hữu Lạch Trường</t>
  </si>
  <si>
    <t>Từ tiếp giáp QL10 đến cầu Bút Sơn</t>
  </si>
  <si>
    <t>GIÁ ĐẤT TẠI CÁC XÃ</t>
  </si>
  <si>
    <t>XÃ HOẰNG ĐỨC (CŨ)</t>
  </si>
  <si>
    <t>Từ tiếp giáp QL10 đến ngã 4 đường Cán Cờ (Đền Đồng Cổ)</t>
  </si>
  <si>
    <t>Từ cổng làng Mỹ Đà đi qua nhà ông Đảm đến hết địa phận xã Hoằng Đức (giáp xã Hoằng Đồng cũ)</t>
  </si>
  <si>
    <t>Từ tiếp giáp ĐH-HH.15 (đường cán cờ) qua trạm biến thế thôn 6 đến hết địa phận xã Hoằng Đức (cũ) (giáp xã Hoằng Đồng)</t>
  </si>
  <si>
    <t>Từ trạm biến thế thôn Cự Đà đi thôn Mỹ Đà</t>
  </si>
  <si>
    <t>Từ tiếp giáp QL10 qua cổng làng Cự Đà đến hết nhà ông Lượng (thôn Cự Đà)</t>
  </si>
  <si>
    <t>Từ tiếp giáp QL10 đến nhà ông Thảo (thôn Cự Đà)</t>
  </si>
  <si>
    <t>Từ Đê hữu Lạch Trường đến cầu thôn Nội Tý</t>
  </si>
  <si>
    <t>Từ Đê hữu Lạch Trường đến nhà ông Giảng (thôn Nội Tý)</t>
  </si>
  <si>
    <t>Từ ngã 3 thôn 2 đến nhà ông Thọ (thôn Nội Tý)</t>
  </si>
  <si>
    <t>Từ Đê hữu Lạch Trường đến nhà ông Trác (thôn Nội Tý)</t>
  </si>
  <si>
    <t>Từ Đê hữu Lạch Trường đến nhà ông Thọ (thôn Nội Tý)</t>
  </si>
  <si>
    <t>Từ QL10 (trường THCS) đến ngã 3 thôn 8, thôn 10 (Chợ Cóc)</t>
  </si>
  <si>
    <t>Đoạn tiếp theo đến Cồn Sơn thôn 7</t>
  </si>
  <si>
    <t>Từ chợ Cóc thôn 8 đến nhà Ông Vân</t>
  </si>
  <si>
    <t xml:space="preserve"> Từ Bà Hợi (thôn 10) đến Ao cá nhà ông Tự </t>
  </si>
  <si>
    <t>Từ Quốc lộ 10 (Công ty Đức Minh) đến đường đi bãi rác</t>
  </si>
  <si>
    <t xml:space="preserve"> Từ Ao cá nhà ông Tự đi đường tránh Quốc Lộ 10 </t>
  </si>
  <si>
    <t>Từ đường QL10 đến nhà ông Cáp (thôn 4)</t>
  </si>
  <si>
    <t>Từ đường QL10 đến nhà bà Dương (thôn 11)</t>
  </si>
  <si>
    <t>Từ đường QL10 đến nhà ông Bình Tàng (thôn 11)</t>
  </si>
  <si>
    <t>Từ đường QL10 qua tượng đài liệt sỹ đến tiếp giáp ĐH-HH.12 (đường tránh QL10)</t>
  </si>
  <si>
    <t xml:space="preserve">Từ ĐH-HH.12 (đường tránh Quốc Lộ 10) đến đường nối Quốc Lộ  mới (Trung tâm Y tế huyện) </t>
  </si>
  <si>
    <t>Từ đường Quốc lộ 10 mới đến đường đi bãi rác sông Gòng</t>
  </si>
  <si>
    <t>Từ Quốc Lộ 10 đi thôn Thịnh Lương (Phú Thịnh)</t>
  </si>
  <si>
    <t>Từ tránh Quốc lộ 10 đến nhà ông Lợi (thôn 11)</t>
  </si>
  <si>
    <t>Từ nhà ông Vân (thôn Khang Thọ Hưng) đi đường tránh Quốc lộ 10</t>
  </si>
  <si>
    <t>Từ nhà ông Quyền đi đường Bãi rác</t>
  </si>
  <si>
    <t>Tuyến đường không nằm trong các vị trí trên</t>
  </si>
  <si>
    <t>Khu dân cư MBQH 25 (thôn Bái Chén, xã Hoằng Đức)</t>
  </si>
  <si>
    <t>Đường trục chính 10,5m</t>
  </si>
  <si>
    <t>Đường nội bộ 8,0m</t>
  </si>
  <si>
    <t>Đường nội bộ 7,5m</t>
  </si>
  <si>
    <t>XÃ HOẰNG HÀ (CŨ)</t>
  </si>
  <si>
    <t>Từ ngã ba bưu điện văn hóa xã đến đê Lạch Trường</t>
  </si>
  <si>
    <t>Các tuyến đường từ ĐH-HH.13 đi thôn Ngọc Đỉnh</t>
  </si>
  <si>
    <t>Các tuyến đường từ ĐH-HH.17 đến các thôn Đạt Tài 1, thôn Đạt Tài 2, thôn Hà Thái</t>
  </si>
  <si>
    <t>Đoạn từ Trạm biến áp số 2 đến tiếp giáp đường ĐH-HH.13 (đi Ngọc Đỉnh)</t>
  </si>
  <si>
    <t>Từ ngã tư cổng làng Đạt Tài qua kênh Đồng Nga đến hết địa phận xã Hoằng Hà</t>
  </si>
  <si>
    <t>Từ tiếp giáp ĐH-HH.17 (Giếng Quán) đến xóm Đồng (nhà bà Đan thôn Đạt Tài 1)</t>
  </si>
  <si>
    <t>Từ tiếp giáp ĐH-HH.39 đến nhà ông Tập (thôn Đạt Tài 1)</t>
  </si>
  <si>
    <t>Từ tiếp giáp ĐH-HH.39 qua cổng làng hà Thái đến đê Lạch Trường</t>
  </si>
  <si>
    <t>Mặt bằng khu dân cư thôn Đạt Tài 1, xã Hoằng Hà - giai đoạn 1 (Mặt bằng quy hoạch được phê duyệt tại Quyết định số 4406/QĐ-UBND ngày 30/9/2024 của UBND huyện Hoằng Hóa)</t>
  </si>
  <si>
    <t>59.1</t>
  </si>
  <si>
    <t>Đường trục chính 27,5m (ĐH-HH.17)</t>
  </si>
  <si>
    <t>59.2</t>
  </si>
  <si>
    <t>Đường nội bộ mặt bằng 7,5m</t>
  </si>
  <si>
    <t>XÃ HOẰNG ĐẠT (CŨ)</t>
  </si>
  <si>
    <t>Từ ĐH-HH.13 đến nhà bà Xoan (thôn Trù Ninh)</t>
  </si>
  <si>
    <t>Từ ĐH-HH.13 (chợ Đình) đến ĐH-HH.17</t>
  </si>
  <si>
    <t>Từ ĐH-HH.17 đến nhà bà An (thôn Trù Ninh)</t>
  </si>
  <si>
    <t>Từ ĐH-HH.17 đến nhà ông Sử (thôn Tam Nguyên)</t>
  </si>
  <si>
    <t>Từ ĐH-HH.17 đến ngã 3 nhà bà Chiên (thôn Tam Nguyên)</t>
  </si>
  <si>
    <t>Từ ĐH-HH.17 đến nhà ông Tý (thôn Tam Nguyên)</t>
  </si>
  <si>
    <t>Từ đường ĐH-HH.17 đến hết Đê Hữu sông Lạch Trường (giáp xã Hoằng Hà cũ)</t>
  </si>
  <si>
    <t>Từ đường ĐH-HH.13 đến cầu Đồng Nga</t>
  </si>
  <si>
    <t>Từ ĐH-HH.17 đến nhà ông Tuất Liêm (thôn Hạ Vũ 2)</t>
  </si>
  <si>
    <t>Từ ĐH-HH.17 đến nhà bà Vàng (thôn Trù Ninh)</t>
  </si>
  <si>
    <t>Từ ĐH-HH.17 đến nhà ông Biểu (thôn Tam Nguyên)</t>
  </si>
  <si>
    <t>Khu dân cư MBQH 37 (thôn Trù Ninh, xã Hoằng Đạt)</t>
  </si>
  <si>
    <t xml:space="preserve"> Đường trục chính 27,5m (ĐH-HH.17; ĐH-HH.13)</t>
  </si>
  <si>
    <t xml:space="preserve"> Đường nội bộ 8,0m</t>
  </si>
  <si>
    <t xml:space="preserve"> Đường nội bộ 7,0m</t>
  </si>
  <si>
    <t>Khu dân cư MBQH 36 (thôn Trù Ninh, xã Hoằng Đạt)</t>
  </si>
  <si>
    <t>XÃ HOẰNG ĐỒNG (CŨ)</t>
  </si>
  <si>
    <t>Từ ĐT.510 qua trạm điện 110KV đến tiếp giáp đường ĐH-HH.16</t>
  </si>
  <si>
    <t>Từ tiếp giáp ĐH-HH.16 đến cầu kênh N20</t>
  </si>
  <si>
    <t>Từ ĐT.510 (cổng chào xã) đến ĐH-HH.16 (ngã 4 Trạm điện)</t>
  </si>
  <si>
    <t>Đoạn tiếp theo từ ngã 4 trạm điện đến ngã 4 ao cá Bác Hồ</t>
  </si>
  <si>
    <t>Từ ĐT.510 đến Nhà Văn hóa thôn 1 Lê Lợi</t>
  </si>
  <si>
    <t>Từ ĐT.510 đến ĐH-HH.16 (ngã tư ông Nguyên)</t>
  </si>
  <si>
    <t>Từ ĐH-HH.16 (ngã 3 rẽ đi H.Thịnh) qua Trụ sở UBND xã đến đến cầu kênh N20</t>
  </si>
  <si>
    <t>Đoạn tiếp theo từ cầu kênh N20 đến tiếp giáp Quốc lộ 1A mới (tiểu dự án 2)</t>
  </si>
  <si>
    <t>MBQH kèm theo QĐ số 2939/QĐ-UBND ngày 06/12/2021 (điều chỉnh MB 58)</t>
  </si>
  <si>
    <t>Đường trục chính</t>
  </si>
  <si>
    <t xml:space="preserve">Đường nội bộ </t>
  </si>
  <si>
    <t>MBQH kèm theo QĐ số 2633/QĐ-UBND ngày 26/6/2024 (thôn Quang Trung)</t>
  </si>
  <si>
    <t>84.1</t>
  </si>
  <si>
    <t>84.2</t>
  </si>
  <si>
    <t>XÃ HOẰNG ĐẠO (CŨ)</t>
  </si>
  <si>
    <t>Từ ĐT.510 đến nhà ông Thoa (thôn Đạo Lý)</t>
  </si>
  <si>
    <t>Từ ĐT.510 đến tường phía Nam khu di tích</t>
  </si>
  <si>
    <t>Từ ĐH-HH.18b đến ngã 3 Dư Khánh</t>
  </si>
  <si>
    <t>Từ ngã 4 đường Dư Khánh đến ngã 4 nhà ông Doạt (Tê Thôn)</t>
  </si>
  <si>
    <t>Từ tiếp giáp thị trấn Bút Sơn (cũ) đến ngã 3 đường rẽ vào đền Cao Tư</t>
  </si>
  <si>
    <t>Đường từ ĐH-HH.18b (cầu Nhân Đạo) đến ngã 3 Nhân Trạch</t>
  </si>
  <si>
    <t>Từ tiếp giáp ĐH-HH.18b qua đền Cao Tư đến giáp Sông Gòng</t>
  </si>
  <si>
    <t>MBQH kèm theo QĐ số 5059/QĐ-UBND ngày 10/11/2024 (KDC Đạo Thắng)</t>
  </si>
  <si>
    <t>Các lô đất tiếp giáp đường ĐH-HH.35</t>
  </si>
  <si>
    <t>Các lô đất tiếp giáp đường nội bộ MBQH</t>
  </si>
  <si>
    <t>MBQH số 104,109 ngày 04/01/2022 điều chỉnh MBQH số 37,38 ngày 12/6/2020</t>
  </si>
  <si>
    <t xml:space="preserve">Đường trục chính </t>
  </si>
  <si>
    <t>Quỹ đất tái định cư và đấu giá khu tái định cư (MBQH 04/MBQH-UBND ngày 11/3/2019)</t>
  </si>
  <si>
    <t>Đường nội bộ mặt bằng 5,5m</t>
  </si>
  <si>
    <t>THỊ TRẤN BÚT SƠN (CŨ)</t>
  </si>
  <si>
    <t>Từ ĐH-HH.17 (trụ sở công an thị trấn) đến tiếp giáp ĐH-HH.40 (nhà ông Tân Bằng)</t>
  </si>
  <si>
    <t>Từ ĐH-HH.17 (Ao Lão) đến nhà ông Ba (thôn Bút Cương)</t>
  </si>
  <si>
    <t>Từ ĐH-HH.17 (Ao Lão) đến nhà bà Liên (TDP Bút Cương)</t>
  </si>
  <si>
    <t>Từ ĐH-HH.17 (UBND xã) đến nhà ông Tồn (thôn Bút Cương)</t>
  </si>
  <si>
    <t>Từ tiếp giáp ĐH-HH.40 (cầu Gòng) đến cầu Hiền (đường Bắc Sông Gòng)</t>
  </si>
  <si>
    <t>Từ ĐH-HH.17 (Nhà văn hóa thôn Thọ Văn) đến sông Gòng</t>
  </si>
  <si>
    <t>Từ QL10 (cầu kênh Nam) đến Công ty rau quả XNK</t>
  </si>
  <si>
    <t>Đoạn tiếp theo đến tiếp giáp đường đi ĐT.510 và đi ĐH-HH.16</t>
  </si>
  <si>
    <t>Từ Đường QL10 đến nhà ông Nga thôn Phú Vinh Tây</t>
  </si>
  <si>
    <t>Đoạn tiếp theo đến nhà ông Úy (thôn 5)</t>
  </si>
  <si>
    <t>Từ cầu kênh Nam đến nhà bà Hưng thôn Đại Lộc</t>
  </si>
  <si>
    <t>Từ đường QL10 qua cầu kênh Nam đến công ty rau quả XNK</t>
  </si>
  <si>
    <t>Từ công ty rau quả XNK đến tiếp giáp Quốc lộ 10 (nhà ông Hùng thôn Trung Hy)</t>
  </si>
  <si>
    <t>Từ ĐT.510 đến qua trường Mầm non đến hết nhà ông Chung (TDP Phú Vinh Tây)</t>
  </si>
  <si>
    <t>Từ nhà ông Chung (TDP Phú Vinh Tây) đến kênh N20</t>
  </si>
  <si>
    <t>Từ ĐT.510 đến ĐH-HH.16 (nhà ông Muôn)</t>
  </si>
  <si>
    <t>Từ ĐH-HH.16 (nhà ông Muôn) đến kênh N20</t>
  </si>
  <si>
    <t>Từ tiếp giáp ĐH-HH.40 đến nhà bà Thảo (Phúc Sơn)</t>
  </si>
  <si>
    <t>Đoạn tiếp theo đến nhà bà Thanh (Phúc Sơn)</t>
  </si>
  <si>
    <t>Đoạn tiếp theo đến hết TT Bút Sơn (tiếp giáp xã H.Phúc)</t>
  </si>
  <si>
    <t>Từ tiếp giáp ĐH-HH.40 đến nhà ông Dung (phố Phúc Sơn)</t>
  </si>
  <si>
    <t>Đoạn tiếp theo đến nhà ông Đức (phố Phúc Sơn)</t>
  </si>
  <si>
    <t>Từ tiếp giáp ĐH-HH.40 đến nhà ông Thỏa (Phúc Sơn)</t>
  </si>
  <si>
    <t>Đoạn tiếp theo đến nhà bà Toan (phố Phúc Sơn)</t>
  </si>
  <si>
    <t>Từ tiếp giáp ĐH-HH.40 đến nhà nhà bà Viên Thắng (phố Phúc Sơn)</t>
  </si>
  <si>
    <t>Từ tiếp giáp ĐH-HH.40 đến Qua nhà ông Đằng đến Ngã 3 nhà ô Cảnh (tiếp giáp đường ĐH.HH.17)</t>
  </si>
  <si>
    <t>Từ tiếp giáp ĐH-HH.40 đến nhà bà Hồng (Đạo Sơn)</t>
  </si>
  <si>
    <t>Từ tiếp giáp ĐH-HH.40 đến Hội người mù Hoằng Hóa</t>
  </si>
  <si>
    <t>Từ tiếp giáp ĐH-HH.40 đến nhà bà Lâm (Đạo Sơn)</t>
  </si>
  <si>
    <t>Từ tiếp giáp ĐH-HH.40 vào Cổng nghĩa trang Liệt sĩ huyện qua nhà ông Huy (Đạo Sơn) đến tiếp giáp đường ĐH-HH.18b</t>
  </si>
  <si>
    <t>Từ tiếp giáp ĐH-HH.40 đến tiếp giáp đường vào thôn Dư Khánh (xã H.Đạo)</t>
  </si>
  <si>
    <t>Từ tiếp giáp QL10 đến trạm biến thế xã Hoằng Vinh</t>
  </si>
  <si>
    <t>Từ tiếp giáp ĐH-HH.40 (nhà ông Hùng) qua cổng trường Lương Đắc Bằng đến tiếp giáp ĐH-HH.40</t>
  </si>
  <si>
    <t>Từ tiếp giáp ĐH-HH.40 đến tiếp giáp đường sau Công an huyện</t>
  </si>
  <si>
    <t>Từ tiếp giáp ĐH-HH.40 đến nhà bà Quí (Vinh Sơn)</t>
  </si>
  <si>
    <t>Từ tiếp giáp ĐH-HH.40 đến nhà ông Láng (Vinh Sơn)</t>
  </si>
  <si>
    <t>Từ tiếp giáp ĐH-HH.40 đến nhà ông Thành (Đạo Sơn)</t>
  </si>
  <si>
    <t>Đoạn tiếp theo đến tiếp giáp đường QL10</t>
  </si>
  <si>
    <t>Từ tiếp giáp ĐH-HH.40 đến nhà anh Hùng (Đạo Sơn)</t>
  </si>
  <si>
    <t>Từ tiếp giáp ĐH-HH.40 đến Nghĩa địa thị trấn</t>
  </si>
  <si>
    <t>Từ tiếp giáp ĐH-HH.40 đến nhà bà Thanh Phương (Tân Sơn)</t>
  </si>
  <si>
    <t>Từ tiếp giáp ĐH-HH.40 qua quỹ Tín dụng đến tiếp giáp đường Tránh QL10</t>
  </si>
  <si>
    <t>Từ tiếp giáp ĐH-HH.40 qua nhà ông Thịnh (phố Tân Sơn) đến tiếp giáp đường Tránh QL10</t>
  </si>
  <si>
    <t>Từ tiếp giáp ĐH-HH.40 đến nhà bà Hàm (Đức Sơn)</t>
  </si>
  <si>
    <t>Đoạn tiếp theo đến tiếp giáp đường Tránh QL10</t>
  </si>
  <si>
    <t>Từ tiếp giáp ĐH-HH.40 qua nhà ông Phong (Đức Sơn) đến đường Tránh QL10</t>
  </si>
  <si>
    <t>Từ tiếp giáp ĐH-HH.40 đến nhà ông Thân (Đức Sơn)</t>
  </si>
  <si>
    <t>Từ tiếp giáp ĐH-HH.40 đến nhà ông Thanh (Đức Sơn)</t>
  </si>
  <si>
    <t>Từ tiếp giáp ĐH-HH.40 đến nhà ông Quý (Đức Sơn)</t>
  </si>
  <si>
    <t>Từ tiếp giáp ĐH-HH.40 đến nhà bà Cam (Tân Sơn)</t>
  </si>
  <si>
    <t>Đoạn tiếp theo đến đường đi Nghĩa địa thị trấn</t>
  </si>
  <si>
    <t>Từ ĐT.510 đến Bưu điện Văn hóa xã</t>
  </si>
  <si>
    <t>Từ ĐT.510 đến nhà ông Sinh (Trung Sơn)</t>
  </si>
  <si>
    <t>Từ ĐT.510 đến nhà bà Nhạn (Trung Sơn)</t>
  </si>
  <si>
    <t>Từ nhà ông Lương (Trung Sơn) đến nhà ông Minh (Trung Sơn)</t>
  </si>
  <si>
    <t>Từ nhà ông Đắc (Trung Sơn) đến nhà ông Long (Trung Sơn)</t>
  </si>
  <si>
    <t>Từ nhà ông Hùng (Đạo Sơn) đến nhà ông Từ (Đạo Sơn)</t>
  </si>
  <si>
    <t>Đoạn tiếp theo đến tiếp giáp sông Gòng</t>
  </si>
  <si>
    <t>Từ nhà ông Thọ (Đạo Sơn) đến nhà bà Toàn (Hưng Sơn)</t>
  </si>
  <si>
    <t>Đoạn tiếp theo đến nhà ông Dằn (Đạo Sơn)</t>
  </si>
  <si>
    <t>Từ nhà anh Mười (Đạo Sơn) đến nhà bà Thuý (Hưng Sơn)</t>
  </si>
  <si>
    <t>Từ nhà ông Ba (Tân Sơn) đến nhà bà Bởng (Tân Sơn)</t>
  </si>
  <si>
    <t>Đoạn tiếp theo đến nhà ông Bằng (Tân Sơn)</t>
  </si>
  <si>
    <t>Từ nhà ông Phương (Tân Sơn) đến nhà bà Thảnh (Tân Sơn)</t>
  </si>
  <si>
    <t>Từ nhà ông Hanh (Đức Sơn) đến nhà bà Hàm (Đức Sơn)</t>
  </si>
  <si>
    <t>Từ nhà ông Cường (Đức Sơn) đến nhà bà Tuyến (Đức Sơn)</t>
  </si>
  <si>
    <t>Từ nhà bà Bảy (Đức Sơn) đến nhà ông Duyên (Đức Sơn)</t>
  </si>
  <si>
    <t>Từ nhà bà Nghị (Đức Sơn) đến nhà bà Bính (Đức Sơn)</t>
  </si>
  <si>
    <t>Từ nhà bà Thu (Đức Sơn) đến nhà bà Trang (Đức Sơn)</t>
  </si>
  <si>
    <t>Từ nhà bà Lan (Đức Sơn) đến nhà ông Trung (Đức Sơn)</t>
  </si>
  <si>
    <t>Đoạn tiếp theo đến nhà ông Hải (Đức Sơn)</t>
  </si>
  <si>
    <t>Từ nhà ông Thuận (Phúc Sơn) đến nhà ông Sử (Phúc Sơn)</t>
  </si>
  <si>
    <t>Từ nhà bà Quang (Phúc Sơn) đến ngã 3 (Ao ông Ngọc TDP Hoằng Lọc)</t>
  </si>
  <si>
    <t>Từ nhà ông Lý (Vinh Sơn) đến nhà ông Khoa (Vinh Sơn)</t>
  </si>
  <si>
    <t>Từ nhà ông Lĩnh (Đạo Sơn) đến nhà ông Tỉnh (Đạo Sơn)</t>
  </si>
  <si>
    <t>Từ tiếp giáp ĐH-HH.40 qua nhà ông Cường (Đạo Sơn) đến đường QL10</t>
  </si>
  <si>
    <t>Từ tiếp giáp đường ĐH-HH.40 (phía Nam Cầu Gòng) đến QL10</t>
  </si>
  <si>
    <t xml:space="preserve"> Từ tiếp giáp ĐH-HH.40 qua nhà ông Tân (Đạo Sơn) đến tiếp giáp xã Hoằng Đạo (cũ)</t>
  </si>
  <si>
    <t>Khu dân cư sau Chi cục thuế</t>
  </si>
  <si>
    <t>Thành đường ĐH-HH.35 (Bút Sơn - Hoằng Đạo cũ)</t>
  </si>
  <si>
    <t>176.1</t>
  </si>
  <si>
    <t>Đoạn tiếp theo đến đường ĐH-HH.16</t>
  </si>
  <si>
    <t>176.2</t>
  </si>
  <si>
    <t>ĐH-HH.40 đến dân cư sau trạm điện</t>
  </si>
  <si>
    <t>176.3</t>
  </si>
  <si>
    <t>ĐH-HH.40 đến dân cư sau huyện ủy</t>
  </si>
  <si>
    <t>176.4</t>
  </si>
  <si>
    <t>Từ tiếp giáp ĐH-HH.40 đến nhà ông Hậu (Phúc Sơn)</t>
  </si>
  <si>
    <t>176.5</t>
  </si>
  <si>
    <t>Từ Hội người mù đến dân cư sau bệnh viện</t>
  </si>
  <si>
    <t>176.6</t>
  </si>
  <si>
    <t>Từ nhà ông Lĩnh đến khu dân cư sau truyền thanh</t>
  </si>
  <si>
    <t>176.7</t>
  </si>
  <si>
    <t>Đoạn đường từ ngã 3 nhà ông Thắng (phố Phú Vinh Tây) tiếp giáp đường ĐH-HH.19 (Áp dụng cho đất ở phía Bắc Kênh Nam)</t>
  </si>
  <si>
    <t>176.8</t>
  </si>
  <si>
    <t>Từ tiếp giáp đường ĐH-HH.19 đến ngã tư cây xăng Hoằng Minh (phía Bắc QL10)</t>
  </si>
  <si>
    <t>176.9</t>
  </si>
  <si>
    <t>Từ ngã 3 nhà ông Quý (phố Bút Cương) đến Nghè Bút Cương</t>
  </si>
  <si>
    <t>176.10</t>
  </si>
  <si>
    <t>MBQH kèm theo QĐ số 2590/QĐ-UBND ngày 26/6/2024</t>
  </si>
  <si>
    <t>177.1</t>
  </si>
  <si>
    <t>Đường trục chính (ĐH-HH.17)</t>
  </si>
  <si>
    <t>177.2</t>
  </si>
  <si>
    <t>Đường trục chính (đường thị trấn)</t>
  </si>
  <si>
    <t>177.3</t>
  </si>
  <si>
    <t>Đường nội bộ MBQH</t>
  </si>
  <si>
    <t>MBQH số 31/MBQH-UBND ngày 22/4/2021</t>
  </si>
  <si>
    <t>178.1</t>
  </si>
  <si>
    <t>178.2</t>
  </si>
  <si>
    <t>Khu dân cư - Tái định cư MBQH 92 (thôn Phú Vinh, thị trấn Bút Sơn cũ)</t>
  </si>
  <si>
    <t>179.1</t>
  </si>
  <si>
    <t>Đường nội bộ mặt bằng 10,5m</t>
  </si>
  <si>
    <t>179.2</t>
  </si>
  <si>
    <t>Đường nội bộ mặt bằng 8,0m</t>
  </si>
  <si>
    <t xml:space="preserve">Khu tái định cư MBQH 1606 </t>
  </si>
  <si>
    <t>180.1</t>
  </si>
  <si>
    <t>Đường trục chính 24m</t>
  </si>
  <si>
    <t>180.2</t>
  </si>
  <si>
    <t>Đường nội bộ 10,5m</t>
  </si>
  <si>
    <t>Mặt bằng khu dân cư Phúc Vinh, huyện Hoằng Hóa (Mặt bằng quy hoạch được phê duyệt tại Quyết định số 3661/QĐ-UBND ngày 16/8/2024 của UBND huyện Hoằng Hóa)</t>
  </si>
  <si>
    <t>Đường trục chính 7,5m</t>
  </si>
  <si>
    <t>Khu dân cư đô thị (QĐ số 7165/QĐ-UBND ngày 26/12/2017)</t>
  </si>
  <si>
    <t>182.1</t>
  </si>
  <si>
    <t>Mặt bằng Quy hoạch khu dân cư Tế Độ thị trấn Bút Sơn (MB số 83/MBQH-UBND ngày 18/8/2021)</t>
  </si>
  <si>
    <t>183.1</t>
  </si>
  <si>
    <t>183.2</t>
  </si>
  <si>
    <t>Tỉnh lộ 510B (Trường - Phụ)</t>
  </si>
  <si>
    <t>Từ cảng cá Hoằng Trường đến tiếp giáp ngã 3 nhà ông Thìn Hường (thôn Đại Trường)</t>
  </si>
  <si>
    <t>Đoạn tiếp theo đến hết thôn Văn Phong.</t>
  </si>
  <si>
    <t>Đoạn tiếp theo đến hết thôn Thanh Xuân.</t>
  </si>
  <si>
    <t>Từ tiếp giáp thôn Thanh Xuân đến hết nhà ông Lê Văn Vinh (Chiểu) thửa 142, tờ 141.</t>
  </si>
  <si>
    <t>Đoạn tiếp theo đến cầu Đen kênh Trường Phụ.</t>
  </si>
  <si>
    <t>Đoạn tiếp theo đến tiếp giáp đường ĐH-HH.22.</t>
  </si>
  <si>
    <t>Đoạn tiếp theo đến Kênh N21.</t>
  </si>
  <si>
    <r>
      <t xml:space="preserve">Đoạn tiếp theo qua ngã 5 đến hết địa phận xã Hoằng Tiến </t>
    </r>
    <r>
      <rPr>
        <sz val="13"/>
        <color rgb="FFFF0000"/>
        <rFont val="Times New Roman"/>
        <family val="1"/>
      </rPr>
      <t>cũ</t>
    </r>
    <r>
      <rPr>
        <sz val="13"/>
        <rFont val="Times New Roman"/>
        <family val="1"/>
      </rPr>
      <t xml:space="preserve"> (tiếp giáp xã Hoằng Thanh).</t>
    </r>
  </si>
  <si>
    <t>Từ Cầu Cách đến ngã 3 tiếp giáp ĐH-HH.28 (đường đi thôn Sơn Trang)</t>
  </si>
  <si>
    <t>Từ tiếp giáp đường ĐH-HH.28 đến nhà ông Thiện (xóm Đồi)</t>
  </si>
  <si>
    <t>Đoạn tiếp theo đến hết xã Hoằng Yến (giáp xã Hoằng Hải)</t>
  </si>
  <si>
    <t>Từ tiếp giáp xã Hoằng Yến đến tiếp giáp kênh Trường Phụ</t>
  </si>
  <si>
    <t>Đoạn tiếp theo đến trụ sở UBND xã Hoằng Hải</t>
  </si>
  <si>
    <t>Đoạn tiếp theo đến tiếp giáp ĐT.510B (ngã tư Thanh Xuân)</t>
  </si>
  <si>
    <t>Từ tiếp giáp xã Hoằng Hải đến ĐT 510B (ngã tư Thanh Xuân)</t>
  </si>
  <si>
    <t>Từ tiếp giáp ĐT.510B đến tiếp giáp đường ĐH-HH.31 (đường 22m) - tuyến nhánh</t>
  </si>
  <si>
    <t>ĐH-HH.13b (Ngọc - Tiến - Yến)</t>
  </si>
  <si>
    <r>
      <t>Từ tiếp giáp xã</t>
    </r>
    <r>
      <rPr>
        <sz val="13"/>
        <color rgb="FFFF0000"/>
        <rFont val="Times New Roman"/>
        <family val="1"/>
      </rPr>
      <t xml:space="preserve"> Hoằng Thanh</t>
    </r>
    <r>
      <rPr>
        <sz val="13"/>
        <rFont val="Times New Roman"/>
        <family val="1"/>
      </rPr>
      <t xml:space="preserve"> (Hoằng Ngọc cũ) đến tiếp giáp ĐT.510B (tiếp giáp ngã 5 Hoằng Tiến).</t>
    </r>
  </si>
  <si>
    <t>Từ ĐT.510B (ngã 5 Hoằng Tiến) đến hết nhà ông Châu (thôn Kim Tân 2).</t>
  </si>
  <si>
    <t>Đoạn tiếp theo đến tiếp giáp kênh Nguyễn Văn Bé.</t>
  </si>
  <si>
    <r>
      <t>Đoạn tiếp theo đến hết địa phận</t>
    </r>
    <r>
      <rPr>
        <sz val="13"/>
        <color rgb="FFFF0000"/>
        <rFont val="Times New Roman"/>
        <family val="1"/>
      </rPr>
      <t xml:space="preserve"> thôn Kim Tân 1 (Cồn Mà Đa)</t>
    </r>
    <r>
      <rPr>
        <sz val="13"/>
        <rFont val="Times New Roman"/>
        <family val="1"/>
      </rPr>
      <t xml:space="preserve"> xã Hoằng Tiến.</t>
    </r>
  </si>
  <si>
    <r>
      <t xml:space="preserve">Từ tiếp giáp </t>
    </r>
    <r>
      <rPr>
        <sz val="13"/>
        <color rgb="FFFF0000"/>
        <rFont val="Times New Roman"/>
        <family val="1"/>
      </rPr>
      <t xml:space="preserve">thôn Kim Tân 1 </t>
    </r>
    <r>
      <rPr>
        <sz val="13"/>
        <rFont val="Times New Roman"/>
        <family val="1"/>
      </rPr>
      <t>đến tiếp giáp đường ĐH-HH.13</t>
    </r>
  </si>
  <si>
    <t>ĐH-HH.22 (Tiến - Thanh - Phụ)</t>
  </si>
  <si>
    <r>
      <t xml:space="preserve">Từ ĐT.510B (tiếp giáp MB 78/2020) đến hết địa phận xã Hoằng Tiến </t>
    </r>
    <r>
      <rPr>
        <sz val="13"/>
        <color rgb="FFFF0000"/>
        <rFont val="Times New Roman"/>
        <family val="1"/>
      </rPr>
      <t>cũ</t>
    </r>
  </si>
  <si>
    <t>ĐH-HH.23 (Từ ĐT.510B đến chùa Bụt)</t>
  </si>
  <si>
    <t>Từ tiếp giáp ĐT.510B đến tiếp giáp chùa Bụt</t>
  </si>
  <si>
    <t>ĐH-HH.24 (Trường - Phụ)</t>
  </si>
  <si>
    <r>
      <t xml:space="preserve">Từ tiếp giáp ĐT.510B (ngã 3 nhà ông Thư) đến </t>
    </r>
    <r>
      <rPr>
        <sz val="13"/>
        <color rgb="FFFF0000"/>
        <rFont val="Times New Roman"/>
        <family val="1"/>
      </rPr>
      <t>hết thôn 4.</t>
    </r>
  </si>
  <si>
    <t>Đoạn tiếp theo đến ngã 4 nhà ông Lê Phạm Lộc (thửa 154, tờ 18)</t>
  </si>
  <si>
    <t>Đoạn tiếp theo đến tiếp giáp ĐH-HH.13</t>
  </si>
  <si>
    <t>Từ tiếp giáp ĐH-HH.13 đến ngã 4 nhà văn hóa thôn Đông Hòa (thôn 8 cũ).</t>
  </si>
  <si>
    <t>Từ thôn Đông Hòa (thôn 8 cũ) đến hết thôn Trung Đoài</t>
  </si>
  <si>
    <t>Từ tiếp giáp xã Hoằng Hải đến hết địa phận xã Hoằng Yến</t>
  </si>
  <si>
    <t>Từ tiếp giáp thôn Trung Đoài đến kênh Nguyễn Văn Bé (thôn Kim Sơn)</t>
  </si>
  <si>
    <t xml:space="preserve">Đoạn tiếp theo đến tiếp giáp ĐT.510B </t>
  </si>
  <si>
    <t>Đoạn tiếp theo đến kênh Nam thôn Phong Lan.</t>
  </si>
  <si>
    <r>
      <t>Đoạn tiếp theo đến hết xã H.Tiến</t>
    </r>
    <r>
      <rPr>
        <sz val="13"/>
        <color rgb="FFFF0000"/>
        <rFont val="Times New Roman"/>
        <family val="1"/>
      </rPr>
      <t xml:space="preserve"> cũ </t>
    </r>
    <r>
      <rPr>
        <sz val="13"/>
        <rFont val="Times New Roman"/>
        <family val="1"/>
      </rPr>
      <t>(giáp xã H.Thanh)</t>
    </r>
  </si>
  <si>
    <t>ĐH-HH.28 (Yến - Trường)</t>
  </si>
  <si>
    <r>
      <t xml:space="preserve">Từ ĐH-HH.13 (ngã 3) thôn Hùng Tiến đi thôn Sơn Trang (giáp xã Hoằng Trường </t>
    </r>
    <r>
      <rPr>
        <sz val="13"/>
        <color rgb="FFFF0000"/>
        <rFont val="Times New Roman"/>
        <family val="1"/>
      </rPr>
      <t>cũ</t>
    </r>
    <r>
      <rPr>
        <sz val="13"/>
        <rFont val="Times New Roman"/>
        <family val="1"/>
      </rPr>
      <t>)</t>
    </r>
  </si>
  <si>
    <t>Từ tiếp giáp cầu Cách đến tiếp giáp đường Ven Biển.</t>
  </si>
  <si>
    <r>
      <t xml:space="preserve">Từ tiếp giáp </t>
    </r>
    <r>
      <rPr>
        <sz val="13"/>
        <color rgb="FFFF0000"/>
        <rFont val="Times New Roman"/>
        <family val="1"/>
      </rPr>
      <t>thôn Sơn Trang</t>
    </r>
    <r>
      <rPr>
        <sz val="13"/>
        <rFont val="Times New Roman"/>
        <family val="1"/>
      </rPr>
      <t xml:space="preserve"> đến cảng cá Hoằng Trường</t>
    </r>
  </si>
  <si>
    <t>ĐH-HH.29 (Công vụ đê)</t>
  </si>
  <si>
    <r>
      <t xml:space="preserve">Từ ĐT.510B (ông Cự Hải thửa 247, tờ 34) đến hết địa phận xã Hoằng Tiến </t>
    </r>
    <r>
      <rPr>
        <sz val="13"/>
        <color rgb="FFFF0000"/>
        <rFont val="Times New Roman"/>
        <family val="1"/>
      </rPr>
      <t>cũ</t>
    </r>
  </si>
  <si>
    <t>ĐH-HH.31 (Đường 22m)</t>
  </si>
  <si>
    <r>
      <t xml:space="preserve">Từ cổng nhà khách Hoàng Hoa đến </t>
    </r>
    <r>
      <rPr>
        <sz val="13"/>
        <color rgb="FFFF0000"/>
        <rFont val="Times New Roman"/>
        <family val="1"/>
      </rPr>
      <t>hết thôn Thanh Xuân.</t>
    </r>
  </si>
  <si>
    <t>Từ đoạn tiếp theo đến thôn Văn Phong.</t>
  </si>
  <si>
    <r>
      <t xml:space="preserve">Từ </t>
    </r>
    <r>
      <rPr>
        <sz val="13"/>
        <color rgb="FFFF0000"/>
        <rFont val="Times New Roman"/>
        <family val="1"/>
      </rPr>
      <t>thôn Đại Trường</t>
    </r>
    <r>
      <rPr>
        <sz val="13"/>
        <rFont val="Times New Roman"/>
        <family val="1"/>
      </rPr>
      <t xml:space="preserve"> đến hết Thiên đường Xứ Thanh.</t>
    </r>
  </si>
  <si>
    <t>Từ Thiên đường Xứ Thanh đến hết nhà ông Lê Phạm Lăng</t>
  </si>
  <si>
    <r>
      <t xml:space="preserve">Đoạn tiếp theo đến tượng đài chiến thắng (Hoằng Trường </t>
    </r>
    <r>
      <rPr>
        <sz val="13"/>
        <color rgb="FFFF0000"/>
        <rFont val="Times New Roman"/>
        <family val="1"/>
      </rPr>
      <t>cũ</t>
    </r>
    <r>
      <rPr>
        <sz val="13"/>
        <rFont val="Times New Roman"/>
        <family val="1"/>
      </rPr>
      <t>)</t>
    </r>
  </si>
  <si>
    <r>
      <t xml:space="preserve">ĐH-HH.42 (Đường từ đến Tô Hiến Thành đến SVĐ xã Hoằng Trường </t>
    </r>
    <r>
      <rPr>
        <b/>
        <sz val="13"/>
        <color rgb="FFFF0000"/>
        <rFont val="Times New Roman"/>
        <family val="1"/>
      </rPr>
      <t>cũ</t>
    </r>
    <r>
      <rPr>
        <b/>
        <sz val="13"/>
        <rFont val="Times New Roman"/>
        <family val="1"/>
      </rPr>
      <t>)</t>
    </r>
  </si>
  <si>
    <r>
      <t xml:space="preserve">Từ tiếp giáp ĐT.510B đến hết </t>
    </r>
    <r>
      <rPr>
        <sz val="13"/>
        <color rgb="FFFF0000"/>
        <rFont val="Times New Roman"/>
        <family val="1"/>
      </rPr>
      <t>thôn Thanh Xuân.</t>
    </r>
  </si>
  <si>
    <t>Từ tiếp giáp địa phận xã Hoằng Tiến đến hết địa phận xã Hoằng Hải (tiếp giáp xã Hoằng Trường)</t>
  </si>
  <si>
    <r>
      <t xml:space="preserve">Từ đoạn tiếp theo đến sân vận động Hoằng Trường </t>
    </r>
    <r>
      <rPr>
        <sz val="13"/>
        <color rgb="FFFF0000"/>
        <rFont val="Times New Roman"/>
        <family val="1"/>
      </rPr>
      <t>cũ</t>
    </r>
  </si>
  <si>
    <t>Đường bộ ven biển</t>
  </si>
  <si>
    <r>
      <t xml:space="preserve">Từ tiếp giáp </t>
    </r>
    <r>
      <rPr>
        <sz val="13"/>
        <color rgb="FFFF0000"/>
        <rFont val="Times New Roman"/>
        <family val="1"/>
      </rPr>
      <t>xã Hoa Lộc đến hết thôn Hùng Tiến (tiếp giáp xã Hoằng Ngọc cũ)</t>
    </r>
  </si>
  <si>
    <t xml:space="preserve"> XÃ HOẰNG YẾN (CŨ)</t>
  </si>
  <si>
    <t>Từ ĐH-HH.13 đến nhà ông Lẫn (Thôn Chuế 1)</t>
  </si>
  <si>
    <t>Từ ĐH-HH.13 đến trường THCS xã</t>
  </si>
  <si>
    <t>Từ ĐH-HH.13 đến nhà ông Chanh (thôn Chuế 1)</t>
  </si>
  <si>
    <t>Từ ĐH-HH.13 đến nhà ông Hòe (thôn Chuế 2)</t>
  </si>
  <si>
    <t>Từ ĐH-HH.13 đến Đập thôn Khang Đoài</t>
  </si>
  <si>
    <t>Từ ĐH-HH.13 đến hết Nghĩa địa Đồi Mả Đa</t>
  </si>
  <si>
    <t>Từ ĐH-HH.13 đến hết thôn Trung Đoài</t>
  </si>
  <si>
    <t>Từ ĐH-HH.13 đến nhà ông Mai (thôn Khang Đoài)</t>
  </si>
  <si>
    <t>Từ ĐH-HH.13 đến nhà bà Cằm (thôn Trung Ngoại)</t>
  </si>
  <si>
    <t>Từ ĐH-HH.13 đến hết thôn Trung Ngoại (giáp xã H.Hải cũ)</t>
  </si>
  <si>
    <t>Từ nhà văn hoá thôn Chuế 2 đến nhà văn hoá thôn Trung Đoài</t>
  </si>
  <si>
    <t>Từ thôn Chuế 1 đi thôn Chuế 2 đến thôn Khang Đoài</t>
  </si>
  <si>
    <t>XÃ HOẰNG TIẾN CŨ</t>
  </si>
  <si>
    <t>Từ ĐT.510B (Cổng chào Du lịch) đến ngã tư đường giao giữa đường 40m và đường 28m</t>
  </si>
  <si>
    <t>Từ giáp ĐH-HH.22 (ngã tư Tiền Thôn) đến Cổng làng Đông Thành</t>
  </si>
  <si>
    <t>Đoạn tiếp theo đến nhà ông Triều (thôn Đông Thành)</t>
  </si>
  <si>
    <t>Đoạn tiếp theo đến tiếp giáp ĐT.510B</t>
  </si>
  <si>
    <t>Đường trong khu du lịch</t>
  </si>
  <si>
    <t xml:space="preserve">Đường 40m </t>
  </si>
  <si>
    <r>
      <t xml:space="preserve">Đường 28m (địa phận xã Hoằng Tiến </t>
    </r>
    <r>
      <rPr>
        <sz val="13"/>
        <color rgb="FFFF0000"/>
        <rFont val="Times New Roman"/>
        <family val="1"/>
      </rPr>
      <t>cũ</t>
    </r>
    <r>
      <rPr>
        <sz val="13"/>
        <rFont val="Times New Roman"/>
        <family val="1"/>
      </rPr>
      <t>)</t>
    </r>
  </si>
  <si>
    <t>Các tuyến đường phân lô còn lại trong khu du lịch</t>
  </si>
  <si>
    <t>MBQH số 168/MBQH-UBND ngày 08/8/2017</t>
  </si>
  <si>
    <t>MBQH 168 - Đường trục chính</t>
  </si>
  <si>
    <t>MBQH 168 - Đường nội bộ mặt bằng</t>
  </si>
  <si>
    <t>MBQH số 78/MBQH (thôn Tiền Thôn)</t>
  </si>
  <si>
    <t>MBQH 78 - Đường trục chính</t>
  </si>
  <si>
    <t>MBQH 78 - Đường nội bộ mặt bằng</t>
  </si>
  <si>
    <t>MBQH số 24/MBQH-UBND ngày 08/6/2020</t>
  </si>
  <si>
    <t>MBQH 24 - Đường nội bộ mặt bằng</t>
  </si>
  <si>
    <t xml:space="preserve">MBQH số 35/MBQH-UBND ngày 12/6/2020 </t>
  </si>
  <si>
    <t>MBQH 35 - Đường trục chính</t>
  </si>
  <si>
    <t>MBQH 35 - Đường nội bộ mặt bằng</t>
  </si>
  <si>
    <t>Khu dân cư - MBQH số 34/MBQH-UBND ngày 12/6/2020.</t>
  </si>
  <si>
    <t>Đường nội bộ</t>
  </si>
  <si>
    <t>Khu tái định cư và đấu giá - MB số 75 (thôn Tiền Thôn, xã Hoằng Tiến): Đường nội bộ</t>
  </si>
  <si>
    <t>MB Dự án khu tái định cư và tạo nguồn đối ứng thực hiện dự án Đường giao thông đến khu du lịch sinh thái biển Hải Tiến (vị trí tại xã Hoằng Tiến) QĐ 3100 ngày 31/8/2023.</t>
  </si>
  <si>
    <t>XÃ HOẰNG HẢI (CŨ)</t>
  </si>
  <si>
    <t>Từ ngã 3 nhà bà Lại (thôn Thanh Xuân) đến tiếp giáp ĐH-HH.24 (cầu Đá thôn Đông Hòa)</t>
  </si>
  <si>
    <t>Từ ĐH-HH.13 đến ngã 3 đường số 2 thôn Trung Thượng (cổng trường mầm non)</t>
  </si>
  <si>
    <t>Từ tiếp giáp ĐH-HH.13 (cổng chào làng Trung) đến nhà thờ Họ Đặng (thôn Trung Thượng)</t>
  </si>
  <si>
    <t>Từ ĐH-HH.24 (nhà ông Thuận) đến nhà văn hóa thôn An Lạc</t>
  </si>
  <si>
    <r>
      <t>Từ nhà văn hóa thôn An Lạc đến hết địa phận xã Hoằng Hải</t>
    </r>
    <r>
      <rPr>
        <sz val="13"/>
        <color rgb="FFFF0000"/>
        <rFont val="Times New Roman"/>
        <family val="1"/>
      </rPr>
      <t xml:space="preserve"> cũ</t>
    </r>
    <r>
      <rPr>
        <sz val="13"/>
        <rFont val="Times New Roman"/>
        <family val="1"/>
      </rPr>
      <t xml:space="preserve"> (xóm 8 Hoằng Yến)</t>
    </r>
  </si>
  <si>
    <r>
      <t xml:space="preserve">Từ ĐH-HH.13 (nhà ông Phương) đến tiếp giáp xã Hoằng Trường </t>
    </r>
    <r>
      <rPr>
        <sz val="13"/>
        <color rgb="FFFF0000"/>
        <rFont val="Times New Roman"/>
        <family val="1"/>
      </rPr>
      <t>cũ</t>
    </r>
    <r>
      <rPr>
        <sz val="13"/>
        <rFont val="Times New Roman"/>
        <family val="1"/>
      </rPr>
      <t xml:space="preserve"> (nhà bà Hoà)</t>
    </r>
  </si>
  <si>
    <t>Từ ĐH-HH.13 đến ngã 3 nhà ông Ngà (đường số 01 thôn Đông Hòa)</t>
  </si>
  <si>
    <t>Từ ĐH-HH.13 (nhà ông Thành Quỳnh) đến nhà bà Trọng (đường số 03 thôn Trung Thượng)</t>
  </si>
  <si>
    <t>Từ ĐH-HH.24 (nhà ông Hùng Hằng) đến ông Đức Loan  (đường số 06 thôn Trung Thượng)</t>
  </si>
  <si>
    <r>
      <t xml:space="preserve">Từ tiếp giáp ĐH-HH.31 đến hết địa phận xã Hoằng Hải </t>
    </r>
    <r>
      <rPr>
        <sz val="13"/>
        <color rgb="FFFF0000"/>
        <rFont val="Times New Roman"/>
        <family val="1"/>
      </rPr>
      <t>cũ</t>
    </r>
    <r>
      <rPr>
        <sz val="13"/>
        <rFont val="Times New Roman"/>
        <family val="1"/>
      </rPr>
      <t xml:space="preserve"> (đường số 01 thôn Thanh Xuân)</t>
    </r>
  </si>
  <si>
    <r>
      <t xml:space="preserve">Từ tiếp giáp ĐH-HH.31 đến hết địa phận xã Hoằng Hải </t>
    </r>
    <r>
      <rPr>
        <sz val="13"/>
        <color rgb="FFFF0000"/>
        <rFont val="Times New Roman"/>
        <family val="1"/>
      </rPr>
      <t>cũ</t>
    </r>
    <r>
      <rPr>
        <sz val="13"/>
        <rFont val="Times New Roman"/>
        <family val="1"/>
      </rPr>
      <t xml:space="preserve"> (đường số 02 thôn Thanh Xuân)</t>
    </r>
  </si>
  <si>
    <r>
      <t>Từ tiếp giáp ĐH-HH.31 đến hết địa phận xã Hoằng Hải</t>
    </r>
    <r>
      <rPr>
        <sz val="13"/>
        <color rgb="FFFF0000"/>
        <rFont val="Times New Roman"/>
        <family val="1"/>
      </rPr>
      <t xml:space="preserve"> cũ</t>
    </r>
    <r>
      <rPr>
        <sz val="13"/>
        <rFont val="Times New Roman"/>
        <family val="1"/>
      </rPr>
      <t xml:space="preserve"> (đường số 03 thôn Thanh Xuân)</t>
    </r>
  </si>
  <si>
    <r>
      <t xml:space="preserve">Từ tiếp giáp ĐH-HH.31 đến hết địa phận xã Hoằng Hải </t>
    </r>
    <r>
      <rPr>
        <sz val="13"/>
        <color rgb="FFFF0000"/>
        <rFont val="Times New Roman"/>
        <family val="1"/>
      </rPr>
      <t>cũ</t>
    </r>
    <r>
      <rPr>
        <sz val="13"/>
        <rFont val="Times New Roman"/>
        <family val="1"/>
      </rPr>
      <t xml:space="preserve"> (đường số 04 thôn Thanh Xuân)</t>
    </r>
  </si>
  <si>
    <t xml:space="preserve">Từ cầu Nổ Hãy đến tiếp giáp ĐT.510B (nhà ông Hội) </t>
  </si>
  <si>
    <t>Từ tiếp giáp ĐT.510B (nhà ông Hội) đến tiếp giáp đường ĐH-HH.31 (nhà ông Đồng)</t>
  </si>
  <si>
    <r>
      <t xml:space="preserve">MBQH số 64 (Thôn Trung Thượng xã Hoằng Hải </t>
    </r>
    <r>
      <rPr>
        <b/>
        <sz val="13"/>
        <color rgb="FFFF0000"/>
        <rFont val="Times New Roman"/>
        <family val="1"/>
      </rPr>
      <t>cũ</t>
    </r>
    <r>
      <rPr>
        <b/>
        <sz val="13"/>
        <rFont val="Times New Roman"/>
        <family val="1"/>
      </rPr>
      <t>)</t>
    </r>
  </si>
  <si>
    <t>MBQH số 64 - Đường chính (đường ĐH-HH.24)</t>
  </si>
  <si>
    <t>MBQH số 64 - Đường nội bộ mặt bằng</t>
  </si>
  <si>
    <t>Đường 28m</t>
  </si>
  <si>
    <r>
      <t xml:space="preserve">Từ tiếp giáp đường ĐH-HH.31 đến quảng trường biển xã Hoằng Hải </t>
    </r>
    <r>
      <rPr>
        <sz val="13"/>
        <color rgb="FFFF0000"/>
        <rFont val="Times New Roman"/>
        <family val="1"/>
      </rPr>
      <t>cũ</t>
    </r>
  </si>
  <si>
    <t>Các tuyến đường phân lô trong khu du lịch</t>
  </si>
  <si>
    <t>MBQH số 41/MBQH, 42/MBQH-UBND, 43/MBQH-UBND thôn Thanh Xuân.</t>
  </si>
  <si>
    <t>Đường trục chính MBQH (đường Tô Hiến Thành đi ĐH-HH.13).</t>
  </si>
  <si>
    <t>Đường ĐH-HH.13</t>
  </si>
  <si>
    <t xml:space="preserve"> XÃ HOẰNG TRƯỜNG (CŨ)</t>
  </si>
  <si>
    <t>Các đường Từ ĐT.510B đến hết tuyến thuộc các thôn Giang Sơn; Linh Trường; Liên Minh; Hải Sơn; Thành Xuân</t>
  </si>
  <si>
    <t>Các đường Từ ĐT.510B đến hết tuyến thuộc các thôn Đại Trường, Văn Phong, thôn 1</t>
  </si>
  <si>
    <t>Từ ngã tư (nhà ông Cảnh) đến nhà ông Chinh (thôn 4)</t>
  </si>
  <si>
    <t>Từ ngã tư (nhà ông Cảnh) đến nhà ông Trường (thôn 4)</t>
  </si>
  <si>
    <t>Từ nhà ông Thành (thôn Giang Sơn) đến nhà ông Chính (thôn Thành Xuân)</t>
  </si>
  <si>
    <t>Từ nhà ông Lục (Giang Sơn) đến trạm Rada 510</t>
  </si>
  <si>
    <t>Đoạn tiếp theo đến nhà ông Thắng (thôn Thành Xuân)</t>
  </si>
  <si>
    <r>
      <t xml:space="preserve">Đường tái định cư từ thôn 3 đến giáp xã H.Hải </t>
    </r>
    <r>
      <rPr>
        <sz val="13"/>
        <color rgb="FFFF0000"/>
        <rFont val="Times New Roman"/>
        <family val="1"/>
      </rPr>
      <t>cũ</t>
    </r>
  </si>
  <si>
    <t>Đường từ thôn Giang Sơn đến thôn Thành Xuân</t>
  </si>
  <si>
    <t>Từ ĐT.510B đến Khế</t>
  </si>
  <si>
    <t xml:space="preserve"> Từ ngã 3 nhà ông Thìn Hường (thôn Đại Trường) đến tiếp giáp đường ĐH-HH.31 (đường 22m)</t>
  </si>
  <si>
    <t>Đường 34m</t>
  </si>
  <si>
    <t>69.1</t>
  </si>
  <si>
    <t>Từ nhà ông Lăng đến khu du lịch Flamingo</t>
  </si>
  <si>
    <t>Khu dân cư - MBQH 99 (điều chỉnh MB 70)</t>
  </si>
  <si>
    <t>MBQH 99 - Đường trục chính 10,5m</t>
  </si>
  <si>
    <t>MBQH 99 - Đường nội bộ 7,5m</t>
  </si>
  <si>
    <t>MBQH xen cư dọc tuyến đường 22m</t>
  </si>
  <si>
    <t>Trục đường 22m</t>
  </si>
  <si>
    <t>Trục đường 34m</t>
  </si>
  <si>
    <t>MBQH 3215 Khu tái định cư và tạo nguồn đối ứng</t>
  </si>
  <si>
    <t>Đường từ đền Tô Hiến Thành đi núi Linh Trường</t>
  </si>
  <si>
    <t>Đường từ 510B đến Khế</t>
  </si>
  <si>
    <t>Khu dân cư - MBQH số 142</t>
  </si>
  <si>
    <t>MB 142 - Đường trục chính</t>
  </si>
  <si>
    <t>MB 142 - Đường nội bộ</t>
  </si>
  <si>
    <t>MBQH số 62/MBQH-UBND; 26/MBQH-UBND (thôn 1)</t>
  </si>
  <si>
    <t>Đường trục chính (phía nam các MBQH)</t>
  </si>
  <si>
    <t>Đường trục chính (phía bắc các MBQH)</t>
  </si>
  <si>
    <t>74.3</t>
  </si>
  <si>
    <t>75.1</t>
  </si>
  <si>
    <t>Đường Quốc lộ</t>
  </si>
  <si>
    <t>Từ tiếp giáp xã Hoằng Quý đến hết địa phận xã Hoằng Phú (giáp xã Hoằng Quỳ)</t>
  </si>
  <si>
    <t>Đoạn tiếp theo đến nhà ông Chính (thôn Lê Lợi, xã Hoằng Đông)</t>
  </si>
  <si>
    <t>Đoạn tiếp theo đến ngã 4 Bưu điện xã H.Đông</t>
  </si>
  <si>
    <t>Đoạn tiếp theo đến hết xã Hoằng Đông (giáp xã Hoằng Phụ)</t>
  </si>
  <si>
    <t>Đoạn tiếp theo đến Nhà VH thôn Hồng Kỳ</t>
  </si>
  <si>
    <t>Đoạn tiếp theo đến Trạm Y tế xã H.Phụ</t>
  </si>
  <si>
    <t>ĐH-HH.20 (Thịnh - Đông)</t>
  </si>
  <si>
    <t>Từ tiếp giáp ĐT.510B đến hết địa phận xã Hoằng Đông (tiếp giáp xã Hoằng Phụ)</t>
  </si>
  <si>
    <t>Từ tiếp giáp địa phận xã Hoằng Đông đến đê biển Hoằng Phụ</t>
  </si>
  <si>
    <t>Đoạn tiếp theo đến hết xã Hoằng Thanh (giáp xã H.Phụ)</t>
  </si>
  <si>
    <t>Từ tiếp giáp xã Hoằng Thanh đến tiếp giáp đường ĐH-HH.20 ngã 5 cây xăng thôn Sao Vàng</t>
  </si>
  <si>
    <t>Từ tiếp giáp đường ĐH-HH.20 (Thịnh - Đông) đến tiếp giáp ĐT.510B</t>
  </si>
  <si>
    <t>Đoạn tiếp theo Từ Đường Ngọc - Thanh đến hết địa phận xã Hoằng Thanh (tiếp giáp xã H.Đông)</t>
  </si>
  <si>
    <t>Từ ngã 3 nhà ông Phúc (thôn Quang Trung) đến cổng chào thôn Sao Vàng (xã Hoằng Phụ)</t>
  </si>
  <si>
    <t>ĐH-HH.36 (Ngọc - Đông)</t>
  </si>
  <si>
    <t>Từ đường ĐH-HH.34 (Ngọc - Thanh) đến hết địa phận xã Hoằng Ngọc (giáp xã Hoằng Đông)</t>
  </si>
  <si>
    <t>từ tiếp giáp xã Hoằng Ngọc đến UBND xã Hoằng Đông (tiếp giáp ĐT.510)</t>
  </si>
  <si>
    <t>Từ tiếp giáp xã Hoằng Ngọc đến hết địa phận xã Hoằng Đông (tiếp giáp xã Hoằng Lưu)</t>
  </si>
  <si>
    <t>Đường đê Thanh Phụ</t>
  </si>
  <si>
    <t>Từ tiếp giáp ĐH-HH.31 đến hết địa phận xã Hoằng Thanh (giáp xã Hoằng Phụ)</t>
  </si>
  <si>
    <t>XÃ HOẰNG NGỌC (CŨ)</t>
  </si>
  <si>
    <t>Từ ĐT.510 đến trường THCS (đường HN2)</t>
  </si>
  <si>
    <t>Từ ĐT.510 ( ngã 3 rẽ vào sân vận động) đến lô C1 MBQH số 70 (đường HN1)</t>
  </si>
  <si>
    <t>Đoạn tiếp theo đến ngã tư Đền Lê Trung Giang (đường HN1)</t>
  </si>
  <si>
    <t>Đoạn tiếp theo đến đường ĐT 510B (đường HN1)</t>
  </si>
  <si>
    <t>Từ ĐT.510 (nhà ông Lê Văn Năm thôn 5) đến cầu Kênh Nam (nhà ông Hắc Ngọc Cảnh thôn 5)</t>
  </si>
  <si>
    <t>cầu Kênh Nam (nhà ông Hắc Ngọc Cảnh thôn 5) đến ĐH-HH.33</t>
  </si>
  <si>
    <t>Từ ĐT.510 ( nhà bà Lê Thị Bé thôn 6) đến kênh Nam (ông Bùi Đình Định thôn 6)</t>
  </si>
  <si>
    <t>Từ kênh Nam (ông Bùi Đình Định thôn 6) đến tiếp giáp ĐH-HH.33</t>
  </si>
  <si>
    <t>Từ ĐT.510 qua nhà ông Dũng thôn (Đức Tiến) đến ĐH-HH.33</t>
  </si>
  <si>
    <t>Từ ĐT.510 (Bưu điện VH xã) đến hết nhà bà Lê Thị Vân (thôn 4)</t>
  </si>
  <si>
    <t>Từ ĐT.510 (bà Lê Thị Vinh thôn 5) đến hết nhà ông Lê Văn Biên (thôn 5)</t>
  </si>
  <si>
    <t>Từ ĐT.510 đến Lò vôi thôn 9</t>
  </si>
  <si>
    <t>Từ ĐT.510 đến ông Giáo Đài thôn 9</t>
  </si>
  <si>
    <t>Từ ĐT.510 (Ông Phạm Ngọc Vượng) đến ông Lê Trung Thanh thôn 9</t>
  </si>
  <si>
    <t>Đoạn tiếp theo (Lê Trung Thanh thôn 9) đến Đê sông Cung (bà Loan thôn 9)</t>
  </si>
  <si>
    <t>Đoạn tiếp theo (Lê Trung Thanh thôn 9) đến ngã ba đường bờ mương Nhân Ngọc</t>
  </si>
  <si>
    <t>Đoạn tiếp theo (ngã ba đường bờ mương Nhân Ngọc) đến ĐT510</t>
  </si>
  <si>
    <t>Từ ĐT.510B (nhà ông Lê Trung Bằng thôn 4) đến hết nhà ông Toàn Trúc (thôn 4)</t>
  </si>
  <si>
    <t>Từ ĐT.510B (Trường THCS) đến cống qua đê Hồng Đô</t>
  </si>
  <si>
    <t>Từ ĐT.510B (Ông Linh Thuỷ) đến Nghĩa địa Hồng Đô</t>
  </si>
  <si>
    <t>Từ ĐT.510B (Ông Thành Thu) đến tiếp giáp đường ĐH-HH.36</t>
  </si>
  <si>
    <t>Từ ĐT.510B (Ông Thanh Hương thôn 1) đến nhà Đức Phương (thôn 1)</t>
  </si>
  <si>
    <t>Từ ĐT.510B (Ông Lê Ngọc Cường thôn 1) đến ĐH-HH.36</t>
  </si>
  <si>
    <t>Từ ĐT.510B (Ông Đào Xuân Cường thôn 1) đến ĐH-HH.36</t>
  </si>
  <si>
    <t>Từ ĐT.510B đến nhà bà Hoàng Thị Toàn (thôn 3)</t>
  </si>
  <si>
    <t>Từ ĐT.510B (Ông Đào Xuân Cường thôn 1) đến tiếp giáp đường ĐH-HH.36</t>
  </si>
  <si>
    <t>Từ ĐH-HH.33 đến cầu Cách xã H.Yến (Đường đê sông Cung)</t>
  </si>
  <si>
    <t>Từ ĐH-HH13b (nhà ông Lê Văn Thành thôn 7) đến Nghè Nhị</t>
  </si>
  <si>
    <t>Từ nhà ông Đô (thôn 8) đến nhà ông Thoa Trình (thôn 8)</t>
  </si>
  <si>
    <t>Từ ĐH-HH.13b đến Nghè Nhị</t>
  </si>
  <si>
    <t>Từ Cồn Thổng đến tiếp giáp kênh N19</t>
  </si>
  <si>
    <t>MBQH số 33 ngày 12/6/2020</t>
  </si>
  <si>
    <t>MB 33 - Đường trục chính (đường ven biển)</t>
  </si>
  <si>
    <t>MB 33 - Đường nội bộ mặt bằng</t>
  </si>
  <si>
    <t>MBQH số 32a ngày 09/3/2018</t>
  </si>
  <si>
    <t>MBQH số 32a - Đường trục chính (ĐH-HH.33)</t>
  </si>
  <si>
    <t>MBQH số 32a - Đường trục chính (đường ven biển)</t>
  </si>
  <si>
    <t>MBQH số 32a - Đường nội bộ mặt bằng</t>
  </si>
  <si>
    <t>MBQH khu dân cư thương mại và Chợ Vực</t>
  </si>
  <si>
    <t>Các lô đất thuộc MBQH tiếp giáp đường 12m</t>
  </si>
  <si>
    <t>Các lô đất thuộc MBQH tiếp giáp đường 10m</t>
  </si>
  <si>
    <t>Các lô đất thuộc MBQH tiếp giáp đường 7m</t>
  </si>
  <si>
    <t>XÃ HOẰNG ĐÔNG (CŨ)</t>
  </si>
  <si>
    <t>Từ ĐT.510B đến nhà bà Nam Trúc (thôn Lê Giang)</t>
  </si>
  <si>
    <t>Từ ĐT.510B đến nhà ông Hùng Oanh (thôn Phú Xuân)</t>
  </si>
  <si>
    <t>Từ ĐT.510B đến nhà bà Chuyên (thôn Phú Xuân)</t>
  </si>
  <si>
    <t>Từ ĐT.510B (ông Hoa Chính) đến nhà bà Ninh Hạnh (thôn Lê Giang)</t>
  </si>
  <si>
    <t>Từ ĐT.510B đến nhà ông Đồng (thôn Phú Xuân)</t>
  </si>
  <si>
    <t>Từ ĐT.510B đến nhà ông Nết (thôn Lê Lợi)</t>
  </si>
  <si>
    <t>Từ ĐT.510B đến nhà ông Bản(thôn Quang Trung)</t>
  </si>
  <si>
    <t>Từ ĐT.510B đến nhà ông Phú (thôn Lê Lợi)</t>
  </si>
  <si>
    <t>Từ ĐT.510B đến nhà bà Long(thôn Quang Trung)</t>
  </si>
  <si>
    <t>Từ ĐT.510B đến Trường Mầm non</t>
  </si>
  <si>
    <t>Từ ĐH-HH.24 qua Trạm Y tế đến trường THCS</t>
  </si>
  <si>
    <t>Từ ĐH-HH.24 đến nhà ông Kim (thôn Đông Tân)</t>
  </si>
  <si>
    <t>Từ ĐT.510B đến nhà ông Nhân Hải (thôn Lê Giang)</t>
  </si>
  <si>
    <t>Từ ĐT.510B đến nhà ông Sáu suốt (thôn Lê Giang)</t>
  </si>
  <si>
    <t>Từ ĐT.510B đến ngã 4 nhà ông Hùng Tự (thôn Lê Giang)</t>
  </si>
  <si>
    <t>Từ ĐT.510B đến Sơn Xuân (thôn Phú Xuân)</t>
  </si>
  <si>
    <t>Từ ĐT.510B đến Hùng Tình (thôn Phú Xuân)</t>
  </si>
  <si>
    <t>Từ ĐT.510B đến nhà bà Vượng (thôn Đông Tân)</t>
  </si>
  <si>
    <t>Từ ĐT.510B đến nhà Huấn Tình (MBQH SỐ 14, 84, Thôn Phú Xuân)</t>
  </si>
  <si>
    <t>Từ ĐH-HH.24 đến Cồn chút (thôn Phú Xuân)</t>
  </si>
  <si>
    <r>
      <t>MBQH Khu tái định cư để thực hiện dự án Nâng cấp, mở rộng tuyến đường Thịnh</t>
    </r>
    <r>
      <rPr>
        <sz val="13"/>
        <color theme="1"/>
        <rFont val="Times New Roman"/>
        <family val="1"/>
      </rPr>
      <t xml:space="preserve"> </t>
    </r>
    <r>
      <rPr>
        <b/>
        <i/>
        <sz val="13"/>
        <color theme="1"/>
        <rFont val="Times New Roman"/>
        <family val="1"/>
      </rPr>
      <t>Đông - giai đoạn 2, huyện Hoằng Hóa</t>
    </r>
  </si>
  <si>
    <t>Đường trục chính 42 m</t>
  </si>
  <si>
    <t>Đường nội bộ 8m</t>
  </si>
  <si>
    <t>XÃ HOẰNG THANH (CŨ)</t>
  </si>
  <si>
    <t>Từ tiếp ngã 4 chợ Hà đến hết địa phận xã Hoằng Thanh (giáp thôn Quang Trung, Hoằng Đông)</t>
  </si>
  <si>
    <t>Từ ĐH-HH.22 (gốc Gạo) đến Kênh Trường Phụ</t>
  </si>
  <si>
    <t>Từ kênh Trường Phụ đến đường công vụ Đê (thôn Quang Trung)</t>
  </si>
  <si>
    <t>Từ đường công vụ đê qua nhà ông Bình thôn Quang Trung đến tiếp giáp đường ĐH-HH.31 (đường 22m)</t>
  </si>
  <si>
    <t>Từ ĐH-HH.22 (ngã tư Liên Hà) qua UBND xã đến đường công vụ Đê</t>
  </si>
  <si>
    <t>Từ đường công vụ đê (qua nhà ông Hòng thôn Trung Hải) đến tiếp giáp đường ĐH-HH.31 (đường 22m)</t>
  </si>
  <si>
    <t>Từ ĐH-HH.22 (ngã tư Chợ Hà) đến đường Công vụ Đê</t>
  </si>
  <si>
    <t>Từ tiếp giáp đường công vụ đê (thôn Đông Tây Hải) đến giáp khu sinh thái Đồng Hương</t>
  </si>
  <si>
    <t>Từ đường Công vụ Đê đến nhà ông Thập (thôn Tây Xuân Vi)</t>
  </si>
  <si>
    <t>Từ đường Công vụ Đê đến nhà bà Long (thôn Tây Xuân Vi)</t>
  </si>
  <si>
    <t>Từ đường Công vụ Đê đến nhà ông Chiến (thôn Đông Xuân Vi)</t>
  </si>
  <si>
    <t>Từ kênh Trường - Phụ đến Đường Công vụ Đê nhà ông Lực (thôn Quang Trung)</t>
  </si>
  <si>
    <t>Từ tiếp giáp đường công vụ đê (thôn Quang Trung) đến tiếp giáp đường ĐH-HH.31 (đường 22m)</t>
  </si>
  <si>
    <t>Từ kênh ông Mễ đến tiếp giáp đường Ngọc - Thanh</t>
  </si>
  <si>
    <t>Từ Ông Hạnh thôn Đông Tây Hải đến nhà Ông Trọng thôn Tây Xuân Vi</t>
  </si>
  <si>
    <t>Từ cầu Ông Mễ thôn Đại Long dọc theo phía Đông kênh trường phụ xuống cầu thôn Đông Tây Hải</t>
  </si>
  <si>
    <t>XÃ HOẰNG PHỤ (CŨ)</t>
  </si>
  <si>
    <t>Từ tiếp giáp ĐT.510B (nhà ông Hải Lan thôn Hồng Kỳ) đến nhà ông Minh Lan thôn Bắc Sơn</t>
  </si>
  <si>
    <t>Từ ngã 3 nhà ông Thế Liên đến ngã 3 nhà ông Hào Tâm thôn Bắc Sơn</t>
  </si>
  <si>
    <t>Đoạn tiếp giáp ĐT.510B (ngã 3 nhà ông Kim Côi thôn Hồng Kỳ) đến tiếp giáp đê Tây Biên (nhà ông Cúc Cầu thôn Bắc Sơn)</t>
  </si>
  <si>
    <t>Từ ĐT.510B đến nhà ông Thanh Nhung (thôn Hợp Tân)</t>
  </si>
  <si>
    <t>Từ ĐT.510B (chợ Bến) đến nhà ông Nghỉ Đặng (thôn Sao Vàng)</t>
  </si>
  <si>
    <t>Từ NVH thôn Xuân Phụ đến nhà ông Xâm Lợi (thôn Xuân Phụ)</t>
  </si>
  <si>
    <t>Từ ĐH-HH.22 đến tiếp giáp đường ĐH-HH.20 (Thịnh - Đông)</t>
  </si>
  <si>
    <t>Từ kênh Trường Phụ đến tiếp giáp xã H.Thanh</t>
  </si>
  <si>
    <t>Từ tiếp giáp ĐT.510B (Trạm y tế) đến đê Tây Biên (nhà ông Phương Đựng)</t>
  </si>
  <si>
    <t>Từ tiếp giáp ĐH-HH.24 (ngã 3 nhà ông Thanh Hồng thôn Sao Vàng) đến Kênh Trường - Phụ (thôn Tháng Mười)</t>
  </si>
  <si>
    <t>Từ tiếp giáp đê Tây biên (nhà ông Trung Thu thôn Bắc Sơn) đến công viên thôn Hợp Tân</t>
  </si>
  <si>
    <t>Đoạn từ nhà ông Quân Sửu (thôn Hồng Kỳ) đến tiếp giáp đường khu tái định cư thôn Hợp Tân</t>
  </si>
  <si>
    <t>Từ tiếp giáp ĐT.510B (Trường Tiểu học) đến hết công ty Lê Gia</t>
  </si>
  <si>
    <t>Từ công ty Lê Gia đến tiếp giáp đường ĐH-HH.20 (Thịnh - Đông)</t>
  </si>
  <si>
    <t>Tuyến từ ngã 3 nhà ông Tèo Lý đến ngã 3 nhà ông Tuấn Vân thôn Hồng Kỳ</t>
  </si>
  <si>
    <t>Từ tiếp giáp ĐT.510B (ngã 4 trạm Y tế) đến tiếp giáp ĐH-HH.20</t>
  </si>
  <si>
    <t>Từ tiếp giáp đến tiếp giáp ĐH-HH.20 (Thịnh - Đông) đến tiếp giáp ĐH-HH.22 (nhà ông Thuận Lý thôn Sao Vàng)</t>
  </si>
  <si>
    <t>MBQH số 31/MBQH-UBND (thôn Hồng Kỳ)</t>
  </si>
  <si>
    <t>MBQH 31 - Đường trục chính</t>
  </si>
  <si>
    <t>MBQH số 90/MBQH-UBND (thôn Hồng Kỳ)</t>
  </si>
  <si>
    <t>MBQH 90 - Đường trục chính</t>
  </si>
  <si>
    <t>MBQH 90 - Đường nội bộ nội bộ</t>
  </si>
  <si>
    <t>MBQH số 14/MBQH-UBND (thôn Hồng Kỳ)</t>
  </si>
  <si>
    <t>MBQH 14 - Đường trục chính</t>
  </si>
  <si>
    <t>MBQH 14 - Đường nội bộ nội bộ</t>
  </si>
  <si>
    <t>MBQH số 81/MBQH-UBND (thôn Hồng Kỳ)</t>
  </si>
  <si>
    <t>MBQH 81 - Đường trục chính</t>
  </si>
  <si>
    <t>MBQH 81 - Đường nội bộ nội bộ (đường 10,5m; vỉa hè 5m)</t>
  </si>
  <si>
    <t>MBQH 81 - Đường nội bộ nội bộ (đường 8m; vỉa hè 5m)</t>
  </si>
  <si>
    <t>Các MBQH xen cư (khu đô thị mới tại xã Hoằng Phụ)</t>
  </si>
  <si>
    <t>Vị trí số 34 (thôn Hồng Kỳ)</t>
  </si>
  <si>
    <t>Vị trí số 36 (thôn Sao Vàng)</t>
  </si>
  <si>
    <t>Vị trí số 32; 33 (thôn Hợp Tân)</t>
  </si>
  <si>
    <t>MBQH kèm theo QĐ số 746/QĐ-UBND ngày 16/02/2024</t>
  </si>
  <si>
    <t>Các lô đất tiếp giáp đường ĐH-HH.20 (Thịnh Đông)</t>
  </si>
  <si>
    <t>Các lô đất tiếp giáp đường nội bộ MBQH (đường đôi)</t>
  </si>
  <si>
    <t>107.3</t>
  </si>
  <si>
    <t>Các lô đất còn lại thuộc đường nội bộ MBQH</t>
  </si>
  <si>
    <t>Khu dân cư MBQH số 71 (thôn Sao Vàng, xã Hoằng Phụ): Đường trục chính</t>
  </si>
  <si>
    <t>Từ tiếp giáp xã Hoằng Hoá (xã Hoằng Đồng cũ) đến hết địa phận xã Hoằng Lộc giáp phường Nguyệt Viên</t>
  </si>
  <si>
    <t>Từ tiếp giáp phường Nguyệt Viên (xã Hoằng Đại cũ) đến ngã 4 nhà ông Dược (thôn Đông Tiến)</t>
  </si>
  <si>
    <t xml:space="preserve">Từ ngã 4 nhà ông Dược (thôn Đông Tiến) đến hết địa phận xã Hoằng Thành cũ </t>
  </si>
  <si>
    <t>Từ tiếp giáp thôn 1 (xã Hoằng Thành cũ) qua ngã 4 Quăng đến hết địa phận thôn Đình Bảng (giáp xã Hoằng Thịnh cũ)</t>
  </si>
  <si>
    <r>
      <t xml:space="preserve">Đoạn tiếp theo đến hết hết Công ty Quốc Đại (H.Thịnh) - hết xã Hoằng Thịnh </t>
    </r>
    <r>
      <rPr>
        <sz val="13"/>
        <color rgb="FFFF0000"/>
        <rFont val="Times New Roman"/>
        <family val="1"/>
      </rPr>
      <t>cũ</t>
    </r>
  </si>
  <si>
    <t>Từ nhà ông Hằng Hào đến tiếp giáp xã Hoằng Hóa (trừ MB 50)</t>
  </si>
  <si>
    <r>
      <t>Từ tiếp giáp xã Hoằng Đồng</t>
    </r>
    <r>
      <rPr>
        <sz val="13"/>
        <color rgb="FFFF0000"/>
        <rFont val="Times New Roman"/>
        <family val="1"/>
      </rPr>
      <t xml:space="preserve"> cũ</t>
    </r>
    <r>
      <rPr>
        <sz val="13"/>
        <rFont val="Times New Roman"/>
        <family val="1"/>
      </rPr>
      <t xml:space="preserve"> đến nhà bà Thái thôn Thịnh Hòa</t>
    </r>
  </si>
  <si>
    <t>Đoạn tiếp theo đến ngã 4 nhà ông Hùng thôn Bình Tây</t>
  </si>
  <si>
    <r>
      <t xml:space="preserve">Đoạn tiếp theo đến hết xã H.Thịnh </t>
    </r>
    <r>
      <rPr>
        <sz val="13"/>
        <color rgb="FFFF0000"/>
        <rFont val="Times New Roman"/>
        <family val="1"/>
      </rPr>
      <t>cũ</t>
    </r>
    <r>
      <rPr>
        <sz val="13"/>
        <rFont val="Times New Roman"/>
        <family val="1"/>
      </rPr>
      <t xml:space="preserve"> (giáp xã H.Lộc)</t>
    </r>
  </si>
  <si>
    <r>
      <t xml:space="preserve">Từ tiếp giáp xã Hoằng Thịnh </t>
    </r>
    <r>
      <rPr>
        <sz val="13"/>
        <color rgb="FFFF0000"/>
        <rFont val="Times New Roman"/>
        <family val="1"/>
      </rPr>
      <t>cũ đến ngã 4 cây đa</t>
    </r>
  </si>
  <si>
    <r>
      <t xml:space="preserve">Từ ĐT.510 đến hết địa phận </t>
    </r>
    <r>
      <rPr>
        <sz val="13"/>
        <color rgb="FFFF0000"/>
        <rFont val="Times New Roman"/>
        <family val="1"/>
      </rPr>
      <t>xã Hoằng Thành cũ</t>
    </r>
  </si>
  <si>
    <r>
      <t xml:space="preserve">Từ tiếp giáp xã Hoằng Thành </t>
    </r>
    <r>
      <rPr>
        <sz val="13"/>
        <color rgb="FFFF0000"/>
        <rFont val="Times New Roman"/>
        <family val="1"/>
      </rPr>
      <t>cũ qua ngã 4 UB đến tiếp giáp xã Hoằng Tân cũ</t>
    </r>
  </si>
  <si>
    <t>Đoạn tiếp theo đến hết xã Hoằng Trạch (tiếp giáp xã HoằngTân)</t>
  </si>
  <si>
    <r>
      <rPr>
        <sz val="13"/>
        <color rgb="FFFF0000"/>
        <rFont val="Times New Roman"/>
        <family val="1"/>
      </rPr>
      <t>Nối tiếp</t>
    </r>
    <r>
      <rPr>
        <sz val="13"/>
        <rFont val="Times New Roman"/>
        <family val="1"/>
      </rPr>
      <t xml:space="preserve"> từ xã Hoằng Trạch </t>
    </r>
    <r>
      <rPr>
        <sz val="13"/>
        <color rgb="FFFF0000"/>
        <rFont val="Times New Roman"/>
        <family val="1"/>
      </rPr>
      <t>(cũ)</t>
    </r>
    <r>
      <rPr>
        <sz val="13"/>
        <rFont val="Times New Roman"/>
        <family val="1"/>
      </rPr>
      <t xml:space="preserve">  qua Cầu Đỏ đến tiếp giáp xã Hoằng Châu</t>
    </r>
  </si>
  <si>
    <t>Từ tiếp giáp đường ĐH-HH.25 (Bảng Môn Đình) qua công sở Đảng uỷ xã đến nhà ông Dược (tiếp giáp đường tỉnh lộ 510)</t>
  </si>
  <si>
    <t>Từ tiếp giáp QL 1A đến tiếp giáp ĐT.510</t>
  </si>
  <si>
    <r>
      <t xml:space="preserve">Từ tiếp giáp ĐT.510 đến hết địa phận xã Hoằng Thịnh </t>
    </r>
    <r>
      <rPr>
        <sz val="13"/>
        <color rgb="FFFF0000"/>
        <rFont val="Times New Roman"/>
        <family val="1"/>
      </rPr>
      <t>cũ</t>
    </r>
    <r>
      <rPr>
        <sz val="13"/>
        <rFont val="Times New Roman"/>
        <family val="1"/>
      </rPr>
      <t xml:space="preserve"> (tiếp giáp xã Hoằng Thái </t>
    </r>
    <r>
      <rPr>
        <sz val="13"/>
        <color rgb="FFFF0000"/>
        <rFont val="Times New Roman"/>
        <family val="1"/>
      </rPr>
      <t>cũ</t>
    </r>
    <r>
      <rPr>
        <sz val="13"/>
        <rFont val="Times New Roman"/>
        <family val="1"/>
      </rPr>
      <t>)</t>
    </r>
  </si>
  <si>
    <r>
      <t xml:space="preserve">Từ tiếp giáp địa phận xã Hoằng Thịnh </t>
    </r>
    <r>
      <rPr>
        <sz val="13"/>
        <color rgb="FFFF0000"/>
        <rFont val="Times New Roman"/>
        <family val="1"/>
      </rPr>
      <t xml:space="preserve">cũ </t>
    </r>
    <r>
      <rPr>
        <sz val="13"/>
        <rFont val="Times New Roman"/>
        <family val="1"/>
      </rPr>
      <t xml:space="preserve">đến hết xã Hoằng Lộc </t>
    </r>
    <r>
      <rPr>
        <sz val="13"/>
        <color rgb="FFFF0000"/>
        <rFont val="Times New Roman"/>
        <family val="1"/>
      </rPr>
      <t>cũ</t>
    </r>
    <r>
      <rPr>
        <sz val="13"/>
        <rFont val="Times New Roman"/>
        <family val="1"/>
      </rPr>
      <t xml:space="preserve"> (tiếp giáp xã Hoằng Châu</t>
    </r>
    <r>
      <rPr>
        <sz val="13"/>
        <color rgb="FFFF0000"/>
        <rFont val="Times New Roman"/>
        <family val="1"/>
      </rPr>
      <t xml:space="preserve"> cũ)</t>
    </r>
  </si>
  <si>
    <t>ĐH-HH.21 (Thành - Tân)</t>
  </si>
  <si>
    <r>
      <t xml:space="preserve">Đoạn tiếp giáp xã Hoằng Thắng </t>
    </r>
    <r>
      <rPr>
        <sz val="13"/>
        <color rgb="FFFF0000"/>
        <rFont val="Times New Roman"/>
        <family val="1"/>
      </rPr>
      <t>cũ</t>
    </r>
    <r>
      <rPr>
        <sz val="13"/>
        <rFont val="Times New Roman"/>
        <family val="1"/>
      </rPr>
      <t xml:space="preserve"> đến đường ĐH-HH.25</t>
    </r>
  </si>
  <si>
    <r>
      <t xml:space="preserve">Đoạn tiếp giáp đường ĐH-HH.25 đến hết địa phận xã Hoằng Thành </t>
    </r>
    <r>
      <rPr>
        <sz val="13"/>
        <color rgb="FFFF0000"/>
        <rFont val="Times New Roman"/>
        <family val="1"/>
      </rPr>
      <t>cũ</t>
    </r>
  </si>
  <si>
    <r>
      <t xml:space="preserve">Từ tiếp giáp xã Hoằng Thành </t>
    </r>
    <r>
      <rPr>
        <sz val="13"/>
        <color rgb="FFFF0000"/>
        <rFont val="Times New Roman"/>
        <family val="1"/>
      </rPr>
      <t xml:space="preserve">cũ </t>
    </r>
    <r>
      <rPr>
        <sz val="13"/>
        <rFont val="Times New Roman"/>
        <family val="1"/>
      </rPr>
      <t xml:space="preserve">đến hết địa phận xã Hoằng Trạch </t>
    </r>
    <r>
      <rPr>
        <sz val="13"/>
        <color rgb="FFFF0000"/>
        <rFont val="Times New Roman"/>
        <family val="1"/>
      </rPr>
      <t>cũ</t>
    </r>
    <r>
      <rPr>
        <sz val="13"/>
        <rFont val="Times New Roman"/>
        <family val="1"/>
      </rPr>
      <t xml:space="preserve"> (giáp xã Hoằng Châu)</t>
    </r>
  </si>
  <si>
    <r>
      <t xml:space="preserve">Từ tiếp giáp xã Hoằng Châu </t>
    </r>
    <r>
      <rPr>
        <sz val="13"/>
        <color rgb="FFFF0000"/>
        <rFont val="Times New Roman"/>
        <family val="1"/>
      </rPr>
      <t>cũ</t>
    </r>
    <r>
      <rPr>
        <sz val="13"/>
        <rFont val="Times New Roman"/>
        <family val="1"/>
      </rPr>
      <t xml:space="preserve"> đến tiếp giáp đê sông Mã</t>
    </r>
  </si>
  <si>
    <t>ĐH-HH.25 (Lộc - Lưu)</t>
  </si>
  <si>
    <r>
      <t xml:space="preserve">Từ tiếp giáp phường Nguyệt Viên (xã Hoằng Quang </t>
    </r>
    <r>
      <rPr>
        <sz val="13"/>
        <color rgb="FFFF0000"/>
        <rFont val="Times New Roman"/>
        <family val="1"/>
      </rPr>
      <t>cũ</t>
    </r>
    <r>
      <rPr>
        <sz val="13"/>
        <rFont val="Times New Roman"/>
        <family val="1"/>
      </rPr>
      <t>) đến hết nhà bà Hường (ngã 3 Ao cá Bác Hồ)</t>
    </r>
  </si>
  <si>
    <t>Đoạn tiếp theo đến Bia Văn Chỉ</t>
  </si>
  <si>
    <t>Đoạn tiếp theo đến tiếp giáp công ty Hoàng Quân</t>
  </si>
  <si>
    <t>Đoạn tiếp theo đến hết địa phận xã Hoằng Lộc (tiếp giáp xã Hoằng Thành)</t>
  </si>
  <si>
    <t>Từ tiếp giáp xã H. Lộc cũ đến Trường THPT HH4</t>
  </si>
  <si>
    <t>Đoạn tiếp theo đến cống Châng</t>
  </si>
  <si>
    <r>
      <t xml:space="preserve">Đoạn tiếp theo đến hết địa phận xã Hoằng Thành </t>
    </r>
    <r>
      <rPr>
        <sz val="13"/>
        <color rgb="FFFF0000"/>
        <rFont val="Times New Roman"/>
        <family val="1"/>
      </rPr>
      <t>cũ</t>
    </r>
  </si>
  <si>
    <t>ĐH-HH.26 (Thắng - Thịnh - Lộc)</t>
  </si>
  <si>
    <r>
      <t>Từ tiếp giáp xã Hoằng Châu đến ngã 3 Trạm Y tế xã Hoằng Thái</t>
    </r>
    <r>
      <rPr>
        <sz val="13"/>
        <color rgb="FFFF0000"/>
        <rFont val="Times New Roman"/>
        <family val="1"/>
      </rPr>
      <t xml:space="preserve"> cũ</t>
    </r>
  </si>
  <si>
    <r>
      <t xml:space="preserve">Từ Trạm Y tế xã Hoằng Thái </t>
    </r>
    <r>
      <rPr>
        <sz val="13"/>
        <color rgb="FFFF0000"/>
        <rFont val="Times New Roman"/>
        <family val="1"/>
      </rPr>
      <t>cũ</t>
    </r>
    <r>
      <rPr>
        <sz val="13"/>
        <rFont val="Times New Roman"/>
        <family val="1"/>
      </rPr>
      <t xml:space="preserve"> đến ngã 3 công viên mini (Nhà ông Phán Thái thôn 3 Hoằng Thái </t>
    </r>
    <r>
      <rPr>
        <sz val="13"/>
        <color rgb="FFFF0000"/>
        <rFont val="Times New Roman"/>
        <family val="1"/>
      </rPr>
      <t>cũ</t>
    </r>
    <r>
      <rPr>
        <sz val="13"/>
        <rFont val="Times New Roman"/>
        <family val="1"/>
      </rPr>
      <t>)</t>
    </r>
  </si>
  <si>
    <r>
      <t xml:space="preserve">Từ ngã 3 công viên mini (Nhà ông Phán Thái) đến tiếp giáp ĐT.510 (ngã 4 xóm Thịnh xã Hoằng Thái </t>
    </r>
    <r>
      <rPr>
        <sz val="13"/>
        <color rgb="FFFF0000"/>
        <rFont val="Times New Roman"/>
        <family val="1"/>
      </rPr>
      <t>cũ</t>
    </r>
    <r>
      <rPr>
        <sz val="13"/>
        <rFont val="Times New Roman"/>
        <family val="1"/>
      </rPr>
      <t>)</t>
    </r>
  </si>
  <si>
    <t>Từ ĐT.510 đến đường ĐH-HH.20 (Thịnh - Đông)</t>
  </si>
  <si>
    <r>
      <t xml:space="preserve">Từ tiếp giáp đường ĐH-HH.20 (Thịnh - Đông) đến hết địa phận xã Hoằng Thịnh </t>
    </r>
    <r>
      <rPr>
        <sz val="13"/>
        <color rgb="FFFF0000"/>
        <rFont val="Times New Roman"/>
        <family val="1"/>
      </rPr>
      <t>cũ</t>
    </r>
    <r>
      <rPr>
        <sz val="13"/>
        <rFont val="Times New Roman"/>
        <family val="1"/>
      </rPr>
      <t xml:space="preserve"> (giáp xã Hoằng Lộc</t>
    </r>
    <r>
      <rPr>
        <sz val="13"/>
        <color rgb="FFFF0000"/>
        <rFont val="Times New Roman"/>
        <family val="1"/>
      </rPr>
      <t xml:space="preserve"> cũ</t>
    </r>
    <r>
      <rPr>
        <sz val="13"/>
        <rFont val="Times New Roman"/>
        <family val="1"/>
      </rPr>
      <t>)</t>
    </r>
  </si>
  <si>
    <t xml:space="preserve">Từ tiếp giáp xã H.Thịnh cũ đến tiếp giáp HTX nông nghiệp </t>
  </si>
  <si>
    <r>
      <t xml:space="preserve">Đoạn tiếp theo đến ĐT.510 </t>
    </r>
    <r>
      <rPr>
        <sz val="13"/>
        <color rgb="FFFF0000"/>
        <rFont val="Times New Roman"/>
        <family val="1"/>
      </rPr>
      <t>phường Nguyệt Viên</t>
    </r>
    <r>
      <rPr>
        <sz val="13"/>
        <rFont val="Times New Roman"/>
        <family val="1"/>
      </rPr>
      <t xml:space="preserve"> (Cồn mả loa xã Hoằng Đại </t>
    </r>
    <r>
      <rPr>
        <sz val="13"/>
        <color rgb="FFFF0000"/>
        <rFont val="Times New Roman"/>
        <family val="1"/>
      </rPr>
      <t>cũ</t>
    </r>
    <r>
      <rPr>
        <sz val="13"/>
        <rFont val="Times New Roman"/>
        <family val="1"/>
      </rPr>
      <t>)</t>
    </r>
  </si>
  <si>
    <t>ĐH-HH.27 (Châu - Tân)</t>
  </si>
  <si>
    <r>
      <t xml:space="preserve">Từ tiếp giáp xã Hoằng Châu </t>
    </r>
    <r>
      <rPr>
        <sz val="13"/>
        <color rgb="FFFF0000"/>
        <rFont val="Times New Roman"/>
        <family val="1"/>
      </rPr>
      <t>cũ</t>
    </r>
    <r>
      <rPr>
        <sz val="13"/>
        <rFont val="Times New Roman"/>
        <family val="1"/>
      </rPr>
      <t xml:space="preserve"> (Cầu Tân Châu) đến tiếp giáp đường ĐH-HH.16</t>
    </r>
  </si>
  <si>
    <t>ĐH-HH.30 (Thành - Châu)</t>
  </si>
  <si>
    <r>
      <t xml:space="preserve">Từ ĐH-HH.16 đến ngã (Tượng đài </t>
    </r>
    <r>
      <rPr>
        <sz val="13"/>
        <color rgb="FFFF0000"/>
        <rFont val="Times New Roman"/>
        <family val="1"/>
      </rPr>
      <t>Hoằng Thành cũ)</t>
    </r>
  </si>
  <si>
    <t>Đoạn tiếp theo đến ngã 3 nhà ông Thái (thôn 8)</t>
  </si>
  <si>
    <r>
      <t xml:space="preserve">Đoạn tiếp theo từ ngã 3 nhà ông Thái (thôn 8 </t>
    </r>
    <r>
      <rPr>
        <sz val="13"/>
        <color rgb="FFFF0000"/>
        <rFont val="Times New Roman"/>
        <family val="1"/>
      </rPr>
      <t>Hoằng Thành cũ</t>
    </r>
    <r>
      <rPr>
        <sz val="13"/>
        <rFont val="Times New Roman"/>
        <family val="1"/>
      </rPr>
      <t>) đến tiếp giáp ĐH-HH.25</t>
    </r>
  </si>
  <si>
    <r>
      <t xml:space="preserve">Từ ngã 3 nhà ông Thái (thôn 8) đến hết địa phận xã Hoằng Thành </t>
    </r>
    <r>
      <rPr>
        <sz val="13"/>
        <color rgb="FFFF0000"/>
        <rFont val="Times New Roman"/>
        <family val="1"/>
      </rPr>
      <t>cũ</t>
    </r>
  </si>
  <si>
    <r>
      <t xml:space="preserve">Từ tiếp giáp xã Hoằng Thành </t>
    </r>
    <r>
      <rPr>
        <sz val="13"/>
        <color rgb="FFFF0000"/>
        <rFont val="Times New Roman"/>
        <family val="1"/>
      </rPr>
      <t>cũ</t>
    </r>
    <r>
      <rPr>
        <sz val="13"/>
        <rFont val="Times New Roman"/>
        <family val="1"/>
      </rPr>
      <t xml:space="preserve"> đến hết địa phận xã Hoằng Trạch</t>
    </r>
    <r>
      <rPr>
        <sz val="13"/>
        <color rgb="FFFF0000"/>
        <rFont val="Times New Roman"/>
        <family val="1"/>
      </rPr>
      <t xml:space="preserve"> cũ</t>
    </r>
  </si>
  <si>
    <t>Từ tiếp giáp xã Hoằng Hóa đến hết địa phận xã Hoằng Lộc (giáp xã Hoằng Châu)</t>
  </si>
  <si>
    <t>XÃ HOẰNG THỊNH (CŨ)</t>
  </si>
  <si>
    <t>Khu dân cư MBQH 64 (thôn Thịnh Hòa, xã Hoằng Thịnh)</t>
  </si>
  <si>
    <t>MBQH 64 - Đường trục chính 39m</t>
  </si>
  <si>
    <t>MBQH 64 - Đường nội bộ 8m</t>
  </si>
  <si>
    <t>Khu dân cư MBQH 50 (Trước trạm y tế xã Hoằng Thịnh)</t>
  </si>
  <si>
    <t>Trục đường chính</t>
  </si>
  <si>
    <t>Trục đường nội bộ</t>
  </si>
  <si>
    <t xml:space="preserve">Khu dân cư MBQH 72 </t>
  </si>
  <si>
    <t>Khu dân cư MBQH 50 (Đường TL 510))</t>
  </si>
  <si>
    <t>Từ ĐT.510 đến tiếp giáp ĐH-HH.16 (ngã 4 ông Sinh)</t>
  </si>
  <si>
    <t>Đoạn tiếp theo đến Nhà ông Thực (thôn Đông Anh Vinh)</t>
  </si>
  <si>
    <t>Từ ĐT.510 đến ĐH-HH.16 (ngã 3 Chợ Đình)</t>
  </si>
  <si>
    <t>Từ ĐT.510 đến ĐH-HH.16 (ngã 4 ông Hùng thôn Bình Tây)</t>
  </si>
  <si>
    <t>Từ ĐT.510 đến Nhà Văn hóa Thôn 1 cũ và đến đường ĐH.HH-16</t>
  </si>
  <si>
    <t>Từ ĐT.510 đến nhà ông Nhung (thôn Bình Tây)</t>
  </si>
  <si>
    <t>Từ ĐT.510 đến nhà ông Thức (thôn Bình Tây)</t>
  </si>
  <si>
    <t>Từ  ĐĐ.HH-16 đến nhà ông Minh Sào (thôn Tây Anh Vinh)</t>
  </si>
  <si>
    <t>Từ ĐT.510 đến nhà Tuyết Sơn (thôn Thịnh Hoà)</t>
  </si>
  <si>
    <t>Từ nhà bà Hoa (thôn Thịnh Hòa) đến nhà bà Dung Sáu (thôn Bắc Đoan Vỹ)</t>
  </si>
  <si>
    <t>Từ nhà ông Giao đến nhà ông Dũng (thôn Bắc Đoan Vỹ)</t>
  </si>
  <si>
    <t>Từ tiếp giáp ĐH-HH.26 (Thịnh - Đông) nhà ông Lạn đến tiếp giáp đường HT4 (thôn Nam Đoan vỹ)</t>
  </si>
  <si>
    <t xml:space="preserve"> Từ tiếp giáp đường HT4 đến tiếp giáp đường HT6 (nhà ông Tân thôn Nam Đoan Vỹ)</t>
  </si>
  <si>
    <t>Từ nhà bà Thái Thành đến nhà ông Sáu (thôn Nam Đoan Vỹ)</t>
  </si>
  <si>
    <t>Từ ĐH-HH.16 (NVH Thôn Bình Tây) đến hết nhà ông Ban (Đường ĐH.HH-26)</t>
  </si>
  <si>
    <t>Từ nhà ông Vinh đến nhà ông Hào (thôn Nam Đoan Vỹ)</t>
  </si>
  <si>
    <t>Các ngõ tiếp giáp với tuyến đường Tỉnh lộ 510</t>
  </si>
  <si>
    <t>Các ngõ tiếp giáp với tuyến đường Thịnh Đông</t>
  </si>
  <si>
    <t>Các ngõ tiếp giáp với tuyến đường ĐH-HH.16</t>
  </si>
  <si>
    <t>Các ngõ tiếp giáp với tuyến đường ĐH-HH.26</t>
  </si>
  <si>
    <t>Các ngõ tiếp giáp với đoạn từ ĐT.510 đến Nhà Văn hóa Thôn 1 cũ và đến đường ĐH.HH-16</t>
  </si>
  <si>
    <t>Các ngõ tiếp giáp với đoạn từ  ĐĐ.HH-16 đến nhà ông Minh Sào (thôn Tây A nh Vinh)</t>
  </si>
  <si>
    <t>Từ nhà ông Tư đến nhà ông Khoa thôn Đông Anh Vinh</t>
  </si>
  <si>
    <t xml:space="preserve">Từ Nhà ông Bảng Liên đến nhà ông Thơ Lụa thôn Đông Anh Vinh </t>
  </si>
  <si>
    <t>Đoạn từ  NVH thôn 2 cũ đến nhà Dương nguyệt</t>
  </si>
  <si>
    <t>Các ngõ tiếp giáp với đoạn đường từ ĐT 510 đến tiếp giáp ĐH-HH.26 (ngã 4 ông Sinh)</t>
  </si>
  <si>
    <t>Các ngõ tiếp giáp với đoạn tiếp theo đến Nhà ông Thực (thôn Đông Anh Vinh)</t>
  </si>
  <si>
    <t>Đoạn từ nhà ông Lâm (Lai) đến nhà bà Lơi thôn Đông Anh Vinh</t>
  </si>
  <si>
    <t>Các ngõ tiếp giáp đoạn từ nhà ông Lâm (Lai) đến nhà bà Lơi thôn Đông Anh Vinh</t>
  </si>
  <si>
    <t>Đoạn từ nhà ông Dũng Thắm đến nhà bà Long (Mương cầu chong) thôn Tây Anh Vinh</t>
  </si>
  <si>
    <t>Các ngõ tiếp giáp đoạn từ nhà ông Dũng Thắm đến nhà bà Long (Mương cầu chong) thôn Tây Anh Vinh</t>
  </si>
  <si>
    <t>Các ngõ tiếp giáp đoạn từ ĐT.510 đến ĐH-HH.16 (ngã 3 Chợ Đình)</t>
  </si>
  <si>
    <t>Các ngõ tiếp giáp đoàn từ ĐT.510 đến ĐH-HH.16 (ngã 4 ông Hùng thôn Bình Tây)</t>
  </si>
  <si>
    <t>Đoạn tiếp giáp ĐT 510 đến nhà ông Dũng Thoa thôn Bình Tây</t>
  </si>
  <si>
    <t>Đoạn từ nhà ông Nam Luyến đến nhà ông Đồng  thôn Bình Tây</t>
  </si>
  <si>
    <t>Các ngõ tiếp giáp với đoạn từ nhà ông Nam Luyến đến nhà ông Đồng  thôn Bình Tây</t>
  </si>
  <si>
    <t>Đoạn từ nhà ông Diện đến nhà bà Hòng thôn Bình Tây</t>
  </si>
  <si>
    <t>Đoạn tiếp giáp ĐT.510 đến nhà ông Vơn Kích thôn 6</t>
  </si>
  <si>
    <t>Đoạn từ nhà ông Nhung đến nhà ông Trước thôn Bình Tây</t>
  </si>
  <si>
    <t>Các ngõ tiếp giáp với đoạn từ đường từ ĐT510 đến nhà ông Trước thôn Bình Tây</t>
  </si>
  <si>
    <t>Các ngõ tiếp giáp đoạn từ ĐT.510 đến nhà ông Thức (thôn Bình Tây)</t>
  </si>
  <si>
    <t>Đoạn từ nhà ông Tương đến nhà ông Châu thôn Bình Tây</t>
  </si>
  <si>
    <t>Các ngõ tiếp giáp với đoạn từ nhà ông Tương đến nhà ông Châu thôn Bình Tây</t>
  </si>
  <si>
    <t>Đoạn tiếp giáp ĐT 510 đến nhà Doanh Thức thôn Bình Tây</t>
  </si>
  <si>
    <t>Các ngõ tiếp giáp với đoạn Từ ĐT.510 đến nhà Thuyết Sơn thôn Thịnh Hoà</t>
  </si>
  <si>
    <t>Đoạn từ nhà ông Quy đến nhà ông Trình Lịch</t>
  </si>
  <si>
    <t>Đoạn Từ nhà ông Sơn Học đến nhà ông Sơn Hiền thôn Thịnh Hoá</t>
  </si>
  <si>
    <t>Đoạn từ nhà ông Thân đến nhà ông Tuấn Nhủ thôn 9</t>
  </si>
  <si>
    <t>Các ngõ tiếp giáp với đoạn từ nhà bà Hoa (thôn Thịnh Hòa) đến nhà bà Dung Sáu (thôn Bắc Đoan Vỹ)</t>
  </si>
  <si>
    <t>Các Ngõ tiếp giáp với đoạn từ nhà ông Giao đến nhà ông Dũng (thôn Bắc Đoan Vỹ)</t>
  </si>
  <si>
    <t>Các ngõ tiếp giáp với đoạn từ tiếp giáp ĐH-HH.26 (Thịnh - Đông) nhà ông Lạn đến tiếp giáp đường HT4</t>
  </si>
  <si>
    <t xml:space="preserve">Đoạn tiếp giáp Trạm y tế xã, qua nhà ông Dũng đến nhà ông Điệp thuận thôn 8 </t>
  </si>
  <si>
    <t>Đoạn từ nhà ông Phiên đến nhà ông Ngọc thôn 8</t>
  </si>
  <si>
    <t>Các ngõ tiếp giáp với đoạn từ nhà ông Phiên đến nhà ông Ngọc thôn 8</t>
  </si>
  <si>
    <t>Đoạn từ nhà ông Thơng đến nhà Anh Điệp Thuận thôn 8</t>
  </si>
  <si>
    <t>Các ngõ tiếp giáp với đoạn từ nhà ông Thơng đến nhà Anh Điệp Thuận thôn 8</t>
  </si>
  <si>
    <t>Các ngõ tiếp giáp với đoạn từ tiếp giáp đường HT4 đến tiếp giáp đường HT6 (nhà ông Tân thôn Nam Đoan Vỹ)</t>
  </si>
  <si>
    <t>Đoạn từ nhà ông Hợi Thuận đến nhà ông Chính Đức thôn 7</t>
  </si>
  <si>
    <t>Đoạn từ nhà ông Bình Bắc đến nhà ông Hùng Đào thôn 7</t>
  </si>
  <si>
    <t>Các ngõ tiếp giáp đoạn từ nhà ông Hào đến nhà ông Vinh thôn 7</t>
  </si>
  <si>
    <t>Đoạn từ NVH thôn 7 đến nhà ông Lê Trần Thiềng</t>
  </si>
  <si>
    <t>Đoạn từ ĐH-HH.16 (nhà ông Sinh Hà) qua nhà Ngãi đến nhà Anh Hà Oanh</t>
  </si>
  <si>
    <t>Các ngõ tiếp giáp đoạn từ ĐH-HH.16 (nhà ông Sinh Hà) qua nhà Ngãi đến nhà Anh Hà Oanh thôn 7</t>
  </si>
  <si>
    <t>Từ nhà ông Nụ đến nhà Anh An Nguyệt thôn 6</t>
  </si>
  <si>
    <t>Đoạn tiếp giáp đường TL 510 đến nhà ông Tấn Ngọc</t>
  </si>
  <si>
    <t>Các ngõ tiếp giáp với đoạn tiếp giáp đường TL 510 đến nhà ông Tấn Ngọc thôn 5</t>
  </si>
  <si>
    <t>Các ngõ tiếp giáp với đoạn từ nhà bà Thái Thành đến nhà ông Sáu (thôn Nam Đoan Vỹ)</t>
  </si>
  <si>
    <t>Các ngõ tiếp giáp với đoạn từ ĐH-HH.16 (NVH Thôn Bình Tây) đến hết nhà ông Ban (Đường ĐH.HH-26)</t>
  </si>
  <si>
    <t>XÃ HOẰNG LỘC (CŨ)</t>
  </si>
  <si>
    <t>Từ tiếp giáp phường Nguyệt Viên (xã Hoằng Quang cũ) đến hết nhà bà Hường (ngã 3 Ao cá Bác Hồ) Vị trí 2</t>
  </si>
  <si>
    <t xml:space="preserve">MBQH thuộc QĐ 5318A </t>
  </si>
  <si>
    <t>Đường nội khu</t>
  </si>
  <si>
    <t>Từ tiếp giáp đường ĐH-HH.25 (Ngã tư cây đa) đến nhà bà Lương thôn Thành Nam (tiếp giáp đường huyện ĐH-HH16)</t>
  </si>
  <si>
    <r>
      <t xml:space="preserve">Từ ĐH-HH.16 đến Khuôn viên NVH thôn Bái Đông </t>
    </r>
    <r>
      <rPr>
        <sz val="13"/>
        <color rgb="FFFF0000"/>
        <rFont val="Times New Roman"/>
        <family val="1"/>
      </rPr>
      <t>cũ</t>
    </r>
  </si>
  <si>
    <r>
      <t>Từ ĐH-HH.16</t>
    </r>
    <r>
      <rPr>
        <sz val="13"/>
        <color rgb="FFFF0000"/>
        <rFont val="Times New Roman"/>
        <family val="1"/>
      </rPr>
      <t xml:space="preserve"> (trước trường Lê Mạnh Trinh)</t>
    </r>
    <r>
      <rPr>
        <sz val="13"/>
        <rFont val="Times New Roman"/>
        <family val="1"/>
      </rPr>
      <t xml:space="preserve"> qua nhà bà Thanh (thôn Thành Nam) đến nhà ông Khâm (thôn Thành Nam)</t>
    </r>
  </si>
  <si>
    <t>Từ nhà bà Tiến Hải (thôn Thành Nam) đến nhà ông Trung Huyền (thôn Đông Tiến)</t>
  </si>
  <si>
    <t>Từ ĐH-HH.16 đến Ao ông Bao (thôn Đông Phú)</t>
  </si>
  <si>
    <t>Đoạn tiếp theo đến tiếp giáp ĐH-HH.25</t>
  </si>
  <si>
    <t xml:space="preserve">Từ ĐH-HH.25 đến nhà ông Thuật (thôn Đình Bảng) </t>
  </si>
  <si>
    <r>
      <t xml:space="preserve">Từ ĐH-HH.25 đến nhà bà Thu </t>
    </r>
    <r>
      <rPr>
        <sz val="13"/>
        <color rgb="FFFF0000"/>
        <rFont val="Times New Roman"/>
        <family val="1"/>
      </rPr>
      <t>(thôn Tiến Thành)</t>
    </r>
  </si>
  <si>
    <t>Từ ĐH-HH.25 đến Sân thể thao thôn Đồng Thịnh (NVH thôn Hưng Thịnh cũ)</t>
  </si>
  <si>
    <r>
      <t>Từ ĐH-HH.26 (Trường Mầm non cũ) đến Ao nhà ông Chư</t>
    </r>
    <r>
      <rPr>
        <sz val="13"/>
        <color rgb="FFFF0000"/>
        <rFont val="Times New Roman"/>
        <family val="1"/>
      </rPr>
      <t xml:space="preserve"> (thôn Phúc Lộc)</t>
    </r>
  </si>
  <si>
    <t>Từ ĐH-HH.25 qua nhà ông Khánh đến ngã ba ông Hưng thôn Đồng Thịnh</t>
  </si>
  <si>
    <t>Từ nhà ông Nam (ngã 3 ao Nọc Nàng) đến nhà ông Hưng thôn Đồng Thịnh</t>
  </si>
  <si>
    <t>Các đường tiếp giáp MBQH 5318A</t>
  </si>
  <si>
    <t>Đường tiếp giáp từ ngã ba Đông Phú qua vườn luồng đến ĐT.510 (MBQH)</t>
  </si>
  <si>
    <t>MBQH số 155 năm 2018</t>
  </si>
  <si>
    <t>- Đường trục chính (Lô 1 đến lô 12)</t>
  </si>
  <si>
    <t>101.2</t>
  </si>
  <si>
    <t>- Đường nội khu (Lô 13 đến lô 42)</t>
  </si>
  <si>
    <t xml:space="preserve">MBQH 06 năm 2019 </t>
  </si>
  <si>
    <t>- Đường nội khu (Lô 13 đến lô 32)</t>
  </si>
  <si>
    <t>MBQH 13 năm 2021</t>
  </si>
  <si>
    <t>- Đường trục chính (Lô A1 đến lô A10)</t>
  </si>
  <si>
    <t>- Đường nội khu (Lô A11 đến lô B9)</t>
  </si>
  <si>
    <t>Các ngõ tiếp giáp với tuyến đường tỉnh 510: Từ tiếp giáp phường Nguyệt Viên (xã Hoằng Đại cũ) đến ngã 4 nhà ông Dược (thôn Đông Tiến)</t>
  </si>
  <si>
    <t>Các ngõ tiếp giáp với tuyến đường ĐH-HH25</t>
  </si>
  <si>
    <t>Các ngõ tiếp giáp với tuyến đường ĐH-HH26</t>
  </si>
  <si>
    <t>Các ngõ tiếp giáp với tuyến đường xã: Từ tiếp giáp đường ĐH-HH.25 (Ngã tư cây đa) đến nhà bà Lương thôn Thành Nam (tiếp giáp đường huyện ĐH-HH16)</t>
  </si>
  <si>
    <t>Các ngõ tiếp giáp với tuyến đường xã: Từ ĐH-HH.16 đến Khuôn viên NVH thôn Bái Đông cũ</t>
  </si>
  <si>
    <t>Các ngõ tiếp giáp với tuyến đường xã: Từ nhà bà Tiến Hải (thôn Thành Nam) đến nhà ông Trung Huyền (thôn Đông Tiến)</t>
  </si>
  <si>
    <t>Các ngõ tiếp giáp với tuyến đường xã: Từ ĐH-HH.16 đến Ao ông Bao (thôn Đông Phú)</t>
  </si>
  <si>
    <t>Các ngõ tiếp giáp với tuyến đường xã: Đoạn tiếp theo đến tiếp giáp ĐH-HH.25</t>
  </si>
  <si>
    <t xml:space="preserve">Các ngõ tiếp giáp với tuyến đường xã: Từ ĐH-HH.25 đến nhà ông Thuật (thôn Đình Bảng) </t>
  </si>
  <si>
    <t>Các ngõ tiếp giáp với tuyến đường xã: Từ ĐH-HH.25 đến nhà bà Thu (thôn Tiến Thành)</t>
  </si>
  <si>
    <t>Các ngõ tiếp giáp với tuyến đường xã: Từ ĐH-HH.25 đến Sân thể thao thôn Đồng Thịnh (NVH thôn Hưng Thịnh cũ)</t>
  </si>
  <si>
    <t>Các ngõ tiếp giáp với tuyến đường xã: Từ ĐH-HH.26 (Trường Mầm non cũ) đến Ao nhà ông Chư (thôn Phúc Lộc)</t>
  </si>
  <si>
    <t>Các ngõ tiếp giáp với tuyến đường xã: Từ ĐH-HH.25 qua nhà ông Khánh đến ngã ba ông Hưng thôn Đồng Thịnh</t>
  </si>
  <si>
    <t>Các ngõ tiếp giáp với tuyến đường xã: Từ nhà ông Nam (ngã 3 ao Nọc Nàng) đến nhà ông Hưng thôn Đồng Thịnh</t>
  </si>
  <si>
    <t>Tuyến đường từ nhà ông Thuật thôn Thành Nam qua NVH thôn đến nhà ông Quang Mậu (thôn Đình Bảng)</t>
  </si>
  <si>
    <t>Các ngõ tiếp giáp với tuyến đường từ nhà ông Thuật thôn Thành Nam qua NVH thôn đến nhà ông Quang Mậu (thôn Đình Bảng)</t>
  </si>
  <si>
    <t>Tuyến đường từ nhà anh Long Khuyên thôn Đồng Thịnh đến nhà ông Huy thôn Đồng Thịnh</t>
  </si>
  <si>
    <t>Các ngõ tiếp giáp tuyến đường từ nhà anh Long Khuyên thôn Đồng Thịnh đến nhà ông Huy thôn Đồng Thịnh</t>
  </si>
  <si>
    <t>Tuyến đường từ nhà ông Chi thôn Đồng Thịnh đến Nhà văn hoá thôn Đồng Thịnh</t>
  </si>
  <si>
    <t>Các ngõ tiếp giáp tuyến đường từ nhà ông Chi thôn Đồng Thịnh đến Nhà văn hoá thôn Đồng Thịnh</t>
  </si>
  <si>
    <t>Tuyến đường từ nhà ông Thắng thôn Đồng Thịnh đến nhà ông An thôn Đồng Thịnh</t>
  </si>
  <si>
    <t>Các ngõ tiếp giáp tuyến đường từ nhà ông Thắng thôn Đồng Thịnh đến nhà ông An thôn Đồng Thịnh</t>
  </si>
  <si>
    <t>Tuyến đường từ nhà bà Tập thôn Đông Tiến đến tiếp giáp đường ĐH-HH26</t>
  </si>
  <si>
    <t>Các ngõ tiếp giáp tuyến đường từ nhà bà Tập thôn Đông Tiến đến tiếp giáp đường ĐH-HH26</t>
  </si>
  <si>
    <t xml:space="preserve">Tuyến đường từ tiếp giáp MB 155 đến nhà ông Sáng đi phường Nguyệt Viên </t>
  </si>
  <si>
    <t xml:space="preserve">Các ngõ tiếp giáp tuyến đường từ tiếp giáp MB 155 đến nhà ông Sáng đi phường Nguyệt Viên </t>
  </si>
  <si>
    <t>Đường từ ao nhà thờ họ Hà đến nhà ông An,  ông Ngoạn và bà Hương thôn Phúc Lộc</t>
  </si>
  <si>
    <t>Các ngõ tiếp giáp đường từ ao nhà thờ họ Hà đến nhà ông An, ông Ngoạn và bà Hương thôn Phúc Lộc</t>
  </si>
  <si>
    <t>Đường từ tiếp giáp đường ĐH-HH25 đến đền thờ Bùi Khắc Nhất</t>
  </si>
  <si>
    <t>Các ngõ tiếp giáp đường từ tiếp giáp đường ĐH-HH25 đến đền thờ Bùi Khắc Nhất</t>
  </si>
  <si>
    <t>Đường từ nhà văn hoá thôn Tiến Thành đến nhà ông Huệ thôn Tiến Thành</t>
  </si>
  <si>
    <t>Các ngõ tiếp giáp đường từ nhà văn hoá thôn Tiến Thành đến nhà ông Huệ thôn Tiến Thành</t>
  </si>
  <si>
    <t>Đường từ đền đền thờ Bùi Khắc Nhất đến đường ĐH-HH26</t>
  </si>
  <si>
    <t>Các ngõ tiếp giáp đường từ đền đền thờ Bùi Khắc Nhất đến đường ĐH-HH26</t>
  </si>
  <si>
    <t>Đường từ nhà văn hoá thôn Đà cũ đến nhà văn hoá thôn Đông Phú</t>
  </si>
  <si>
    <t>Các ngõ tiếp giáp đường từ nhà văn hoá thôn Đà cũ đến nhà văn hoá thôn Đông Phú</t>
  </si>
  <si>
    <t>Đường từ ao nhà bà Lê qua nhà ông Khanh đến nhà ông Thiệu thôn Đông Phú</t>
  </si>
  <si>
    <t>Các ngõ tiếp giáp đường từ ao nhà bà Lê qua nhà ông Khanh đến nhà ông Thiệu thôn Đông Phú</t>
  </si>
  <si>
    <t>Đường từ nhà giáp nhà ông Khang thôn Đông Phú đến giáp nhà ông Hoàng thôn Đình Bảng</t>
  </si>
  <si>
    <t>XÃ HOẰNG THÀNH (CŨ)</t>
  </si>
  <si>
    <t>Từ ĐH-HH.16 đến nhà bà Nhâm (thôn 1)</t>
  </si>
  <si>
    <t>Từ ĐH-HH.16 đến nhà ông Như (thôn 2)</t>
  </si>
  <si>
    <t>Từ ĐH-HH.16 đến tiếp giáp ĐT.510</t>
  </si>
  <si>
    <t>Từ ĐH-HH.16 đến nhà ông Thắng (thôn 5 cũ)</t>
  </si>
  <si>
    <t>Từ ĐH-HH.16 đến nhà ông Gương (thôn 2)</t>
  </si>
  <si>
    <t>Từ ĐH-HH.16 đến Cồn Ổi (thôn 3 cũ)</t>
  </si>
  <si>
    <t>Từ ĐH-HH.25 đến nhà ông Vọng (thôn 6)</t>
  </si>
  <si>
    <t>Từ ĐH-HH.25 đến nhà ông Giới thôn 6</t>
  </si>
  <si>
    <t>Từ ĐH-HH.30 đến nhà ông Nghiễm (thôn 1)</t>
  </si>
  <si>
    <t>Từ ĐH-HH.30 đến nhà bà Nho (thôn 5 cũ)</t>
  </si>
  <si>
    <t>Từ ĐH-HH.30 đến nhà ông Bảy (thôn 7)</t>
  </si>
  <si>
    <t>Từ nhà ông Hùng (thôn 4 cũ) đến giáp đường 16 (ông Chiến)</t>
  </si>
  <si>
    <t xml:space="preserve">Đoạn từ tiếp giáp đường ĐH-HH.25 đến tiếp giáp đường ĐH-HH.16 (Đường Hoa Lê) </t>
  </si>
  <si>
    <t>Từ ĐH-HH.25 đến tiếp giáp đường ĐH-HH.21 (Thành Tân)</t>
  </si>
  <si>
    <t>Khu dân cư MBQH 29 (thôn 6, xã Hoằng Thành cũ)</t>
  </si>
  <si>
    <t>Đường số 01 - Thôn 1</t>
  </si>
  <si>
    <t>BỒ SUNG</t>
  </si>
  <si>
    <t>Các tuyến ngõ Đường số 01 - Thôn 1</t>
  </si>
  <si>
    <t>Đường số 02 - Thôn 1</t>
  </si>
  <si>
    <t>Các tuyến ngõ Đường số 02 - Thôn 1</t>
  </si>
  <si>
    <t>Đường số 03 - Thôn 1</t>
  </si>
  <si>
    <t>Đường số 05 - Thôn 1</t>
  </si>
  <si>
    <t>Các tuyến ngõ Đường số 05 - Thôn 1</t>
  </si>
  <si>
    <t>Đường số 06 - Thôn 1</t>
  </si>
  <si>
    <t>Đường số 07 - Thôn 1</t>
  </si>
  <si>
    <t>Đường số 08 - Thôn 1</t>
  </si>
  <si>
    <t>Đường HT 1 - Thôn 1</t>
  </si>
  <si>
    <t>Các tuyến ngõ Đường ĐH-HH.16 - Thôn 1</t>
  </si>
  <si>
    <t>Các tuyến ngõ Đường ĐH-HH.30 - Thôn 1</t>
  </si>
  <si>
    <t>Đường số 01 - Thôn 2</t>
  </si>
  <si>
    <t>Các tuyến ngõ Đường số 01- Thôn 2</t>
  </si>
  <si>
    <t>Đường số 02 - Thôn 2</t>
  </si>
  <si>
    <t>Đường số 03 - Thôn 1  +  Thôn 2</t>
  </si>
  <si>
    <t>Các tuyến ngõ Đường số 03- Thôn 2</t>
  </si>
  <si>
    <t>Đường số 04 - Thôn 2</t>
  </si>
  <si>
    <t>Các tuyến ngõ Đường số 04 - Thôn 2</t>
  </si>
  <si>
    <t>Đường số 05 - Thôn 2</t>
  </si>
  <si>
    <t>Các tuyến ngõ Đường số 05- Thôn 2</t>
  </si>
  <si>
    <t>Đường số 06 - Thôn 2</t>
  </si>
  <si>
    <t>Các tuyến ngõ Đường số 06 - Thôn 2</t>
  </si>
  <si>
    <t>Đường số 07 - Thôn 2</t>
  </si>
  <si>
    <t>Các tuyến ngõ Đường số 07- Thôn 2</t>
  </si>
  <si>
    <t>Đường số 08- Thôn 2</t>
  </si>
  <si>
    <t>Đường số 09- Thôn 2</t>
  </si>
  <si>
    <t>Các tuyến ngõ Đường số 09- Thôn 2</t>
  </si>
  <si>
    <t>Các tuyến ngõ Đường ĐH-HH.16</t>
  </si>
  <si>
    <t>Đường HT 1 - Thôn 3</t>
  </si>
  <si>
    <t>Các tuyến ngõ Đường số HT1- Thôn 3</t>
  </si>
  <si>
    <t>Đường số 01 - Thôn 3</t>
  </si>
  <si>
    <t>Các tuyến ngõ Đường số 01- Thôn 3</t>
  </si>
  <si>
    <t>Đường số 02 - Thôn 3</t>
  </si>
  <si>
    <t>Các tuyến ngõ Đường số 02- Thôn 3</t>
  </si>
  <si>
    <t>Đường số 03 - Thôn 3</t>
  </si>
  <si>
    <t>Các tuyến ngõ Đường số 03 - Thôn 3</t>
  </si>
  <si>
    <t>Đường số 04 - Thôn 3</t>
  </si>
  <si>
    <t>Các tuyến ngõ Đường ĐH-HH.16 - Thôn 3</t>
  </si>
  <si>
    <t>Đường số 01 - Thôn 6</t>
  </si>
  <si>
    <t>Các tuyến ngõ Đường số 01- Thôn 6</t>
  </si>
  <si>
    <t>Đường sô 02 - Thôn 6</t>
  </si>
  <si>
    <t>Các tuyến ngõ Đường số 02- Thôn 6</t>
  </si>
  <si>
    <t>Các tuyến ngõ Đường ĐH-HH.25</t>
  </si>
  <si>
    <t>Đường số 01 - Thôn 7</t>
  </si>
  <si>
    <t>Các tuyến ngõ Đường số 01 - Thôn 7</t>
  </si>
  <si>
    <t>Đường số 02 - Thôn 7</t>
  </si>
  <si>
    <t>Đường số 03 - Thôn 7</t>
  </si>
  <si>
    <t>Các tuyến ngõ Đường số 03 - Thôn 7</t>
  </si>
  <si>
    <t>Đường số 04 - Thôn 7</t>
  </si>
  <si>
    <t>Các tuyến ngõ Đường số 04 - Thôn 7</t>
  </si>
  <si>
    <t>Đường số 05 - Thôn 7</t>
  </si>
  <si>
    <t>Các tuyến ngõ Đường ĐH-HH.30</t>
  </si>
  <si>
    <t>Đường số 1 - Thôn 8</t>
  </si>
  <si>
    <t>Đường số 2 - Thôn 8</t>
  </si>
  <si>
    <t>Các tuyến ngõ Đường số 2 - Thôn 8</t>
  </si>
  <si>
    <t>Các tuyến ngõ Đường ĐH-HH.30 - Thôn 8</t>
  </si>
  <si>
    <t>XÃ HOẰNG TRẠCH (CŨ)</t>
  </si>
  <si>
    <t xml:space="preserve">MB 4535 khu dân cư thôn Hàm Ninh </t>
  </si>
  <si>
    <t>218.1</t>
  </si>
  <si>
    <t>Đường trục chính 42,0 m</t>
  </si>
  <si>
    <t>218.2</t>
  </si>
  <si>
    <t>Đường nội bộ: 17,5 m</t>
  </si>
  <si>
    <t>Từ ĐH-HH.16 đến nhà ông Dần (thôn Hà Đồ) - Đường Hoằng Trạch 1 thôn Hà Đồ, thôn Đồng Lạc</t>
  </si>
  <si>
    <t xml:space="preserve"> Từ ĐH-HH.16 đến ngõ nhà bà Khuyên (thôn Hà Đồ) thuộc đường số 02 + đường số 03 thôn Hà Đồ</t>
  </si>
  <si>
    <t>Từ ĐH-HH.16 đến cống Cầu Máng (Đường Hoằng Trạch 3 thôn An Hảo)</t>
  </si>
  <si>
    <t>Từ ĐH-HH.16 đến cống Cầu Dừa (Đường Hoằng Trạch 4 - Trạch Châu)</t>
  </si>
  <si>
    <t>Từ Đình Đồng Lạc đi xã Hoằng Đại</t>
  </si>
  <si>
    <t>Thôn An Hảo: Đường số 01, 02, 03, 04, 05, 06, Ngõ 01 đường ĐH-HH.16, ngõ 1 + ngõ 2 đường Hoằng Trạch 3, ngõ 01 đường số 01, ngõ 01+ ngõ 02 đường số 02, Ngõ 01, 02, 03, 04, 05, 06, 07 đường số 06</t>
  </si>
  <si>
    <t>Thôn Hàm Ninh: Đường số 01, Đường số 02, Ngõ 01+ ngõ 02+ ngõ 03+ ngõ 04+ ngõ 05+ ngõ 06+ ngõ 07+ ngõ 08+ ngõ 09+ ngõ 10 đường số 01</t>
  </si>
  <si>
    <t>Thôn Xuân Tiến: Đường số 01, đường số 02, đường số 03, đường số 04, ngõ 01+ ngõ 02+ ngõ 03 + ngõ 04+ ngõ 05 đường số 01; ngõ 01+ngõ 02+ngõ 03 đường số 02; ngõ 01 đường số 03; ngõ 01+ ngõ 02 đường số 04</t>
  </si>
  <si>
    <t>Thôn Hà Đồ: Đường Hoằng Trạch 2, đường số 01, đường số 04, đường số 05;  ngõ 02 + ngõ 03 + ngõ 04 đường ĐH-HH.16, ngõ 06+ ngõ 07+ngõ 08+ ngõ 09 đường Hoằng Trạch 1; ngõ 01+ ngõ 02  đường số 02; ngõ 01+ngõ 02+ ngõ 03+ ngõ 04+ ngõ 05 + ngõ 06 đường số 03; ngõ 01+ ngõ 02 đường số 04; ngõ 01+ ngõ 02 đường số 05</t>
  </si>
  <si>
    <t>Thôn Đồng Lac: Đường Hoằng Trạch 2; Đường số 02; Đường số 03; Đường số 04; đường số 05; Đường số 06; Đường số 07; Ngõ 01A + ngõ 01 + ngõ 02 + ngõ 03, ngõ 04, ngõ 05 đường HT1; ngõ 01+ ngõ 02 đường HT2; ngõ 01+ ngõ 02 đường số 01+ ngõ 01 đường số 02; ngõ 01 đường số 03; ngõ 01 đường 06; ngõ 01+ ngõ 02 + ngõ 03 + ngõ 04 đường số 07</t>
  </si>
  <si>
    <t>XÃ HOẰNG THÁI (CŨ)</t>
  </si>
  <si>
    <t>Các lô đất thuộc MB 87</t>
  </si>
  <si>
    <t>Tuyến đường nội khu Mặt bằng 02 ngày 15/01/2021</t>
  </si>
  <si>
    <t>Tuyến đường nội khu Mặt bằng 86 ngày 10/9//2021</t>
  </si>
  <si>
    <t>Từ ĐT.510 (ngã 3 Chinh Chính) đến Trường THCS</t>
  </si>
  <si>
    <t>Đoạn tiếp theo đến tiếp giáp ĐH-HH.26 (Trạm Y Tế xã)</t>
  </si>
  <si>
    <t>Các đường từ ĐT.510 đến thôn 1</t>
  </si>
  <si>
    <t>Từ ngã 3 nhà ông Liên (Vượng) thôn 2 đến ngã 3 nhà ông Bắc Hà (thôn 1)</t>
  </si>
  <si>
    <t>Từ ngã 3 nhà ông Cát An (thôn 2) đến nhà ông Vân Oanh (thôn 1)</t>
  </si>
  <si>
    <t>Từ ĐH-HH.26 (ngã 3 trạm điện) đến ngã 3 nhà ông Phương (thôn 2)</t>
  </si>
  <si>
    <t>Từ ĐH-HH.26 (nhà ông Phúc thôn 5) đến sân văn hóa thôn 2</t>
  </si>
  <si>
    <t>Từ ĐH-HH.26 (công viên mini) đến ngã 4 công viên mini (trường Tiểu học)</t>
  </si>
  <si>
    <t>Các tuyến đường từ ĐH-HH.26 đến kênh N26A (thôn 3)</t>
  </si>
  <si>
    <t>Từ ĐH-HH.26 (ngã 3 Bưu điện VH) đến kênh N26A (thôn 4)</t>
  </si>
  <si>
    <t>Từ ĐH-HH.26 đến ngã 3 nhà ông Giới Hường (thôn 5)</t>
  </si>
  <si>
    <t>Từ ĐH-HH.26 đến ngã 3 nhà ông Thức Hà (thôn 5)</t>
  </si>
  <si>
    <t>Từ ngã ba nhà ông Chinh Hằng đến kênh tiêu Thành Châu</t>
  </si>
  <si>
    <t>Từ ĐT.510 đến kênh N22 (giáp kênh N26A)</t>
  </si>
  <si>
    <t>Đường ĐH-HH.26 (ngã 3 nhà ông Thục Nhị) đến kênh N26A</t>
  </si>
  <si>
    <t>Từ ngã 4 nhà bà Viên đến tiếp giáp công ty TCE</t>
  </si>
  <si>
    <t>Khu dân cư - MBQH 87/MBQH-UBND ngày 15/9/2021</t>
  </si>
  <si>
    <t>Từ nhà ông Khuê Liên đến nhà bà Tỵ (Thôn 1)</t>
  </si>
  <si>
    <t>Tuyến đường vào nhà ông Ánh (Thôn 1)</t>
  </si>
  <si>
    <t>Tuyến đường vào nhà  ông Luật (Thôn 1)</t>
  </si>
  <si>
    <t>Tuyến đường vào nhà  ông Luật, ông Thu  (Thôn 1)</t>
  </si>
  <si>
    <t>Tuyến đường vào nhà  ông Phiệt (thôn 1)</t>
  </si>
  <si>
    <t>Từ ngã 3 ao Thầu ô Sỹ đến nhà Thảo Chính, Nho Thiện (thôn 1)</t>
  </si>
  <si>
    <t>Từ nhà ông Tường Thu  Đến bà Thung  (Thôn 1)</t>
  </si>
  <si>
    <t>Từ nhà ông Vân Hãnh đến ông Hưng (Thôn 1)</t>
  </si>
  <si>
    <t>Tuyến đường vào nhà  ông Duẩn (Thôn 1)</t>
  </si>
  <si>
    <t>Từ nhà ông Vân Hòng đền ông Thịnh Lễ (Thôn 1)</t>
  </si>
  <si>
    <t>Từnhà ông Đại Đặn đến ông Nam Ngân (thôn 1)</t>
  </si>
  <si>
    <t>Từ nhà  ông Nhảng - ông Quyền Loan (thôn 2)</t>
  </si>
  <si>
    <t>Tuyến đường vào nhà ông Chức (thôn 1)</t>
  </si>
  <si>
    <t>Tuyến đường từ nhà ông Toàn Hồng đến nhà bà Quế (thôn 1)</t>
  </si>
  <si>
    <t>Từ nhà ông Chân Chính đến nhà ông Luyên Ky (thôn 2)</t>
  </si>
  <si>
    <t>Từ nhà ông Toại đến nhà bà thưởng (thôn 2)</t>
  </si>
  <si>
    <t>Tuyến đường vào nhà ông Nhi Sử (thôn 2)</t>
  </si>
  <si>
    <t>Từ nhà bà Điều đến nhà bà Huệ Bạo (thôn 2)</t>
  </si>
  <si>
    <t>Tuyến đường vào nhà  từ nhà Hùng Hoa đến HT3 (đối diện Trâm Anh thôn 2)</t>
  </si>
  <si>
    <t>Từ nhà ông Thi Diện đến nhà Loan Toàn (thôn 2)</t>
  </si>
  <si>
    <t>Từ nhà ông Chinh Thịnh đến nhà ông Thịnh (Thôn 2)</t>
  </si>
  <si>
    <t>Từ nhà ông Sơn đến nhà  Ông Lập Dung (Thôn 2)</t>
  </si>
  <si>
    <t>Từ nhà ông Phúc Hương đến sân văn hóa thôn 2</t>
  </si>
  <si>
    <t>Từ nhà bà Thanh Sơn đến nhà ông Tấc (thôn 2)</t>
  </si>
  <si>
    <t>Từ ngã bà Nhà bà Sinh đến nhà ông Thành Thoa (thôn 2)</t>
  </si>
  <si>
    <t>Từ đường vào nhà ông Trưởng Nga (Thôn 2)</t>
  </si>
  <si>
    <t>Từ nhà bà Lý thông đến nhà bà Năm (Thôn 3)</t>
  </si>
  <si>
    <t>Từ nhà ông Tánh đến nhà ông Diệp (Thôn 3)</t>
  </si>
  <si>
    <t>Tuyến đường vào nhà ông Kính Thảo (thôn 3)</t>
  </si>
  <si>
    <t>Từ nhà ông Sơn Cẩn đến ông Doạt (Thôn 3)</t>
  </si>
  <si>
    <t>Từ nhà bà Điều đến nhà ông Chiến -ông Dục (Thôn 3)</t>
  </si>
  <si>
    <t>Từ nhà bà Liệu đến ông Bài (Thôn 3)</t>
  </si>
  <si>
    <t>Từ sau nhà ông Soái đến nhà bà Thủy (Thôn 3)</t>
  </si>
  <si>
    <t>Từ nhà ông Kiệm đến ngõ bà Tư Ngôn (Thôn 3)</t>
  </si>
  <si>
    <t>Từ nhà ông Chung đến ông Cự (Thôn 3)</t>
  </si>
  <si>
    <t>Từ nhà ông Tước Thể đến nhà ông Trương (Thôn 3)</t>
  </si>
  <si>
    <t>Từ sau nhà ông Ký Minh đến nhà ông Thành Quy (thôn 3)</t>
  </si>
  <si>
    <t>Từ nhà ông Lưu Bình đến nhà ông Khôi (thôn 3)</t>
  </si>
  <si>
    <t>Tuyến đường vào nhà ông Thuận Thu (thôn 3)</t>
  </si>
  <si>
    <t>Từ nhà ông Toàn Sự đến nhà ông Hải Tự (Thôn 4)</t>
  </si>
  <si>
    <t>Từ nhà ông Thành Mởn đến nhà ông Hà (Thôn 4)</t>
  </si>
  <si>
    <t>Từ nhà ông Liệu đến ông Hiệp ((Thôn 4)</t>
  </si>
  <si>
    <t>Từ nhà ông Thắng Hà đến bà Bổng (Thôn 4)</t>
  </si>
  <si>
    <t>Từ nhà ông Sơn  Nghĩa đến ông Toàn Hợi  (Thôn 4)</t>
  </si>
  <si>
    <t>Từ nhà Trung Hiển đến nhà ông Minh  (Thôn 4)</t>
  </si>
  <si>
    <t>Từ nhà ông Hành đến kênh N26A  (Thôn 4)</t>
  </si>
  <si>
    <t>Tuyến đường vào nhà ông Dưỡng Thu (thôn 4)</t>
  </si>
  <si>
    <t>Tuyến đường vào nhà ông Đường Ngoan (thôn 4)</t>
  </si>
  <si>
    <t>Tuyến đường vào nhà ông Chung Lim (thôn 5)</t>
  </si>
  <si>
    <t>Từ nhà ông Thịnh Tiếp đến nhà ông Trường Hiền, Ông Huệ Toàn (thôn 5)</t>
  </si>
  <si>
    <t>Từ nhà ông Bảng đến nhà Cơ Minh, ông Hảo (Thôn 5)</t>
  </si>
  <si>
    <t>Từ nhà ông Tuyết Tân đến nhà ông Thành Vy  (Thôn 5)</t>
  </si>
  <si>
    <t>Từ nhà ông Thắng đến nhà ông Tấn Hồng (Thôn 5)</t>
  </si>
  <si>
    <t>Từ nhà bà Tâm Thơng đến nhà ông Tân Nguyên (thôn 5)</t>
  </si>
  <si>
    <t>Từ nhà ông Nhung đến nhà Toàn Tao (Thôn 5)</t>
  </si>
  <si>
    <t>Từ  nhà ông Lộc đến nhà ông Tính Loan (Thôn 5)</t>
  </si>
  <si>
    <t>Từ nhà ông Dũng Thức đến nhà ông Sơn Lai (Thôn 5)</t>
  </si>
  <si>
    <t>Từ nhà ông Liêu Thúy đến nhà ông Dũng (Thôn 5)</t>
  </si>
  <si>
    <t>Từ nhà bà Tám Minh đến nhà ông Hoan Tỵ (Thôn 5)</t>
  </si>
  <si>
    <t>Từ nhà bà Duyên Ninh đến nhà ông Bày, ông Nghị (Thôn 5)</t>
  </si>
  <si>
    <t>Tuyến đường vào nhà ông Quy, Bà Thủy, ông Ngẫu, bà Liên, ông Cúc Hưng, Quý Hồ, ông Sự, Nhàn Sơn (Thôn 5)</t>
  </si>
  <si>
    <t>XÃ HOẰNG TÂN (CŨ)</t>
  </si>
  <si>
    <t xml:space="preserve">Khu dân cư MB số 41 (thôn Đồng Lòng, xã Hoằng Tân); MB 41 - Đường trục chính 18,5m </t>
  </si>
  <si>
    <t>Khu dân cư MBQH số 47 (thôn Đồng Lòng xã Hoằng Tân)</t>
  </si>
  <si>
    <t>313.1</t>
  </si>
  <si>
    <t>MB 47 - Tiếp giáp trục đường chính (Thành - Tân) và trục ĐH-HH.16</t>
  </si>
  <si>
    <t>313.2</t>
  </si>
  <si>
    <t>MB 47 - Đường nội bộ mặt bằng</t>
  </si>
  <si>
    <t>Từ ĐH-HH.16 (ngã 4 thôn Đồng Lòng) đến đê sông Mã</t>
  </si>
  <si>
    <t>Từ ĐH-HH.16 (ngã 3 ông Lâm thôn Cẩm Vinh) đến Đê Sông Mã</t>
  </si>
  <si>
    <t>Từ ĐH-HH.16 (ngã 4 cây xăng) đến Đê Sông Mã thôn Trung Hoà</t>
  </si>
  <si>
    <t>Từ ĐH-HH.16 (Nhà VH thôn Cẩm Trung) đến Đê Sông Mã thôn</t>
  </si>
  <si>
    <t xml:space="preserve"> BỔ SUNG</t>
  </si>
  <si>
    <t>Quy hoạch chi tiết xây dựng tỷ lệ 1/500 Khu  dân cư tại QĐ số 4331 ngày 23/9/2024</t>
  </si>
  <si>
    <t>319.1</t>
  </si>
  <si>
    <t>Tiếp giáp trục đường chính ĐH-HH.16</t>
  </si>
  <si>
    <t>319.2</t>
  </si>
  <si>
    <t>Thôn Đồng Lòng</t>
  </si>
  <si>
    <t>320.1</t>
  </si>
  <si>
    <t>Tuyến từ đường ĐH-HH16 ông Minh đến ông Trơng</t>
  </si>
  <si>
    <t>320.2</t>
  </si>
  <si>
    <t>Tuyến từ đường ĐH-HH16 ông Hùng đến ông Tình</t>
  </si>
  <si>
    <t>320.3</t>
  </si>
  <si>
    <t>Tuyến từ đường ĐH-HH16 ông Giáp đến Bà Xanh</t>
  </si>
  <si>
    <t>320.4</t>
  </si>
  <si>
    <t>Tuyến từ đường ĐH-HH16 ông Thanh đến ông Bút</t>
  </si>
  <si>
    <t>320.5</t>
  </si>
  <si>
    <t>Tuyến từ Bà An đến ông Dương</t>
  </si>
  <si>
    <t>320.6</t>
  </si>
  <si>
    <t>Tuyến từ ông Thư đến ông Lĩnh</t>
  </si>
  <si>
    <t>320.7</t>
  </si>
  <si>
    <t>Tuyến từ nhà ông Thảo đến ông Đức</t>
  </si>
  <si>
    <t>320.8</t>
  </si>
  <si>
    <t>Tuyến từ ông Châu đến ông Nam</t>
  </si>
  <si>
    <t>320.9</t>
  </si>
  <si>
    <t>Tyến từ ông Thu đến ông Khắc</t>
  </si>
  <si>
    <t>320.10</t>
  </si>
  <si>
    <t>Tuyến từ ông Minh đến ông Tám</t>
  </si>
  <si>
    <t>320.11</t>
  </si>
  <si>
    <t>Tuyến từ ông Nguyễn Văn An đến Nguyễn Văn Ngận</t>
  </si>
  <si>
    <t>320.12</t>
  </si>
  <si>
    <t>Tuyến từ nhà VH thôn Đồng Lòng cũ đến ông Nguyễn Văn Bao</t>
  </si>
  <si>
    <t>320.13</t>
  </si>
  <si>
    <t>Tuyến từ ông Nguyễn Văn Quế đến ông Nguyễn Văn Chước</t>
  </si>
  <si>
    <t>320.14</t>
  </si>
  <si>
    <t>Tuyến từ ông Nguyễn Văn Phương ông Đỗ Xuân Ngọc</t>
  </si>
  <si>
    <t>320.15</t>
  </si>
  <si>
    <t>Tuyến từ bà Nguyễn Thị Thu đến ông Nguyễn Văn Tình</t>
  </si>
  <si>
    <t>320.16</t>
  </si>
  <si>
    <t>Tuyến từ ông Nguyễn Văn Đức đến ông Lê Hữu Long</t>
  </si>
  <si>
    <t>320.17</t>
  </si>
  <si>
    <t>Tuyến từ bà Lê Thị Sánh đến bà Lê Thị Cẩm</t>
  </si>
  <si>
    <t>320.18</t>
  </si>
  <si>
    <t>Tuyến từ ông Nguyễn Hữu Hoằng đến nhà ông Nguyễn Khắc Sen</t>
  </si>
  <si>
    <t>320.19</t>
  </si>
  <si>
    <t>Tuyến từ ông Nguyễn Văn Luận đến ông Nguyễn Đình Lịch</t>
  </si>
  <si>
    <t>320.20</t>
  </si>
  <si>
    <t>Tuyến từ ông Đỗ Xuân Mịnh đến ông Nguyễn Hữu Mông</t>
  </si>
  <si>
    <t>320.21</t>
  </si>
  <si>
    <t>Tuyến từ ông Nguyễn Đĩnh Tính đến ông Trần Bá Khanh</t>
  </si>
  <si>
    <t>320.22</t>
  </si>
  <si>
    <t>Tuyến từ bà Nguyễn Thị Thuỷ đến Đỗ Xuâ Lanh</t>
  </si>
  <si>
    <t>320.23</t>
  </si>
  <si>
    <t>Tuyến từ ông Nguyễn Đình Lịch đến ông Trần Bá Vui</t>
  </si>
  <si>
    <t>Thôn Trung Hoà</t>
  </si>
  <si>
    <t>321.1</t>
  </si>
  <si>
    <t>Tuyến từ ông Ngô Văn Thanh đến ông Nguyễn Văn Lương</t>
  </si>
  <si>
    <t>321.2</t>
  </si>
  <si>
    <t>Tuyến từ ông Nguyễn Văn Quyết đến Lê Vạn Luận</t>
  </si>
  <si>
    <t>321.3</t>
  </si>
  <si>
    <t>Tuyến từ ông Lê Vạn Quang công đến ông Nguyễn Văn Kính</t>
  </si>
  <si>
    <t>321.4</t>
  </si>
  <si>
    <t>Tuyến từ ông Nguyễn Khắc Huyên đến Nguyễn Khắc Nam</t>
  </si>
  <si>
    <t>321.5</t>
  </si>
  <si>
    <t>Tuyến từ nhà VH thôn Trung Hoà đến ông Cao Thế Oanh</t>
  </si>
  <si>
    <t>Thôn Bột Trung</t>
  </si>
  <si>
    <t>322.1</t>
  </si>
  <si>
    <t>Tuyến từ ĐH16 nhà ông Tính đến ông An</t>
  </si>
  <si>
    <t>322.2</t>
  </si>
  <si>
    <t>Tuyến từ ĐH16 nhà ông Tíếp đến ông Đạt</t>
  </si>
  <si>
    <t>322.3</t>
  </si>
  <si>
    <t>Tuyến từ ông Lê Hữu Hạnh đến Lê Hữu Chung</t>
  </si>
  <si>
    <t>322.4</t>
  </si>
  <si>
    <t>Tuyến từ ông Lê Đăng Ngôn đến ông Nguyễn Văn Định</t>
  </si>
  <si>
    <t>322.5</t>
  </si>
  <si>
    <t>Tuyến từ ông triệu quang lá đến Nguyễn Huy Hào</t>
  </si>
  <si>
    <t>322.6</t>
  </si>
  <si>
    <t>Tuyến từ bà Lê Thị Minh đến ông Nguyễn Thị Tỵ</t>
  </si>
  <si>
    <t>322.7</t>
  </si>
  <si>
    <t>Tuyến từ Dương đến ông Triệu Quang Đinh</t>
  </si>
  <si>
    <t>322.8</t>
  </si>
  <si>
    <t>Tuyến từ ông Lê Xuân Dự đến ông Lê Chí Thanh</t>
  </si>
  <si>
    <t>322.9</t>
  </si>
  <si>
    <t>Tuyến từ ông Lê Mai Xuân đến ông Đỗ Trọng Vợi</t>
  </si>
  <si>
    <t>Thôn Cẩm Trung</t>
  </si>
  <si>
    <t>323.1</t>
  </si>
  <si>
    <t>Tuyến từ nhà VH thôn Cẩm Trung đến Lường Văn Minh</t>
  </si>
  <si>
    <t>323.2</t>
  </si>
  <si>
    <t>Tuyến từ ông Lường Văn Minh đến ông Cao Đình Lan</t>
  </si>
  <si>
    <t>323.3</t>
  </si>
  <si>
    <t>Tuyến từ ông Lường Văn Tông đến ông Cao Ngọc Đạt</t>
  </si>
  <si>
    <t>323.4</t>
  </si>
  <si>
    <t>Tuyến từ ông Nguyễn Trọng Lạng đến bà Cao Thị Luyến</t>
  </si>
  <si>
    <t>323.5</t>
  </si>
  <si>
    <t>Tuyến từ ông Cao Văn Xem đến Cao Ngọc Trường</t>
  </si>
  <si>
    <t>323.6</t>
  </si>
  <si>
    <t>Tuyến từ ông Lê Như Sãn đến ông Nguyễn Văn Hạnh</t>
  </si>
  <si>
    <t>323.7</t>
  </si>
  <si>
    <t>Tuyến Từ ông Cao Văn Tùng đến Đỗ Xuân Hồng</t>
  </si>
  <si>
    <t>323.8</t>
  </si>
  <si>
    <t>Tuyến từ ông Cao Như Hoa đến ông Cao Ngọc Gần</t>
  </si>
  <si>
    <t>323.9</t>
  </si>
  <si>
    <t>Tuyến từ ông Cao Văn Ngọc đến bà Cao Thị Mấy</t>
  </si>
  <si>
    <t>323.10</t>
  </si>
  <si>
    <t>Tuyến từ ông Cao Đình Quyết đến Cao Văn Dương</t>
  </si>
  <si>
    <t>323.11</t>
  </si>
  <si>
    <t>Tuyến từ ông Lê Như Thiềng đến Cao Đình Cương</t>
  </si>
  <si>
    <t>323.12</t>
  </si>
  <si>
    <t>Tuyến từ nhà VH thôn Cẩm Trung đến Nguyễn Văn Tiệp</t>
  </si>
  <si>
    <t>323.13</t>
  </si>
  <si>
    <t>tuyến từ ông Nguyễn Văn Hùng đến ông Cao Văn Đổng</t>
  </si>
  <si>
    <t>323.14</t>
  </si>
  <si>
    <t>Tuyến từ ông Lường Văn Ngân đến ông Trịnh Xuân Tứ</t>
  </si>
  <si>
    <t>323.15</t>
  </si>
  <si>
    <t>Tuyến từ ông Nguyễn Văn Chiến đến ông Nguyễn Văn Mật</t>
  </si>
  <si>
    <t>323.16</t>
  </si>
  <si>
    <t>tuyến từ ông Nguyễn Văn Hội đến ông Nguyễn Văn Thẩm</t>
  </si>
  <si>
    <t>323.17</t>
  </si>
  <si>
    <t>Tuyến từ ông Nguyễn Văn Hiếu đến ông Nguyễn Văn Chăm</t>
  </si>
  <si>
    <t>323.18</t>
  </si>
  <si>
    <t>Tuyến từ ông Nguyễn Văn Chiến đến ông Cao Đình Tập</t>
  </si>
  <si>
    <t>323.19</t>
  </si>
  <si>
    <t>Tuyến từ ông Trịnh Xuân Tứ đến Cao Đình Hoa</t>
  </si>
  <si>
    <t>323.20</t>
  </si>
  <si>
    <t>Tuyến từ Nguyễn Văn Mây đến Nguyễn Xuân Diện</t>
  </si>
  <si>
    <t>323.21</t>
  </si>
  <si>
    <t>Tuyến Nguyễn Văn Dặm đến cao Văn Viên</t>
  </si>
  <si>
    <t>323.22</t>
  </si>
  <si>
    <t>Tuyến Cao Đình Trần đến ông Cao Văn Đồng</t>
  </si>
  <si>
    <t>323.23</t>
  </si>
  <si>
    <t xml:space="preserve">Tuyến từ ông Cao Văn Đồng đến Lường Văn Dần </t>
  </si>
  <si>
    <t>Thôn Cẩm Vinh</t>
  </si>
  <si>
    <t>324.1</t>
  </si>
  <si>
    <t xml:space="preserve">Tuyến từ ông Lê Hữu Thiết đến ông Nguyễn Bá Trí (hào) </t>
  </si>
  <si>
    <t>324.2</t>
  </si>
  <si>
    <t>Tuyến từ ông Khương Hũ Nhủ đến ông Nguyễn Văn Thi</t>
  </si>
  <si>
    <t>324.3</t>
  </si>
  <si>
    <t>Tuyến từ ông Khương Hữ Vòng đến ông Lê Hữ Tú</t>
  </si>
  <si>
    <t>324.4</t>
  </si>
  <si>
    <t>Tuyến từ ông Lê Hữu Tăng đến ông Nguyễn Văn Ước</t>
  </si>
  <si>
    <t>324.5</t>
  </si>
  <si>
    <t>Tuyến từ ông Nguyễn Văn Đội đến nhà VH thôn Cẩm Vinh</t>
  </si>
  <si>
    <t>324.6</t>
  </si>
  <si>
    <t>Tuyến từ bà Nguyễn Thị Vào đến bà Nguyễn Thị Loan</t>
  </si>
  <si>
    <t>324.7</t>
  </si>
  <si>
    <t>Tuyến từ ông Trần Văn Quý đến Nguyễn Văn Hùng</t>
  </si>
  <si>
    <t>324.8</t>
  </si>
  <si>
    <t>Tuyến từ ông Nguyễn Trọng Liên đến bà Nguyễn Thị Hương</t>
  </si>
  <si>
    <t>324.9</t>
  </si>
  <si>
    <t>Tuyến từ bà Lê Thị Ve đến Nguyễn Văn Xinh</t>
  </si>
  <si>
    <t>324.10</t>
  </si>
  <si>
    <t>Tuyến từ ông Lê Hữu Viên đến ông Nguyễn Trọng Nghị</t>
  </si>
  <si>
    <t>324.11</t>
  </si>
  <si>
    <t>Tuyến từ ông Lê Ngọc Sức đến bà Nguyễn Thị Chiện</t>
  </si>
  <si>
    <t>324.12</t>
  </si>
  <si>
    <t>Tuyến từ ông Lê Hữu Kỳ đến ông Nguyễn Hữu Môn</t>
  </si>
  <si>
    <t>324.13</t>
  </si>
  <si>
    <t>Tuyến từ ông Nguyễn Hữu Bình đến bà Nguyễn Thị Dung</t>
  </si>
  <si>
    <t>324.14</t>
  </si>
  <si>
    <t>Tuyến từ ông Lê Hữu Văn đến ôngNguyễn Bá Vị</t>
  </si>
  <si>
    <t>324.15</t>
  </si>
  <si>
    <t>Tuyến từ ông Nguyễn Bá Sỹ đến ông Nguyễn Văn Nhị</t>
  </si>
  <si>
    <t>324.16</t>
  </si>
  <si>
    <t>Tuyến từ ông Lê Hữu Quyền đến bà Nguyễn Thị Mễu</t>
  </si>
  <si>
    <t>324.17</t>
  </si>
  <si>
    <t>Tuyến từ ông Cao Ngọc Tú đến ông Cao Ngọc Hợi</t>
  </si>
  <si>
    <t>Từ tiếp giáp đường ĐH-HH.20 (Thịnh - Đông) đến hết địa phận xã Hoằng Thắng (giáp xã Hoằng Thành)</t>
  </si>
  <si>
    <t>Từ tiếp giáp xã Hoằng Đông đến hết địa phận xã Hoằng Lưu (tiếp giáp xã Hoằng Phong)</t>
  </si>
  <si>
    <t>Từ tiếp giáp xã Hoằng Lưu đến hết địa phận xã Hoằng Phong (tiếp giáp xã Hoằng Châu)</t>
  </si>
  <si>
    <t>Từ tiếp giáp xã Hoằng Phong đến hết địa phận xã Hoằng Châu</t>
  </si>
  <si>
    <t>XÃ HOẰNG THẮNG (CŨ)</t>
  </si>
  <si>
    <t>Từ cầu măng xóm 1 đến trạm biến áp thôn Hồng Nhuệ 1</t>
  </si>
  <si>
    <t>Từ trạm biến áp thôn Hồng Nhuệ đến nhà ông Hai Lịch</t>
  </si>
  <si>
    <t>Từ ngã 4 nhà ông Hai Lịch đến ngã tư nhà ông Thảo Toan</t>
  </si>
  <si>
    <t>Từ ngã tư nhà ông Thảo Toan đến ngã tư nhà ông Tấn Thơm</t>
  </si>
  <si>
    <t>Từ ngã tư nhà ông Tấn Thơm đến tiếp giáp ĐH-HH.16</t>
  </si>
  <si>
    <t>Từ ngã tư giáp đường ĐH-HH.16 (trạm Biến áp số 01) đến tiếp giáp đến nhà ông Y</t>
  </si>
  <si>
    <t>Từ phía bắc chợ đền đến bắc cồn chùa</t>
  </si>
  <si>
    <t>Từ phía nam chợ Đền đến ngã 4 nhà bà Mai Cúc Tần thôn Hải Phúc 1</t>
  </si>
  <si>
    <t>Từ ngã 4 nhà bà Mai Cúc Tần thôn Hải Phúc đến trạm viễn thông VINAPHONE</t>
  </si>
  <si>
    <t>Từ cầu kênh Phong Châu đến giáp kênh 9</t>
  </si>
  <si>
    <t>Từ nhà ông Tấn Thơm thôn Hồng Nhuệ 2 đến tiếp giáp đường ĐH-HH.16</t>
  </si>
  <si>
    <t>Từ nhà bà Luận Kim (Gia Hòa) đến đường ĐH-HH.16</t>
  </si>
  <si>
    <t>Từ nhà Ưng Luân (Gia Hòa) đến đường ĐH-HH.16</t>
  </si>
  <si>
    <t>MBQH số 47/MBQH-UBND ngày 08/6/2021</t>
  </si>
  <si>
    <t>MBQH 47 - Đường trục chính (Thịnh Đông)</t>
  </si>
  <si>
    <t>MBQH số 47 - Đường nội bộ mặt bằng</t>
  </si>
  <si>
    <t>MBQH số 17/MBQH-UBND ngày 25/5/2020</t>
  </si>
  <si>
    <t>MBQH kèm theo QĐ số 4559/QĐ-UBND ngày 10/10/2024 (thôn Hải Phúc 1)</t>
  </si>
  <si>
    <t>Đường trục chính (Thịnh - Đông)</t>
  </si>
  <si>
    <t>Đường trục chính (ĐH-HH.21)</t>
  </si>
  <si>
    <t xml:space="preserve">Từ Đường ĐH-HH.16 (chùa Hùng Vường) đến cổng chào xã Hoằng Đồng </t>
  </si>
  <si>
    <t xml:space="preserve">Từ ngã tư Sơn Thuận (kênh Phong Châu) đến đường Thịnh Đông </t>
  </si>
  <si>
    <t xml:space="preserve">Từ giáp đường ĐH-HH.16 qua Ao Điếm đến nhà bà Lan Tớn </t>
  </si>
  <si>
    <t xml:space="preserve">Từ Trạm biến thế (giáp đường ĐH-HH.16) đến NVH thôn Hồng Nhuệ </t>
  </si>
  <si>
    <t>XÃ HOẰNG LƯU (CŨ)</t>
  </si>
  <si>
    <t>Từ ĐH-HH.16 (ngõ ông Phán) đến đầu Bè (thôn Phương Khê)</t>
  </si>
  <si>
    <t>Từ ĐH-HH.16 (ngã 3 ông Đoan) đến ngõ ông Hoàn Ý (thôn Phượng Ngô 1)</t>
  </si>
  <si>
    <t>Từ ĐH-HH.16 (ngã 3 ông Lập) đến ngõ ông Quy (thôn Phượng Ngô 1)</t>
  </si>
  <si>
    <t>Từ ĐH-HH.16 (ngã 3 ông Phương) đến ngõ ông Mạc (thôn Phượng Ngô 2)</t>
  </si>
  <si>
    <t>Từ ĐH-HH.16 (ngã 3 ông Tộc) đến nhà ông Lân (thôn Phượng Ngô 1)</t>
  </si>
  <si>
    <t>Từ ĐH-HH.32 đến ngã 3 nhà ông Hừng (thôn Nghĩa Phú)</t>
  </si>
  <si>
    <t>Từ ĐH-HH.32 đến ngã 3 đường ĐH-HH.16 (nhà ông Đức thôn Nghĩa Lập)</t>
  </si>
  <si>
    <t>Từ ĐH-HH.32 (nhà ông Đức Nhàn) đến nhà ông Hường</t>
  </si>
  <si>
    <t>Từ ĐH-HH.32 (nhà ông Toản) đến ngõ nhà ông Hạnh (thôn Nghĩa Phú)</t>
  </si>
  <si>
    <t>Từ ĐH-HH.32 (nhà ông Tuyên) đến ĐH-HH.16</t>
  </si>
  <si>
    <t>Từ ngã 3 ĐH-HH.16 (nhà ông Đểnh) đến ĐH-HH.32</t>
  </si>
  <si>
    <t>Từ ĐH-HH.32 đến ngõ nhà ông Biểu (thôn Nghĩa Phú)</t>
  </si>
  <si>
    <t>Từ ĐH-HH.32 (ngõ ông Thành) đến ngõ nhà ông Cử (Nghĩa Phú)</t>
  </si>
  <si>
    <t>Từ ĐH-HH.32 (ngõ ông Thành) đến ĐH-HH.16</t>
  </si>
  <si>
    <t>Từ ĐH-HH.16 đến cổng chào Phượng Khê</t>
  </si>
  <si>
    <t>Từ ĐH-HH.25 (nhà ông Đạo) đến tiếp giáp ĐH-HH.20 (Thịnh Đông) - Đường Cỏ Ngựa</t>
  </si>
  <si>
    <t>Từ ĐH-HH.16 (ngã 3 ông Đạo) đến ngã 3 chợ Chùa (tiếp giáp ĐH-HH.16)</t>
  </si>
  <si>
    <t>Từ ĐH-HH.16 (nhà Châu Lừng) đến giáp ranh xã Hoằng Thắng</t>
  </si>
  <si>
    <t>Từ tiếp giáp ĐH-HH.20 đến nhà văn hóa thôn Phương Ngô 2</t>
  </si>
  <si>
    <t>Khu dân cư MBQH 20 (thôn Nghĩa Phú, Hoằng Lưu)</t>
  </si>
  <si>
    <t>MB 20 - Đường trục chính</t>
  </si>
  <si>
    <t>MB 20 - Đường nội bộ</t>
  </si>
  <si>
    <t>MBQH số 61 (thôn Phượng Ngô 2), ngày 07/7/2021</t>
  </si>
  <si>
    <t xml:space="preserve">MBQH số 61 - Đường trục chính (Thịnh - Đông) </t>
  </si>
  <si>
    <t xml:space="preserve">MBQH số 61 - Đường nội bộ mặt bằng </t>
  </si>
  <si>
    <t>MBQH số 89 (thôn Phượng Ngô 2), ngày 05/10/2021 - Điều chỉnh Mb 40</t>
  </si>
  <si>
    <t xml:space="preserve">MBQH số 89 - Đường trục chính (Thịnh - Đông) </t>
  </si>
  <si>
    <t xml:space="preserve">MBQH số 89 - Đường nội bộ mặt bằng </t>
  </si>
  <si>
    <t>MBQH số 33 (thôn Nghĩa Lập), ngày 25/05/2021</t>
  </si>
  <si>
    <t xml:space="preserve">MBQH số 33 - Đường trục chính 8m </t>
  </si>
  <si>
    <t xml:space="preserve">MBQH số 33 - Đường nội bộ mặt bằng </t>
  </si>
  <si>
    <t xml:space="preserve">Từ ngã 4 ông Phức Huệ (giáp xã Hoằng Thắng) đến đình Phượng Lịch </t>
  </si>
  <si>
    <t>XÃ HOẰNG PHONG (CŨ)</t>
  </si>
  <si>
    <t>Đường HP1 - Từ ĐH-HH.16 đến trạm bơm thôn Nam Hội Triều</t>
  </si>
  <si>
    <t>Đường HP5 - Từ Cầu Núc (giáp xã Hoằng Lưu) đến Cống cũ (ông Doanh thôn Ngọc Long)</t>
  </si>
  <si>
    <t>Đường HP3 - Từ giáp xã Hoằng Châu đến giáp xã Hoằng Lưu</t>
  </si>
  <si>
    <t>Từ ĐH-HH.16 đến Cầu Nghè thôn Đình Sen</t>
  </si>
  <si>
    <t>Từ ĐH-HH.16 đến nhà ông Luận (thôn Đình Sen)</t>
  </si>
  <si>
    <t>Từ ĐH-HH.16 đến nhà ông Nhớ (thôn Đình Sen)</t>
  </si>
  <si>
    <t>Từ ĐH-HH.16 đến nhà ông Dần (thôn Đình Sen)</t>
  </si>
  <si>
    <t>Từ ĐH-HH.16 đến nhà ông Vê (thôn Nam Hạc)</t>
  </si>
  <si>
    <t>Từ nhà ông Môn thôn Đình Sen đến nhà ông Thịnh Hương thôn Nam Hạc</t>
  </si>
  <si>
    <t>Đường HP2 - Từ ĐH-HH.16 đến tiếp giáp đường HP5</t>
  </si>
  <si>
    <t>Đường HP4 - Đoạn từ nhà ông Kính Lự (thôn Phong Mỹ) đến nhà ông Dưỡng Minh (thôn Đông Ngọc)</t>
  </si>
  <si>
    <t>Đường HP4 - Từ giáp ngõ anh Tiếp (thôn Phong Mỹ) đến giáp đường HP2</t>
  </si>
  <si>
    <t>Khu dân cư MBQH số 69/MBQH-UBND ngày 15/7/2021: Đường trục chính</t>
  </si>
  <si>
    <t>MBQH số 77, ngày 02/10/2020</t>
  </si>
  <si>
    <t xml:space="preserve">MBQH số 77 - Đường trục chính (ĐHHH.16) </t>
  </si>
  <si>
    <t xml:space="preserve">MBQH số 77 - Đường nội bộ mặt bằng </t>
  </si>
  <si>
    <t>XÃ HOẰNG CHÂU (CŨ)</t>
  </si>
  <si>
    <t>Từ ngã 4 đình DTLS đến ngã 3 nhà ông Du (thôn Giang Hải)</t>
  </si>
  <si>
    <t>Từ tiếp giáp xã Hoằng Phong (nhà bà Dụ) đến ngã tư nhà ông Đỉnh (thôn Tiến Thắng)</t>
  </si>
  <si>
    <t>Đoạn tiếp theo đến giáp đê sông Mã</t>
  </si>
  <si>
    <t>Từ tiếp giáp ĐH-HH.16 (ngã 3 ông Cừ) đến ngã 4 nhà ông Đạt (thôn Phú Quang)</t>
  </si>
  <si>
    <t>Từ ngã 4 nhà ông Đạt (thôn Phú Quang) đến cầu Dừa</t>
  </si>
  <si>
    <t>Từ ngã 3 bưu điện đến nhà ông Hân (thôn Châu Phong)</t>
  </si>
  <si>
    <t>Từ ngã 3 nhà ông Khánh (thôn Châu Lộc) đến ngã 4 Đình DTLS</t>
  </si>
  <si>
    <t>Từ ngã 4 nhà ông Đạt (thôn Phú Quang) đến Ngã 3 nhà ông Sơn (thôn Chung Sơn)</t>
  </si>
  <si>
    <t>Từ nhà ông Quých (thôn Chung Sơn) đến nhà bà Được (Thôn Minh Thái)</t>
  </si>
  <si>
    <t>Từ ngã nhà ông Nam Tình (thôn Giang Hải) đến đường rẽ vào nhà VH thôn Tiến Thắng</t>
  </si>
  <si>
    <t>Từ ngã ba nghĩa địa thôn Minh Thái đi đường ĐH-HH.16 đến hết xã Hoằng Châu (giáp xã Hoằng Phong)</t>
  </si>
  <si>
    <t>Từ Trạm Bơm Đại Giang đến cống đồng Rởm</t>
  </si>
  <si>
    <t>Từ ngã 4 nhà ông Minh (thôn Châu Triều) đến đường Hàng Dừa</t>
  </si>
  <si>
    <t>Từ ngã 4 nhà ông Thiện (thôn Thanh Thịnh) đến ngõ ông Viện</t>
  </si>
  <si>
    <t>Từ ngã 3 nhà bà Duyến đến nhà bà Ngái (thôn Châu Triều) - đường đê sông Mã</t>
  </si>
  <si>
    <t>MBQH số 69/MBQH-UBND ngày 31/7/2015</t>
  </si>
  <si>
    <t>80.1</t>
  </si>
  <si>
    <t>MBQH số 69 - Đường trục chính</t>
  </si>
  <si>
    <t>80.2</t>
  </si>
  <si>
    <t>MBQH số 69 - Đường nội bộ mặt bằng</t>
  </si>
  <si>
    <t>MBQH số 78/MBQH-UBND ngày 16/9/2016</t>
  </si>
  <si>
    <t>MBQH số 78 - Đường trục chính</t>
  </si>
  <si>
    <t>MBQH số 78 - Đường nội bộ mặt bằng</t>
  </si>
  <si>
    <t>MBQH số 200/MBQH-UBND ngày 31/8/2017</t>
  </si>
  <si>
    <t>MBQH số 200 - Đường trục chính</t>
  </si>
  <si>
    <t>MBQH số 200 - Đường nội bộ mặt bằng</t>
  </si>
  <si>
    <t>MBQH số 54,55/MBQH-UBND ngày 27/4/2018</t>
  </si>
  <si>
    <t>MBQH số 56/MBQH-UBND ngày 27/4/2018</t>
  </si>
  <si>
    <t>MBQH số 56 - Đường nội bộ mặt bằng</t>
  </si>
  <si>
    <t>MBQH số 09/MBQH-UBND ngày 25/4/2019</t>
  </si>
  <si>
    <t>MBQH số 09 - Đường trục chính</t>
  </si>
  <si>
    <t>MBQH số 10/MBQH-UBND ngày 25/4/2019</t>
  </si>
  <si>
    <t>MBQH số 10 - Đường trục chính</t>
  </si>
  <si>
    <t>MBQH số 10 - Đường nội bộ mặt bằng</t>
  </si>
  <si>
    <t>MBQH số 21/MBQH-UBND ngày 28/5/2020</t>
  </si>
  <si>
    <t>MBQH số 21 - Đường trục chính</t>
  </si>
  <si>
    <t>MBQH số 21 - Đường nội bộ mặt bằng</t>
  </si>
  <si>
    <t>MBQH số 61/MBQH-UBND ngày 20/7/2020</t>
  </si>
  <si>
    <t>MBQH số 61 - Đường trục chính</t>
  </si>
  <si>
    <t>MBQH số 76/MBQH-UBND ngày 20/7/2021</t>
  </si>
  <si>
    <t>89.1</t>
  </si>
  <si>
    <t>MBQH số 76 - Đường trục chính</t>
  </si>
  <si>
    <t>MBQH kèm theo QĐ số 4533/QĐ-UBND ngày 09/10/2024</t>
  </si>
  <si>
    <t>90.1</t>
  </si>
  <si>
    <t>MBQH kèm theo QĐ số 4534/QĐ-UBND ngày 09/10/2024</t>
  </si>
  <si>
    <t>Đường trục chính (đường xã)</t>
  </si>
  <si>
    <t>Quốc lộ 1</t>
  </si>
  <si>
    <t>Quốc lộ 1 (thuộc Tiểu dự án 2) - thuộc địa phận phường Hoằng Sơn</t>
  </si>
  <si>
    <t>Quốc lộ 10 - thuộc địa phận phường Hằng Sơn</t>
  </si>
  <si>
    <t>Tỉnh lộ 509 (Nghĩa trang - Chợ Phủ)</t>
  </si>
  <si>
    <t>Từ tiếp giáp xã Hoằng Trung (cũ) đến hết địa phận xã Hoằng Sơn cũ (giáp cầu Phủ)</t>
  </si>
  <si>
    <t>GỘP ĐOẠN 2.1.3 ĐẾN 2.1.6</t>
  </si>
  <si>
    <t>ĐH-HH.05 (Bút - Trinh)</t>
  </si>
  <si>
    <t>Từ tiếp giáp ĐT.509 đến giáp ngã 4 đường ĐH.HH-14 ( Quỳ- Xuyên)</t>
  </si>
  <si>
    <t>GỘP ĐOẠN 3.5.1 ĐẾN 3.5.5</t>
  </si>
  <si>
    <t>Từ tiếp giáp ngã 4 đường ĐH-HH.14 (Quỳ - Xuyên) đến tiếp giáp đê tả Lạch Trường (ngã 3 Bưu điện)</t>
  </si>
  <si>
    <t>ĐH-HH.08 (Sơn - Trinh)</t>
  </si>
  <si>
    <t>Từ giáp ĐT.509 đến giáp ĐH.HH-05</t>
  </si>
  <si>
    <t>Đoạn cải tuyến đường huyện ĐH-HH.08</t>
  </si>
  <si>
    <t>ĐH-HH.09 (Kim-Trinh-Sơn)</t>
  </si>
  <si>
    <t>GỘP ĐOẠN 3.9.1 VÀ 3.9.2</t>
  </si>
  <si>
    <t>ĐH-HH.14 (Quỳ - Xuyên)</t>
  </si>
  <si>
    <t>Đường Đê tả Lạch Trường</t>
  </si>
  <si>
    <t>Đoạn tiếp theo đến dốc thôn Trung Tiến</t>
  </si>
  <si>
    <t>HOẰNG TRINH (CŨ)</t>
  </si>
  <si>
    <t>Từ tiếp giáp QL1A đến ngõ vào nhà ông Nam (thôn 1 Trung Hòa)</t>
  </si>
  <si>
    <t>Đoạn tiếp theo đến nhà bà Hương (thôn 1)</t>
  </si>
  <si>
    <t>Đoạn tiếp theo đến nhà ông Khiêu (thôn 1)</t>
  </si>
  <si>
    <t>Từ ĐT.509 đến nhà ông Phiệt (thôn 1 Thanh Nga )</t>
  </si>
  <si>
    <t>Từ ĐT.509 đến nhà ông Bình (thôn 3 Trinh Nga)</t>
  </si>
  <si>
    <t>Đoạn tiếp theo đến nhà ông Trình (thôn 3)</t>
  </si>
  <si>
    <t>Đoạn tiếp theo đến nhà ông Hai (thôn 3)</t>
  </si>
  <si>
    <t>Từ ĐT.509 đến nhà ông Hùng (thôn 1)</t>
  </si>
  <si>
    <t>Đoạn tiếp theo đến nhà ông Huần (thôn 3)</t>
  </si>
  <si>
    <t>Đoạn tiếp theo đến nhà ông Khơi (thôn 2)</t>
  </si>
  <si>
    <t>Từ ĐT.509 đến nhà ông Lực (thôn 4)</t>
  </si>
  <si>
    <t>Đoạn tiếp theo đến nhà ông Ao (thôn 4)</t>
  </si>
  <si>
    <t>Đoạn tiếp theo đến nhà bà Vanh (thôn 4)</t>
  </si>
  <si>
    <t>Từ ĐT.509 đến nhà ông Tôn (thôn 1)</t>
  </si>
  <si>
    <t>Đoạn tiếp theo đến nhà ông Xuyên (thôn 2)</t>
  </si>
  <si>
    <t>Đoạn tiếp theo đến nhà ông Trưởng (thôn 2)</t>
  </si>
  <si>
    <t>Khu dân cư - MBQH số 60/MBQH-UBND ngày 01/7/2021</t>
  </si>
  <si>
    <t>MB 60 - Đường trục chính</t>
  </si>
  <si>
    <t>MB 60 -  Đường nội bộ mặt bằng</t>
  </si>
  <si>
    <t>XÃ HOẰNG SƠN (CŨ)</t>
  </si>
  <si>
    <t>Từ tiếp giáp ĐH-HH.38 đến Đài phát thanh thôn Xuân Sơn</t>
  </si>
  <si>
    <t>Từ ĐT.509 đến nhà ông Thông thôn Lương Quán</t>
  </si>
  <si>
    <t>Từ ĐT.509 đến nhà ông Toàn (thôn 4)</t>
  </si>
  <si>
    <t>Từ ĐT.509 đến tiếp giáp xã Mỹ Lộc (Hậu Lộc)</t>
  </si>
  <si>
    <t>XÃ HOẰNG XUYÊN (CŨ)</t>
  </si>
  <si>
    <t>Từ Đê Tả Lạch Trường đến ngã 4 Nhà văn hóa thôn Long Bình</t>
  </si>
  <si>
    <t>Từ ngã tư nhà văn hóa thôn Long Bình đến ngã tư nhà ông Nên (thôn Long Xuân)</t>
  </si>
  <si>
    <t>Từ ngã tư nhà ông Nên (thôn Long Xuân) đến tiếp giáp Đê Tả Lạch Trường</t>
  </si>
  <si>
    <t>Từ ngã tư nhà ông Nên (Bắc Long) đến Nhà văn hóa thôn Trung Tuyết (cũ)</t>
  </si>
  <si>
    <t>Từ Nhà văn hóa thôn Trung Tuyết (cũ) đến hết nhà ông Can (thôn Trung Tuyết)</t>
  </si>
  <si>
    <t>Từ đê tả Lạch Trường đến ngã 3 thôn Trung Tiến</t>
  </si>
  <si>
    <t>Từ Quốc Lộ 10 đến ngã tư thôn Long Xuân</t>
  </si>
  <si>
    <t>Từ Cây Xăng đến nhà Ông Minh thôn Thanh Bình (Quốc lộ 10 cũ)</t>
  </si>
  <si>
    <t>Từ ĐH-HH.05 đến ngã 3 nhà ông Hùng đi Trạm Y tế xã</t>
  </si>
  <si>
    <t>Từ trạm Y tế xã đến Gốc đa (thôn Thượng Đại)</t>
  </si>
  <si>
    <t>Đoạn từ ngã 3 nhà ông Hùng (thôn 3) đến tiếp giáp ĐH-HH.05 (trạm điện)</t>
  </si>
  <si>
    <t>Từ tiếp giáp ĐH-HH.05 qua nhà ông Tuyên (thôn Thần Xuân) đến tiếp giáp QL10</t>
  </si>
  <si>
    <t>Đoạn từ Trường THCS Hoằng Xuyên (cơ sở 2) đi Trạm y tế</t>
  </si>
  <si>
    <t>MBQH số 89/MBQH-UBND ngày 01/12/2020</t>
  </si>
  <si>
    <t>MBQH 89 - Đường trục chính (Quỳ Xuyên)</t>
  </si>
  <si>
    <t>MBQH 89 - Đường nội bộ mặt bằng</t>
  </si>
  <si>
    <t>MBQH kèm theo Quyết định số 2414/QĐ-UBND ngày 10/6/2024</t>
  </si>
  <si>
    <t>Đường trục chính MB (đường xã)</t>
  </si>
  <si>
    <t>XÃ HOẰNG CÁT (CŨ)</t>
  </si>
  <si>
    <t>Từ đê Tả Lạch Trường đến hết thôn Hà Nội (thôn Cát Nội cũ)</t>
  </si>
  <si>
    <t>Từ Đê Tả Lạch Trường đến trụ sở UBND xã</t>
  </si>
  <si>
    <t>Từ đê tả Lạch Trường (từ nhà ông Quế) đến kênh tiêu Lý Cát (thôn Ba Đình)</t>
  </si>
  <si>
    <t>Từ kênh tiêu Lý Cát qua trường THCS đến tiếp giáp đường ĐH-HH.14 (Quỳ - Xuyên)</t>
  </si>
  <si>
    <t>Từ đê tả Lạch Trường (từ nhà ông Xứng) đến giáp kênh Tiêu Lý Cát (thôn Ba Đình)</t>
  </si>
  <si>
    <t>Từ đê tả Lạch Trường (từ nhà ông Khanh) đến kênh tiêu Lý Cát (thôn Nam Bình)</t>
  </si>
  <si>
    <t>Đường khu TĐC Quốc lộ 1A (tiểu dự án 2)
 thôn Hà Nội (từ giáp đường Quốc lộ 1A đến ông Trọng Kim)</t>
  </si>
  <si>
    <t>Đường khu dân cư thôn Nam Bình năm 2017</t>
  </si>
  <si>
    <t>MBQH số 78/MBQH-UBND ngày 02/10/2020</t>
  </si>
  <si>
    <t>MBQH số 78 - Đường trục chính (Quỳ Xuyên)</t>
  </si>
  <si>
    <t>MBQH số 78 - Đường trục chính (Bút Trinh)</t>
  </si>
  <si>
    <t>MBQH số 88/MBQH-UBND ngày 01/12/2020</t>
  </si>
  <si>
    <t>MBQH số 88 - Đường trục chính (Quỳ Xuyên)</t>
  </si>
  <si>
    <t>MBQH số 88 - Đường nội bộ mặt bằng</t>
  </si>
  <si>
    <t>MBQH kèm theo QĐ số 2946/QĐ-UBND ngày 24/7/2024</t>
  </si>
  <si>
    <t>Đường trục chính (Quỳ Xuyên)</t>
  </si>
  <si>
    <t>MBQH kèm theo QĐ số 5019/QĐ-UBND ngày 06/11/2024</t>
  </si>
  <si>
    <t>Khu dân cư MBQH số 07 (thôn Nam Thọ, xã Hoằng Cát)</t>
  </si>
  <si>
    <t>MBQH 07 - Đường trục chính (đường Quỳ - Xuyên)</t>
  </si>
  <si>
    <t>MBQH 07 - Đường nội bộ mặt bằng</t>
  </si>
  <si>
    <r>
      <t xml:space="preserve">Từ tiếp giáp xã Hoằng Sơn đến hết địa phận </t>
    </r>
    <r>
      <rPr>
        <sz val="13"/>
        <color rgb="FFFF0000"/>
        <rFont val="Times New Roman"/>
        <family val="1"/>
      </rPr>
      <t>xã Hoằng Trung cũ (xã Hoằng Phú)</t>
    </r>
  </si>
  <si>
    <r>
      <t xml:space="preserve">Đoạn tiếp theo đến hết địa phận xã Hoằng Kim </t>
    </r>
    <r>
      <rPr>
        <sz val="13"/>
        <color rgb="FFFF0000"/>
        <rFont val="Times New Roman"/>
        <family val="1"/>
      </rPr>
      <t>cũ (xã Hoằng Phú)</t>
    </r>
  </si>
  <si>
    <t>Đoạn tiếp theo đến hết địa phận xã Hoằng Phú (giáp xã Hoằng Giang)</t>
  </si>
  <si>
    <r>
      <t>Từ tiếp giáp QL1A đến nhà ông Ngân (hết xã Hoằng Kim</t>
    </r>
    <r>
      <rPr>
        <sz val="13"/>
        <color rgb="FFFF0000"/>
        <rFont val="Times New Roman"/>
        <family val="1"/>
      </rPr>
      <t xml:space="preserve"> cũ</t>
    </r>
    <r>
      <rPr>
        <sz val="13"/>
        <rFont val="Times New Roman"/>
        <family val="1"/>
      </rPr>
      <t>)</t>
    </r>
  </si>
  <si>
    <r>
      <t xml:space="preserve">Đoạn tiếp theo đến hết địa phận </t>
    </r>
    <r>
      <rPr>
        <sz val="13"/>
        <color rgb="FFFF0000"/>
        <rFont val="Times New Roman"/>
        <family val="1"/>
      </rPr>
      <t>xã Hoằng Phú (giáp xã Hoằng Sơn)</t>
    </r>
  </si>
  <si>
    <t>ĐH-HH.01</t>
  </si>
  <si>
    <r>
      <t xml:space="preserve">Đoạn từ tiếp giáp QL 1A đến hết xã Hoằng Quý </t>
    </r>
    <r>
      <rPr>
        <sz val="13"/>
        <color rgb="FFFF0000"/>
        <rFont val="Times New Roman"/>
        <family val="1"/>
      </rPr>
      <t>cũ</t>
    </r>
  </si>
  <si>
    <r>
      <t>Đoạn tiếp đến hết xã Hoằng Phú</t>
    </r>
    <r>
      <rPr>
        <sz val="13"/>
        <color rgb="FFFF0000"/>
        <rFont val="Times New Roman"/>
        <family val="1"/>
      </rPr>
      <t xml:space="preserve"> (tiếp giáp xã Hoằng Giang)</t>
    </r>
  </si>
  <si>
    <r>
      <t>Từ ngã 3 cống đá (kênh Phượng Quý) đến đường đi UBND xã Hoằng Phú</t>
    </r>
    <r>
      <rPr>
        <sz val="13"/>
        <color rgb="FFFF0000"/>
        <rFont val="Times New Roman"/>
        <family val="1"/>
      </rPr>
      <t xml:space="preserve"> cũ </t>
    </r>
    <r>
      <rPr>
        <sz val="13"/>
        <rFont val="Times New Roman"/>
        <family val="1"/>
      </rPr>
      <t>- tuyến nhánh</t>
    </r>
  </si>
  <si>
    <t>ĐH-HH.02 (Trung - Xuân)</t>
  </si>
  <si>
    <t>Từ tiếp giáp QL1A đến Cống 8 cửa</t>
  </si>
  <si>
    <t>Đoạn tiếp theo đến Trạm Y Tế xã</t>
  </si>
  <si>
    <t>Đoạn tiếp theo đến Trường Mầm non</t>
  </si>
  <si>
    <t>Đoạn tiếp theo đến cầu sông Ấu 5</t>
  </si>
  <si>
    <r>
      <t xml:space="preserve">Đoạn tiếp theo đến hết xã H.Trung </t>
    </r>
    <r>
      <rPr>
        <sz val="13"/>
        <color rgb="FFFF0000"/>
        <rFont val="Times New Roman"/>
        <family val="1"/>
      </rPr>
      <t>cũ (giáp xã Hoằng Giang)</t>
    </r>
  </si>
  <si>
    <t>ĐH-HH.03 (Kim - Giang)</t>
  </si>
  <si>
    <t xml:space="preserve">Từ QL1A đến hết Tượng đài liệt sỹ </t>
  </si>
  <si>
    <t>Đoạn tiếp theo đến tiếp giáp đường ĐH-HH.04</t>
  </si>
  <si>
    <r>
      <t xml:space="preserve">Đoạn tiếp theo đến hết địa phận xã Hoằng Kim </t>
    </r>
    <r>
      <rPr>
        <sz val="13"/>
        <color rgb="FFFF0000"/>
        <rFont val="Times New Roman"/>
        <family val="1"/>
      </rPr>
      <t xml:space="preserve">(cũ) </t>
    </r>
  </si>
  <si>
    <t>Đoạn tiết theo đến hết địa phận xã Hoằng Phú (giáp xã Hoằng Giang)</t>
  </si>
  <si>
    <t>ĐH-HH.04 (Kim - Xuân)</t>
  </si>
  <si>
    <t>Từ QL1A đến tiếp giáp đường ĐH-HH.41 (Kim - Quỳ)</t>
  </si>
  <si>
    <r>
      <t>Đoạn tiếp theo đến hết xã</t>
    </r>
    <r>
      <rPr>
        <sz val="13"/>
        <color rgb="FFFF0000"/>
        <rFont val="Times New Roman"/>
        <family val="1"/>
      </rPr>
      <t xml:space="preserve"> Hoằng Phú (giáp xã Hoằng Giang)</t>
    </r>
  </si>
  <si>
    <t>ĐH-HH.06 (Quý - Phượng)</t>
  </si>
  <si>
    <t>Từ QL 1A (cổng chào làng Phú Khê) đến hết xã H.Quý (Cũ)</t>
  </si>
  <si>
    <t>Từ tiếp giáp xã Hoằng Quý (cũ) đến sân vận động xã Hoằng Phú</t>
  </si>
  <si>
    <t>Đoạn tiếp theo đến hết xã Hoằng Phú (giáp xã Hoằng Giang)</t>
  </si>
  <si>
    <t>ĐH-HH.07 (Phú - Giang)</t>
  </si>
  <si>
    <t>Từ tiếp giáp Quốc lộ 1 đến hết xã Hoằng Phú</t>
  </si>
  <si>
    <r>
      <t>Từ tiếp giáp xã Hoằng Trinh</t>
    </r>
    <r>
      <rPr>
        <sz val="13"/>
        <color rgb="FFFF0000"/>
        <rFont val="Times New Roman"/>
        <family val="1"/>
      </rPr>
      <t xml:space="preserve"> cũ </t>
    </r>
    <r>
      <rPr>
        <sz val="13"/>
        <rFont val="Times New Roman"/>
        <family val="1"/>
      </rPr>
      <t>đến tiếp giáp đường sắt (7.4.19 bảng cũ)</t>
    </r>
  </si>
  <si>
    <t>Đoạn tiếp theo đến tiếp giáp đường ĐT.509</t>
  </si>
  <si>
    <t>ĐH-HH.41 (Kim - Quỳ)</t>
  </si>
  <si>
    <t>Từ tiếp giáp ĐH-HH.04 đến tiếp giáp ĐH-HH.03 (giáp Hoằng Phú)</t>
  </si>
  <si>
    <r>
      <t xml:space="preserve">Từ tiếp giáp xã Hoằng Kim </t>
    </r>
    <r>
      <rPr>
        <sz val="13"/>
        <color rgb="FFFF0000"/>
        <rFont val="Times New Roman"/>
        <family val="1"/>
      </rPr>
      <t>(cũ)</t>
    </r>
    <r>
      <rPr>
        <sz val="13"/>
        <rFont val="Times New Roman"/>
        <family val="1"/>
      </rPr>
      <t xml:space="preserve"> (ĐH-HH.03) đến hết địa phận xã Hoằng Phú</t>
    </r>
  </si>
  <si>
    <t>Đường nối QL 1A với QL 45</t>
  </si>
  <si>
    <r>
      <t xml:space="preserve">Từ tiếp ĐH-HH.04 đến hết địa phận xã Hoằng Kim </t>
    </r>
    <r>
      <rPr>
        <sz val="13"/>
        <color rgb="FFFF0000"/>
        <rFont val="Times New Roman"/>
        <family val="1"/>
      </rPr>
      <t>cũ</t>
    </r>
    <r>
      <rPr>
        <sz val="13"/>
        <rFont val="Times New Roman"/>
        <family val="1"/>
      </rPr>
      <t xml:space="preserve"> (giáp xã Hoằng Xuân</t>
    </r>
    <r>
      <rPr>
        <sz val="13"/>
        <color rgb="FFFF0000"/>
        <rFont val="Times New Roman"/>
        <family val="1"/>
      </rPr>
      <t xml:space="preserve"> cũ</t>
    </r>
    <r>
      <rPr>
        <sz val="13"/>
        <rFont val="Times New Roman"/>
        <family val="1"/>
      </rPr>
      <t>)</t>
    </r>
  </si>
  <si>
    <t>Từ tiếp giáp đường ĐH-HH.41 đi qua sông Ấu đến hết hết xã Hoằng Phú (nhà máy Z111 tuyến nhánh</t>
  </si>
  <si>
    <t>XÃ HOẰNG PHÚ (CŨ)</t>
  </si>
  <si>
    <t>Từ ĐH-HH.07 (Cống Phốc) đến ngã ba trạm điện</t>
  </si>
  <si>
    <t>Từ ngã ba trạm điện đến Trường Tiểu học Hoằng Phú</t>
  </si>
  <si>
    <t>Từ ĐH-HH.06 đến các đường thôn Phú Trung</t>
  </si>
  <si>
    <t>Từ ĐH-HH.06 đến các đường thôn Trung Tây</t>
  </si>
  <si>
    <t>Từ ĐH-HH.06 đến các đường thôn Phú Thượng 1</t>
  </si>
  <si>
    <t>Từ ĐH-HH.06 đến các đường  thôn Phú Thượng 2</t>
  </si>
  <si>
    <t>Từ Giếng bông đến gốc Đa thôn Trịnh Thôn</t>
  </si>
  <si>
    <t>Từ cống Đồng Mách đi đường ĐH-HH.03</t>
  </si>
  <si>
    <t>Đường dọc mương N5 - từ tiếp giáp đường ĐH-HH.41 đến khu dân cư Phú - Quý</t>
  </si>
  <si>
    <t>Khu dân cư MB số 07 (thôn Phú Trung, xã Hoằng Phú)</t>
  </si>
  <si>
    <t>MB 07 - Đường trục chính 28,5m</t>
  </si>
  <si>
    <t>MB 07 - Đường nội bộ</t>
  </si>
  <si>
    <t>Khu dân cư MBQH 83/MBQH-UBND ngày 26/11/2020</t>
  </si>
  <si>
    <t>MB 83 - Đường trục chính</t>
  </si>
  <si>
    <t>MB 83 - Đường nội bộ</t>
  </si>
  <si>
    <t>Khu dân cư - Mặt bằng KQ4 (MBQH số 91/MBQH-UBND ngày 1/12/2020)</t>
  </si>
  <si>
    <t>MB 91 - Đường trục chính</t>
  </si>
  <si>
    <t>MB 91 - Đường nội bộ</t>
  </si>
  <si>
    <t>XÃ HOẰNG QUÝ (CŨ)</t>
  </si>
  <si>
    <t>Từ đường sắt Bắc Nam đến hết xã Hoằng Quý (giáp xã Hoằng Xuyên)</t>
  </si>
  <si>
    <t>Từ ĐH-HH.06 đến nhà ông Trọng (thôn Sao Vàng 2)</t>
  </si>
  <si>
    <t>Từ ĐH-HH.06 đến Nhà văn hóa thôn Tự Đông</t>
  </si>
  <si>
    <t>Từ ĐH-HH.06 đến Nhà văn hóa thôn Hảo Nam</t>
  </si>
  <si>
    <t>Từ ĐH-HH.06 đến Điếm Hảo</t>
  </si>
  <si>
    <t>Từ ĐH-HH.06 đến khu làng nghề</t>
  </si>
  <si>
    <t>Từ ĐH-HH.06 đến khu Ao Nghè</t>
  </si>
  <si>
    <t>XÃ HOẰNG KIM (CŨ)</t>
  </si>
  <si>
    <t>Từ QL1A chạy dọc phía Bắc kênh N3 đến trường THPT Hoằng Hóa 2</t>
  </si>
  <si>
    <t xml:space="preserve">Từ trường THPT Hoằng Hóa II đến cống Chéo (phía Bắc kênh N3) </t>
  </si>
  <si>
    <t>Đoạn tiếp giáp ĐH-HH.03 (ngã 3 đường đôi) đến hết MBQH số 112</t>
  </si>
  <si>
    <t>Từ tiếp giáp MBQH 112 đến hết địa phận xã Hoằng Kim (giáp xã Hoằng Xuân)</t>
  </si>
  <si>
    <t>Từ QL1A đến phía nam cổng Chợ Già mới</t>
  </si>
  <si>
    <t>Đoạn tiếp theo đến NVH thôn 7 Nghĩa Trang</t>
  </si>
  <si>
    <t xml:space="preserve">Từ ĐT.509 đến hết số nhà 27, đường thôn Nghĩa Phú (Ông Nên) </t>
  </si>
  <si>
    <t>Từ ĐH-HH.03 đến trường THPT HH2</t>
  </si>
  <si>
    <t>Từ ĐH-HH.03 đến hết số nhà 19, đường số 02, thôn 1 Nghĩa Trang ( ông Dịu )</t>
  </si>
  <si>
    <t>Từ ĐH-HH.03 đến hết số nhà 04, đường số 01  thôn Hiệp Thành ( Ông Minh)</t>
  </si>
  <si>
    <t>Từ ĐH-HH.03 đến hết số nhà 20, đường số 03, thôn 1 Nghĩa Trang ( ông Mạnh)</t>
  </si>
  <si>
    <t>Đoạn tiếp theo tiếp giáp với số nhà 15, đường số 03, thôn 1 Nghĩa Trang  (bà Hương)</t>
  </si>
  <si>
    <t xml:space="preserve">Từ ĐH-HH.03 đến hết số nhà 25, đường số 04,  thôn 1 Nghĩa Trang ( Ông Sáu) </t>
  </si>
  <si>
    <t>Từ ĐH-HH.03 đến hết số nhà 17, đường số 01 thôn 2 Nghĩa Trang ( ông Hưng Gấm)</t>
  </si>
  <si>
    <t>Đoạn tiếp theo đến hết số nhà 47, đường số 01  thôn 2 Nghĩa Trang (bà Tuyền Thành)</t>
  </si>
  <si>
    <t xml:space="preserve">Từ ĐH-HH.03 đến hết nhà số nhà số nhà 17, đường số 04, thôn 2 Nghĩa Trang ( ông Sơn)          </t>
  </si>
  <si>
    <t xml:space="preserve">Đoạn tiếp theo đến hết nhà số nhà số nhà 35, đường số 04, thôn 2 Nghĩa Trang (ông Công)    </t>
  </si>
  <si>
    <t xml:space="preserve">Từ ĐH-HH.03 đến hết nhà số nhà số nhà 12, đường số 05, thôn 2 Nghĩa Trang (ông Xuyên)     </t>
  </si>
  <si>
    <t>Từ số nhà số nhà 02, đường số 02, thôn 2 Nghĩa Trang (Ông Sức) đến hết số nhà 19, đường số 02, thôn 2 Nghĩa Trang (ông Đậu )</t>
  </si>
  <si>
    <t>MBQH số 01; 02/MBQH-UBND ngày 12/3/2020</t>
  </si>
  <si>
    <t>Các lô đất tiếp giáp đường từ trường THPT Hoằng Hóa II đến cống Chéo</t>
  </si>
  <si>
    <t>Khu dân cư Kim Sơn và My Du, xã Hoằng Kim</t>
  </si>
  <si>
    <t>Các lô đất tiếp giáp đường ĐH-HH.09</t>
  </si>
  <si>
    <t>Khu dân cư 1 Nghĩa Trang và Nghĩa Phú</t>
  </si>
  <si>
    <t>Các lô đất thuộc MBQH</t>
  </si>
  <si>
    <t>Khu dân cư MBQH 103 (thôn 5, thôn 6, thôn 7 xã Hoằng Kim)</t>
  </si>
  <si>
    <t>MBQH 103 - Đường trục chính 15m</t>
  </si>
  <si>
    <t>MBQH 103 - Đường nội bộ</t>
  </si>
  <si>
    <t>XÃ HOẰNG TRUNG (CŨ)</t>
  </si>
  <si>
    <t>Từ tiếp giáp QL1A đến + 100m về phía Tây (đường vào thôn Dương Thanh)</t>
  </si>
  <si>
    <t>Đoạn tiếp theo đến nhà máy gạch Tuynel Sơn Trang</t>
  </si>
  <si>
    <t>Đoạn tiếp theo đến ngã 3 nhà ông Bình Hồng (thôn Dương Thanh)</t>
  </si>
  <si>
    <t>Từ tiếp giáp QL1A đến ngã 3 nhà bà Cường (thôn Ga)</t>
  </si>
  <si>
    <t>Đoạn tiếp theo đến nhà ông Xuyền (thôn Thị Tứ)</t>
  </si>
  <si>
    <t>Từ đường sắt Bắc Nam (Cổng chào làng Trinh Hà) đến ngã 3 nhà ông Hiếu (Trinh Hà)</t>
  </si>
  <si>
    <t>Đoạn tiếp theo đến Đình Làng Trinh Hà</t>
  </si>
  <si>
    <t>Đoạn tiếp theo đến ngã 3 nhà ông Á (Trinh Hà)</t>
  </si>
  <si>
    <t>Đoạn tiếp theo đến đền Triệu Việt Vương</t>
  </si>
  <si>
    <t>Từ ĐT.509 đến nhà ông Hiếu (Trinh Hà)</t>
  </si>
  <si>
    <t>Từ ĐT.509 đến nhà ông Á (Trinh Hà)</t>
  </si>
  <si>
    <t>Từ ĐH-HH.02 đến ngã 3 thôn Tự Thiên</t>
  </si>
  <si>
    <t>Đoạn tiếp theo đến hết nhà ông Thọ (thôn Tự Nhiên)</t>
  </si>
  <si>
    <t>Đoạn từ ngã 3 thôn Tư Nhiên đến nhà bà Nhung (thôn Tự Nhiên)</t>
  </si>
  <si>
    <t>Từ ĐH-HH.02 đến ngã 3 nhà ông Tuyến Kê (thôn Trung Hậu)</t>
  </si>
  <si>
    <t>Đoạn tiếp theo đến ngã 3 nhà ông Định (thôn Trung Hậu)</t>
  </si>
  <si>
    <t>Từ ĐH-HH.02 đến Cầu kênh N1 (thôn  Xa Vệ)</t>
  </si>
  <si>
    <t>Đoạn tiếp theo đến nhà ông Vanh (thôn 4 Xa Vệ)</t>
  </si>
  <si>
    <t>Đoạn tiếp theo đến nhà bà Đượm (thôn 4 Xa Vệ)</t>
  </si>
  <si>
    <t>Từ công ty may Thái Sơn đến Cầu thôn Trung Hậu</t>
  </si>
  <si>
    <t>Từ NVH thôn 4 Xa Vệ đến nhà ông Mơi (thôn 4 Xa Vệ)</t>
  </si>
  <si>
    <t>Từ núi Bà Triệu (Hoằng Trinh) đến đền Triệu Việt Vương</t>
  </si>
  <si>
    <t>Từ cầu bà Do (thôn Xa Vệ) đến nhà văn hóa thôn Xa Vệ</t>
  </si>
  <si>
    <t>MBQH kèm theo QĐ số 4834/QĐ-UBND ngày 06/12/2024</t>
  </si>
  <si>
    <t>Các lô đất tiếp giáp đường chính (QL1A đi QL45)</t>
  </si>
  <si>
    <t>Các lô đất thuộc đường nội bộ MBQH</t>
  </si>
  <si>
    <t>MBQH khu dân cư thôn Trinh Hà</t>
  </si>
  <si>
    <t>MBQH số 90/MBQH-UBND ngày 01/12/2020  (MB KQ3)</t>
  </si>
  <si>
    <t>BỎ SUNG</t>
  </si>
  <si>
    <t>Các lô đất còn lại tiếp giáp đường nội bộ</t>
  </si>
  <si>
    <t>MBQH số 71/MBQH-UBND ngày 20/8/2020  (MB KQ5)</t>
  </si>
  <si>
    <t>Tuyến đường xã</t>
  </si>
  <si>
    <t>Đường số 05, thôn Hảo Nam, xã Hoằng Phú</t>
  </si>
  <si>
    <t>Đoạn tiếp theo đến công N22 Kênh Nam ( Hoằng  quỳ cũ)</t>
  </si>
  <si>
    <t>Đoạn tiếp theo đến hết địa phận xã Hoằng Giang</t>
  </si>
  <si>
    <t>Từ cầu vượt đường sắt đến hết địa phận xã Hoằng Quỹ cũ giáp xã Hoằng Cát cũ ( địa phận xã Hoằng Quỳ Cũ)</t>
  </si>
  <si>
    <t>ĐH-HH.10 (Quỳ - Hợp)</t>
  </si>
  <si>
    <t>Từ quốc lộ 1A đến hết địa phận Xã Hoằng Quỳ cũ ( giáp xã Hoằng Hợp cũ)</t>
  </si>
  <si>
    <t>Từ tiếp giáp xã Hoằng Quỳ cũ đến hết địa phận xã Hoằng Hợp cũ ( Giáp xã Hoằng Giang cũ)</t>
  </si>
  <si>
    <t>ĐH-HH.11 (Quỳ - Hợp - Giang)</t>
  </si>
  <si>
    <r>
      <t xml:space="preserve">Đoạn tiếp giáp  đến hết xã Hoằng Quỳ cũ ( giáp xã Hoằng Hợp </t>
    </r>
    <r>
      <rPr>
        <sz val="13"/>
        <color rgb="FFFF0000"/>
        <rFont val="Times New Roman"/>
        <family val="1"/>
      </rPr>
      <t>cũ)</t>
    </r>
  </si>
  <si>
    <t>Đoạn tiếp giáp xã Hoằng Hợp cũ đến tiếp giáp QL 1A</t>
  </si>
  <si>
    <t>Từ tiếp giáp xã Hoằng Quỳ cũ đến hết địa phận xã Hoằng Hợp cũ( giáp xã Hoằng Giang)</t>
  </si>
  <si>
    <t>Đoạn từ tiếp giáp hoằng hợp đi nga ba nhà ông Sơn  ( thôn 5)</t>
  </si>
  <si>
    <r>
      <t xml:space="preserve">Đoạn tiếp theo đến nhà ông Nguyên ( Thôn 5)  xã Hoằng Giang </t>
    </r>
    <r>
      <rPr>
        <sz val="13"/>
        <color rgb="FFFF0000"/>
        <rFont val="Times New Roman"/>
        <family val="1"/>
      </rPr>
      <t>cũ</t>
    </r>
  </si>
  <si>
    <r>
      <t xml:space="preserve">Đoạn tiếp theo đến ngã tư trường THCS xã Hoằng Giang </t>
    </r>
    <r>
      <rPr>
        <sz val="13"/>
        <color rgb="FFFF0000"/>
        <rFont val="Times New Roman"/>
        <family val="1"/>
      </rPr>
      <t>cũ</t>
    </r>
  </si>
  <si>
    <t>Đoạn đê sông Mã ( đền thờ tướng quân Cao Lỗ)</t>
  </si>
  <si>
    <t>Từ tiếp giáp xã Hoằng Trung cũ  đến Cây đa thôn Xuân Phú xã Hoằng Xuân cũ</t>
  </si>
  <si>
    <t>Đoạn tiếp theo đến phủ Vàng</t>
  </si>
  <si>
    <t>ĐH-HH.03 (Kim - Giang - Hợp)</t>
  </si>
  <si>
    <r>
      <t xml:space="preserve">Từ tiếp giáp xã Hoằng Phú đến hết xã Hoằng Phượng </t>
    </r>
    <r>
      <rPr>
        <sz val="13"/>
        <color rgb="FFFF0000"/>
        <rFont val="Times New Roman"/>
        <family val="1"/>
      </rPr>
      <t>cũ</t>
    </r>
    <r>
      <rPr>
        <sz val="13"/>
        <rFont val="Times New Roman"/>
        <family val="1"/>
      </rPr>
      <t xml:space="preserve"> (giáp xã Hoằng Giang </t>
    </r>
    <r>
      <rPr>
        <sz val="13"/>
        <color rgb="FFFF0000"/>
        <rFont val="Times New Roman"/>
        <family val="1"/>
      </rPr>
      <t>cũ</t>
    </r>
    <r>
      <rPr>
        <sz val="13"/>
        <rFont val="Times New Roman"/>
        <family val="1"/>
      </rPr>
      <t>)</t>
    </r>
  </si>
  <si>
    <t>Từ tiếp giáp xã Hoằng Phượng đến tiếp giáp ĐH-HH.07 (ngã 3 cây xăng Hoằng Giang)</t>
  </si>
  <si>
    <t>Đoạn tiếp theo đến quán Duẩn Hương (thôn 6) ( nay là thôn Trinh Thọ )</t>
  </si>
  <si>
    <t>Đoạn tiếp theo đến dốc bà Ái (thôn 6) ( nay là thôn Trinh Thọ )</t>
  </si>
  <si>
    <r>
      <t>Đoạn tiếp theo đến hết xã Hoằng Giang</t>
    </r>
    <r>
      <rPr>
        <sz val="13"/>
        <color rgb="FFFF0000"/>
        <rFont val="Times New Roman"/>
        <family val="1"/>
      </rPr>
      <t xml:space="preserve"> cũ</t>
    </r>
    <r>
      <rPr>
        <sz val="13"/>
        <rFont val="Times New Roman"/>
        <family val="1"/>
      </rPr>
      <t xml:space="preserve"> (tiếp giáp xã Hoằng Hợp) - đến đê Sông Mã</t>
    </r>
  </si>
  <si>
    <r>
      <t xml:space="preserve">Từ tiếp giáp xã Hoằng Giang đến hết xã Hoằng Hợp </t>
    </r>
    <r>
      <rPr>
        <sz val="13"/>
        <color rgb="FFFF0000"/>
        <rFont val="Times New Roman"/>
        <family val="1"/>
      </rPr>
      <t>cũ</t>
    </r>
    <r>
      <rPr>
        <sz val="13"/>
        <rFont val="Times New Roman"/>
        <family val="1"/>
      </rPr>
      <t xml:space="preserve"> (giáp phường Tào Xuyên </t>
    </r>
    <r>
      <rPr>
        <sz val="13"/>
        <color rgb="FFFF0000"/>
        <rFont val="Times New Roman"/>
        <family val="1"/>
      </rPr>
      <t>cũ</t>
    </r>
    <r>
      <rPr>
        <sz val="13"/>
        <rFont val="Times New Roman"/>
        <family val="1"/>
      </rPr>
      <t xml:space="preserve"> - TP Thanh Hóa)</t>
    </r>
  </si>
  <si>
    <t>Từ tiếp giáp xã H.Kim đến cầu Nga Phú</t>
  </si>
  <si>
    <t>Từ cầu Nga Phú đến đê sông Mã</t>
  </si>
  <si>
    <t>Từ cầu Nga Phú đến cầu Vàng (tuyến nhánh)</t>
  </si>
  <si>
    <t>Từ ĐH-HH.03 (cầu chợ Dưa) đến ngã tư nhà ông Phượng (Liêu)</t>
  </si>
  <si>
    <t>Từ nhà ông Phượng (Liêu) đến nhà ông Phúc (thôn 3) ( nay là thôn Vĩnh Gia 2)</t>
  </si>
  <si>
    <t>Đoạn tiếp theo đến dốc Nghè Gia</t>
  </si>
  <si>
    <t>Tiếp giáp xã Hoằng Phú đến hết địa phận xã Hoằng Hợp cũ (giáp xã Hoằng Phượng cũ)</t>
  </si>
  <si>
    <r>
      <t xml:space="preserve">Tiếp giáp xã Hoằng Hợp cũ đến hết địa phận xã Hoằng Phượng </t>
    </r>
    <r>
      <rPr>
        <sz val="13"/>
        <color rgb="FFFF0000"/>
        <rFont val="Times New Roman"/>
        <family val="1"/>
      </rPr>
      <t>cũ</t>
    </r>
    <r>
      <rPr>
        <sz val="13"/>
        <rFont val="Times New Roman"/>
        <family val="1"/>
      </rPr>
      <t xml:space="preserve"> (giáp xã Hoằng Giang </t>
    </r>
    <r>
      <rPr>
        <sz val="13"/>
        <color rgb="FFFF0000"/>
        <rFont val="Times New Roman"/>
        <family val="1"/>
      </rPr>
      <t>cũ</t>
    </r>
    <r>
      <rPr>
        <sz val="13"/>
        <rFont val="Times New Roman"/>
        <family val="1"/>
      </rPr>
      <t>)</t>
    </r>
  </si>
  <si>
    <r>
      <t xml:space="preserve">Đoạn tiếp giáp xã Hoằng Phượng cũ đến ngã 3 cây xăng xã Hoằng Giang </t>
    </r>
    <r>
      <rPr>
        <sz val="13"/>
        <color rgb="FFFF0000"/>
        <rFont val="Times New Roman"/>
        <family val="1"/>
      </rPr>
      <t>cũ</t>
    </r>
  </si>
  <si>
    <t>Từ tiếp giáp xã Hoằng Kim cũ đến cầu Kênh</t>
  </si>
  <si>
    <t>Từ cầu Kênh đến chân cầu qua sông Mã (thôn Hữu Khánh)</t>
  </si>
  <si>
    <t>XÃ HOẰNG GIANG (CŨ)</t>
  </si>
  <si>
    <t>Từ ĐH-HH.03 đến nhà ông Thức (thôn 1) ( nay là thôn Hợp Đồng )</t>
  </si>
  <si>
    <t>Từ ĐH-HH.03 (ngõ ông Tuất) đến đê sông Mã</t>
  </si>
  <si>
    <t>Từ ĐH-HH.03 đến dốc đê nhà ông Ngọc Lạng</t>
  </si>
  <si>
    <t>Từ ĐH-HH.03 đến nhà ông Diêu (thôn 3) ( nay là thôn Trinh Phúc)</t>
  </si>
  <si>
    <t>Từ ĐH-HH.11 đến tiếp giáp ĐH-HH.03 (nhà ông Thắng)</t>
  </si>
  <si>
    <t>Từ ĐH-HH.11 đến nhà ông Hòng Phương (thôn 4) ( nay là thôn Trinh Lộc )</t>
  </si>
  <si>
    <t>Từ ĐH-HH.11 đến nhà ông Tuất (thôn 3) ( nay là thôn Trinh Phúc )</t>
  </si>
  <si>
    <t>Từ ĐH-HH.11 đến nhà ông Anh (thôn 3) ( nay là thôn Trinh Phúc )</t>
  </si>
  <si>
    <t>Từ nhà ông Long Nguyệt (thôn 5) đến ông Thao Thủy (thôn 6) ( nay là thôn Trinh Thọ )</t>
  </si>
  <si>
    <t>Từ đường ĐH-HH.03 (bà Ái) đến ĐH-HH.11 (Trạm biến áp thôn 5) ( nay là thôn Trinh Thọ )</t>
  </si>
  <si>
    <t>Từ nhà ông Chiến Nụ qua sân vân vận động xã đến nhà ông Trường Lài</t>
  </si>
  <si>
    <t>Từ tiếp giáp đường ĐH-HH.07 đến nhà văn hóa thôn 5 (cũ) ( nay là thôn Trinh Thọ )</t>
  </si>
  <si>
    <t>Khu dân cư MBQH số 25 (Thôn Trinh Thọ xã Hoằng Giang)</t>
  </si>
  <si>
    <t>MBQH số 25 - Đường nội bộ</t>
  </si>
  <si>
    <t>MBQH  số 03b/MBQH -UBND ngày 13/4/2020 ( thôn Hợp đồng)</t>
  </si>
  <si>
    <t>Các lô đất tiếp giáp đường ĐH-HH.07</t>
  </si>
  <si>
    <t>XÃ HOẰNG XUÂN (CŨ)</t>
  </si>
  <si>
    <t>Từ ĐH-HH.02 đến giáp cầu Xuân Phú</t>
  </si>
  <si>
    <t>Từ ngã 3 nhà ông Liên qua NVH đến ao ông Tháp</t>
  </si>
  <si>
    <t>Từ ĐH-HH.04 đến nhà ông Duyên (thôn Nga Phú 1)</t>
  </si>
  <si>
    <t>Từ ĐH-HH.04 đến nhà ông Sơn (thôn Nga Phú 2)</t>
  </si>
  <si>
    <t>Từ nhà ông Sơn (thôn Nga Phú 2) đến nhà Văn hóa thôn Mỹ Cầu</t>
  </si>
  <si>
    <t>Từ ĐH-HH.04 đến ngã tư nhà ông Công (thôn Nga Phú 1)</t>
  </si>
  <si>
    <t>Từ ĐH-HH.02 đến cầu Xuân Quang</t>
  </si>
  <si>
    <t>Từ Xuân Quang đến hết địa phận xã Hoằng Xuân (giáp xã Hoằng Phượng)</t>
  </si>
  <si>
    <t>Từ ĐH-HH.02 đến nhà văn hoá thôn Trà La</t>
  </si>
  <si>
    <t>Từ nhà văn hóa thôn Trà La đến Cầu Cung</t>
  </si>
  <si>
    <t>Từ ĐH-HH.02 đến Cầu Kênh</t>
  </si>
  <si>
    <t>Từ cầu kênh đến thôn Kênh Thôn</t>
  </si>
  <si>
    <t>Từ ĐH-HH.02 đến nhà ông Hùng (thôn Tân Khánh)</t>
  </si>
  <si>
    <t>Từ ĐH-HH.02 đến Cầu Vàng (cũ)</t>
  </si>
  <si>
    <t>Từ đê sông Mã đến nhà ông Lung (thôn Trà Sơn)</t>
  </si>
  <si>
    <t>Từ đê sông Mã đến nhà ông Lan (thôn Trà La)</t>
  </si>
  <si>
    <t>Từ đê sông Mã đến nhà ông Truyền (thôn Hữu Khánh)</t>
  </si>
  <si>
    <t>Từ đê sông Mã đến các thôn Đại Điền và thôn Hữu Khánh</t>
  </si>
  <si>
    <t>Từ ông Gia đến nhà ông Tính (thôn Hữu Khánh)</t>
  </si>
  <si>
    <t>Từ ĐH-HH.02 đến cầu Vàng mới</t>
  </si>
  <si>
    <t>Từ nhà ông Truyền đi cầu Bầu</t>
  </si>
  <si>
    <t>Từ cầu Soi đến nhà ông Vũ (thôn Mỹ Cầu)</t>
  </si>
  <si>
    <t>MBQH khu dân cư thôn Đại Điền</t>
  </si>
  <si>
    <t>Các lô đất tiếp giáp đường ĐH-HH.04</t>
  </si>
  <si>
    <t>Các lô đất còn lại tiếp giáp đường xã</t>
  </si>
  <si>
    <t>MBQH  số 24/MBQH -UBND ngày 19/4/2021 ( thôn nga phú 2)</t>
  </si>
  <si>
    <t>MBQH kèm theo QĐ số 606/QĐ-UBND ngày 21/02/2025 của UBND huyện Hoằng Hóa cũ (thôn Đại Điền)</t>
  </si>
  <si>
    <t>Các lô đất còn lại đường nội bộ</t>
  </si>
  <si>
    <t>MBQH kèm theo QĐ số 607/QĐ-UBND ngày 21/02/2025 của UBND huyện Hoằng Hóa (thôn Xuân phú)</t>
  </si>
  <si>
    <t>MBQH số 119/QĐ-UBND ngày05/7/2018 của UBND huyện Hoằng Hóa cũ (thôn Đại Điên)</t>
  </si>
  <si>
    <t>Các lô đất tiếp giáp đường ĐH-HH.02</t>
  </si>
  <si>
    <t>XÃ HOẰNG PHƯỢNG (CŨ)</t>
  </si>
  <si>
    <t>Từ ĐH-HH.03 đến Nhà văn hóa thôn Phượng Mao</t>
  </si>
  <si>
    <t>Từ ĐH-HH.03 đến nhà ông Thiệp (thôn Phượng Mao)</t>
  </si>
  <si>
    <t>Từ ĐH-HH.06 đến nhà ông Bình Tuyên (thôn 6 cũ) ( nay là thôn Vĩnh Gia 2 )</t>
  </si>
  <si>
    <t>Từ ĐH-HH.06 đến đê sông Mã</t>
  </si>
  <si>
    <t>Từ ĐH-HH.06 đến trạm biến thế Long Thành</t>
  </si>
  <si>
    <t>Đoạn tiếp theo đến Cầu Ô tô</t>
  </si>
  <si>
    <t>Từ ĐH-HH.06 đến nhà ông Thắng (thôn 4) ( nay là thôn Vĩnh Gia 3 )</t>
  </si>
  <si>
    <t>Từ ĐH-HH.06 đến nhà ông Sỹ (thôn 3 cũ) ( nay là thôn Vĩnh Gia 2 )</t>
  </si>
  <si>
    <t>Từ ĐH-HH.06 đến Nhà văn hóa thôn 3 cũ ( nay là thôn Vĩnh Gia 2 )</t>
  </si>
  <si>
    <t>Từ dốc chợ chùa Gia đến trạm biến thế Phượng Mao</t>
  </si>
  <si>
    <t>Từ ĐH-HH.03 đến sau nhà ông Quyền lên Kênh Nam (khu mới)</t>
  </si>
  <si>
    <t>MBQH kèm theo QĐ số 2945/QĐ-UBND ngày 24/7/2024 (thôn Vĩnh Gia 2)</t>
  </si>
  <si>
    <t>Đường trục chính MB</t>
  </si>
  <si>
    <t>MBQH kèm theo QĐ số 3664/QĐ-UBND ngày 16/8/2024 (thôn Phượng Mao)</t>
  </si>
  <si>
    <t>MBQH  số 15/MBQH -UBND ngày 13/4/2021  ( thôn Phượng mao)</t>
  </si>
  <si>
    <t>Các lô đất tiếp giáp đường ĐH-HH.03</t>
  </si>
  <si>
    <t>69.2</t>
  </si>
  <si>
    <t>Xã Hoằng Quỳ cũ</t>
  </si>
  <si>
    <t>Từ tiếp giáp QL1A đến cổng trường Tiểu học Hoằng Quỳ</t>
  </si>
  <si>
    <t>Từ trường Tiểu học Hoằng Quỳ đến đình làng thôn Ích Hạ</t>
  </si>
  <si>
    <t>Từ đình làng thôn Ích Hạ đến tiếp giáp ĐH-HH.11</t>
  </si>
  <si>
    <t>Từ tiếp giáp QL1A đến đình làng thôn Phúc Tiên</t>
  </si>
  <si>
    <t>Từ đình làng thôn Phúc Tiên đến tiếp giáp Quốc lộ 1A</t>
  </si>
  <si>
    <t>Từ tiếp giáp QL1A đến nhà văn hóa thôn Đông Nam</t>
  </si>
  <si>
    <t>Từ nhà văn hóa thôn Đông Nam đến ngã 3 nhà bà Nguyên (thôn Trung Tiến)</t>
  </si>
  <si>
    <t>Từ ngã 3 nhà bà Nguyên (thôn Trung Tiến) đến ngã 3 đến nhà ông Sức (thôn Quỳ Chữ)</t>
  </si>
  <si>
    <t>Từ ngã 3 nhà bà Nguyên (thôn Trung Tiến) đến nhà bà Thục (thôn Trung Tiến)</t>
  </si>
  <si>
    <t>Từ tiếp giáp QL1A đến Đình làng thôn Đông Khê</t>
  </si>
  <si>
    <t>Từ đình làng thôn Đông Khê đến kênh tiêu Hợp Khê</t>
  </si>
  <si>
    <t>Từ ngã ba nhà ông Đúc đến tiếp giáp bờ hồ thôn Đông Khê</t>
  </si>
  <si>
    <t>Từ cầu trạm xá đến chợ Quỳ Chữ</t>
  </si>
  <si>
    <t>Từ trạm y tế xã đến lô số 116 (mặt bằng quy hoạch số 31/MBQH-UBND)</t>
  </si>
  <si>
    <t>Từ trước UBND xã đến giáp bệnh viện đa khoa Hàm Rồng</t>
  </si>
  <si>
    <t>Từ trạm y tế đến nhà Bích Hiền (thôn Phúc Tiên)</t>
  </si>
  <si>
    <t>Từ tiếp giáp QL1A (nhà ông Tháp) đến nhà ông Bích Quyền (thôn Quỳ Chử)</t>
  </si>
  <si>
    <t>MBQH số 231/MBQH-UBND ngày 16/10/2017</t>
  </si>
  <si>
    <t>MBQH số 231 - Đường trục chính</t>
  </si>
  <si>
    <t>89.2</t>
  </si>
  <si>
    <t>MBQH số 231 - Đường nội bộ</t>
  </si>
  <si>
    <t>MBQH kèm theo Quyết định số 3662/QĐ-UBND ngày 16/8/2024</t>
  </si>
  <si>
    <t>MBQH số 01/MBQH-UBND ngày 25/01/2021; MBQH số 229/MBQH-UBND ngày16/10/2017; MBQH số 186/MBQH-UBND ngày 24/8/2018</t>
  </si>
  <si>
    <t>MBQH số 06/MBQH-UBND ngày 23/2/2021</t>
  </si>
  <si>
    <t>MBQH số 49/MBQH-UBND ngày 18/6/2020</t>
  </si>
  <si>
    <t>MBQH số 187/MBQH-UBND ngày 24/8/2018</t>
  </si>
  <si>
    <t>MBQH số 188/MBQH-UBND ngày 24/8/2018</t>
  </si>
  <si>
    <t>MBQH số 34/MBQH-UBND ngày 25/4/2017</t>
  </si>
  <si>
    <t>96.1</t>
  </si>
  <si>
    <t>MBQH số 17/MBQH-UBND  ngày 9/6/2010</t>
  </si>
  <si>
    <t>Từ lô số 09 đến lô 20</t>
  </si>
  <si>
    <t>MBQH kèm theo QĐ số 5046QD-UBND ngày 6/11/2024 của UBND huyện Hoằng Hóa  cũ (thôn Trung Tiến)</t>
  </si>
  <si>
    <t>98.1</t>
  </si>
  <si>
    <t>Các lô đất đường trục chính</t>
  </si>
  <si>
    <t>98.2</t>
  </si>
  <si>
    <t>XÃ HOẰNG HỢP (CŨ)</t>
  </si>
  <si>
    <t>Từ ĐH-HH.03 đến Bưu điện VH xã</t>
  </si>
  <si>
    <t>Từ Bưu điện văn hóa xã đến tiếp giáp đường ĐH-HH.07 (Phú - Giang)</t>
  </si>
  <si>
    <t>Từ ĐH-HH.11 qua cống N10 (Quỳ Thanh) đến giáp làng Quỳ Chử (Hoằng Quỳ)</t>
  </si>
  <si>
    <t>Từ ĐH-HH.03 đến nhà ông Hải (thôn 10)</t>
  </si>
  <si>
    <t>MBQH khu dân cư thôn Nhân Hòa 1</t>
  </si>
  <si>
    <t>MBQH khu dân cư thôn Nhân Hòa 2</t>
  </si>
  <si>
    <t>MBQH số 28/MBQH-UBND ngày 19/4/2021 (thôn Đức Tiến)</t>
  </si>
  <si>
    <t>MBQH kèm theo QĐ số 4233/QD-UBND ngày 10/9/2024 của UBND huyện Hoằng Hóa cũ (thôn Thanh Minh)</t>
  </si>
  <si>
    <t>Các lô đất tiếp giáp đường ĐH-HH.10</t>
  </si>
  <si>
    <t>MBQH kèm theo QĐ số 2847/QD-UBND ngày 02/6/2025 (thôn Nhân Hòa 2)</t>
  </si>
  <si>
    <t>108.1</t>
  </si>
  <si>
    <t>Các lô đất tiếp giáp đường trục chính (đường xã)</t>
  </si>
  <si>
    <t>108.2</t>
  </si>
  <si>
    <t>MBQH khu tái định cư</t>
  </si>
  <si>
    <t>Các lô đất tiếp giáp đường từ bưu điện đến ĐH-HH07</t>
  </si>
  <si>
    <t>Từ tiếp giáp QL1A đến cổng trường THPT Lưu Đình Chất</t>
  </si>
  <si>
    <t>Từ giáp địa phận xã Quảng Thịnh đến hết địa phận xã Quảng Tân (cũ)</t>
  </si>
  <si>
    <t>Từ giáp địa phận xã Quảng Tân (cũ) đến hết địa phận thị trấn (cũ)</t>
  </si>
  <si>
    <t>Đoạn từ giáp thị trấn Quảng Xương (cũ) đến hết địa phận xã Quảng Phong (cũ)</t>
  </si>
  <si>
    <t>CÁC TUYẾN ĐƯỜNG XÃ</t>
  </si>
  <si>
    <t>THỊ TRẤN QUẢNG XƯƠNG (nay là thị trấn Tân Phong)</t>
  </si>
  <si>
    <t>Từ đường 1A đến đầu cống Tân Phong</t>
  </si>
  <si>
    <t>Từ đầu cống Tân Phong đến hết địa phận thị trấn (cũ)</t>
  </si>
  <si>
    <t>Đường Bùi Sỹ Lâm</t>
  </si>
  <si>
    <t>Đường Bùi Sỹ Lâm thị trấn</t>
  </si>
  <si>
    <t>Đường Hoàng Bùi Hoàn</t>
  </si>
  <si>
    <t>Từ QL1A đến giáp địa phận xã Quảng Trạch</t>
  </si>
  <si>
    <t>Đường Lê Bùi Vị</t>
  </si>
  <si>
    <t>Từ đường QL1 A đến hết địa phận thị trấn (cũ)</t>
  </si>
  <si>
    <t>Đường khu trung tâm văn hóa huyện</t>
  </si>
  <si>
    <t>Đường Phạm Tiến Năng</t>
  </si>
  <si>
    <t>Đường Nguyễn Bá Ngọc</t>
  </si>
  <si>
    <t>Đường Nguyễn Xuân Nguyên: Đoạn từ giáp đường Thanh niên tới giáp MBQH số 396 Thị trấn (cũ)</t>
  </si>
  <si>
    <t>Đường Nguyễn Xuân Nguyên: Đoạn từ MBQH số 396 Thị trấn (cũ) đến giáp MBQH số 23</t>
  </si>
  <si>
    <t>Đường Vũ Phi Trừ</t>
  </si>
  <si>
    <t>Đường Cao Xuân Thăng</t>
  </si>
  <si>
    <t>Ven các đường còn lại khu TTVH</t>
  </si>
  <si>
    <t>Đường Đa Lộc</t>
  </si>
  <si>
    <t>Đường Lê Thế Bùi: Từ Quốc lộ 1A đến hết địa phận thị trấn Quảng Xương (cũ)</t>
  </si>
  <si>
    <t>Đường Đắc Thọ</t>
  </si>
  <si>
    <t>Đường Lê Hồng Thịnh</t>
  </si>
  <si>
    <t>Đường Lê Thế Bùi đi MB 35</t>
  </si>
  <si>
    <t>Đường Nguyễn Bá Ngọc đi MB55</t>
  </si>
  <si>
    <t>(MBQH số 6721/QĐ-UBND ngày 8/11/2021) Khu tái định cư phục vụ dự án Đường Thanh Niên kéo dài đến Quốc lộ 45</t>
  </si>
  <si>
    <t>Các lô bám tuyến Đường TN kéo dài</t>
  </si>
  <si>
    <t>Tuyến đường N5-8 MBQH (rộng 7,5): Từ lô LKA:10 đến lô LKA:18; Từ lô LKA:27 đến lô LKA:34; Từ lô LKA:45 đến lô LKA:49; Từ lô LKB:01 đến LKB:09; Từ lô LKB:19 đến LKB:26; Từ lô LKB:35 đến LKB:39; Từ lô LKC:12 đến LKC:19; Từ lô LKC:39 đến LKC:45; Từ lô BT1:01 đến BT1:04; Từ lô LKD:10 đến LKD:18; Từ lô LKD:34 đến lô LKD:39; Từ lô BT2:01 đến BT2:08.</t>
  </si>
  <si>
    <t>Tuyến đường N9-12 MBQH (rộng 7,5): Từ lô LKB:10 đến LKB:18; Từ lô LKB:27 đến LKB:34; Từ lô LKB:46 đến LKB:51; Từ lô BT1:05 đến BT1:08; Từ lô BT2:09 đến lô BT2:16.</t>
  </si>
  <si>
    <t>Tuyến Đường Tây TT MBQH (rộng 7,5m) (đường ngang): Từ lô LKA:42 đến lô LKA:44; Từ lô LKC:20 đến LKC:22; Từ lô LKB:40 đến lô LKB:45; Từ lô LKC:34 đến LKC:38; Từ lô LKD:29 đến lô LKD:33</t>
  </si>
  <si>
    <t>MBQH số 23/UBND-TNMT ngày 29/03/2019</t>
  </si>
  <si>
    <t>Các lô bám đường Nguyễn Xuân Nguyên đến đường Tân Định</t>
  </si>
  <si>
    <t>Tuyến Đường MBQH 7,5 m: Từ lô BT3:11 đến lô BT3:15</t>
  </si>
  <si>
    <t>Các tuyến Đường MBQH 7,5 m: Từ lô CLLK06:02 đến lô CLLK06:08; Từ lô CLLK03:15 đến lô CLLK03:17.</t>
  </si>
  <si>
    <t>MBQH kèm theo Quyết định số 123/QĐ-UBND ngày 12/10/2016</t>
  </si>
  <si>
    <t>Các lô bám tuyến đường từ QL1A đến kênh Tân Phong</t>
  </si>
  <si>
    <t>Các tuyến Đường MBQH 7,5 m: Từ lô LKA:01 TBĐ số 5 đến LKA:12 TBĐ số 5; Lô LKE:01; lô LKE:02 TBĐ số 5.</t>
  </si>
  <si>
    <t>Các tuyến Đường MBQH 7,5m: Từ lô LKB:01 TBĐ số 5 đến LKB:24 TBĐ số 5; Từ lô LKC:24 TBĐ số 5 đến LKC:46 TBĐ số 5</t>
  </si>
  <si>
    <t>Các tuyến Đường MBQH 7,5 m: Từ lô LKD:18 TBĐ số 5 đến LKD:26 TBĐ số 5</t>
  </si>
  <si>
    <t>Đường Đỗ Đức Mậu</t>
  </si>
  <si>
    <t>Phố Đinh Văn Liên</t>
  </si>
  <si>
    <t>Phố Đỗ Xuân Diễn</t>
  </si>
  <si>
    <t>Phố Lê Văn Hiểu</t>
  </si>
  <si>
    <t>Phố Mai Xuân Điểm</t>
  </si>
  <si>
    <t>Đường Thanh Niên kéo dài đi Quốc lộ 45 (Đoạn từ giáp quốc lộ 1A tới hết mặt bằng số 40 xã Quảng Tân (cũ))</t>
  </si>
  <si>
    <t>Đường Thanh Niên kéo dài đi Quốc lộ 45 (Đoạn từ giáp mặt bằng số 40 xã Quảng Tân (cũ) đi Quảng Trạch tới hết Thị trấn Tân Phong</t>
  </si>
  <si>
    <t>Đường Lê Quang Liệu</t>
  </si>
  <si>
    <t>Đường từ nhà ông Hạnh (TDP Tân Hưng) đến nối đường Tân Định (hộ ông Toàn TDP Tân Hưng)</t>
  </si>
  <si>
    <t>MBQH số 07 UB/TN-MT ngày 15/3/2016 thị trấn Quảng Xương</t>
  </si>
  <si>
    <t>MBQH số 23 UB/TN-MT ngày 26/4/2018 thị trấn Quảng Xương</t>
  </si>
  <si>
    <t>MBQH số 14 UB/TN-MT ngày 05/4/2017 thị trấn Quảng Xương</t>
  </si>
  <si>
    <t>MBQH số 15 UB/TN-MT ngày 27/3/2017 thị trấn Quảng Xương</t>
  </si>
  <si>
    <t>MBQH số 08 UB/TN-MT ngày 15/3/2016 thị trấn Quảng Xương</t>
  </si>
  <si>
    <t>MBQH số 08 UB/TN-MT ngày 16/3/2015 thị trấn Quảng Xương</t>
  </si>
  <si>
    <t>14.11</t>
  </si>
  <si>
    <t>MBQH số 05 UB/TN-MT ngày 09/01/2015 thị trấn Quảng Xương</t>
  </si>
  <si>
    <t>14.12</t>
  </si>
  <si>
    <t>MBQH số 28/XD-UB ngày 29/11/2006 thị trấn Quảng Xương (Từ lô 30 đến lô 48)</t>
  </si>
  <si>
    <t>MBQH kèm theo QĐ số 5800/QĐ-UBND ngày 8/12/2022 (Điều chỉnh mặt bằng quy hoạch số 1048/UB-TNMT ngày 13/3/2020) bao gồm các lô: CLLK: 01 từ lô số 01, 02, 03, 04 và TĐC:01 lô 01, TĐC:02 lô 02, 03, 04, 05 và CLLK:3 từ lô 03 cho đến lô 14</t>
  </si>
  <si>
    <t>MBQH kèm theo QĐ số 5800/QĐ-UBND ngày 8/12/2022 (Điều chỉnh mặt bằng quy hoạch số 1048/UB-TNMT ngày 13/3/2020) bao gồm các lô: Từ lô TĐC:1 lô 01, TĐC:2 lô 02</t>
  </si>
  <si>
    <t>MBQH số 101/UB/TN-MT ngày 24/05/2013</t>
  </si>
  <si>
    <t>Từ lô 01 đến lô 08</t>
  </si>
  <si>
    <t>Các lô bám đuyến Đường TN kéo dài</t>
  </si>
  <si>
    <t>Tuyến đường N5-8 MBQH (rộng 7,5): Từ lô LKA:10 đến lô LKA:18; Từ lô LKA:27 đến lô LKA:34; Từ lô LKA:45 đến lô LKA:49; Từ lô LKB:01 đén LKB:09; Từ lô LKB:19 đến LKB:26; Từ lô LKB:35 đến LKB:39; Từ lô LKC:12 đến LKC:19; Từ lô LKC:39 đến LKC:45; Từ lô BT1:01 đến BT1:04; Từ lô LKD:10 đến LKD:18; Từ lô LKD:34 đến lô LKD:39; Từ lô BT2:01 đến BT2:08.</t>
  </si>
  <si>
    <t>Đề nghị Sở NN&amp; MT
thuê đơn vị TV để xác định giá đất</t>
  </si>
  <si>
    <t>21.4</t>
  </si>
  <si>
    <t>Các lô còn lại bám các tuyến đường trong mặt bằng</t>
  </si>
  <si>
    <t>Các tuyến Đường MBQH 7,5m: Từ lô LKB:01 TBĐ số 5 đến LKB:24 TBĐ số 5; Từ lô LKC:24TBĐ số 5 đến LKC:46 TBĐ số 5</t>
  </si>
  <si>
    <t>Các đường ngõ, ngách không thuộc vị trí trên</t>
  </si>
  <si>
    <t>XÃ QUẢNG ĐỨC</t>
  </si>
  <si>
    <t>Đường từ đường Thanh Niên vào thôn Phú Đa đi Quảng Phong</t>
  </si>
  <si>
    <t>Đường từ đường Thanh Niên đến hết thôn 3 Phú Đa</t>
  </si>
  <si>
    <t>Đường Đông-Định-Đức: Từ đường Thanh Niên (Quảng Đức) đến giáp địa phận xã Quảng Định</t>
  </si>
  <si>
    <t>Đường Thanh Niên: Từ giáp địa phận Thị trấn Tân Phong đến hết địa phận xã Quảng Đức</t>
  </si>
  <si>
    <t>Đường qua nhà Văn hóa thôn Tiền Thịnh (đoạn từ đường Thanh Niên đến giáp địa phận xã Quảng Định)</t>
  </si>
  <si>
    <t>Đường qua nhà Văn hóa thôn Quang Tiền (đoạn từ đường Thanh Niên vào thôn Phú Đa đi Quảng Phong đến đường từ đường Thanh Niên đến hết thôn 3 Phú Đa)</t>
  </si>
  <si>
    <t>Đường kênh Định Ninh (Đoạn từ đường Thanh Niên đến ngã 3 trước nhà Văn hóa cũ thôn Thần Cốc)</t>
  </si>
  <si>
    <t>Đường trục xóm Trung thôn Hà Trung (Đoạn từ thửa đất 383 tờ bản đồ số 12 đến thửa đất 499 tờ bản đồ số 12 và đến hết thửa 527 tờ bản đồ số 12)</t>
  </si>
  <si>
    <t>Tường đường ngang xóm Thanh (đường số...) từ nhà Hồng Quyền thanh Niên đi nhà Hoan</t>
  </si>
  <si>
    <t>Đường từ ngõ Tuấn Minh đường nhựa đến thửa 284 tờ 12</t>
  </si>
  <si>
    <t>Tuyến dọc 2 bên kênh B28 (từ thửa 318 tờ 7 đến hết thửa 320 tờ 7)</t>
  </si>
  <si>
    <t>Đường trục qua nhà văn hóa thôn An Toàn (Đoạn Từ cổng làng đến thửa đất 42 tờ bản đồ số 7)</t>
  </si>
  <si>
    <t>Đường trục nhà văn hóa thôn Phú Đa (Đoạn Từ cổng làng đến tuyến đường nhựa đi thôn 3 Phú Đa)</t>
  </si>
  <si>
    <t>Từ thửa 1241 tờ 11 gần đường nhựa đến hết nhà Hải Chính thửa 168 tờ 14</t>
  </si>
  <si>
    <t>Từ nhà Thu Hoa thửa 1023 đến nhà ông Luận thửa 1520</t>
  </si>
  <si>
    <t>Từ nhà Lê Văn Hoa qua Ninh kim đến Sân bóng Phú Đa</t>
  </si>
  <si>
    <t>Đường trục xóm Sơn thôn Thần Cốc (Đoạn từ nhà văn hóa thôn cũ đến ngã 4 vào nhà ông Hùng thửa 166 tờ 9)</t>
  </si>
  <si>
    <t>Từ thửa 988 tờ 7 đường Thanh Niên quán xe máy đến sau nhà thửa 188 tờ 11 sau nhà VH thôn Quang Tiền</t>
  </si>
  <si>
    <t>Từ Hợp tác xã qua trạm biến áp sô 1 đến hết thửa 137 tờ 12 thôn Hà Trung</t>
  </si>
  <si>
    <t>25.21</t>
  </si>
  <si>
    <t>Từ lô 22 MBQH Thôn Tiền Thịnh kèm theo QĐ 3281 đi theo đường phía Bắc làng giáp với Quảng Định đến thửa 46 tờ 7</t>
  </si>
  <si>
    <t>25.22</t>
  </si>
  <si>
    <t>Tuyến đường nối từ đường Đông Định Đức đến hết nhà ông Chiến</t>
  </si>
  <si>
    <t>25.23</t>
  </si>
  <si>
    <t>MBQH khu dân cư thôn Hà Trung (kèm theo quyết định số 3279/QĐ- UBND ngày 12/7/2021)</t>
  </si>
  <si>
    <t>Từ lô CL:01 đến lô CL:54</t>
  </si>
  <si>
    <t>25.24</t>
  </si>
  <si>
    <t xml:space="preserve">Tuyến đường từ cầu sông Định Ninh chỗ nhà Văn Hoá xóm Cao thôn Thần Cốc đến thửa đất 510 tờ số 9. </t>
  </si>
  <si>
    <t>25.25</t>
  </si>
  <si>
    <t>Tuyến đường cuối xóm Cao từ thửa đất 156 đến thửa đất 220 tờ số 9.</t>
  </si>
  <si>
    <t>25.26</t>
  </si>
  <si>
    <t>Tuyến đường xóm Cao từ thửa đất 236 đến thửa đất 389 tờ số 9.</t>
  </si>
  <si>
    <t>25.27</t>
  </si>
  <si>
    <t>Tuyến đường xóm Cao từ thửa đất 333 đến thửa đất 392 tờ số 9.</t>
  </si>
  <si>
    <t>25.28</t>
  </si>
  <si>
    <t>Tuyến đường từ thửa đất 283 tờ số 8 đến sông Kênh Định Ninh.</t>
  </si>
  <si>
    <t>25.29</t>
  </si>
  <si>
    <t>Tuyến đường từ đường Thanh Niên đến thửa đất 270 tờ số 8.</t>
  </si>
  <si>
    <t>25.30</t>
  </si>
  <si>
    <t>Tuyến đường xóm Trung từ thửa đất 350 đến thửa đất 536 tờ số 12.</t>
  </si>
  <si>
    <t>25.31</t>
  </si>
  <si>
    <t xml:space="preserve">Tuyến đường từ nhà anh Quyền thửa 112 qua đến thửa 593 đến thửa 789 tờ số 11. </t>
  </si>
  <si>
    <t>XÃ QUẢNG PHONG (nay là thị trấn Tân Phong)</t>
  </si>
  <si>
    <t>Từ Ql 1A (Cống Dể) đi đến nhà ông Trung làng Mới</t>
  </si>
  <si>
    <t>Từ QL 1A đến nhà ông Triều Hồng</t>
  </si>
  <si>
    <t>Đường từ giáp nhà ông Triều Hồng đến đường quai thôn Thanh Trung</t>
  </si>
  <si>
    <t>Từ QL 1A đi đến hết làng Xuân Uyên</t>
  </si>
  <si>
    <t>Từ QL 1A đến đầu làng Ước Ngoại</t>
  </si>
  <si>
    <t>Đường Lê Thế Bùi: Từ giáp địa phận thị trấn Quảng Xương (cũ) đến hết địa phận xã Quảng Phong (cũ)</t>
  </si>
  <si>
    <t>Đường Thanh Niên: Từ giáp địa phận thị trấn Quảng Xương (cũ) đến hết địa phận xã Quảng Phong (cũ)</t>
  </si>
  <si>
    <t>Từ đường Thanh Niên đến nghĩa trang Tổ dân phố Chính Trung</t>
  </si>
  <si>
    <t>Phố Nguyễn Hùng Lễ</t>
  </si>
  <si>
    <t>Từ công sở thị trấn Tân Phong đến đường Hoàng Quốc Thực</t>
  </si>
  <si>
    <t>Phố Trương Thị Dư</t>
  </si>
  <si>
    <t>Từ đường Trần Nhật Duật đến đường Hoàng Quốc Thực</t>
  </si>
  <si>
    <t>XÃ QUẢNG TÂN (nay là thị trấn Tân Phong)</t>
  </si>
  <si>
    <t>Các tuyến đường trong xã (cũ)</t>
  </si>
  <si>
    <t>Từ Ql 1A đi vào UBND xã củ đến hết thôn Tân Tiền</t>
  </si>
  <si>
    <t>Từ Ql 1A đi Tân Hưng đi Tân Đoài</t>
  </si>
  <si>
    <t>Từ cổng chào thôn Tân Đa đến hết địa phận thôn Tân Đa</t>
  </si>
  <si>
    <t>Ven đường từ hiệu thuốc Quảng Xương đi Tân Dục (đến kênh 24)</t>
  </si>
  <si>
    <t>Từ QL1A từ hộ bà Cúc Mừng đến hết địa phận thôn Dục Tú</t>
  </si>
  <si>
    <t>Từ QL1A từ hộ ông Minh Xê đến hết địa phận thôn Dục Tú</t>
  </si>
  <si>
    <t>Từ QL1A từ đội thuế đến ngã tư hộ ông Tâm Lý thôn Dục Tú</t>
  </si>
  <si>
    <t>Từ hộ ông Bạo thôn Tân Cổ đến kênh Đồng Quán (hộ ông Bảy) thôn Tân Hậu</t>
  </si>
  <si>
    <t>Từ kênh Đồng Quán ông Tuấn Sáng thôn Tân Cổ đến kênh Tân Phong 2 (hộ ông Niên) thôn Tân Hậu</t>
  </si>
  <si>
    <t>Từ bờ phía Đông kênh Tân Phong 2 đến hết thôn Bái Trúc</t>
  </si>
  <si>
    <t>Ven đường Tân Định</t>
  </si>
  <si>
    <t>Từ QL1A đến kênh Tân Phong 2 (trừ MBQH số 123 ngày 12/10/20216)</t>
  </si>
  <si>
    <t>Từ bờ kênh phía Đông Tân Phong 2 đến hết địa phận Quảng Tân (cũ)</t>
  </si>
  <si>
    <t>Đường Tân Hưng đi Tân Cổ giáp MB81 Đông Á từ hộ ông Tùng Trang đến nối đường cột số 06</t>
  </si>
  <si>
    <t>Đoạn QL1A Tượng đài liệt sỹ xã Quảng Tân đến hết thôn Tân Tân Hưng (hộ ông Nhu)</t>
  </si>
  <si>
    <t>Đường từ đường huyện đội (hộ ông Duy) đến nối đường Tân Định</t>
  </si>
  <si>
    <t>Đường Nguyễn Xuân Nguyên địa phận xã Quảng Tân (cũ) đến đường Tân Định (trừ mặt bằng 23)</t>
  </si>
  <si>
    <t>Đường từ hộ ông Ngật thôn Tân Thượng đến gia đình ông Tài thôn Tân Thượng</t>
  </si>
  <si>
    <t>Các đường nhánh khu MB 40</t>
  </si>
  <si>
    <t>Các đường nhánh khu MB 23</t>
  </si>
  <si>
    <t>Từ gia đình bà Trinh (Bưu điện Quảng Tân cũ) đến nối đường Tân Định</t>
  </si>
  <si>
    <t>Các đường nhánh khu MB 80, MB 81</t>
  </si>
  <si>
    <t>Các đường nhánh khu MB Hải Hà</t>
  </si>
  <si>
    <t>Đường Hoàng Bùi Hoàn (địa phận xã Quảng Tân cũ)</t>
  </si>
  <si>
    <t>XÃ QUẢNG ĐỊNH</t>
  </si>
  <si>
    <t>Các tuyến đường trong xã</t>
  </si>
  <si>
    <t>Đường Ba Voi đi Sầm sơn (Đoạn qua địa phận xã Quảng Định)</t>
  </si>
  <si>
    <t>Đường Tân Định Cát (Đoạn qua địa phận xã Quảng Định)</t>
  </si>
  <si>
    <t>Đường bờ bắc kênh Bắc: Từ đường Đông-Định-Đức đến giáp xã Quảng Đông - TP.TH</t>
  </si>
  <si>
    <t>Đường Đông-Định-Đức: Từ giáp địa phận xã Quảng Đông đến hết địa phận xã Quảng Định</t>
  </si>
  <si>
    <t>Đường Phạm Tiến Năng kéo dài</t>
  </si>
  <si>
    <t>Đoạn đường từ đường Đông Định Đức - Kênh Bắc thôn Trung Đình</t>
  </si>
  <si>
    <t>Đoạn đường từ đường Tân Định Cát (MBQH 16/UB-TNMT ngày 23/8/2010) đến Nhà văn hóa Trung Đình</t>
  </si>
  <si>
    <t>Đoạn đường từ nhà ông Sánh đến nhà ông Bằng đường Đông Định Đức thôn Trung Đình</t>
  </si>
  <si>
    <t>Đường từ đường Tân Định Cát - Kênh Bắc thôn Định Thanh</t>
  </si>
  <si>
    <t>Tuyến đường từ Nhà ông Tuyển đến mương tiêu bà Giành thôn Định Thanh</t>
  </si>
  <si>
    <t>Đường từ đường Tân Định Cát (Nhà ông Trung) đến nhà ông Long thôn Định Thanh</t>
  </si>
  <si>
    <t>Đoạn đường từ đường Đông Định Đức đến nhà ông Cao thôn Thượng Đình 2</t>
  </si>
  <si>
    <t>Đường từ Hộc Đá Bia đến giáp xã Quảng Đức thôn Tiên Vệ</t>
  </si>
  <si>
    <t>Tuyến đường đồng Ré từ kênh Bắc thôn Thượng Đình 3 đi đường Thuyền</t>
  </si>
  <si>
    <t>Từ đường Ba Voi Sầm Sơn đến nhà ông Năm thôn Định Thanh.</t>
  </si>
  <si>
    <t>Từ đường Ba Voi Sầm Sơn đến nhà ông Quyền thôn Định Thanh.</t>
  </si>
  <si>
    <t>Từ đường bờ sông Kênh Bắc đến nhà ông Tiến thôn Định Thanh.</t>
  </si>
  <si>
    <t>Từ đường dọc xóm Trại thôn Tiên Vệ.</t>
  </si>
  <si>
    <t>MBQH kèm theo Quyết định số 3256/QĐ-UBND ngày 09/7/2021, khu dân cư thôn Thượng Đình 1</t>
  </si>
  <si>
    <t>Các lô bám tuyến đường chính Phạm Tiến Năng kéo dài đường 10,5 m</t>
  </si>
  <si>
    <t>Các tuyến Đường QH rộng 7,5m: Từ lô CL:30 TBĐ số 10 đến lô CL:43 TBĐ số 10; Từ lô BT:01 TBĐ số 10 đến lô BT:12 TBĐ số 10.</t>
  </si>
  <si>
    <t>MBQH kèm theo Quyết định số 3253/QĐ-UBND ngày 09/7/2021, khu dân cư thôn Tiên Vệ 2</t>
  </si>
  <si>
    <t>Các tuyến Đường QH rộng 7,5m: Từ lô CLC:01 TBĐ số 10 đến lô CLC:16 TBĐ số 10; Từ lôCLD:01 TBĐ số 10 đến lô CLD:15 TBĐ số 10; Từ lô CLA:17 TBĐ số 10 đến lô CLA:32 TBĐsố 10; Từ lô CLB:07 TBĐ số 10 đến lô LCB:21 TBĐ số 10</t>
  </si>
  <si>
    <t>MBQH kèm theo Quyết định số 3252/QĐ-UBND ngày 09/7/2021, khu dân cư thôn Trung Đình (VT3);</t>
  </si>
  <si>
    <t>Các lô bám tuyến Đường Tân Định Cát đường 10,5 m</t>
  </si>
  <si>
    <t>Các tuyến đường MBQH 7,5m: Từ lô CL:19 đến lô CL:26; Từ lô BT:01 đến
lô BT:16</t>
  </si>
  <si>
    <t>MBQH kèm theo Quyết định số 3251/QĐ-UBND ngày 09/7/2021, khu dân cư Đồng Nổ Đó</t>
  </si>
  <si>
    <t>Các tuyến đường MBQH 7,5m: Từ lô LK-A:12 TBĐ số 7 đến lô LK-A:22 TBĐ số 7; Từ lô LKB:08 TBĐ số 7 đến lô LK-B:14 TBĐ số 7; Từ lô LK C:01 TBĐ số 7 đến lô LK-C:05 TBĐ số 7; Lô BT:01 TBĐ số 7 đến BT:10 TBĐ số 7</t>
  </si>
  <si>
    <t>MBQH kèm theo Quyết định số 3740/QĐ-UBND ngày 01/8/2023, khu dân cư mới Đồng Bái Cương</t>
  </si>
  <si>
    <t>Các lô: Từ lô LK-A:01 đến LK-A:19</t>
  </si>
  <si>
    <t>Các lô: Từ lô LK-B:01 đến LK-B:27</t>
  </si>
  <si>
    <t>Các lô: Từ lô LK-C:01 đến LK-C:13</t>
  </si>
  <si>
    <t xml:space="preserve">Đường, ngõ, ngách không thuộc các vị trí trên </t>
  </si>
  <si>
    <t xml:space="preserve">Các lô bám tuyến đường chính Phạm Tiến Năng kéo dài đường 10,5 m </t>
  </si>
  <si>
    <t xml:space="preserve">Các tuyến Đường QH rộng 7,5m: Từ lô CL:30 TBĐ số 10 đến lô CL:43 TBĐ số 10; Từ lô BT:01 TBĐ số 10 đến lô BT:12 TBĐ số 10. </t>
  </si>
  <si>
    <t>Các tuyến Đường QH rộng 7,5m: Từ lô CLC:01 TBĐ số 10 đến lô CLC:16 TBĐ số 10; Từ lô CLD: 01 TBĐ số 10 đến lô CLD: 15 TBĐ số 10; Từ lô CLA:17 TBĐ số 10 đến lô CLA:32 TBĐ số 10; Từ lô CLB:07 TBĐ số 10 đến lô LCB:21 TBĐ số 10</t>
  </si>
  <si>
    <t xml:space="preserve">Các lô bám tuyến Đường Tân Định Cát đường 10,5 m </t>
  </si>
  <si>
    <t xml:space="preserve">Các tuyến đường MBQH 7,5m: Từ lô CL:19 đến lô CL:26; Từ lô BT:01 đến lô BT:16  </t>
  </si>
  <si>
    <t>Các tuyến đường MBQH 7,5m: Từ lô LK-A:12 TBĐ số 7 đến lô LK-A:22 TBĐ số 7; Từ lô LK-B:08 TBĐ số 7 đến lô LK-B:14 TBĐ số 7; Từ lô LK-C:01 TBĐ số 7 đến lô LK-C:05 TBĐ số 7; Lô BT:01 TBĐ số 7 đến BT:10 TBĐ số 7.</t>
  </si>
  <si>
    <t>MBQH kèm theo Quyết định số 3275/QĐ-UBND ngày 12/7/2021 Khu dân cư thôn Tiền Thịnh, Quảng Đức</t>
  </si>
  <si>
    <t>Cập nhật các QĐ trúng đấu giá</t>
  </si>
  <si>
    <r>
      <rPr>
        <b/>
        <sz val="13"/>
        <color rgb="FFFF0000"/>
        <rFont val="Times New Roman"/>
        <family val="1"/>
      </rPr>
      <t>(MBQH số 1724/QĐ-UBND ngày 16/5/2025)</t>
    </r>
    <r>
      <rPr>
        <sz val="13"/>
        <color rgb="FFFF0000"/>
        <rFont val="Times New Roman"/>
        <family val="1"/>
      </rPr>
      <t xml:space="preserve"> Khu tái định cư phục vụ dự án Đường Thanh Niên kéo dài đến Quốc lộ 45</t>
    </r>
  </si>
  <si>
    <r>
      <t xml:space="preserve">Đường trục xóm Thắng thôn Hà Trung, Đoạn Từ MBQH 3209 đến hết nhà ông Phạm Công Miên </t>
    </r>
    <r>
      <rPr>
        <i/>
        <sz val="13"/>
        <color theme="1"/>
        <rFont val="Times New Roman"/>
        <family val="1"/>
      </rPr>
      <t>(thửa đất 410 tờ bản đồ số 15</t>
    </r>
    <r>
      <rPr>
        <sz val="13"/>
        <color theme="1"/>
        <rFont val="Times New Roman"/>
        <family val="1"/>
      </rPr>
      <t>)</t>
    </r>
  </si>
  <si>
    <t>QUỐC LỘ 45</t>
  </si>
  <si>
    <t>Từ giáp địa phận phường Quảng Phú đến Cầu Cảnh</t>
  </si>
  <si>
    <t>Từ Cầu Cảnh đến Chợ Lăng</t>
  </si>
  <si>
    <t>Tách đoạn</t>
  </si>
  <si>
    <t>Từ chợ Lăng đến hết địa phận xã Quảng Yên (Cầu Vạy)</t>
  </si>
  <si>
    <t>TỈNH LỘ: Đường Quảng Bình (1A) đi Quảng Yên (QL45)</t>
  </si>
  <si>
    <t>Đoạn qua địa phận xã Quảng Yên cũ</t>
  </si>
  <si>
    <t>Đoạn địa phận qua xã Quảng Long cũ</t>
  </si>
  <si>
    <t>XÃ QUẢNG LONG CŨ</t>
  </si>
  <si>
    <t>Đường Tri Hòa - Quảng Long cũ: Từ giáp địa phận xã Quảng Hòa đến hết địa phận xã Quảng Long cũ</t>
  </si>
  <si>
    <t>Đường liên thôn Lộc Long đi Quảng Văn cũ</t>
  </si>
  <si>
    <t>Đường từ giáp Tỉnh lộ 504 (Quảng Bình cũ đi Quảng Yên cũ) đến giáp địa phận xã Quảng Hòa cũ</t>
  </si>
  <si>
    <t>Đường thôn từ cầu Xi Long Thọ đến ông Tiệp</t>
  </si>
  <si>
    <t>Đường từ ngã tư Lộc Long đến ngã tư nhà ông Giao làng Thổ Ngoã</t>
  </si>
  <si>
    <t>Ttuyến đường từ cầu Xuân Bảng đi xã Quảng Văn cũ</t>
  </si>
  <si>
    <t>Tuyến đường từ Hợp tác xã DV Nông nghiệp đi cầu Long Thọ.</t>
  </si>
  <si>
    <t>Đoạn đường từ Cống Vồng xóm Long Thọ đi đến địa phận xã Quảng Hòa cũ.</t>
  </si>
  <si>
    <t>Đường thôn Lộc Xá, đoạn từ ngã ba ông Sơn Hà đến trạm bơn Long Đại</t>
  </si>
  <si>
    <t>Đường thôn Lộc Xá, đoạn từ đường tỉnh 504 ông Tâm đến nhà ông Phú</t>
  </si>
  <si>
    <t>Đường thôn Lộc Xá, đoạn từ nhà ông Hoà đến nhà ông Nghiêm</t>
  </si>
  <si>
    <t>Đường thôn Long Đông Thành, đoạn từ Trạm y tế đến ngã tư Chợ Sòng cũ</t>
  </si>
  <si>
    <t xml:space="preserve">Đường thôn Long Đông Thành, đoạn từ nhà ông Đại đến nhà ông Kỳ </t>
  </si>
  <si>
    <t xml:space="preserve">Đường thôn Long Đông Thành, đoạn từ nhà ông Khang đến nhà ông Liên </t>
  </si>
  <si>
    <t xml:space="preserve">Đường thôn Long Đông Thành, đoạn từ nhà ông Thao đến nhà ông Quyền </t>
  </si>
  <si>
    <t xml:space="preserve">Đường thôn Long Đông Thành, đoạn từ nhà ông Bản đi ông Châu đến nhà ông Thụ </t>
  </si>
  <si>
    <t xml:space="preserve">Đường thôn Long Đông Thành, đoạn từ nhà ông Tiêu đến nhà ông Thi </t>
  </si>
  <si>
    <t xml:space="preserve">Đường thôn Long Đông Thành, đoạn từ nhà ông Kiệm đến nhà ông Cảnh </t>
  </si>
  <si>
    <t>Đường thôn Xuân Tiến, đoạn từ ngã tư anh Hùng Nga đến nhà anh Đảng</t>
  </si>
  <si>
    <t>Đường thôn Xuân Tiến, đoạn từ ao ông Lộc đến nhà bà Xuyến</t>
  </si>
  <si>
    <t>Đường thôn Xuân Tiến, đoạn từ ông Thư đến nhà ông Long</t>
  </si>
  <si>
    <t>XÃ QUẢNG HOÀ</t>
  </si>
  <si>
    <t>Đường từ ngã ba UBND xã Quảng Hòa cũ đi UBND xã Quảng Hợp cũ</t>
  </si>
  <si>
    <t>Đường từ Cầu Chào xã Quảng Hòa cũ đi tỉnh lộ 504 (Đoạn từ cầu Chào xã Quảng Hoà đến giáp địa phận xã Quảng Yên)</t>
  </si>
  <si>
    <t>Đường Tri Hòa - Quảng Long cũ: Từ giáp địa phận Quảng Phong đến ngã ba đường đi Quảng Hợp cũ  - Quảng Long cũ (UBND xã Quảng Hoà cũ)</t>
  </si>
  <si>
    <t>Đường Tri Hòa - Quảng Long cũ: Từ ngã ba đường đi Quảng Hợp cũ - Quảng Long cũ đến hết địa phận xã Quảng Hòa cũ</t>
  </si>
  <si>
    <t>Đường từ cổng làng Hòa Trinh đi thôn Tân Thái, đến đường cầu sông Lý xã Quảng Hòa đi đường Bình Yên.</t>
  </si>
  <si>
    <t>Đường từ cổng làng Hòa Trinh đi thôn Hoà Đông, đến đường Ngã ba UBND xã Quảng Hòa đi UBND xã Quảng Hợp.</t>
  </si>
  <si>
    <t>Đường từ nhà ông Huy (ngã 5 thôn Hòa Trinh) qua cổng làng đến đường từ Cầu Chào đi tỉnh lộ 504</t>
  </si>
  <si>
    <t>Bổ sung</t>
  </si>
  <si>
    <t>Đường từ cổng làng Hòa Đạt đến ngã ba ông Phê thôn Tân Thái</t>
  </si>
  <si>
    <t>Đường từ ngã ba ông Thế thôn Hòa Đông đi thôn Hòa Thành đến cầu qua sông B22A</t>
  </si>
  <si>
    <t>Đường từ nhà bà Phương thôn Hòa Đông qua ngã tư Cống Hồ đến đường từ Cầu Chào đi tỉnh lộ 504</t>
  </si>
  <si>
    <t>Đường từ trường mầm non đi thôn Hòa Đông đến hết địa phận xã Quảng Hòa cũ</t>
  </si>
  <si>
    <t>Đường thôn Hoà Trinh từ nhà ông Tiến (Đồng) đến đường từ UBND xã Quảng Hoà đi UBND xã Quảng Hợp</t>
  </si>
  <si>
    <t>Đường thôn Hòa Trinh từ hộ ông Nghị Hòa đến hộ bà Đảm</t>
  </si>
  <si>
    <t>MBQH số 3018/QĐ-UBND ngày 01/7/2020</t>
  </si>
  <si>
    <t>Đường thôn Hòa Triều từ hộ bà Nguyên qua nhà văn hóa đến hết địa phận xã Quảng Hòa</t>
  </si>
  <si>
    <t>Đường thôn Hòa Thành từ hộ ông Xuân qua nhà văn hóa đến nhà ông Lợi</t>
  </si>
  <si>
    <t xml:space="preserve">Đường thôn Hòa Trinh từ hộ ông Quyền đến hộ ông Thông </t>
  </si>
  <si>
    <t>Đường từ trạm bơm Quảng Hòa 1 qua ngã năm đến nhà ông Xứ thôn Hòa Đông</t>
  </si>
  <si>
    <t xml:space="preserve">Đường bờ sông từ giáp hộ bà Tam thôn Hòa Văn đi hộ ông Thấng thôn Hòa Đạt đến hết địa phận xã Quảng Hòa cũ </t>
  </si>
  <si>
    <t>Mặt bằng quy hoạch số 112 ngày 09/10/2015</t>
  </si>
  <si>
    <t xml:space="preserve">Đường thôn Hòa Văn từ hộ ông Trung đến hộ bà Mỹ </t>
  </si>
  <si>
    <t>Đường thôn Hòa Văn từ hộ ông Bắc đến hộ ông Hải</t>
  </si>
  <si>
    <t>Đường thôn Hòa Văn từ hộ bà Mật đến hộ ông Quyến</t>
  </si>
  <si>
    <t>Đường thôn Hòa Văn từ hộ bà Căn đến hộ ông Ích</t>
  </si>
  <si>
    <t>Đường thôn Hòa Đạt từ hộ ông Bài đến hộ ông Phương</t>
  </si>
  <si>
    <t>Đường thôn Hòa Đạt từ hộ ông Hải đến hộ ông Hòa</t>
  </si>
  <si>
    <t>Đường thôn Hòa Đạt từ hộ ông Can đến hộ ông Thanh</t>
  </si>
  <si>
    <t>Đường thôn Hòa Đạt từ hộ ông Đa đến hộ ông Thọ</t>
  </si>
  <si>
    <t>Đường thôn Hòa Đạt từ hộ ông Rốt đến hộ ông Bắc</t>
  </si>
  <si>
    <t>Đường thôn Hòa Đạt từ hộ ông Đương đến hộ ông Đài</t>
  </si>
  <si>
    <t xml:space="preserve">Đường từ cầu sông Lý xã Quảng Hòa cũ đi Quảng Hợp cũ </t>
  </si>
  <si>
    <t>Đường từ hộ ông Cúc thôn Hòa Văn đến hộ ông Toán thôn Hòa Trinh</t>
  </si>
  <si>
    <t>Đường thôn Hòa Trinh từ hộ bà Xã đến hộ ông Sơn</t>
  </si>
  <si>
    <t>Đường thôn Hòa Thành từ hộ ông Khang đến hộ ông Khoa</t>
  </si>
  <si>
    <t>Đường thôn Hòa Thành từ hộ ông Thiện đến hộ ông Đường</t>
  </si>
  <si>
    <t>Đường thôn Hòa Đông từ hộ ông Thính đến hộ ông Xử</t>
  </si>
  <si>
    <t>Đường thôn Hòa Đông từ hộ ông Thế đến hộ ông Chính</t>
  </si>
  <si>
    <t>Đường thôn Hòa Đông từ hộ ông Nguyệt đến hộ bà Thanh</t>
  </si>
  <si>
    <t>Đường thôn Tân Thái từ hộ bà Miện đến đường từ cầu sông Lý xã Quảng Hòa đi đường Bình Yên</t>
  </si>
  <si>
    <t>XÃ QUẢNG YÊN</t>
  </si>
  <si>
    <t>Đường từ cầu sông Lý Quảng Hòa cũ đi Tỉnh lộ 504</t>
  </si>
  <si>
    <t>Đường Đa Ba thôn Đoài Đông Yên Cảnh đi Trung Đào (Đoạn từ đầu đường QL 45 đi đường liên xã Quảng Hòa cũ đi Quảng Yên)</t>
  </si>
  <si>
    <t>Đường thôn Cổ Duệ đoạn từ đầu đường Tỉnh lộ 504 nhà anh Quang đi trang trại anh Thọ</t>
  </si>
  <si>
    <t>Đường liên thôn Khang Bình  - Phú Ninh đoạn từ Tỉnh lộ 504 đi QL 45</t>
  </si>
  <si>
    <t>Đường thôn Yên Vực từ Cổng làng Vực 1 đi Cầu Dinh về Nhà văn hóa Vực 2</t>
  </si>
  <si>
    <t>Đường thôn Yên Vực từ cổng làng Vực 2 đi lên sông Lý</t>
  </si>
  <si>
    <t xml:space="preserve">Đường phía Tây dọc bờ sông Lý từ đầu đường QL 45 đến cống B22  thôn Yên Cảnh </t>
  </si>
  <si>
    <t>Đường phía Tây dọc bờ sông Lý từ cống B22 đến hết đường thôn Yên Cảnh</t>
  </si>
  <si>
    <t>Đường từ đầu đường QL 45 thôn Yên Cảnh nhà ông Hùng đi nhà ông Thăng</t>
  </si>
  <si>
    <t>Đường từ đầu đường QL 45 thôn Đoài Đông nhà ông Phượng đi nhà ông Hoan</t>
  </si>
  <si>
    <t>Đường từ đầu đường Tỉnh Lộ 504 đi nhà ông Tánh thôn Yên Cảnh</t>
  </si>
  <si>
    <t>Đường thôn Yên Cảnh đoạn từ nhà ông Luyến đi nhà bà Tân</t>
  </si>
  <si>
    <t>Đường thôn Yên Cảnh đoạn từ nhà ông Sơn đến nhà ông Hội</t>
  </si>
  <si>
    <t>Đường thôn Yên Cảnh đoạn từ nhà ông Liễu đến nhà ông Nam</t>
  </si>
  <si>
    <t>Đường thôn Yên Cảnh đoạn từ nhà ông Lợi đến nhà ông Vinh</t>
  </si>
  <si>
    <t>MBQH số 6186 ngày 18/10/2021 (Mặt bằng tái định cư dự án Khu đô thị nghĩ dưỡng khoáng nóng)</t>
  </si>
  <si>
    <t>5.16.1</t>
  </si>
  <si>
    <t xml:space="preserve">Từ Lô TDC1:30, TDC1: 31; lô TDC7: 01 đến lô TDC7: 18; </t>
  </si>
  <si>
    <t>5.16.2</t>
  </si>
  <si>
    <t>5.16.3</t>
  </si>
  <si>
    <t>5.16.4</t>
  </si>
  <si>
    <t>5.16.5</t>
  </si>
  <si>
    <t>Đường thôn Yên Cảnh (Đoạn bờ Đông sông Lý đến Phủ Thánh)</t>
  </si>
  <si>
    <t>Đường thôn Yên Cảnh (Đoạn từ cầu Phủ Thánh đến giáp xã Quảng Trạch)</t>
  </si>
  <si>
    <t>Đường thôn Yên Cảnh (Đoạn ông Đỉnh đến nhà ông Được)</t>
  </si>
  <si>
    <t>Đường thôn Đoài Đông (Đoạn từ cổng làng Yên Đông cũ đến ông Thanh Tánh)</t>
  </si>
  <si>
    <t>Đường thôn Đoài Đông (Đoạn từ QL 45 nhà bà Thuỷ đi Nhà văn hoá thôn đến nhà Bà Ngơn)</t>
  </si>
  <si>
    <t>Đường liên thôn Khang Bình - Cổ Duệ (Đoạn từ QL 45 ông Ưng đi khu tái định cư đến nhà ông Vảng thôn Cổ Duệ)</t>
  </si>
  <si>
    <t>Đường thôn Khang Bình  (Đoạn từ QL 45 ông Ưng Xuân đến khu tái định cư bà Oanh)</t>
  </si>
  <si>
    <t>Đường thôn Khang Bình  (Đoạn từ QL 45 ông Niên đến nhà ông Long)</t>
  </si>
  <si>
    <t>Đường thôn Khang Bình (Đoạn từ QL 45 ông Nhân đến Nhà văn hoá Yên Bình)</t>
  </si>
  <si>
    <t>Đường thôn Phú Ninh (Đoạn từ QL 45 đi Nhà văn hoá Yên Ninh cũ đến ông Tâm)</t>
  </si>
  <si>
    <t>Đường thôn Phú Ninh (Đoạn từ QL 45 đến nhà bà Tâm)</t>
  </si>
  <si>
    <t>Đường thôn Phú Ninh (Đoạn từ QL 45 đi bà Tám đến nhà ông Phúc)</t>
  </si>
  <si>
    <t>Đường thôn Phú Ninh (Đoạn từ QL 45 bà Kỳ đến nhà ông Tỵ)</t>
  </si>
  <si>
    <t>Đường thôn Trung Đào (Đoạn từ tỉnh lộ 504 đi cống Đô đến đường Quảng Hoà - Quảng Yên)</t>
  </si>
  <si>
    <t>Đường thôn Trung Đào (Đoạn từ tỉnh lộ 504 đến cổng làng Yên Đào)</t>
  </si>
  <si>
    <t>Đường thôn Trung Đào (Đoạn từ tỉnh lộ 504 ông Tiệp đi ông Dũng Túc đến nhà ông Khánh)</t>
  </si>
  <si>
    <t>Đường thôn Trung Đào (Đoạn từ ông Bảy đến nhà ông Tuấn)</t>
  </si>
  <si>
    <t>Đường thôn Cổ Duệ (Đoạn từ tỉnh lộ 504 đến Nhà văn hoá thôn)</t>
  </si>
  <si>
    <t>Đường thôn Cổ Duệ (Đoạn từ Nhà văn hoá Yên Duệ cũ đến nhà ông Nhân)</t>
  </si>
  <si>
    <t>5.36</t>
  </si>
  <si>
    <t>Đường thôn Cổ Duệ (Đoạn từ nhà bà Thuyết đến nhà ông Thoả)</t>
  </si>
  <si>
    <t>5.37</t>
  </si>
  <si>
    <t>Đường thôn Cổ Duệ (Đoạn từ nhà ông Nguyên đến làng trại)</t>
  </si>
  <si>
    <t>5.38</t>
  </si>
  <si>
    <t>Đường thôn Yên Vực (Đoạn từ nhà ông Huỳnh đến nhà ông Anh)</t>
  </si>
  <si>
    <t>5.39</t>
  </si>
  <si>
    <t>MBQH kèm theo Quyết định số 3917/QĐ-UBND  ngày 02/8/2021 (MBQH khu dân cư thôn Trung Đào) Từ lô LKB:03 đến lô LKB:23; Từ lô LKC:01 đến lô LKC:14; từ lô LKD:01 đến lô LKD:13;từ lô LKE:01 đến lô LKE:07</t>
  </si>
  <si>
    <t>5.40</t>
  </si>
  <si>
    <t>MBQH kèm theo Quyết định số 3276/QĐ-UBND  ngày 26/7/2021 (MBQH khu dân cư thôn Yên Vực) Từ lô LK:01 đến lô LK:15</t>
  </si>
  <si>
    <t>5.41</t>
  </si>
  <si>
    <t>Đường, ngõ ngách không thuộc vị trí trên</t>
  </si>
  <si>
    <t>XÃ QUẢNG TRẠCH</t>
  </si>
  <si>
    <t>Đường Câu Đồng đi Đa Phú đoạn từ tiếp giáp đường Tân - Trạch (thôn Câu Đồng) đến Nhà văn hóa thôn Mỹ Khê</t>
  </si>
  <si>
    <t>Đường Câu Đồng đi Đa Phú đoạn từ Nhà văn hóa thôn Mỹ Khê đến ngã ba đường Đồng Vòng</t>
  </si>
  <si>
    <t>Đường Thanh Niên kéo dài đến giáp Quốc lộ 45</t>
  </si>
  <si>
    <t>Đường Tân-Trạch: Từ giáp địa phận xã Lưu Vệ đến tiếp giáp đường 45 (xã Quảng Yên)</t>
  </si>
  <si>
    <t>Đường nhựa Câu Đồng đi Trạch Hồng</t>
  </si>
  <si>
    <t>Đường từ ngã tư Câu Đồng đi Trạch Hồng</t>
  </si>
  <si>
    <t>Ngã 3 Đa Phú - đường Đồng Vòng</t>
  </si>
  <si>
    <t>Ngã 3 Đa Phú - nhà bà Bích</t>
  </si>
  <si>
    <t>Nhà ông Sỹ Trạch Trung - xã Lưu Vệ</t>
  </si>
  <si>
    <t>Ngã 3 gốc Vông - đi nhà bà Cựa</t>
  </si>
  <si>
    <t>Nhà ông Điện (Mỹ Khê) - nhà ông Chính</t>
  </si>
  <si>
    <t>Nhà bà Quang (Câu Đồng) - sông Tân Trạch</t>
  </si>
  <si>
    <t>Đường trong khu dân cư mới phía Tây Nam đường Tân Trạch</t>
  </si>
  <si>
    <t>Đường từ QL 45 đi nhà ông Liên (Mỹ Trạch)</t>
  </si>
  <si>
    <t>Đường từ chợ Cảnh - cầu Đồng Văn</t>
  </si>
  <si>
    <t>Quốc lộ 45 cũ</t>
  </si>
  <si>
    <t>Đường nhà ông Năm Trạch Hồng đi sông B24</t>
  </si>
  <si>
    <t>Đường từ sân thể thao xã đi Trạch Hồng</t>
  </si>
  <si>
    <t>MBQH kèm theo QĐ số 3213/QĐ-UBND ngày 9/8/2019</t>
  </si>
  <si>
    <t>Lô TĐC:01 đến lô TĐC:06</t>
  </si>
  <si>
    <t>Các đường còn lại trong MBQH</t>
  </si>
  <si>
    <t>MBQH kèm theo QĐ số 4128/QĐ-UBND ngày 29/9/2022</t>
  </si>
  <si>
    <t>MBQH số 95 UB/TN-MT ngày 25/9/2018</t>
  </si>
  <si>
    <t>MBQH số 115 UB/TN-MT ngày 30/11/2017</t>
  </si>
  <si>
    <t>MBQH số 29 UB/TN-MT ngày 3/5/2017</t>
  </si>
  <si>
    <t xml:space="preserve">Các lô bám trên đường Thanh Niên kéo dài </t>
  </si>
  <si>
    <t xml:space="preserve">Đường số 02 (rộng mặt 10,5m): Từ lô LKA:01 đến LKA: 05; Từ lô LKD:01 đến LKD: 05. </t>
  </si>
  <si>
    <t xml:space="preserve">Đường số 04 (rộng mặt 7,5m): Từ lô LKC:01 đến LKC: 19; Từ lô LKD:06 đến LKD: 25; Từ lô LKE:01 đến LKE: 18; Từ lô LKF:01 đến LKF: 18. </t>
  </si>
  <si>
    <t xml:space="preserve">Đường số 06 (rộng mặt 7,5m): Từ lô LKA:06 đến LKA: 28; Từ lô LKB:21 đến LKB: 40. </t>
  </si>
  <si>
    <t>MBQH kèm theo quyết định số 4128/QĐ-UBND ngày 29/09/2022 Khu dân cư thôn Câu Đồng VT3 xã Quảng Trạch, huyện Quảng Xương</t>
  </si>
  <si>
    <t>Các Tuyến Đường MBQH rộng 7,5m: Từ lô CL1:01 đến lô CL1:14; Từ lô CL2:01 đến lô CL2:27; Từ lô CL3:01 đến lô CL3:44; Từ lô CL4:01 đến lô CL4:12; Từ lô CL5:01 đến lô CL5:29;</t>
  </si>
  <si>
    <t xml:space="preserve">MBQH kèm theo quyết định số 3824/QĐ-UBND ngày 04/8/2023 Khu dân cư thôn Câu Đồng VT3 xã Quảng Trạch, huyện Quảng Xương Các Tuyến Đường trong MBQH rộng 7,5m: Từ lô CL1:01 đến lô CL1:14; Từ lô CL2:01 đến lô CL2:27; Từ lô CL3:01 đến lô CL3:44; Từ lô CL4:01 đến lô CL4:12; Từ lô CL5:01 đến lô CL5:29; </t>
  </si>
  <si>
    <t>MBQH kèm theo Quyết định số 3952/QĐ -UBND ngày 03/08/2021 Khu dân cư Mỹ Khê, xã Quảng Trạch</t>
  </si>
  <si>
    <t>Các lô bám trên đường Thanh Niên kéo dài</t>
  </si>
  <si>
    <t>Các tuyến đường MBQH 7,5m: Từ lô LK-E:18 đến lô LK-E:34; Từ lô LK- F:1 đến lô LK-F:16.</t>
  </si>
  <si>
    <t>Đường Bờ sông B22 Nhân Trạch - Mỹ Trạch</t>
  </si>
  <si>
    <t>Đường bê tông dọc Kênh Tân Trạch 1 thôn Trạch Trung</t>
  </si>
  <si>
    <t>Đường từ kênh Tân Trạch 1 đi ông Hoàn thôn Trạch Trung</t>
  </si>
  <si>
    <t>Đường từ nhà ông Hùng đi nhà ông Tình thôn Trạch Trung</t>
  </si>
  <si>
    <t>Đường từ đường Tân Trạch đến nhà bà Cẩn thôn Câu Đồng</t>
  </si>
  <si>
    <t>Đường từ đường Câu đồng Đa Phú- đi kênh Tân Trạch 2 thôn Câu Đồng</t>
  </si>
  <si>
    <t>Đường dọc bờ Kênh B24 thôn Trạch Hồng</t>
  </si>
  <si>
    <t>Đường từ nhà ông Tuệ đi kênh B24 thôn Trạch Hồng</t>
  </si>
  <si>
    <t>Đường từ nhà ông Nhì đến nhà bà Ư thôn Trạch Hồng</t>
  </si>
  <si>
    <t>Đường từ xứ đồng mã Đậu đến giáp Quảng Thịnh Trạch Hồng</t>
  </si>
  <si>
    <t>Đường từ nhà ông Hòa đến nhà ông Vượng Trạch Hồng</t>
  </si>
  <si>
    <t>Đường từ đường Q Lộ 45 cũ đi Đồng Mê</t>
  </si>
  <si>
    <t>Đường tư đường Thanh niên kéo dài đến nhà ông Tình thôn Nhân Trạch</t>
  </si>
  <si>
    <t>Đường từ Q Lộ 45 đến nhà văn hóa thôn Mỹ Trạch</t>
  </si>
  <si>
    <t>Đường từ Q Lộ 45 đến nhà bà Hường thôn Mỹ Trạch</t>
  </si>
  <si>
    <t>Đường phía sau chợ Cảnh thôn Mỹ Trạch</t>
  </si>
  <si>
    <t>Đường từ nhà ông Long - Q Lộ 45 cũ thôn Mỹ Trạch</t>
  </si>
  <si>
    <t>Đường từ nhà ông Đức đi sông Lý thôn Đa Phú</t>
  </si>
  <si>
    <t>Đường từ nhà ông Nghị đi sông Lý thôn Đa Phú</t>
  </si>
  <si>
    <t>Đường dọc bờ sông Lý thôn Đa Phú</t>
  </si>
  <si>
    <r>
      <t>MBQH kèm theo quyết định số 4585/QĐ</t>
    </r>
    <r>
      <rPr>
        <sz val="13"/>
        <color rgb="FF000000"/>
        <rFont val="Times New Roman"/>
        <family val="1"/>
      </rPr>
      <t>-UBND ngày 19/8/2021 Khu dân cư thôn Long Đông Thành: Các lô bám Đường Tri Hòa - Quảng Long cũ</t>
    </r>
  </si>
  <si>
    <r>
      <t>MBQH kèm theo quyết định số 4586/QĐ</t>
    </r>
    <r>
      <rPr>
        <sz val="13"/>
        <color rgb="FF000000"/>
        <rFont val="Times New Roman"/>
        <family val="1"/>
      </rPr>
      <t>-UBND ngày19/8/2021 Khu dân cư thôn Lộc Xá: Các lô thuộc Đường Tri Hòa - Quảng Long cũ</t>
    </r>
  </si>
  <si>
    <r>
      <t>MBQH kèm theo quyết định số 4587/QĐ</t>
    </r>
    <r>
      <rPr>
        <sz val="13"/>
        <color rgb="FF000000"/>
        <rFont val="Times New Roman"/>
        <family val="1"/>
      </rPr>
      <t>-UBND ngày 19/8/2021 Khu dân cư thôn Xuân Tiến: Các lô thuộc Đường Tri Hòa - Quảng Long cũ</t>
    </r>
  </si>
  <si>
    <r>
      <t xml:space="preserve">Từ lô TDC11: 01, lô TDC2:01, TDC2: 02; lô TDC6: 01 đến lô TDC6 : 18, lô TDC12: 01 (gồm </t>
    </r>
    <r>
      <rPr>
        <sz val="13"/>
        <color rgb="FF000000"/>
        <rFont val="Times New Roman"/>
        <family val="1"/>
      </rPr>
      <t xml:space="preserve">42 lô) </t>
    </r>
  </si>
  <si>
    <r>
      <t xml:space="preserve">Các Tuyến Đường MBQH rộng 7,5m: Từ Lô TDC11:02 đến lô TDC11: 25; Từ lô TDC14:01 đến lô TDC14: 25; Từ lô TDC12:02 đến lô TDC12: 16; Từ lô TDC13: 01 đến lô TDC13: 25; Từ Lô TDC1: 01 đến lô TDC: 03; Từ lô TDC8: 01 đến lô TDC8: 18; Từ lô TDC9: </t>
    </r>
    <r>
      <rPr>
        <sz val="13"/>
        <color rgb="FF000000"/>
        <rFont val="Times New Roman"/>
        <family val="1"/>
      </rPr>
      <t>01, lô TDC9:20; lô TDC10: 01, lô TDC10: 20; lô TDC15: 01, lô TDC15: 20; lô TDC16: 1, lô TDC16: 20.</t>
    </r>
  </si>
  <si>
    <r>
      <t xml:space="preserve">Các Tuyến Đường MBQH rộng 7,5m: Từ lô TDC1:04 đến lô TDC2:42; Từ lô TDC8:33 đến lô TDC3:33; Từ lô TDC1:04 đến lô TDC1:29; Từ lô TDC8:33 đến lô TDC8: 36; Từ lô TDC7: 33 đến lô TDC7: 36; Từ lô TDC2:03 đến lô TDC2:42; Từ lô TDC6:33 đến lô TDC6: 36; Từ lô TDC5: 01 đến lô TDC5: 08; Từ lô TDC4: 01 đến lô TDC4: 08; Từ lô TDC3: 33 đến lô TDC3:36; Từ lô TDC2:43 đến lô TDC2: 45; Từ lô TDC3: 01 đến lô TDC3: 18; Từ lô TDC8:19 đến lô TDC3:19; Từ lô TDC9:02 đến lô TDC11:37; Từ Lô TDC8:19 đến lô TDC8: 22; Từ lô TDC7: 19 đến lô TDC7: 22; Từ lô TDC9:02 đến lô TDC9: 10; TDC11:37; Từ Lô TDC6:19 đến lô TDC6: 22; Từ lô TDC5: 23 đến lô TDC5: 30; Từ lô TDC4: 23 đến lô </t>
    </r>
    <r>
      <rPr>
        <sz val="13"/>
        <color rgb="FF000000"/>
        <rFont val="Times New Roman"/>
        <family val="1"/>
      </rPr>
      <t>TDC4: 30; TDC3: 19 đến lô TDC3: 22; Từ lô TDC12:17 đến lô TDC12: 24; Từ lô TDC13:26 đến lô TDC13: 37; Từ lô TDC16: 02 đến lô TDC16: 10; lô TDC14:26, lô TDC14: 27.</t>
    </r>
  </si>
  <si>
    <r>
      <t xml:space="preserve">Các Tuyến Đường MBQH: Từ lô TDC3:23 đến lô TDC3:32; Từ lô TDC4:31 đến lô </t>
    </r>
    <r>
      <rPr>
        <sz val="13"/>
        <color rgb="FF000000"/>
        <rFont val="Times New Roman"/>
        <family val="1"/>
      </rPr>
      <t>TDC4:44; Từ lô TDC4:09 đến lô TDC4:22; Từ lô TDC5:09 đến lô TDC5:22 ; Từ lô TDC5:31 đến lô TDC5:44; Từ lô TDC6:23 đến lô TDC6:32; Từ lô TDC7:23 đến lô TDC7:32; Từ lô TDC8:23 đến lô TDC8:32; Từ lô TDC9:11 đến lô TDC9:19; Từ lô TDC10:02 đến lô TDC10:10; Từ lô TDC10:11 đến lô TDC10:19; Từ lô TDC11:26 đến lô TDC11:36; Từ lô TDC14:27 đến lô TDC14:37; Từ lô TDC15:02 đến lô TDC15:10; Từ lô TDC15:11 đến lô TDC15:19; Từ lô TDC16:11 đến lô TDC16:19</t>
    </r>
    <r>
      <rPr>
        <sz val="13"/>
        <color theme="1"/>
        <rFont val="Times New Roman"/>
        <family val="1"/>
      </rPr>
      <t>.</t>
    </r>
  </si>
  <si>
    <r>
      <t>MBQH kèm theo quyết định số 3239/QĐ</t>
    </r>
    <r>
      <rPr>
        <b/>
        <sz val="13"/>
        <color rgb="FF000000"/>
        <rFont val="Times New Roman"/>
        <family val="1"/>
      </rPr>
      <t xml:space="preserve">-UBND ngày 08/07/2021 Khu dân cư thôn Mỹ Trạch </t>
    </r>
  </si>
  <si>
    <t xml:space="preserve">Đoạn từ giáp địa phận xã Quảng Hợp (cũ) đến giáp nhà ông Khánh, xã Quảng Ngọc (cũ) </t>
  </si>
  <si>
    <t xml:space="preserve">Đoạn từ nhà ông Khánh, xã Quảng Ngọc (cũ) đến giáp địa phận xã Quảng Văn (cũ) </t>
  </si>
  <si>
    <t xml:space="preserve">Đoạn qua địa phận xã Quảng Văn (cũ) </t>
  </si>
  <si>
    <t xml:space="preserve">Đoạn từ giáp địa phận xã Quảng Bình đến hết địa phận xã Quảng Hợp (cũ) </t>
  </si>
  <si>
    <t>Đường từ cầu Thắng Phú (xã Quảng Ngọc) đi
Quốc lộ 1A (xã Quảng Bình) (đoạn qua xã Quảng
Ngọc)</t>
  </si>
  <si>
    <t xml:space="preserve">Đường từ Núi Văn Trinh (ĐT 504) đến đường Tho
Xuân – Nghi Sơn (ĐT 506) , tỉnh Thanh Hóa </t>
  </si>
  <si>
    <t>XÃ QUẢNG NGỌC (CŨ)</t>
  </si>
  <si>
    <t>Tuyến đường Văn Trinh đi Quảng Phúc: Đoạn từ ngã ba xã Quảng Ngọc (Bách hóa cũ) đến ngã tư thôn Xuân Mọc, xã Quảng Ngọc</t>
  </si>
  <si>
    <t>Tuyến đường Văn Trinh đi Quảng Phúc: Đoạn từ ngã tư thôn Xuân Mọc, xã Quảng Ngọc đến cầu
Sông Hoàng (xã Quảng Phúc)</t>
  </si>
  <si>
    <t>Tuyến đường Quảng Ngọc đi Quảng Khê: Đoạn từ ngã tư thôn Xuân Mọc, xã Quảng Ngọc đến hết địa phận xã Quảng Ngọc</t>
  </si>
  <si>
    <t>Đường từ ngã 4 thôn Xuân Mọc đến giáp thôn Gia Đại (Trừ Đường quy hoạch Mặt bằng quy hoạch khu dân cư thôn Bất Động)</t>
  </si>
  <si>
    <t xml:space="preserve">Đường quy hoạch Mặt bằng quy hoạch khu dân cư thôn Bất Động (MB 5769) </t>
  </si>
  <si>
    <t xml:space="preserve">Đoạn từ chợ Hội đến mương huyện </t>
  </si>
  <si>
    <t>Đường Ngọc - Hợp (đoạn từ Nghè trắng đến nhà thờ Phúc Lãng) ( trừ đoạn quy hoạch MBQH khu dân cư thôn gia Yên MBQH số 5768 ngày 01/10/2021)</t>
  </si>
  <si>
    <t>Đường Ngọc - Hợp (đoạn từ Nghè trắng đến nhà thờ Phúc Lãng) ( Đoạn quy hoạch MBQH khu dân cư thôn gia Yên MBQH số 5768 ngày 01/10/2021)</t>
  </si>
  <si>
    <t xml:space="preserve">Đường từ ông Hàn đi cống Chuế thuộc thôn Bất Động </t>
  </si>
  <si>
    <t xml:space="preserve">Đường Từ Anh Lịch đi anh Vinh Ái thuộc thôn Bất Động </t>
  </si>
  <si>
    <t xml:space="preserve">Đường từ ông Lành đi Nghĩa Trang thuộc thôn Bất Động </t>
  </si>
  <si>
    <t xml:space="preserve">Đường từ Anh Tỉnh Đi anh Da thuộc thôn Bất Động </t>
  </si>
  <si>
    <t xml:space="preserve">Đoạn từ ông Lương đi anh Tiến thuộc thôn Bất Động </t>
  </si>
  <si>
    <t xml:space="preserve">Đoạn từ Cống Chuế đi A Minh thuộc thôn Bất Động </t>
  </si>
  <si>
    <t xml:space="preserve">Đoạn từ anh Sỹ Minh đi ông Phái thuộc thôn Bất Động </t>
  </si>
  <si>
    <t xml:space="preserve">Đoạn từ ông Đường đi Xuân Mọc thuộc thôn Bất Động </t>
  </si>
  <si>
    <t xml:space="preserve">Đoạn từ ông Bộ đi Bà Sửu thuộc thôn Bất Động </t>
  </si>
  <si>
    <t xml:space="preserve">Đường từ Ngõ ông Viễn đi ngõ ông Phú Son thuộc thôn Gia Đại </t>
  </si>
  <si>
    <t xml:space="preserve">Đoạn từ Ngõ ông Đông Bổn đi ngõ ông Thắng Trị thuộc thôn Gia Đại </t>
  </si>
  <si>
    <t xml:space="preserve">Đường từ Ngõ Vân Đi Ngõ ông Đáp thuộc thôn Gia Đại </t>
  </si>
  <si>
    <t xml:space="preserve">Đường từ ngõ ông Tú Thứ đi ngõ ông Vững thuộc thôn Gia Đại </t>
  </si>
  <si>
    <t xml:space="preserve">Đường từ ngõ ông Sơn Quý đi ngõ ông Huệ Thuật thuộc thôn Gia Đại </t>
  </si>
  <si>
    <t xml:space="preserve">Đường từ ngõ ông Trình đi ngõ bà Quán trước nhà văn hóa thôn thuộc thôn Gia Đại </t>
  </si>
  <si>
    <t>Đường số 3: Từ giáp thôn Gia Yên đến giáp thôn Kỳ Vỹ xuống giáp thôn Uy Nam thuộc thôn Uy Bắc</t>
  </si>
  <si>
    <t xml:space="preserve">Đường từ Đầu Làng Xuân Thắng đi Ngõ anh Toàn Dinh thuộc thôn Xuân Thắng </t>
  </si>
  <si>
    <t xml:space="preserve">Đường từ Đầu làng Xuân Thắng đi ngõ anh Sơn Văn thuộc thôn Xuân Thắng </t>
  </si>
  <si>
    <t xml:space="preserve">Đường từ nhà anh Hùng Hợi đến ngõ anh Khoa Dự thuộc thôn Xuân Thắng </t>
  </si>
  <si>
    <t xml:space="preserve">Ngã ba Nhà Văn Hóa thôn đi xóm Trại Cộng thuộc thôn Xuân Thắng </t>
  </si>
  <si>
    <t xml:space="preserve">Cổng Nhà Văn Hóa đĩ Ngõ ông Tâm thuộc thôn Xuân Thắng </t>
  </si>
  <si>
    <t xml:space="preserve">Đường từ Ngõ ông Lợi đi Ngõ anh Huy thuộc thôn Xuân Mọc </t>
  </si>
  <si>
    <t>đường từ ngõ anh Hoài đi ngõ Chị Long thuộc thôn Xuân Mọc</t>
  </si>
  <si>
    <t xml:space="preserve">đường từ ngõ ông Học đi ngõ ông Trường thuộc thôn Xuân Mọc </t>
  </si>
  <si>
    <t xml:space="preserve">đường từ cầu Bỡ đi ngõ ông Bòng thuộc thôn Xuân Mọc </t>
  </si>
  <si>
    <t xml:space="preserve">đường từ ngõ anh Toàn đi ngõ ông Viên thuộc thôn Xuân Mọc </t>
  </si>
  <si>
    <t xml:space="preserve">Đường từ nhà ông Thọ đi Cống Đá thuộc thôn Xuân Mọc </t>
  </si>
  <si>
    <t xml:space="preserve">Đường từ trường Mầm non đi Ngõ ông Sơn thuộc thôn Xuân Mọc </t>
  </si>
  <si>
    <t xml:space="preserve">Đường từ giáp thôn Uy Bắc đi Ngõ anh Tùng Hưu thuộc thôn Kỳ Vỹ </t>
  </si>
  <si>
    <t xml:space="preserve">Đường từ Núi Tạnh đi thôn Thắng Phú thuộc thôn Kỳ Vỹ </t>
  </si>
  <si>
    <t xml:space="preserve">Đường từ nhà ông Vinh đi chùa Nổ thuộc thôn Uy Nam </t>
  </si>
  <si>
    <t>Đường Thắng Phú Đi Quốc lộ 1A ( Đoạn qua thôn Thắng Phú)</t>
  </si>
  <si>
    <t xml:space="preserve">Đoạn từ nhà ông Lương đến cống ông Ngọ thuộc thôn Thắng Phú </t>
  </si>
  <si>
    <t xml:space="preserve">Đoạn từ cống anh Toàn đến công anh Truyền thuộc thôn Thắng Phú </t>
  </si>
  <si>
    <t xml:space="preserve">Đường từ ngõ Tình Tâm đến ngõ anh Thịnh thuộc thôn Gia Yên </t>
  </si>
  <si>
    <t xml:space="preserve">Từ Chị Mận đi Bà Hường thuộc thôn Gia Yên </t>
  </si>
  <si>
    <t xml:space="preserve">từ Chị Mận đi chị Thu thuộc thôn Gia Yên </t>
  </si>
  <si>
    <t xml:space="preserve">từ Anh Giáp đến bà Huận thuộc thôn Gia Yên </t>
  </si>
  <si>
    <t xml:space="preserve">từ Ngõ ông Mai đến ông Đức thuộc thôn Gia Yên </t>
  </si>
  <si>
    <t xml:space="preserve">từ nhà Chiến Hảo đến anh Đức thuộc thôn Gia Yên </t>
  </si>
  <si>
    <t xml:space="preserve">từ Trạm bơm đến ngõ bà Hợi thuộc thôn Gia Yên </t>
  </si>
  <si>
    <t xml:space="preserve">Từ Trước Điếm đến giáp uy Bắc thuộc thôn Gia Yên </t>
  </si>
  <si>
    <t xml:space="preserve">Từ Anh Minh đến Anh Thao thuộc thôn Gia Yên </t>
  </si>
  <si>
    <t xml:space="preserve">Đường ngõ ngách còn lại của thôn Bất Động </t>
  </si>
  <si>
    <t xml:space="preserve">Đường ngõ ngách còn lại của thôn Gia Đại </t>
  </si>
  <si>
    <t xml:space="preserve">Đường ngõ ngách còn lại của thôn Uy Bắc </t>
  </si>
  <si>
    <t xml:space="preserve">Đường ngõ ngách còn lại của thôn Xuân Thắng </t>
  </si>
  <si>
    <t xml:space="preserve">Đường ngõ ngách còn lại của thôn Xuân Mọc </t>
  </si>
  <si>
    <t xml:space="preserve">Đường ngõ ngách còn lại của thôn Kỳ Vỹ </t>
  </si>
  <si>
    <t xml:space="preserve">Đường ngõ ngách còn lại của thôn Uy Nam </t>
  </si>
  <si>
    <t xml:space="preserve">Đường ngõ ngách còn lại của thôn Thắng Phú </t>
  </si>
  <si>
    <t xml:space="preserve">Đường ngõ ngách còn lại của thôn Gia Yên </t>
  </si>
  <si>
    <t>MBQH kèm theo quyết định số 377/QĐ-UBND ngày 19/01/2022 Khu dân cư thôn Xuân Mộc, Xuân Thắng</t>
  </si>
  <si>
    <t xml:space="preserve">Lô CL2:01 và lô CL2:15 </t>
  </si>
  <si>
    <t xml:space="preserve">Lô CL2:07 và CL2:08; CL1:03; CL1:04 </t>
  </si>
  <si>
    <t xml:space="preserve">Các lô bám tuyến đường từ ngã ba thôn Xuân Mộc đến địa phận xã Quảng Phúc </t>
  </si>
  <si>
    <t>Đường QH 7,5m: Từ lô CL1:11 TBĐ số 21 đến lô CL1:13; Từ lô BT1:01 đến lô BT1:03 TBĐ số 21; Từ lô CL2:16 TBĐ số 21 đến lô CL2:30 TBĐ số 21</t>
  </si>
  <si>
    <t xml:space="preserve">Các lô còn lại Đường QH 7,5m </t>
  </si>
  <si>
    <t>XÃ QUẢNG VĂN (CŨ)</t>
  </si>
  <si>
    <t xml:space="preserve">Đường Nghè Lim: Tiếp giáp đường Bình - Yên đến cổng làng Văn Lâm </t>
  </si>
  <si>
    <t xml:space="preserve">Đường Văn Phong: Tiếp giáp đường Bình Yên đi xã Quảng Long </t>
  </si>
  <si>
    <t xml:space="preserve">Đường từ nhà Ông An đến ông Quang thôn Bái Môn </t>
  </si>
  <si>
    <t xml:space="preserve">Đường từ nhà anh Kiên đến nhà ông Hòa thôn Bái Môn </t>
  </si>
  <si>
    <t xml:space="preserve">Đường từ nhà ông Tỉnh đến nhà bà Trữ thôn Bái Môn </t>
  </si>
  <si>
    <t xml:space="preserve">Đường từ nhà ông Học đến nhà ông Thực thôn Bái Môn </t>
  </si>
  <si>
    <t xml:space="preserve">Đường từ nhà Bà Thanh đến kênh B22 (nhà bà Trụ) thôn Bái Môn </t>
  </si>
  <si>
    <t xml:space="preserve">Đường từ nhà ông Ngọc đến kênh B22 (nhà bà Trụ) thôn Bái Môn </t>
  </si>
  <si>
    <t xml:space="preserve">Đường Gốc Trôi từ nhà ông Bình đến nhà ông Thới thôn Bái Môn </t>
  </si>
  <si>
    <t xml:space="preserve">Đường từ nhà ông Hương đến nhà Vện thôn Bái Môn </t>
  </si>
  <si>
    <t xml:space="preserve">Đường từ nhà ông Công đi qua nhà văn hóa thôn Văn môn đến nhà ông Đoàn thôn Bái Môn </t>
  </si>
  <si>
    <t xml:space="preserve">Đường từ nhà ông Quang đến ông Tiến thôn Quang Minh </t>
  </si>
  <si>
    <t xml:space="preserve">Đường Gốc Trôi từ nhà ông Bảo đến cầu bà Tềnh thôn Quang Minh </t>
  </si>
  <si>
    <t xml:space="preserve">Đường từ nhà ông Đằng đến nhà anh Thiêm thôn Quang Minh </t>
  </si>
  <si>
    <t xml:space="preserve">Đường từ cầu nhà ông Tuấn (Hà) đến nhà ông Doanh (Thùy) thôn Quang Minh </t>
  </si>
  <si>
    <t xml:space="preserve">Đường từ cầu nhà ông Dụng đến Điếm làng (nhà ông Tuấn) thôn Quang Minh </t>
  </si>
  <si>
    <t xml:space="preserve">Đường từ nhà ông Tính đến nhà ông Chất thôn Yên Hưng </t>
  </si>
  <si>
    <t xml:space="preserve">Đường cổng trường tiểu học đến nhà thờ họ Vương </t>
  </si>
  <si>
    <t xml:space="preserve">Đường từ nhà ông Mạnh đến nhà bà Minh Cống Đình, Nhà Văn Hóa thôn Yên Hưng </t>
  </si>
  <si>
    <t xml:space="preserve">Đường từ nhà ông Thanh đến đường Nghè Lim thôn Yên Hưng </t>
  </si>
  <si>
    <t xml:space="preserve">Đường từ nhà ông Tuấn đến nhà ông Ban thôn Yên Hưng </t>
  </si>
  <si>
    <t xml:space="preserve">Đường từ nhà bà Hương đến đường Nghè Lim thôn Yên Hưng </t>
  </si>
  <si>
    <t xml:space="preserve">Đường từ nhà ông Quang đến nhà bà Gừng thôn Sơn Trang </t>
  </si>
  <si>
    <t xml:space="preserve">Đường từ nhà bà Mơ đến nhà bà Sử thôn Sơn Trang </t>
  </si>
  <si>
    <t xml:space="preserve">Đường từ nhà ông Diễn đến nhà ông Tiến thôn Sơn Trang </t>
  </si>
  <si>
    <t xml:space="preserve">Đường từ Cầu ông Cẩm đến nhà ông Nam thôn Sơn Trang </t>
  </si>
  <si>
    <t xml:space="preserve">Đường từ nhà ông Đạo đến nhà ông Bình thôn Sơn Trang </t>
  </si>
  <si>
    <t xml:space="preserve">Đường từ nhà ông Thân đến nhà ông Thao thôn Sơn Trang </t>
  </si>
  <si>
    <t xml:space="preserve">Đường từ Ngã tư nhà ông Thi đi nhà bà Cơ thôn Sơn Trang </t>
  </si>
  <si>
    <t xml:space="preserve">Đường từ nhà bà Trụ đến kênh B22 thôn Sơn Trang </t>
  </si>
  <si>
    <t xml:space="preserve">Đường từ nhà ông Phương đến nhà ông Quyết thôn Sơn Trang </t>
  </si>
  <si>
    <t xml:space="preserve">Đường từ nhà ông Thiện đi làng Văn Đồng đến Cổng làng Văn Lâm thôn Kim Lâm Đồng </t>
  </si>
  <si>
    <t xml:space="preserve">Đường từ Cổng làng Văn Lâm đến trạm bơm mới thôn Kim Lâm Đồng </t>
  </si>
  <si>
    <t xml:space="preserve">Đường từ nhà bà Việt đến nhà ông Huy thôn Kim Lâm Đồng </t>
  </si>
  <si>
    <t xml:space="preserve">Đường từ ông Tâm đến nhà ông Trưởng thôn Kim Lâm Đồng </t>
  </si>
  <si>
    <t xml:space="preserve">Đường từ Cổng làng Văn Lâm đến nhà ông Huấn thôn Kim Lâm Đồng </t>
  </si>
  <si>
    <t xml:space="preserve">Đường cầu Văn Kim từ nhà ông Hùng đi đập Gốc Đa qua nhà ông Thịnh đến nhà ông Huấn </t>
  </si>
  <si>
    <t xml:space="preserve">Đường đê từ nhà ông Thiều đến xã Quảng Long </t>
  </si>
  <si>
    <t xml:space="preserve">Đường từ nhà bà Luận đến nhà ông Lan Họ giáo thôn Kim Lâm Đồng </t>
  </si>
  <si>
    <t xml:space="preserve">Đường từ Tỉnh Lộ 504 (nhà ông Học) đi Xuân Bảng, xã Quảng Long </t>
  </si>
  <si>
    <t xml:space="preserve">Đường từ Tỉnh Lộ 504 (nhà ông Vẻ) đến ông Đàm thôn Kim Lâm Đồng </t>
  </si>
  <si>
    <t>5.42</t>
  </si>
  <si>
    <t>Khu dân cư thôn Quang Minh, xã Quảng Văn (MBQH kèm theo quyết định số 4919/QĐ- UBND ngày 07/09/2020 của UBND huyện Quảng Xương).</t>
  </si>
  <si>
    <t>MBQH khu dân cư thôn Sơn Trang (MBQH kèm theo quyết định số 2562/QĐ-UBND ngày 21/6/2022) (115 lô)</t>
  </si>
  <si>
    <t>Các lô bố trí bồi thường bằng đất, tái định cư</t>
  </si>
  <si>
    <t xml:space="preserve">Lô LK1:04; LK3:03; LK3:09; LK6:01; Lô LK10:04; LK10:10 </t>
  </si>
  <si>
    <t xml:space="preserve">Lô LK11:06; LK12:06 </t>
  </si>
  <si>
    <t>7.1.3</t>
  </si>
  <si>
    <t xml:space="preserve">Lô LK10:01; LK10:13; Lô LK11:01; LK12:01 </t>
  </si>
  <si>
    <t>Các lô bám các tuyến đường MBQH rộng 7,5m: Từ lô LK1:01 đến lô LK1:03; Từ lô LK1:05 đến lô LK1:06; Từ lô LK2:01 đến lô LK2:04; Từ lô LK3:01 đến lô LK3:02; Từ lô LK3:04 đến lô LK3:8; Từ lô LK3:10 đến lô LK3:11; Từ lô LK4:01 đến lô LK4:08; Từ lô LK5:01 đến lô LK5:07; Từ lô LK6:01 đến lô LK5:09; Từ lô LK7:01 đến lô LK7:07; Từ lô LK8:01 đến lô LK8:08; Từ lô LK9:01 đến lô LK9:06; Từ lô LK10:02 đến lô LK10:03; Từ Từ lô LK10:05 đến lô LK10:09; lô LK10:11; LK10;12; Từ lô LK11:02 đến lô LK11:05; Từ lô LK12:02 đến lô LK12:05; Từ lô LK13:01 đến lô LK13:07; Từ lô LK14:01 đến lô LK14:06; Từ lô BT1:01 đến lô BT1:05; Từ lô BT2:01 đến lô BT2:05;</t>
  </si>
  <si>
    <t>XÃ QUẢNG HỢP (CŨ)</t>
  </si>
  <si>
    <t>Đường tiếp giáp địa phận xã Quảng Hòa đi qua UBND xã Quảng Hợp đến ngã ba đầu núi Văn Trinh</t>
  </si>
  <si>
    <t xml:space="preserve">Đường từ UBND xã đến SVĐ thôn Hợp Lực </t>
  </si>
  <si>
    <t xml:space="preserve">Đường cụm làng nghề </t>
  </si>
  <si>
    <t xml:space="preserve">Đường thôn Hợp Lực </t>
  </si>
  <si>
    <t xml:space="preserve">Đường thôn Hợp Ém Giang </t>
  </si>
  <si>
    <t xml:space="preserve">Đường thôn Bình Danh </t>
  </si>
  <si>
    <t xml:space="preserve">Đường thôn Phương Cỏ </t>
  </si>
  <si>
    <t xml:space="preserve">Đường thôn Linh Hưng </t>
  </si>
  <si>
    <t xml:space="preserve">Đường từ nhà thờ giáo sư Gia Hà đi Quảng Ngọc </t>
  </si>
  <si>
    <t xml:space="preserve">Đường thôn Hợp Gia </t>
  </si>
  <si>
    <t xml:space="preserve">Tuyến đường ngã ba Quảng Hòa - Quảng Hợp đến Cầu Lý </t>
  </si>
  <si>
    <t>MBQH kèm theo Quyết định số 5959/QĐ-UBND ngày 30/11/2019, Khu dân cư thôn Linh Hưng</t>
  </si>
  <si>
    <t xml:space="preserve">Tuyến chính đường 10 m </t>
  </si>
  <si>
    <t xml:space="preserve">Tuyến đường MBQH rộng 5,5m </t>
  </si>
  <si>
    <t>XÃ QUẢNG PHÚC (CŨ)</t>
  </si>
  <si>
    <t>Đường Văn Trinh đi Quảng Phúc: Đoạn giáp địa phận xã Quảng Vọng đến đê sông Yên xã Quảng Phúc</t>
  </si>
  <si>
    <t xml:space="preserve">Đường từ nhà ông Dinh đi nhà ông Mai thôn Ngọc Đới </t>
  </si>
  <si>
    <t xml:space="preserve">Đường đi đến Thạch Trụ Đại Vương </t>
  </si>
  <si>
    <t>Đường số 50 . Đoạn từ ông Dũng Khởi thôn Ngọc Bình đi nhà văn hoá thôn Thanh Minh (cũ) dến đê Sông Yên (giáp đất ở ông Nguyên).</t>
  </si>
  <si>
    <t xml:space="preserve">Đường Trục (Đoạn từ Anh Phương Ngân đến nhà anh Hồi thôn Ngọc Bình </t>
  </si>
  <si>
    <t xml:space="preserve">Đường từ nhà anh Trịnh Đình Dũng đến Cống ông Mai thôn Ngọc Đới </t>
  </si>
  <si>
    <t xml:space="preserve">Đường Trạm Y tê xã Quảng Phúc (cũ) đi Thạch Trụ Đại Vương thôn Ngọc Đới </t>
  </si>
  <si>
    <t>Khu dân cư, tái định cư thôn Phúc Tâm (MBQH số 3240/QĐ-UBND ngày 8/7/2021)</t>
  </si>
  <si>
    <t xml:space="preserve">Tuyến đường MBQH rộng 7,5m gần UBND: Từ lô CLA:01 đến CLA:09; Từ lô CLC:01 đến CLC25. </t>
  </si>
  <si>
    <t xml:space="preserve">Tuyến đường MBQH rộng 7,5m (giáp khuôn viên cây xanh): Từ lô CLB:01 đến CLB:12 </t>
  </si>
  <si>
    <t>Tuyến đường MBQH rộng 7,5m: Từ lô CLA:10 đến CLA:24; Từ lô CLD:01 đến CLD:45; Từ lô CLB:13 đến CLB:34; Từ lô CLC:26 đến CLC:49</t>
  </si>
  <si>
    <t>XÃ QUẢNG VỌNG (CŨ)</t>
  </si>
  <si>
    <t>Đường Văn Trinh đi Quảng Phúc: Đoạn giáp địa phận xã Quảng Ngọc đến đầu cầu sông Hoàng xã Quảng Vọng</t>
  </si>
  <si>
    <t>Đường Văn Trinh đi Quảng Phúc: Từ đầu cầu sông Hoàng xã Quảng Vọng đến hết địa phận xã Quảng Vọng</t>
  </si>
  <si>
    <t xml:space="preserve">Đường từ cầu sông Hoàng đi cầu Ngọc Lẫm Nông Cống </t>
  </si>
  <si>
    <t xml:space="preserve">Đoạn từ trước ông Miêng đến giáp Quảng Trường </t>
  </si>
  <si>
    <t xml:space="preserve">Đoạn từ bà Nhân đến giáp thôn Văn Bình xã Quảng Phúc </t>
  </si>
  <si>
    <t>Đoạn từ giáp địa phận Thị trấn Tân Phong (Quảng Phong cũ) đến ngã ba rẽ vào đường Ninh Nhân Hải (Bắc Cung)</t>
  </si>
  <si>
    <t>Từ giáp ngã ba rẽ vào đường Ninh Nhân Hải (Bắc Cung) đến hết địa phận xã Quảng Ninh</t>
  </si>
  <si>
    <t>TỈNH LỘ 4A</t>
  </si>
  <si>
    <t>Thuộc địa phận xã Quảng Ninh</t>
  </si>
  <si>
    <t>ĐƯỜNG HUYỆN: ĐƯỜNG 4B</t>
  </si>
  <si>
    <t>ĐƯỜNG HUYỆN: ĐƯỜNG 4C</t>
  </si>
  <si>
    <t>Đoạn đường 4C địa phận xã Quảng Hải</t>
  </si>
  <si>
    <t>Đường bộ ven biển nối từ tp Sầm Sơn đi khu kinh tế Nghi Sơn đoạn qua địa phận xã Quảng Ninh</t>
  </si>
  <si>
    <t>XÃ QUẢNG NHÂN (CŨ)</t>
  </si>
  <si>
    <t>Đường Ninh-Nhân-Hải: Từ giáp địa phận xã Quảng Ninh đến đường 4A</t>
  </si>
  <si>
    <t>Đường Ninh-Nhân-Hải: Từ giáp đường 4A đến hết địa phận xã Quảng Nhân (giáp địa phận xã Quảng Hải)</t>
  </si>
  <si>
    <t>Đường Ninh - Nhân - Hải (Bắc Cung): Từ giáp địa phận xã Quảng Ninh đến đường 4A (Không bao gồm MBQH kèm theo Quyết định 5766/QĐ-UBND ngày 01/10/2021 thuộc khu dân cư thôn 3 (VT2), xã Quảng Nhân)</t>
  </si>
  <si>
    <t>MBQH kèm theo Quyết định số 5748/QĐ-UBND  ngày 01/10/2021 (MBQH khu dân cư thôn 3-vị trí 1)</t>
  </si>
  <si>
    <t>Từ lô LK-01  tờ BĐ số 11 đến lô LK-18  tờ BĐ số 11.</t>
  </si>
  <si>
    <t xml:space="preserve"> Từ lô LK-19  tờ BĐ số 11 đến lô LK-20  tờ BĐ số 11.</t>
  </si>
  <si>
    <t>MBQH kèm theo Quyết định số 5767/QĐ-UBND  ngày 01/10/2021 ( MBQH khu dân cư thôn 6)</t>
  </si>
  <si>
    <t>6.5.1</t>
  </si>
  <si>
    <t xml:space="preserve">Từ lô LK1-01, tờ BĐ số 15 đến lô LK1-15tờ BĐ số 16 </t>
  </si>
  <si>
    <t>6.5.2</t>
  </si>
  <si>
    <t xml:space="preserve"> Từ lô LK2-01  tờ BĐ số 16 đến lô LK2-05 tờ BĐ số 16</t>
  </si>
  <si>
    <t>6.5.3</t>
  </si>
  <si>
    <t>Từ lô LK2-06  tờ BĐ số 16 đến lô LK2-22 tờ BĐ số 16</t>
  </si>
  <si>
    <t>6.5.4</t>
  </si>
  <si>
    <t>Từ lô LK2-23  tờ BĐ số 16 đến lô LK2-45 tờ BĐ số 16</t>
  </si>
  <si>
    <t>6.5.5</t>
  </si>
  <si>
    <t>Từ lô LK3-01  tờ BĐ số 16 đến lô LK3-08 tờ BĐ số 16</t>
  </si>
  <si>
    <t>Đường đi nhà văn hoá thôn 6 đoạn từ UBND xã đi nhà văn hoá thôn đến nhà Ông Lê Văn Trung ( từ thửa 862, TBĐ số 12 đến hết thửa 421 TBĐ số 16).</t>
  </si>
  <si>
    <t>Đường đi nhà văn hoá thôn 5  đoạn nối từ đường Ninh Nhân Hải ( Nam cung) đến Nhà văn hoá thôn 5 ( Từ thửa 1055 TBĐ số 11 đến thửa 582 TBĐ số 15)</t>
  </si>
  <si>
    <t>Đường đi nhà văn hoá thôn 4 đoạn nối từ đường Ninh Nhân Hải (Nam cung) đến đường Ninh Nhân Hải ( Bắc cung) ( từ thửa 942, TBĐ số 11 đến thửa 68 TBĐ số 10)</t>
  </si>
  <si>
    <t>Đường đi nhà văn hoá thôn 3 đoạn nối từ Đường ngõ trường đi đường Ninh Nhân Hải ( Bắc cung) ( từ thửa 662 TBĐ số 12 đến thửa 193 TBĐ số 12)</t>
  </si>
  <si>
    <t>Đường thôn 2 đoạn nối từ đường Ninh Nhân Hải ( Bắc cung) đến nhà ông Tám Lý (từ thửa 346 TBĐ số 12 đến thửa 215 TBĐ số 12)</t>
  </si>
  <si>
    <t>Đường đi nhà văn hoá thôn 2 đoạn nối từ  nhà ông Tám Lý đến nhà bà Trường ( từ thửa 215 TBĐ số 12 đến thửa 98 TBĐ số 9)</t>
  </si>
  <si>
    <t>Đường từ Bưu điện xã đi Kênh B-30 ( từ thửa 759 TBĐ số 12 đến thửa 655 TBĐ số 11)</t>
  </si>
  <si>
    <t>Đường qua trạm y tế xã nối đường Ninh Nhân Hải ( Bắc Cung)  đến đường Ninh Nhân Hải ( Nam Cung)</t>
  </si>
  <si>
    <t>MBQH kèm theo Quyết định 5766/QĐ-UBND ngày 01/10/2021 thuộc khu dân cư thôn 3 (VT2),</t>
  </si>
  <si>
    <t>Các lô bám tuyến đường chính Ninh Nhân Hải</t>
  </si>
  <si>
    <t>Các lô còn lại thuộc Đường ngang QH 7,5m</t>
  </si>
  <si>
    <t>XÃ QUẢNG NINH (cũ)</t>
  </si>
  <si>
    <t>Từ Quốc lộ 1A đến trạm bơm thôn Ước Thành, đường Ninh, Nhân, Hải (Bắc Cung).</t>
  </si>
  <si>
    <t>Từ Quốc lộ 1A đến trường THCS xã Quảng Ninh</t>
  </si>
  <si>
    <t>Từ Quốc lộ 1A đi qua thôn Ninh Dụ đến đường Cung - Cầu Lý.</t>
  </si>
  <si>
    <t>Từ Quốc lộ 1A đến Cầu Lý (Quảng Hợp); đường Cung - Cầu Lý (dài 2,4 Km).</t>
  </si>
  <si>
    <t>Đường Ninh-Nhân-Hải: Từ giáp QL 1A đến hết địa phận xã Quảng Ninh</t>
  </si>
  <si>
    <t>Đường liên xã Đức - Ninh (Đoạn tiếp giáp thôn ước ngoại xã Quảng Phong đến kênh tiêu Định Ninh xã Quảng Ninh</t>
  </si>
  <si>
    <t xml:space="preserve"> Đường từ Nhà Ông Thịnh đi sân vận động thôn Ước Thành</t>
  </si>
  <si>
    <t>Đường Từ Lô số 01 LK B đến lô số 18 LK C thuộc MBQH số 5158</t>
  </si>
  <si>
    <t>Đường từ lô 19 LKC đến lô số 20 LK B Thuộc MBQH số 5158</t>
  </si>
  <si>
    <t>XÃ QUẢNG HẢI (cũ)</t>
  </si>
  <si>
    <t>Đường từ 4B thôn 3 đi 4C thôn 10</t>
  </si>
  <si>
    <t>Đường Ninh-Nhân-Hải: Từ giáp địa phận xã Quảng Nhân đến giáp đường 4C</t>
  </si>
  <si>
    <t>Đường chợ Đai đi thôn 9</t>
  </si>
  <si>
    <t>Từ đường 4B Đình làng Đai đi Quảng Giao</t>
  </si>
  <si>
    <t>Khu vực từ đông đường 4C ra Biển Đông (phía Bắc giáp Quảng Đại, phía Nam giáp Quảng Lưu)</t>
  </si>
  <si>
    <t xml:space="preserve">Đường Trục (Từ trường Mần non đi 4B đến nhà Chị Lý Cường) </t>
  </si>
  <si>
    <t>Đường từ nhà ông Long Kính thôn 2 đi nhà a Phúc Hiền 4B</t>
  </si>
  <si>
    <t>Đường từ cầu thôn 8 đi cống cao thôn Bồi Nguyên</t>
  </si>
  <si>
    <t>Các tuyến đường MBQH 3367/QĐ-UBND, ngày 23/11/2018</t>
  </si>
  <si>
    <t>TDCD từ lô số 03 đến lô số 09 và TDCC từ lô số 02 đến lô số 10 MB 3367/QĐ-UBND, ngày 23/11/2018.</t>
  </si>
  <si>
    <t>TÁCH TUYẾN</t>
  </si>
  <si>
    <t>Các lô còn lại của MBQH 3367/QĐ-UBND, ngày 23/11/2018.</t>
  </si>
  <si>
    <t xml:space="preserve">MBQH số 67 UB/QĐ-UBND ngày 25/6/2018. </t>
  </si>
  <si>
    <t>MBQH số 114 UB/TN-MT ngày 23/11/2018</t>
  </si>
  <si>
    <t>Đường từ Nhà Hà Hoan đến bà Hường giáp Quảng Lưu(Nay là Quảng Bình)</t>
  </si>
  <si>
    <t>Đường từ nhà Anh Long đi đến hết nhà văn hóa thôn Đai</t>
  </si>
  <si>
    <t>Đoạn từ giáp địa phận xã Quảng Ninh đến đường từ QL 1A xã Quảng Bình đi cầu Thắng Phú (xã Quảng Ngọc) (Không bao gồm MBQH kèm theo quyết định số 7756/QĐ-UBND ngày 15/12/2021 khu dân cư phía đông QL1A, xã Quảng Bình)</t>
  </si>
  <si>
    <t>Đoạn từ giáp đường từ QL 1A xã Quảng Bình đi cầu Thắng Phú (xã Quảng Ngọc) hết địa phận xã Quảng Bình</t>
  </si>
  <si>
    <t>ĐƯỜNG BỘ VEN BIỂN (Từ TP Sầm Sơn đi KKT Nghi Sơn)</t>
  </si>
  <si>
    <t>Đoạn qua địa phận xã Quảng Bình</t>
  </si>
  <si>
    <t>Từ Quốc lộ 1A đến hết địa phận xã Quảng Bình</t>
  </si>
  <si>
    <t>ĐƯỜNG 4B</t>
  </si>
  <si>
    <t>Từ giáp địa phận xã Quảng Đại đến hết địa phận xã Quảng Lộc</t>
  </si>
  <si>
    <t>ĐƯỜNG 4C</t>
  </si>
  <si>
    <t>Đường 4C đoạn qua xã Quảng Lưu (cũ)</t>
  </si>
  <si>
    <t>Đường 4c đoạn qua xã Quảng Thái (cũ)</t>
  </si>
  <si>
    <t>XÃ QUẢNG THÁI (CŨ)</t>
  </si>
  <si>
    <t xml:space="preserve">Đường Quảng Lộc - Quảng Thái: Từ giáp địa phận xã Quảng Lộc đến đường 4C xã Quảng Thái </t>
  </si>
  <si>
    <t xml:space="preserve">Đường Lưu - Bình -Thái: Từ giáp địa phận xã Quảng Lưu đến đường 4C (xã Quảng Thái) </t>
  </si>
  <si>
    <t xml:space="preserve">Đường Lĩnh -Thái: Từ giáp địa phận xã Quảng Lộc đến hết địa phận xã Quảng Thái. </t>
  </si>
  <si>
    <t xml:space="preserve">Khu vực từ đông đường 4C ra Biển Đông (phía Bắc giáp Quảng Lưu, phía Nam giáp Quảng Lợi, cũ) </t>
  </si>
  <si>
    <t xml:space="preserve">Đường Quảng Lưu - Quảng Thái: Từ dịa phận xã Quảng Lưu (Trường Tiểu học) đến đường 4C ngõ ông Tình Quảng Thái </t>
  </si>
  <si>
    <t xml:space="preserve">Đường Lưu Thái (Đoạn giáp thôn 1 cũ Quảng Lưu ra đường 4C) </t>
  </si>
  <si>
    <t xml:space="preserve">Đường Quảng Bình - Quảng Thái (Đoạn qua xã Quảng Thái) </t>
  </si>
  <si>
    <t xml:space="preserve">Đường từ 4c ngõ Ông Trung thôn 7 đi nghĩa địa Quảng Lộc </t>
  </si>
  <si>
    <t xml:space="preserve">Đường từ đường Lĩnh Thái đến 4C ngõ ông Quân thôn 10 </t>
  </si>
  <si>
    <t>Đường từ 4c ngõ Ông Soái thôn 2 đi đường Ven biển</t>
  </si>
  <si>
    <t>Mặt bằng số 75/UB/TN-MT ngày 10/07/2018</t>
  </si>
  <si>
    <t>Các lô vị trí 1 của mặt bằng</t>
  </si>
  <si>
    <t>Mặt bằng số 139/UB/TN-MT năm 2017</t>
  </si>
  <si>
    <t>Các lô bám đường quy hoạch của mặt bằng</t>
  </si>
  <si>
    <t>Mặt bằng kèm theo QĐ số 2541/QĐ-UBND ngày 17/6/2022</t>
  </si>
  <si>
    <t>Các lô bám đường gom giáp đường bộ ven biển</t>
  </si>
  <si>
    <t>Mặt bằng TĐC 2 đường ven biển (MBQH kèm theo QĐ số 4127/QĐ-UBND ngày 29/9/2022)</t>
  </si>
  <si>
    <t>Đường số 2</t>
  </si>
  <si>
    <t>MBQH kèm theo QĐ số 1723/QĐ-UBND ngày 18/04/2023 Khu dân cư thôn 5</t>
  </si>
  <si>
    <t xml:space="preserve">Tuyến đường số 1 MBQH (rộng 5m) Đường gom giáp đường ven biển </t>
  </si>
  <si>
    <t>Tuyến đường số 2 MBQH (rộng 10m) Đường QHMB</t>
  </si>
  <si>
    <t>Tuyến đường số 4 MBQH (rộng 7,5m) Đường QHMB</t>
  </si>
  <si>
    <t>Tuyến đường số 3 MBQH (rộng 10m) Đường QHMB</t>
  </si>
  <si>
    <t>XÃ QUẢNG LỘC (CŨ)</t>
  </si>
  <si>
    <t xml:space="preserve">Đường Quảng Lộc - Quảng Thái: Từ đường 4A qua UBND xã Quảng Lộc đến đường 4B </t>
  </si>
  <si>
    <t xml:space="preserve">Đường Quảng Lộc - Quảng Thái: Đoạn từ đường 4B đến hết địa phận xã Quảng Lộc </t>
  </si>
  <si>
    <t xml:space="preserve">Đường Quảng Lộc - Quảng Thái: đoạn từ Kênh Bắc đến đường 4A </t>
  </si>
  <si>
    <t xml:space="preserve">Đường Lĩnh - Thái (đoạn từ Quảng Lĩnh (cũ) đến Kênh Bắc) </t>
  </si>
  <si>
    <t xml:space="preserve">Đường Lĩnh - Thái (đoạn từ Kênh Bắc đến Quảng Thái) </t>
  </si>
  <si>
    <t xml:space="preserve">Đường Triều Công từ 4A đến hết địa phận xã Quảng Lộc (đi Quảng Thái) </t>
  </si>
  <si>
    <t>Đường Triều Công: đoạn từ Kênh Bắc đến đường 4A</t>
  </si>
  <si>
    <t xml:space="preserve">Đường từ đường Triều Công qua cổng trường Mâm non đến đường Nga Nam ( nhà anh Thu cụm số 6) </t>
  </si>
  <si>
    <t>Đường qua MBQH kèm theo QĐ số 5106 ngày 22/09/2020 ( điều chỉnh MB01/XDUB, ngày 07/01/2029 cụm số 7 thôn Nga Linh.) đến đường Thái Lĩnh</t>
  </si>
  <si>
    <t xml:space="preserve">Đường Nga Bắc ( Đoạn từ đường 4A qua đường 4B đến nhà ông Thành cụm số 6 thôn Nga Linh) </t>
  </si>
  <si>
    <t>Từ đường 4A (nhà bà Lệ Luật cụm sô 5) đến đường 4B</t>
  </si>
  <si>
    <t xml:space="preserve">Đường Nga Nam ( đoạn từ Kênh Bắc qua nhà văn hoá cụm số 8 đến nhà ông Xoan cụm số 6, thôn Nga Linh </t>
  </si>
  <si>
    <t xml:space="preserve">Đường Đồng Ngói ( đoạn từ đường 4A -nhà ông Luyến Xuyến) đến Kênh Bắc </t>
  </si>
  <si>
    <t xml:space="preserve">Đường Quảng Lộc - Quảng Thái: đoạn từ Kênh Bắc đến đường 4A (đường Lê Hương đoạn 2) </t>
  </si>
  <si>
    <t xml:space="preserve">Từ Đường Lê Hương ( Cây Xăng anh Doanh Lý) - đến đường Thái Lĩnh) </t>
  </si>
  <si>
    <t xml:space="preserve">Từ Đường Lĩnh Thái ( nhà Ông Tính cụm 7) – đến xã Quảng Lợi cũ ( Nhà Ông Trịnh Đình Hiền cụm số 7 ) </t>
  </si>
  <si>
    <t xml:space="preserve">Từ Đường Lê Hương ( nhà Ông Nguyễn Mậu Thanh cụm 3) - đến nhà Bà Đào Thị Mỵ cụmsố 3 </t>
  </si>
  <si>
    <t xml:space="preserve">Từ Đường Lê Hương ( nhà Ông Phạm Văn Tùng cụm 3) - qua nhà VH thôn 3 đến nhà Bà Bùi Thị Dạo cụm số 3) </t>
  </si>
  <si>
    <t xml:space="preserve">Từ Đường Lê Hương ( nhà Ông Đào Văn Quyền cụm 3) - đến đường Nhà Ông Quyền Nhữcụm số 3) </t>
  </si>
  <si>
    <t xml:space="preserve">Từ Đường Lê Hương ( nhà Ông Bùi Ngọc Hòng cụm 3) - đến đường Triều Công (nhà ÔngHợi Bùi cụm số 1) </t>
  </si>
  <si>
    <t>Từ Ông Cảnh cụm số 6 đến nhà Ông Đại vẻ cụm 3</t>
  </si>
  <si>
    <t xml:space="preserve">Từ Đường Lê Hương ( nhà Ông Nguyễn Mậu Hồng cụm 3) - đến đường Triều Công (nhà Ông Trần Văn Định cụm số 1)- vùng rau sạch </t>
  </si>
  <si>
    <t xml:space="preserve">Từ Đường Lê Hương ( nhà Ông Nguyễn Mậu Thanh cụm 3) - đến nhà Bà Đào Thị Mỵ cụm số 3- vùng rau sạch </t>
  </si>
  <si>
    <t>Từ Đường Lê Hương ( nhà Ông Phạm Văn Tùng cụm 3) - qua nhà VH thôn 3 đến nhà Bà Bùi Thị Dạo cụm số 3)</t>
  </si>
  <si>
    <t>Từ Đường 4B( nhà anh Nam cụm số 4 đến hết địa phận cụm 3 giáp xã Quảng Thái</t>
  </si>
  <si>
    <t>Khu dân cư thôn Triều Công (MBQH số 5641/QĐ-UBND ngày 14/10/2020)</t>
  </si>
  <si>
    <t>Các lô bám đường Lưu Bình Thái: Từ lô LKA:01 đến LKA:25; Từ lô LKB:01 đến LKB:14.</t>
  </si>
  <si>
    <t>Tuyến đường MBQH rộng 7,5m: Từ lô LKA:26 đến LKA:50; Từ lô LKB:15 đến LKB:28; Từ lô BT:01 đến BT:15.</t>
  </si>
  <si>
    <t>XÃ QUẢNG LƯU (cũ)</t>
  </si>
  <si>
    <t>Tuyến đường trong xã</t>
  </si>
  <si>
    <t xml:space="preserve">Đường Lưu - Bình -Thái: Từ trạm bơm làng Xa Thư xã Quảng Bình đến hết địa phận xã Quảng Lưu </t>
  </si>
  <si>
    <t xml:space="preserve">Khu vực từ đông đường 4C ra Biển Đông (phía Bắc giáp Quảng Hải, phía Nam giáp Quảng Thái) </t>
  </si>
  <si>
    <t>Đường Mậu Xương</t>
  </si>
  <si>
    <t>Đường Lịch Giang</t>
  </si>
  <si>
    <t>Đường Thái Bình</t>
  </si>
  <si>
    <t xml:space="preserve">Đường Mậu Xương đến giáp Quảng Hải ( Đường số 5, số 7, số 8) </t>
  </si>
  <si>
    <t>Đường Ngõ Cổng từ thôn Mậu Tây đi thôn Mậu Đông</t>
  </si>
  <si>
    <t xml:space="preserve">Đường 4A ra vùng màu (Đường số 37, 39) Thôn Mậu Tây </t>
  </si>
  <si>
    <t>Đường số 14 Thôn Hiền Đông</t>
  </si>
  <si>
    <t>Đường số 15 Thôn Hiền Đông</t>
  </si>
  <si>
    <t>Đường số 16 Thôn Hiền Đông</t>
  </si>
  <si>
    <t>Đường số 17 Thôn Hiền Đông</t>
  </si>
  <si>
    <t>Đường số 18 Thôn Hiền Đông</t>
  </si>
  <si>
    <t>Đường 193 thôn Hiền Đông</t>
  </si>
  <si>
    <t>Đường số 19 Thôn Hiền Đông</t>
  </si>
  <si>
    <t>Đường Nổ oải Thôn Hiền Tây</t>
  </si>
  <si>
    <t>Đường số 19 Thôn Hiền Tây</t>
  </si>
  <si>
    <t>Đường số 36 Thôn Hiền Tây</t>
  </si>
  <si>
    <t>Đường số 35 Thôn Hiền Tây</t>
  </si>
  <si>
    <t>Đường số 34 Thôn Hiền Tây</t>
  </si>
  <si>
    <t>Đường số 33 Thôn Hiền Tây</t>
  </si>
  <si>
    <t>Đường Tây trường Mầm non thôn Hiền Tây</t>
  </si>
  <si>
    <t xml:space="preserve">Đường 4B ra vùng rau ( Đường số 21, số 22, số 27, số 26 thôn Giang Đông) </t>
  </si>
  <si>
    <t>Đường số 23, số 29, số 32 thôn Giang Tây</t>
  </si>
  <si>
    <t>Đường số 25 thôn Giang Đông</t>
  </si>
  <si>
    <t>Khu dân cư, tái định cư thôn 14 (MBQH số 5643/QĐ-UBND ngày 14/10/2020)</t>
  </si>
  <si>
    <t xml:space="preserve">Các lô bám đường Lưu Bình Thái: Từ lô LKA:01 đến LKA:13; Từ lô LKB:01 đến LKB:25. </t>
  </si>
  <si>
    <t xml:space="preserve">Tuyến đường MBQH rộng 7,5m: Từ lô LKA:14 đến LKA:26; Từ lô LKB:26 đến lô LKB:50; Từ lô BT:01 đến BT:14. </t>
  </si>
  <si>
    <t>Khu dân cư, tái định cư thôn 15 (MBQH số 5420/QĐ-UBND ngày 6/10/2020)</t>
  </si>
  <si>
    <t xml:space="preserve">Các lô bám đường Lưu Bình Thái: Từ lô LKA:01 đến LKA:06; Từ lô LKB:01 đến LKB:08. </t>
  </si>
  <si>
    <t xml:space="preserve">Tuyến đường MBQH rộng 7,5m (2 Làn): Từ lô LKA:07 đến LKA:13; Từ lô LKB:09 đến LKB:18. </t>
  </si>
  <si>
    <t xml:space="preserve">Tuyến đường MBQH rộng 7,5m: Từ lô LKB:19 đến LKB:28; Từ lô LKC:01 đến LKC:11. </t>
  </si>
  <si>
    <t>XÃ QUẢNG BÌNH</t>
  </si>
  <si>
    <t>Đường Lưu - Bình -Thái: Từ QL 1A đến hết MBQH khu dân cư thôn Xa Thư, xã Quảng Bình (Không bao gồm MBQH kèm theo QĐ số 2333/QĐ-UBND ngày 21/5/2021 khu dân cư thôn Xa Thư và MBQH kèm theo QĐ số 7756/QĐ-UBND ngày 15/12/2021 Khu dân cư đông Quốc lô 1A, xã Quảng Bình)</t>
  </si>
  <si>
    <t>Đường Lưu - Bình -Thái: đoạn từ giáp MBQH khu dân cư thôn Xa Thư (MBQH kèm theo Quyết định số 2333/QĐ-UBND ngày 21/5/2021) đến trạm bơm làng Xa Thư xã Quảng Bình</t>
  </si>
  <si>
    <t>Đường Bình Trường</t>
  </si>
  <si>
    <t>Đường Trần Cầu</t>
  </si>
  <si>
    <t>Đường giao thông Quảng Bình - Quảng Thái</t>
  </si>
  <si>
    <t>MBQH kèm theo Quyết định số 2333/QĐ-UBND ngày 21/5/2021 Khu dân cư mới Xa Thư</t>
  </si>
  <si>
    <t>Các lô bám tuyến đường Bình Lưu Thái (rộng 42m)</t>
  </si>
  <si>
    <t>Tuyến đường QH ĐT 1 (rộng 7,5m): Từ lô LKA1:01 đến lô LKA1:15; Từ lô LKA2:01 đến lô LKA2:11; Từ lô LKA3:01 đến lô LKA3:10; Từ lô LKA4:01 đến lô LKA4:08; Từ lô LKB1:01 đến lô LKB1:04; Từ lô LKB1:05 đến lô LKB1:15; Từ lô LKB2:01 đến lô LKB2:13; Từ lô LKC1:01 đến lô LKC:14; Từ lô LKC2:01 đến lô LKC2:11; Từ lô LKD2:01 TBĐ số 13 đến lô LKD2:10 TBĐ số 13; Từ lô LKE1:01 TBĐ số 13 đến lô LKE1:12 TBĐ số 13; Từ lô LKE1:13 TBĐ số 14 đến lô LKE1:15 TBĐ số 14; Từ lô LKE2:01 đến TBĐ số 14 đến lô LKE2:13 TBĐ số 14.</t>
  </si>
  <si>
    <t>Tuyến đường QH ĐT2 (rộng 7,5m): Từ lô LKF1:11 đến TBĐ số 13 đến lô LKF1:19 TBĐ số 13; Từ lô LKF2:12 đến TBĐ số 13 đến lô LKF2:22 TBĐ số 13; Từ lô LKG1:13 đến TBĐ số 13 đến lô LKG1:24 TBĐ số 13; Từ lô LKG2:01 đến TBĐ số 13 đến lô LKG2:09; Từ lô LKH1:01 đến TBĐ số 13 đến lô LKH1:06 TBĐ số 13; Từ lô LKH1:07 đến TBĐ số 14 đến lô LKH1:14 TBĐ số 14; Từ lô LKH2:01 đến TBĐ số 14 đến lô LKH2:15 TBĐ số 14; Từ lô BT1:01 TBĐ số 13 đến BT1:11 TBĐ số 13; Từ lô BT2:01 TBĐ số 13 đến BT2:02 TBĐ số 13; Từ lô BT2:03 TBĐ số 14 đến BT2:15 TBĐ số 14.</t>
  </si>
  <si>
    <t>Tuyến đường QH ĐT3 (rộng 7,5m): Từ lô BT1:12 TBĐ số 13 đến BT1:22 TBĐ số 13; Từ lô BT2:16 TBĐ số 14 đến BT2:28 TBĐ số 14; Từ lô BT2:29 TBĐ số 13 đến BT2:30 TBĐ số 13.</t>
  </si>
  <si>
    <t>MBQH kèm theo quyết định số 7756/QĐ-UBND ngày 15/12/2021 Khu dân cư đông Quốc lô 1A</t>
  </si>
  <si>
    <t xml:space="preserve">Các lô bám tuyến đường Bình Lưu Thái (rộng 42m) Bảng giá đất </t>
  </si>
  <si>
    <t>Các lô bồi thường bằng đất, tái định cư</t>
  </si>
  <si>
    <t>Lô LK3:35; LK4:35</t>
  </si>
  <si>
    <t>Tuyến đường QHMB (rộng 7,5m): Từ lô LK1:01 đến lô LK1:10; Từ lô LK2:01 đến lô LK2:12; Từ lô LK3:01 đến lô LK3:24; Từ lô LK4:01 đến lô LK4:34; Từ lô LK6:05 đến lô LK6:29; Từ lô BT:03 đến lô BT:16; Lô LK3:26, LK3:28, Lk3:30</t>
  </si>
  <si>
    <t>Đường QHMB rộng 7,5m: Từ lô LK1:01 đến LK1:10; Từ lô LK2:01 đến lô LK2:12; Từ lô LK3:01 đến lô LK3:14; Từ lô LK4:01 đến lô LK3:20.</t>
  </si>
  <si>
    <t>Các lô bồi thường bằng đất, tái định cư (Đoạn giáp đường gom Quốc lộ 1A)</t>
  </si>
  <si>
    <t>Lô LK3:32</t>
  </si>
  <si>
    <t>Lô LK3:25; Lô LK3:27; Lô LK3:29; Lô LK3:31</t>
  </si>
  <si>
    <t>Từ lô LK5:1 đến lô LK5:11; Từ lô LK6:1 đến LK6:4</t>
  </si>
  <si>
    <t>Từ địa phận xã Quảng Lợi (cũ) đến hết địa phận xã Quảng Thạch cũ</t>
  </si>
  <si>
    <t>Đoạn trong địa phận xã Tiên Trang cũ</t>
  </si>
  <si>
    <t>Đoạn trong địa phận xã Quảng Thạch cũ</t>
  </si>
  <si>
    <t>Đoạn đường 4C địa phận xã Tiên Trang cũ</t>
  </si>
  <si>
    <t>Đoạn đường 4C địa phận xã Quảng Thạch cũ</t>
  </si>
  <si>
    <t>Đoạn đường 4C địa phận xã Quảng Nham cũ</t>
  </si>
  <si>
    <t>Đường bộ ven biển nối từ tp Sầm Sơn đi khu kinh tế Nghi Sơn đoạn qua địa phận xã TiênTrang</t>
  </si>
  <si>
    <t xml:space="preserve">B </t>
  </si>
  <si>
    <t>Ven đường Lĩnh - Trường (Từ QL 1A đến Cầu Lộc)</t>
  </si>
  <si>
    <t>Ven đường Lĩnh - Khê (Từ QL 1A đến kênh 37 )</t>
  </si>
  <si>
    <t>Ven đường Lĩnh - Thái (đoạn từ QL 1A đến hết địa phận xã Quảng Lĩnh, cũ)</t>
  </si>
  <si>
    <t>Đường từ TL511 - qua thôn 1 - Trụ sở Công an (Q Thạch)</t>
  </si>
  <si>
    <t>Đường từ ngã năm Tiên Trang theo đường 4B đi thôn Tiên Thắng đến đường 4C</t>
  </si>
  <si>
    <t>Đường từ đường 4A (ngã năm Tiên Trang) qua UBND xã đến đường 4C</t>
  </si>
  <si>
    <t>Khu vực từ đông đường 4C ra Biển Đông (phía Bắc giáp Quảng Thái, phía Nam giáp Quảng Thạch)</t>
  </si>
  <si>
    <t>Đường liên thôn: Thủ Lộc - Lộc Tại</t>
  </si>
  <si>
    <t>MBQH kèm theo QĐ số: 777/QĐ-UBND ngày 23/4/2018:</t>
  </si>
  <si>
    <t>MBQH kèm theo QĐ số: 3099/QĐ-UBND ngày 07/7/2020</t>
  </si>
  <si>
    <t>MBQH khu dân cư thôn Thủ Lộc kèm theo QĐ số: 2187/QĐ-UBND ngày 21/5/2021:</t>
  </si>
  <si>
    <t>Từ lô LK-1:01 đến lô LK-1:04; Từ lô LK-1:14 đến lô LK-1:17; từ lô LK-2:01 đến lô LK-2:08; từ lô LK-2:17 đến lô LK-2:29; từ lô LK-3:01 đến lô LK-3:22</t>
  </si>
  <si>
    <t>Từ lô LK-1:05 đến lô LK-1:13; từ lô LK-2:09 đến lô LK-2:16; từ lô LK-3:23 đến lô LK-3:31</t>
  </si>
  <si>
    <t>MBQH số: 02, ngày 24/01/2017.</t>
  </si>
  <si>
    <t>Đường từ ngã năm Tiên Trang đi cổng công ty Soto</t>
  </si>
  <si>
    <t>Từ ngã ba đường 4B Quảng Thạch đi Cảng Cá</t>
  </si>
  <si>
    <t>Đường số 01, từ đường 4C thôn Bắc đến đường 257 (từ ông Chinh thôn Bắc đến bà Xuân Nông . Thôn Bắc).</t>
  </si>
  <si>
    <t>Đường số 01 (từ đường 4B xã Quảng Thạch đến đường 4C xã Quảng Nham) đoạn từ ông Dương đến ông Sơn thôn Bắc.</t>
  </si>
  <si>
    <t>Đường đi Cảng cá (từ giáp xã Quảng Thạch đến cầu Cảng)</t>
  </si>
  <si>
    <t>Đường số 02 (hay Đường 257 ) (từ anh Nông thôn Bắc đến nhà Hà Ngoan thôn Đông); (Qua thôn Bắc, Trung, Bình, Hòa, Hải, Đông)</t>
  </si>
  <si>
    <t>Đường số 16 ( Đường Đê Sông Yên), (từ ông Vũ thôn Điền đến Ông Long thôn Tân); (Qua thôn Điền, Thanh, Thuận, Tiến)</t>
  </si>
  <si>
    <t>Đường số 12 đến đường 02 và đường 18, (từ Cổng đền Phúc đến ông Long đầu thôn Tân); ( qua thôn Thanh, Đông, Thuận, Thắng, Đức, Tiến)</t>
  </si>
  <si>
    <t>Đường nhựa thôn Tân (từ ông Long đến ông Cúc Dũng); (thôn Tân).</t>
  </si>
  <si>
    <t>Đường Thạch Nham (từ Bà Dung thôn Điền đến Ông Gạc thôn Thanh); (Qua thôn Điền,Thanh)</t>
  </si>
  <si>
    <t>Đường số 04 (từ ngã ba đường 4B Quảng Thạch đến đường 257 xã Quảng Nham); (đoạn từ bà Thủy thôn Điền đến ông Thành thôn Bình); ( qua thôn Điền Bình, Trung)</t>
  </si>
  <si>
    <t>Đường số 05 ( đoạn từ ông Đức Cẩm thôn Đông đến Bà Vững thôn Thuận); (Thôn Đông, Thuận).</t>
  </si>
  <si>
    <t>Đường số 04 ( đoạn từ ông Huy thôn Trung đến Ông Tài thôn Trung)</t>
  </si>
  <si>
    <t>Đường số 07 (đoạn từ ông Đông thôn Điền đến Ông Dũng Nguyệt thôn Thanh); (Thôn Thanh, Điền)</t>
  </si>
  <si>
    <t>Đường số 09 (đoạn từ ông Hùng Loan thôn Thanh đến Ông Tiến thôn Hải); (Thôn Thanh, Hải, Đông)</t>
  </si>
  <si>
    <t>(Đường số 15 (đoạn từ ông Biên Hiền thôn Đông đến Bà Chín thôn Thuận). (Thôn Đông, Thuận)</t>
  </si>
  <si>
    <t>Đường số 18, (đoạn từ Ngõ 91 từ ông Thắng Lợi thôn Tiến đến Bà Khích thôn Tiến). (Thôn Đức, Tiến)</t>
  </si>
  <si>
    <t>Đường số 12 (đoạn từ Ông Tuấn Thôn Thắng đến nhà ông Hải Thôn Thắng); ( Thôn Đông, Thắng)</t>
  </si>
  <si>
    <t>Đường số 14 (đoạn từ Bà Hân thôn Đức đến nhà Bà Lạc thôn Đức)</t>
  </si>
  <si>
    <t>Tuyến đường (đoạn từ Trạm Biên Phòng đến nhà ông Dương thôn Tân). ( Thôn Tân)</t>
  </si>
  <si>
    <t>Các Khu Tái định cư dự án BRG (thuộc xã Quảng Nham và Quảng Thạch)</t>
  </si>
  <si>
    <t>Tuyến đường QHMB đường rộng 10m: Lô A-TDC10:14; Từ lô A-TDC08:01 đến lô A-TDC08:14; Từ lô A-TDC07:11 đến lô A-TDC07:12; Từ lô A- TDC06:10 đến lô A-TDC06:11.</t>
  </si>
  <si>
    <t>Tuyến đường QHMB đường rộng 7,5m: Từ lô A-TDC01:01 đến lô A- TDC01:61; Từ lô A-TDC02:01 đến lô A-TDC02:12; Từ lô A-TDC03:01 đến lô A-TDC03:2; Từ lô A-TDC04:01 đến lô A-TDC04:15; Từ lô A-TDC05:01 đến lô A-TDC05:38; Từ lô A-TDC06:01 đến lô A-TDC06:09; Từ lô A- TDC06:12 đến lô A-TDC06:20; Từ lô A-TDC07:01 đến lô A-TDC07:10; Từ lô A-TDC07:13 đến lô A-TDC07:22; Từ lô A-TDC08:15 đến lô A- TDC08:28; Từ lô A-TDC09:01 đến lô A-TDC09:26; Từ lô A-TDC10:01 đến lô A-TDC10:13.</t>
  </si>
  <si>
    <t>Đường từ giáp đường 1A bờ bắc sông Lý (cầu 3/2 ) đến cống Ngọc Giáp (xã Quảng Thạch)</t>
  </si>
  <si>
    <t>Đường từ cống Ngọc Giáp đi đường 4B (xã Quảng Thạch)</t>
  </si>
  <si>
    <t>Khu vực từ đông đường 4C ra Biển Đông (phía Bắc giáp Quảng Lợi, phía Nam giáp Quảng Nham)</t>
  </si>
  <si>
    <t>Đường trục chính số 1 Thạch Bắc - Thạch Nam</t>
  </si>
  <si>
    <t>Các đường còn lại Khu vực từ đông đường 4C ra Biển Đông</t>
  </si>
  <si>
    <t>Đường MBQH 5146 thôn Ngọc Lâm</t>
  </si>
  <si>
    <t>Đường Quy hoạch Mặt bằng 778 (4542)</t>
  </si>
  <si>
    <t>Đường từ cống Ngọc Giáp đi hướng Quốc lộ 1A đến giáp địa phận xã Quảng Chính</t>
  </si>
  <si>
    <t>Đường bờ Nam sông Lý</t>
  </si>
  <si>
    <t>Đường bờ Bắc sông Lý</t>
  </si>
  <si>
    <t>Đường từ bến tàu sông Lý đến ngã tư đường 4B</t>
  </si>
  <si>
    <t>Đường từ ngã tư đường 4B đi ngã tư đường 4C</t>
  </si>
  <si>
    <t>Đường từ nhà bà Cầu đường 4B đi đường 4C</t>
  </si>
  <si>
    <t>Đường từ nhà văn hóa thôn Thạch Đông đi đê sông Lý</t>
  </si>
  <si>
    <t>Đường từ bờ Nam sông Lý đi Quảng Chính</t>
  </si>
  <si>
    <t>Đường từ Nhà văn hóa thôn Thạch Trung đến nhà ông Nguyễn Văn Thuấn</t>
  </si>
  <si>
    <t>Từ đường 4B nhà ông Nguyễn Văn Bảy đi đường 4C</t>
  </si>
  <si>
    <t>Đường Thạch Đông - Thạch Nam</t>
  </si>
  <si>
    <t>Mặt bằng số: 4542</t>
  </si>
  <si>
    <t>Các lô TĐC A</t>
  </si>
  <si>
    <t>Từ TĐC B27 đến lô TĐC B53</t>
  </si>
  <si>
    <t>Từ TĐC B01 đến lô TĐC B26</t>
  </si>
  <si>
    <t>Từ lô CLD 18 đến lô CLD 34</t>
  </si>
  <si>
    <t>Từ lô CLD 01 đến lô CLD 17</t>
  </si>
  <si>
    <t>Từ lô CLC 17 đến lô CLC 31</t>
  </si>
  <si>
    <t>(MBQH kèm theo Quyết định số 2631/QĐ-UBND) khu tái định cư phục vụ dự án đường giao thông từ QL1A đi đường ven biển đoạn qua xã Quảng Thạch</t>
  </si>
  <si>
    <t xml:space="preserve">Tuyến đường nối QL1A đi đường Ven Biền xã rộng 9m (2 làn): Từ lô LK1:01 đến lô LK1:07; Từ lô LK2:01 đến lô LK2:06. </t>
  </si>
  <si>
    <t xml:space="preserve">Đường QHMB rộng 7,5m: Từ lô LK1:08 đến lô LK1:23; Từ lô LK2:07 đến lô LK2:32; Từ lô LK3:01 đến lô LK3:05.  </t>
  </si>
  <si>
    <t xml:space="preserve">Đường QHMB rộng 7,5m: Từ lô LK1:24 đến lô LK1:39; Từ lô LK2:33 đến lô LK2:58.  </t>
  </si>
  <si>
    <t>Đoạn từ giáp địa phận xã Quảng Bình đến hết địa phận xã Tiên Trang (Quảng Khê cũ)</t>
  </si>
  <si>
    <t>Đoạn từ giáp địa phận xã Tiên Trang đến Cầu Sông Lý</t>
  </si>
  <si>
    <t>Đoạn từ phía nam Cầu Sông Lý đến đến ngã ba đường vào thôn Ngọc Trà (Quảng Trung)</t>
  </si>
  <si>
    <t>Đoạn từ ngã ba đường vào thôn Ngọc Trà (Quảng Trung) đến hết địa phận xã Quảng Trung</t>
  </si>
  <si>
    <t>XÃ QUẢNG TRƯỜNG CŨ</t>
  </si>
  <si>
    <t>Đường Quảng Ngọc đi Quảng Khê: Từ giáp địa phận xã Quảng Ngọc đến âu Hòa Trường xã Quảng Trường (Từ thửa số: 189; TBĐ số: 13 ông Hà Văn Thủy đến thửa số: TBĐ số: 18 ông Bùi Huy Quang) (Không bao gồm MBQH khu dân cư thôn Châu Sơn - Phú Cường)</t>
  </si>
  <si>
    <t>Đường từ Cầu Lọc xã Quảng Trường từ thửa 842- TBĐ số 14- bà Bùi Thị Thiện đến Thửa 188- TBĐ 17- bà Bùi Thị Hoa- thôn Phú Cường</t>
  </si>
  <si>
    <t>Đường từ thửa 188 - TBĐ 17- bà Bùi Thị Hoa đến thửa 521- TBĐ số 17- ông Trương Văn Dũng- thôn Phú Cường</t>
  </si>
  <si>
    <t>Đường Quảng Trường - Quảng Hợp; từ ông Luật thôn Đồng Tâm đến bà Nê thôn Đồng Tâm (Từ thửa số: 62: TBĐ số: 08 Phạm Văn Luật đến thửa số 12 TBĐ số: 14 Bà Vũ Thị Nê).</t>
  </si>
  <si>
    <t>Đoạn Ngõ Bình Hằng - cầu Tiên Long thôn Đồng Tâm; từ thửa số 532; TBĐ số 09 Hoàng Văn Tỉnh đến thửa số 259; TBĐ số: 14 ông Lê Văn Sỹ)</t>
  </si>
  <si>
    <t>Đường liên thôn từ thửa số 447; TBĐ số: 14 ông Phạm Văn Lặng thôn Trường Thành đến thửa số: 708; TBĐ số: 18 ông Nguyễn Ngọc Da thôn Châu Sơn)</t>
  </si>
  <si>
    <t>Đoạn đường Lĩnh - Trường - Phúc từ Cầu Lọc xã Quảng Trường từ thửa 842- TBĐ số 14- bà Bùi Thị Thiện đến Thửa 188- TBĐ 17- bà Bùi Thị Hoa- thôn Phú Cường</t>
  </si>
  <si>
    <t>Đoạn đường Lĩnh - Trường - Phúc từ thửa 188 - TBĐ 17- bà Bùi Thị Hoa đến thửa 521- TBĐ số 17- ông Trương Văn Dũng- thôn Phú Cường</t>
  </si>
  <si>
    <t>Đoạn đường từ thửa 317- TBĐ 13- ông Lê Văn Tuyến đi đến thửa 284- TBĐ số 12 ông Lê Công Hiền- thôn Phú Cường</t>
  </si>
  <si>
    <t>Đoạn đường từ thửa 241-TBĐ 17- ông Lê Công Ngữ- thôn Châu Sơn đến thửa 129- TBĐ 20- ông Trần Văn Vang thôn 10 xã Quảng Phúc</t>
  </si>
  <si>
    <t>Đường từ bà Nguyễn Thị Nhâm tại thửa 183- TBĐ 12 đến ông Nguyễn Xuân Hà tại thửa số 3- TBĐ 12- thôn Phú Cường</t>
  </si>
  <si>
    <t>Đường từ Cầu Tiên Long đi ngõ ông Kỳ Hợp- thôn Đồng Tâm</t>
  </si>
  <si>
    <t>Khu dân cư, tái định cư thôn Châu Sơn - Phú Cường (MBQH số 1341/QĐ- UBND ngày 6/04/2021)</t>
  </si>
  <si>
    <t>Các lô bám tuyến đường Ngọc Trường</t>
  </si>
  <si>
    <t>Tuyến đường MBQH rộng 7,5m: Từ lô LKA:20 đến lô LKA:38; Từ lô LKB:21 đến lô LKB:40; Từ lô LKC:15 đến lô LKC:26; Từ lô LKD:13 đến lô LKD:17; Từ lô BTA:01 đến lô BTA:02; Từ lô BTB:01 đến lô BTB:02; Từ lô BTC:01 đến lô BTC:02; Từ lô BTD:01 đến lô BTD:02; Từ lô BTE:01 đến lô BTE:06; Từ lô BTF:01 đến lô BTF:02.</t>
  </si>
  <si>
    <t>Tuyến đường MBQH rộng 7,5m: Từ lô BTA:03 đến lô BTA:06; Từ lô BTB:03 đến lô BTB:06; Từ lô BTC:03 đến lô BTC:06; Từ lô BTD:03 đến lô BTD:06; Từ lô BTE:07 đến lô BTE:07; Từ lô BTF:03 đến lô BTF:04; Từ lô LKG:01 đến lô LKG:19; Từ lô LKE:01 đến lô LKE:05; Từ lô LKF:01 đến lô LKF:14.</t>
  </si>
  <si>
    <t>Tuyến đường MBQH rộng 7,5m: Từ lô LKG:20 đến lô LKG:38</t>
  </si>
  <si>
    <t>XÃ QUẢNG KHÊ CŨ</t>
  </si>
  <si>
    <t>Tuyến từ Âu Hoà trường - cầu xã</t>
  </si>
  <si>
    <t>Tuyến từ QL 1A - cầu xã</t>
  </si>
  <si>
    <t>Từ đầu cầu xã đi thôn T5</t>
  </si>
  <si>
    <t>Đường Thạch Phương (đoạn từ QLA đến ngã ba chợ làng Hà)</t>
  </si>
  <si>
    <t>Đường từ ngã ba đường Thạch Phương đến trường Mầm Non</t>
  </si>
  <si>
    <t>Đường cống bà Chây - ngõ Lọc</t>
  </si>
  <si>
    <t>Đường Ngõ Thắng - ngõ Tố thôn Kỳ Khôi</t>
  </si>
  <si>
    <t>Đường từ NVH thôn Kỳ Khôi - cống Đồng Đăng thôn 3</t>
  </si>
  <si>
    <t>Đường phía Bắc đê sông Lý(đoạn từ QL1A - Thôn 5 xã Tiên Trang)</t>
  </si>
  <si>
    <t>Đường phía Nam đê sông Lý (đoạn từ ngõ Sinh Đoàn - thôn 5 Tiên Trang)</t>
  </si>
  <si>
    <t>Đường từ QL1A đến nhà văn hoá thôn 5</t>
  </si>
  <si>
    <t>Tuyến từ ngã 4 chợ làng Hà - đê Sông Lý 400</t>
  </si>
  <si>
    <t>BỔ SUNG GIÁ TMDV</t>
  </si>
  <si>
    <t>Tuyến từ Khuê - Bảy Huân  320</t>
  </si>
  <si>
    <t xml:space="preserve">Đường cống gạch đến ông nhám </t>
  </si>
  <si>
    <t xml:space="preserve">Đường từ ông Huỳnh thôn1 đến ông Thắng Xiêm </t>
  </si>
  <si>
    <t xml:space="preserve">Đường từ ông Thông thôn1 đến ông Kiều </t>
  </si>
  <si>
    <t xml:space="preserve">Đường Từ ông Lập đến Ông Nói Thôn ngưu Phương </t>
  </si>
  <si>
    <t>Đường Từ ông Bảy đến Ông Giai Thôn ngưu
Phương</t>
  </si>
  <si>
    <t>Đường Từ ông Chấn đến Ông Yên Thôn ngưu
Phương</t>
  </si>
  <si>
    <t>Đường Từ ông Nhịp đến Ông Lương Thôn ngưu
Phương</t>
  </si>
  <si>
    <t>Đường Từ ông Kiểu đến ông Hoàng Lường Nhân
thôn 3</t>
  </si>
  <si>
    <t>MBQH khu dân cư đường Bà Chây (MBQH kèm theo quyết định số 375/QĐ- UBND ngày 19/01/2022)</t>
  </si>
  <si>
    <t>Tuyến đường QHMB rộng 7,5m: Từ CL1: 02 đến lô CL1: 03; Từ CL2: 01 đến lô CL2: 06; Từ CL3: 01 đến lô CL3: 16; Từ CL4: 01 đến lô CL4: 05; Từ CL8: 06 đến lô CL8: 23.</t>
  </si>
  <si>
    <t>Các tuyến đường MBQH còn lại: Từ CL1: 04 đến lô CL1: 10; Từ CL2: 07 đến lô CL2: 20; Từ CL3: 17 đến lô CL3:25; Từ CL4: 06 đến lô CL4: 30; Từ CL5:01 đến lô CL5:22; Từ CL6:01đến lô CL6:22; Từ CL7:01đến lô CL7:40; Từ CL8:01đến lô CL8:05; Từ CL8:24 đến lô CL8: 40.</t>
  </si>
  <si>
    <t>XÃ QUẢNG TRUNG CŨ</t>
  </si>
  <si>
    <t>Từ QL 1A đến chùa xóm Dũng</t>
  </si>
  <si>
    <t>Từ QL 1A qua làng Lọc Tiến đến đê Sông Hoàng</t>
  </si>
  <si>
    <t>Từ QL1A đến hết làng Thạch Tiến</t>
  </si>
  <si>
    <t>MBQH số 94UB/TN-MT ngày 28/8/2018</t>
  </si>
  <si>
    <t>Đường Bái Gai (Từ Quốc lộ 1A thôn Thạch Tiến đến nhà anh Hưng thôn Lộc Tiến).</t>
  </si>
  <si>
    <t>MBQH số 78UB/TN-MT ngày 23/6/2016; MBQH số 88UB/TN-MT ngày 6/10/2014.</t>
  </si>
  <si>
    <t>Đường đê cờ đỏ (Từ nhà Ông Vấn thôn Ngọc Trà 2 đến giáp xã Quảng Chính).</t>
  </si>
  <si>
    <t>MBQH số 96 UB/TNMT ngày 24/5/2013</t>
  </si>
  <si>
    <t>Đường Thanh Niên (từ nhà anh Thịnh Hằng thôn Ngọc Trà 1 đến Ông Chuyên Thôn Lộc Tiến).</t>
  </si>
  <si>
    <t>MBQH số 76 UB/TN-MT ngày 23/6/2016</t>
  </si>
  <si>
    <t>Đường Đê từ Ông Khanh đến cống gốc Da thôn Dũng</t>
  </si>
  <si>
    <t>Từ lô A:01 TBD số 03 đến lô A: 22 TBD số 03. MBQH kèm theo Quyết định số 2797/QĐ-UBND ngày 16/06/2020 Khu đân cư Đồng Láng, thôn Thạch Tiến</t>
  </si>
  <si>
    <t>Đê sông Hoàng đoạn từ Trạm bơm cầu sông Hoàng đến nhà ông Tám thôn Lộc Tiến</t>
  </si>
  <si>
    <t>Từ Quốc lộ 1A qua thôn Trà 1, Trà 2 đi cầu sông Hoàng</t>
  </si>
  <si>
    <t xml:space="preserve">Từ Bưu điện đến nhà ông Long thôn Ngọc Trà 1 </t>
  </si>
  <si>
    <t>MBQH kèm theo Quyết định số 2797/QĐ-UBND ngày 16/06/2020 Khu dân cư Thôn Đồng Láng, thôn Thạch Tiến</t>
  </si>
  <si>
    <t>Các tuyến đường MBQH rộng 7m</t>
  </si>
  <si>
    <t>Từ lô A:23TBĐ số 03 đến lô A:43 TBĐ số 03; Từ lô B:01 TBĐ số 03 đến lô B:18 TBĐ số 03; Từ lô B:19 TBĐ số 03 đến lô B:34 TBĐ số 03;</t>
  </si>
  <si>
    <t>XÃ QUẢNG CHÍNH</t>
  </si>
  <si>
    <t>Từ QL 1A đến đê sông Yên</t>
  </si>
  <si>
    <t>Từ QL 1A đến cống Ngọc Giáp (địa phận xã Quảng Chính )</t>
  </si>
  <si>
    <t>Từ QL 1A qua UBND xã mới đến Trường THCS Quảng Chính</t>
  </si>
  <si>
    <t>Từ QL 1A qua UBND xã cũ đến hộ nhà Bà Diệp</t>
  </si>
  <si>
    <t>Đường từ Trường THCS Quảng Chính đến nhà ông Sơn Ngoan thôn Đại Đồng.</t>
  </si>
  <si>
    <t>Đường từ nhà ông Tình Hà đến nhà bà Khuyên Toàn thôn Đại Đồng.</t>
  </si>
  <si>
    <t>Đường từ nhà Văn hoá thôn Đại Đồng đến kênh B37 (nhà ông Phong Thân) thôn Đại Đồng.</t>
  </si>
  <si>
    <t>Đường từ nhà ông Hồ Văn Thanh (Nhẫn) đến nhà ông Nghĩa Chính thôn Đại Đồng.</t>
  </si>
  <si>
    <t>Đường từ nhà ông Dân Thuý đến nhà bà Gái Đỉnh thôn Đại Đồng.</t>
  </si>
  <si>
    <t>Đường từ nhà bà Đoàn Thị Mùi đến nhà bà Giang Nghị thôn Đại Đồng.</t>
  </si>
  <si>
    <t>Đường từ Trạm biến áp thôn Đại Đồng đến nhà bà Hà Mắn thôn Đại Đồng.</t>
  </si>
  <si>
    <t>Đường bờ đê sông Hoàng từ giáp xã Quảng Trung đến giáp xã Quảng Khê.</t>
  </si>
  <si>
    <t>Đường từ Trường THCS Quảng Chính đến Đình làng thôn Phú Lương</t>
  </si>
  <si>
    <t>Đường từ QL1A (nhà ông Á) đến trạm biến áp thôn Phú Lương.</t>
  </si>
  <si>
    <t>Đường từ nhà ông Hoàng Văn Nhất (Huỳnh) đến nhà bà Nguyễn Thị Thịnh (Dự) thôn Phú Lương.</t>
  </si>
  <si>
    <t>Đường từ nhà bà Chấn Hiền đến nhà ông Đức Mùi thôn Phú Lương.</t>
  </si>
  <si>
    <t>Đường từ kênh B37 đến công Xuân Lực thôn Phú Lương</t>
  </si>
  <si>
    <t>Đường từ nhà bà Thanh Bình đến nhà ông Oánh Chắn và đến nhà bà Lý Da thôn Phú Lương</t>
  </si>
  <si>
    <t>Đường từ nhà ông Tuân Thư đến nhà ông Bình Mười thôn Phú Lương.</t>
  </si>
  <si>
    <t>Đường từ QL1A đến nhà ông Chinh Hợp thôn Ngọc Diêm 1</t>
  </si>
  <si>
    <t>Đường từ nhà ông Chinh Hợp thôn Ngọc Diêm 1 đến nhà ông Thu Soạn thôn Ngọc Diêm 2</t>
  </si>
  <si>
    <t>Đường từ nhà ông Sung Lưỡng đến nhà bà Lắm thôn Ngọc Diêm 1</t>
  </si>
  <si>
    <t>Đường từ nhà ông Vân Ái đến nhà ông Ba Lễ thôn Ngọc Diêm 1</t>
  </si>
  <si>
    <t>Đường từ QL1A đến nhà ông Đạo Phước thôn Ngọc Diêm 2</t>
  </si>
  <si>
    <t>Đường từ giáp xã Quảng Thạch (nhà ông Phong) đến nhà ông Hiền Hoan thôn Ngọc Diêm 2</t>
  </si>
  <si>
    <t>Đường từ nhà ông Hợp Hường đến nhà ông Huy Thu thôn Ngọc Diêm 2</t>
  </si>
  <si>
    <t>Đường từ nhà ông Phép thôn Ngọc Diêm 2 đến đê sông Yên</t>
  </si>
  <si>
    <t>Đường từ QL1A đến nhà ông Đoàn Oanh thôn Chính Đa</t>
  </si>
  <si>
    <t>Đường từ QL1A đến nhà ông Điếm thôn Chính Đa</t>
  </si>
  <si>
    <t>Đường từ QL1A đến nhà bà Bích (Thuỷ) thôn Chính Đa.</t>
  </si>
  <si>
    <t>Đường từ đê sông Yên (nhà ông Tuấn Lê) đến nhà ông Quý Rốt đến nhà ông Nguyên Nga đến nhà ông Xả Lan đến nhà ông Hải Ngào đến nhà ông Nhân Vân thôn Chính Đa.</t>
  </si>
  <si>
    <t>Đường từ nhà bà Nga Sa đến nhà ông Thu Thịnh đến nhà ông Nam Mận (Đê sông Yên) thôn Chính Đa.</t>
  </si>
  <si>
    <t>Đường từ ông Lợi Cần đến nhà bà Bảy Vũ thôn Chính Đa.</t>
  </si>
  <si>
    <t>Đường từ nhà ông Tê Cảnh đến nhà ông Đông Bát thôn Chính Đa</t>
  </si>
  <si>
    <t>Đường từ nhà ông Hải Hải đến nhà ông Lượng Ngọc thôn Chính Đa.</t>
  </si>
  <si>
    <t>Đường từ QL1A (nhà ông Sơn Sùng) đến nhà ông Khải Hương thôn Thanh Xuân.</t>
  </si>
  <si>
    <t>Đường từ QL 1A (nhà bà Dự) đến nhà ông Vinh Hiền và đến Trường Tiểu học Quảng Chính.</t>
  </si>
  <si>
    <t>Đường từ QL1A (nhà ông Phú Thơ) đến nhà ông Tuấn Dung thôn Thanh Xuân.</t>
  </si>
  <si>
    <t>27.39</t>
  </si>
  <si>
    <t>Đường từ nhà ông Lê Ngọc Trọng đến nhà bà Nguyễn Thị Hương thôn Thanh Xuân.</t>
  </si>
  <si>
    <t>27.40</t>
  </si>
  <si>
    <t>Đường từ nhà ông Minh Đào đến nhà ông Vũ Văn Hanh thôn Thanh Xuân.</t>
  </si>
  <si>
    <t>27.41</t>
  </si>
  <si>
    <t>Đường từ QL1A (nhà ông Hưng Lộc) đến Trạm điện (nhà ông Nguyễn Ngọc Vinh) thôn Thanh Xuân.</t>
  </si>
  <si>
    <t>MBQH số 48 UB/TN-MT ngày 30/7/2015</t>
  </si>
  <si>
    <t>Đoạn đường từ lô 19 đến lô 34</t>
  </si>
  <si>
    <t>MBQH số 123 UB/TN-MT ngày 28/12/2017</t>
  </si>
  <si>
    <t>Đoạn đường từ lô số DC-163 đến lô DC-174</t>
  </si>
  <si>
    <t>MBQH kèm theo QĐ số: 943/QĐ-UBND ngày 17/3/2021</t>
  </si>
  <si>
    <t>Đoạn đường từ lô 30 đến lô số 50, lô 60</t>
  </si>
  <si>
    <t>Đoạn đường từ lô số 01 đến lô số 07 và từ lô số 51 đến lô số 52</t>
  </si>
  <si>
    <t>(MBQH kèm theo Quyết định số 2631/QĐ-UBND) khu tái định cư phục vụ dự án đường giao thông từ QL1A đi đường ven biển đoạn qua xã Quảng Chính</t>
  </si>
  <si>
    <t>Tuyến đường nối QL1A đi đường Ven Biền qua xã rộng 15m (2 làn): Từ lô LK1:1 đến lô LK1:03; Từ lô LK11:01 đến LK11:20.</t>
  </si>
  <si>
    <t>Đường QHMB rộng 7,5m: Từ lô LK1:4 đến lô LK1:7; Từ lô LK2:1 đến lô LK2:9; Từ lô LK3:1 đến lô LK3:9; Từ lô LK4:1 đến lô LK4:8; Từ lô LK5:1 đến lô LK5:6; Từ lô LK6:1 đến lô LK6:7; Từ lô LK9:01 đến lô LK9:16; Từ lô LK11:37 đến lô LK11:39; Từ lô LK10:33 đến lô LK10:35; Từ lô LK8:19 đến lô LK8:21; Từ lô LK7:15 đến lô LK7:17; Từ lô LK7:01 đến lô LK7:14; Từ lô LK8:12 đến lô LK8:18; Từ lô LK10:18 đến lô LK10:32; Từ lô LK11:21 đến lô LK11:36; Từ lô LK8:01 đến lô LK8:11; Từ lô LK9:17 đến lô LK9:32; Từ lô LK10:01 đến lô LK10:17;</t>
  </si>
  <si>
    <t>MBQH kèm theo Quyết định số 6416/QĐ-UBND ngày 20/11/2020 Khu xen cư phía Bắc trường mầm non</t>
  </si>
  <si>
    <t>BỔ SUNG MỚI THEO QĐ TRÚNG ĐẤU GIÁ</t>
  </si>
  <si>
    <t>MBQH kèm theo Quyết định số 1341/QĐ-UBND ngày 6/4/2021 KDC Châu Sơn - Phú Cường</t>
  </si>
  <si>
    <t>ĐƯỜNG QUỐC LỘ 10</t>
  </si>
  <si>
    <t>Đoạn từ cầu Bản chợ Giún đến bắc nhà anh Tâm, đại lý xe máy (Nga Yên cũ)</t>
  </si>
  <si>
    <r>
      <t>Đoạn từ phía Nam nhà anh Tâm đại lý xe máy đến nhà ông Lư</t>
    </r>
    <r>
      <rPr>
        <sz val="13"/>
        <color rgb="FFFF0000"/>
        <rFont val="Times New Roman"/>
        <family val="1"/>
      </rPr>
      <t xml:space="preserve"> thị trấn</t>
    </r>
    <r>
      <rPr>
        <sz val="13"/>
        <rFont val="Times New Roman"/>
        <family val="1"/>
      </rPr>
      <t xml:space="preserve"> (Nga Yên)</t>
    </r>
  </si>
  <si>
    <t>Đoạn từ nhà ông Lư đến cống Công An (thị trấn cũ)</t>
  </si>
  <si>
    <t>Đoạn từ cống Công an đến nhà ông Thuận (thị trấn cũ)</t>
  </si>
  <si>
    <t>Đoạn từ nhà ông Huấn đến đường đi chùa Kim Quy (thị trấn cũ)</t>
  </si>
  <si>
    <t>Đoạn từ đường đi Chùa Kim Quy đến nhà ông Thông (Nga Mỹ cũ)</t>
  </si>
  <si>
    <t>Đoạn từ nhà ông Thông đến quán Thanh Lài xóm 2 (Nga Mỹ cũ)</t>
  </si>
  <si>
    <t>Đoạn từ quán Thanh Lài đến ngã năm Hạnh hết đất ở hộ ông Bình (Nga Mỹ cũ)</t>
  </si>
  <si>
    <t>Đoạn qua ngã năm Hạnh (đất ở hộ ông Cam) đến hết đường phía Nam ao cá (Nga Mỹ cũ)</t>
  </si>
  <si>
    <t>Đoạn từ đường vào ao cá đến giáp đất Nga Trung (Nga Mỹ cũ)</t>
  </si>
  <si>
    <t>Đoạn từ nhà ông Thường đến nhà ông Bình (kênh Sao Sa), (Nga Trung cũ)</t>
  </si>
  <si>
    <r>
      <t xml:space="preserve">Đoạn từ giáp </t>
    </r>
    <r>
      <rPr>
        <sz val="13"/>
        <color rgb="FFFF0000"/>
        <rFont val="Times New Roman"/>
        <family val="1"/>
      </rPr>
      <t>Nga Mỹ</t>
    </r>
    <r>
      <rPr>
        <sz val="13"/>
        <rFont val="Times New Roman"/>
        <family val="1"/>
      </rPr>
      <t xml:space="preserve"> đến nhà ông Thường (Nga Trung cũ)</t>
    </r>
  </si>
  <si>
    <r>
      <t xml:space="preserve">Từ giáp </t>
    </r>
    <r>
      <rPr>
        <sz val="13"/>
        <color rgb="FFFF0000"/>
        <rFont val="Times New Roman"/>
        <family val="1"/>
      </rPr>
      <t>Nga Nhân</t>
    </r>
    <r>
      <rPr>
        <sz val="13"/>
        <rFont val="Times New Roman"/>
        <family val="1"/>
      </rPr>
      <t xml:space="preserve"> đến ông Sơn (Nga Bạch cũ)</t>
    </r>
  </si>
  <si>
    <t>Đoạn từ kênh phía Nam đến cầu Thắm (Nga Thạch cũ)</t>
  </si>
  <si>
    <t>ĐƯỜNG TỈNH Lộ 23 (524)</t>
  </si>
  <si>
    <r>
      <t>Từ Quốc lộ 10 đến Công ty Đài Việt (</t>
    </r>
    <r>
      <rPr>
        <sz val="13"/>
        <color rgb="FFFF0000"/>
        <rFont val="Times New Roman"/>
        <family val="1"/>
      </rPr>
      <t>Nga Bạch</t>
    </r>
    <r>
      <rPr>
        <sz val="13"/>
        <rFont val="Times New Roman"/>
        <family val="1"/>
      </rPr>
      <t>)</t>
    </r>
  </si>
  <si>
    <t>Từ Công ty Đài Việt đến cống Chùa Hà (Nga Bạch cũ)</t>
  </si>
  <si>
    <r>
      <t xml:space="preserve">Từ cống Chùa Hà đến giáp </t>
    </r>
    <r>
      <rPr>
        <sz val="13"/>
        <color rgb="FFFF0000"/>
        <rFont val="Times New Roman"/>
        <family val="1"/>
      </rPr>
      <t>Nga Thủy</t>
    </r>
    <r>
      <rPr>
        <sz val="13"/>
        <rFont val="Times New Roman"/>
        <family val="1"/>
      </rPr>
      <t xml:space="preserve"> (Nga Bạch cũ)</t>
    </r>
  </si>
  <si>
    <r>
      <t xml:space="preserve">Đoạn từ Nga Bạch đến </t>
    </r>
    <r>
      <rPr>
        <sz val="13"/>
        <color rgb="FFFF0000"/>
        <rFont val="Times New Roman"/>
        <family val="1"/>
      </rPr>
      <t>Trụ sở UBND xã</t>
    </r>
    <r>
      <rPr>
        <sz val="13"/>
        <rFont val="Times New Roman"/>
        <family val="1"/>
      </rPr>
      <t xml:space="preserve"> (Nga Thủy cũ)</t>
    </r>
  </si>
  <si>
    <t>Đoạn từ Trụ sở UBND xã đến hết Nhà văn hoá xóm 1 (Nga Thủy cũ)</t>
  </si>
  <si>
    <r>
      <t xml:space="preserve">Từ Nhà văn hoá xóm 1 đến giáp </t>
    </r>
    <r>
      <rPr>
        <sz val="13"/>
        <color rgb="FFFF0000"/>
        <rFont val="Times New Roman"/>
        <family val="1"/>
      </rPr>
      <t>Nga Thanh</t>
    </r>
    <r>
      <rPr>
        <sz val="13"/>
        <rFont val="Times New Roman"/>
        <family val="1"/>
      </rPr>
      <t xml:space="preserve"> (Nga Thủy cũ)</t>
    </r>
  </si>
  <si>
    <r>
      <t xml:space="preserve">Đoạn từ ngã ba hộ bà Việt đến giáp xã </t>
    </r>
    <r>
      <rPr>
        <sz val="13"/>
        <color rgb="FFFF0000"/>
        <rFont val="Times New Roman"/>
        <family val="1"/>
      </rPr>
      <t>Nga Thủy (Nga Thanh)</t>
    </r>
  </si>
  <si>
    <t>Đoạn từ ngã ba nhà bà Việt đến nhà ông Khoá (Nga Thanh cũ)</t>
  </si>
  <si>
    <t>Đoạn từ nhà ông Khoá đến Bưu điện xã (Nga Thanh cũ)</t>
  </si>
  <si>
    <t>Đoạn từ Bưu điện đến cầu Hói Đào (Nga Thanh cũ)</t>
  </si>
  <si>
    <t>Đoạn từ Bưu điện đến ngã tư đường vào phủ Quy Nhân</t>
  </si>
  <si>
    <t>Từ ngã tư đường vào phủ Quy Nhân đến cầu Hói Đào</t>
  </si>
  <si>
    <t>Từ Chùa Hà Nga Bạch đến giáp Nga Thủy ( cũ )</t>
  </si>
  <si>
    <t>ĐƯỜNG TỈNH LỘ 508</t>
  </si>
  <si>
    <r>
      <t xml:space="preserve">Đoạn từ </t>
    </r>
    <r>
      <rPr>
        <sz val="13"/>
        <color rgb="FFFF0000"/>
        <rFont val="Times New Roman"/>
        <family val="1"/>
      </rPr>
      <t>Nga Thắng</t>
    </r>
    <r>
      <rPr>
        <sz val="13"/>
        <rFont val="Times New Roman"/>
        <family val="1"/>
      </rPr>
      <t xml:space="preserve"> đến</t>
    </r>
    <r>
      <rPr>
        <sz val="13"/>
        <color rgb="FFFF0000"/>
        <rFont val="Times New Roman"/>
        <family val="1"/>
      </rPr>
      <t xml:space="preserve"> thị trấn Nga Sơn</t>
    </r>
    <r>
      <rPr>
        <sz val="13"/>
        <rFont val="Times New Roman"/>
        <family val="1"/>
      </rPr>
      <t xml:space="preserve"> (Nga Mỹ cũ) (Nga Văn)</t>
    </r>
  </si>
  <si>
    <r>
      <t xml:space="preserve">Đoạn từ </t>
    </r>
    <r>
      <rPr>
        <sz val="13"/>
        <color rgb="FFFF0000"/>
        <rFont val="Times New Roman"/>
        <family val="1"/>
      </rPr>
      <t>Nga Văn</t>
    </r>
    <r>
      <rPr>
        <sz val="13"/>
        <rFont val="Times New Roman"/>
        <family val="1"/>
      </rPr>
      <t xml:space="preserve"> đến nhà ông Hiền, xóm 4 (Nga Mỹ cũ)</t>
    </r>
  </si>
  <si>
    <t>Từ nhà ông Hiền xóm 4 đến đất ở hộ ông Lâm. Ngã năm Hạnh (Nga Mỹ cũ)</t>
  </si>
  <si>
    <t>ĐƯỜNG TỈNH LỘ BỈM SƠN - NGA SƠN (527)</t>
  </si>
  <si>
    <r>
      <t xml:space="preserve">Đoạn từ </t>
    </r>
    <r>
      <rPr>
        <sz val="13"/>
        <color rgb="FFFF0000"/>
        <rFont val="Times New Roman"/>
        <family val="1"/>
      </rPr>
      <t>Nga Văn</t>
    </r>
    <r>
      <rPr>
        <sz val="13"/>
        <rFont val="Times New Roman"/>
        <family val="1"/>
      </rPr>
      <t xml:space="preserve"> đến nhà bà Khuyên </t>
    </r>
  </si>
  <si>
    <t xml:space="preserve">Đoạn từ nhà ông Duyên đến nhà bà Kỹ </t>
  </si>
  <si>
    <t xml:space="preserve">Đoạn từ Mậu Tài đến nhà Phúc Đoan </t>
  </si>
  <si>
    <t xml:space="preserve">Đoạn từ cống ông Thọ đến cầu Bệnh viện </t>
  </si>
  <si>
    <t xml:space="preserve">Đoạn từ cầu Bệnh viện đến nhà ông Cung </t>
  </si>
  <si>
    <t>Đoạn từ ông Tú đến QL 10</t>
  </si>
  <si>
    <t>ĐƯỜNG TỈNH LỘ 527B</t>
  </si>
  <si>
    <r>
      <t xml:space="preserve">Đoạn từ Ngã tư xóm 6 đến giáp xã </t>
    </r>
    <r>
      <rPr>
        <sz val="13"/>
        <color rgb="FFFF0000"/>
        <rFont val="Times New Roman"/>
        <family val="1"/>
      </rPr>
      <t>Nga Yên</t>
    </r>
    <r>
      <rPr>
        <sz val="13"/>
        <rFont val="Times New Roman"/>
        <family val="1"/>
      </rPr>
      <t xml:space="preserve"> (Nga Trường cũ)</t>
    </r>
  </si>
  <si>
    <r>
      <t xml:space="preserve">Đoạn từ giáp </t>
    </r>
    <r>
      <rPr>
        <sz val="13"/>
        <color rgb="FFFF0000"/>
        <rFont val="Times New Roman"/>
        <family val="1"/>
      </rPr>
      <t>xã Nga Trường</t>
    </r>
    <r>
      <rPr>
        <sz val="13"/>
        <rFont val="Times New Roman"/>
        <family val="1"/>
      </rPr>
      <t xml:space="preserve"> đến đường QL 10 (Nga Yên cũ)</t>
    </r>
  </si>
  <si>
    <t>Đoạn từ QL 10 đến đường vào xóm Cần Thanh (Nga Yên cũ)</t>
  </si>
  <si>
    <t>Đoạn từ đường vào xóm Cần Thanh đến cầu Yên Hải (Nga Hải cũ)</t>
  </si>
  <si>
    <t xml:space="preserve">CÁC VỊ TRÍ ĐƯỜNG TRONG XÃ </t>
  </si>
  <si>
    <t>THỊ TRẤN</t>
  </si>
  <si>
    <t>Đường Hưng Long ( Từ Hải Nam đến cầu Hưng Long)</t>
  </si>
  <si>
    <t>Đường Đinh Công Tráng</t>
  </si>
  <si>
    <t>Đoạn từ Nga Văn đến giáp Gò Trưng</t>
  </si>
  <si>
    <t>Đoạn từ Gò Trưng đến Tây cống Chài</t>
  </si>
  <si>
    <t>Đoạn từ nhà bà Bá đến nhà ông Lương</t>
  </si>
  <si>
    <t>Từ cầu Kênh đến cầu Hưng Long</t>
  </si>
  <si>
    <r>
      <t xml:space="preserve">Đoạn từ nhà bà Nhi đến  hết đất </t>
    </r>
    <r>
      <rPr>
        <sz val="13"/>
        <color rgb="FFFF0000"/>
        <rFont val="Times New Roman"/>
        <family val="1"/>
      </rPr>
      <t>thị Trấn</t>
    </r>
    <r>
      <rPr>
        <sz val="13"/>
        <rFont val="Times New Roman"/>
        <family val="1"/>
      </rPr>
      <t xml:space="preserve"> ( đường Đinh Công Tráng)</t>
    </r>
  </si>
  <si>
    <t>Đường Yên Hạnh</t>
  </si>
  <si>
    <r>
      <t xml:space="preserve">Đoạn từ nhà ông Hoạt </t>
    </r>
    <r>
      <rPr>
        <sz val="13"/>
        <color rgb="FFFF0000"/>
        <rFont val="Times New Roman"/>
        <family val="1"/>
      </rPr>
      <t>đến</t>
    </r>
    <r>
      <rPr>
        <sz val="13"/>
        <rFont val="Times New Roman"/>
        <family val="1"/>
      </rPr>
      <t xml:space="preserve"> Chùa Kim Quy</t>
    </r>
  </si>
  <si>
    <t>Đoạn từ đất ở ông Hải đến nhà nghỉ Đức Việt</t>
  </si>
  <si>
    <t>Đường Từ Thức kéo dài ( Từ nhà máy nước đến đường Yên Hạnh)</t>
  </si>
  <si>
    <t>Đường Từ Thức tiểu khu 3 (đoạn từ  Nhà Máy nước đến đất ở ông Lợi tiêu khu 3)</t>
  </si>
  <si>
    <t>Đường Từ Thức: Đoạn từ Cầu Hưng Long đến kênh N1</t>
  </si>
  <si>
    <t>Đường Từ Thức ( Đoạn từ kênh N1 đến đường Yên hạnh)</t>
  </si>
  <si>
    <t>Đường Lê Thị Hoa: Đoạn từ nhà bà Khang đến nhà ông Song (hết đường Lê Thị Hoa)</t>
  </si>
  <si>
    <t>Đường Khu dân cư mới Tiểu khu 2 (còn lại)</t>
  </si>
  <si>
    <t>Đường Tiên Phước</t>
  </si>
  <si>
    <r>
      <t xml:space="preserve">Đoạn từ Quốc lộ 10 đến </t>
    </r>
    <r>
      <rPr>
        <sz val="13"/>
        <color rgb="FFFF0000"/>
        <rFont val="Times New Roman"/>
        <family val="1"/>
      </rPr>
      <t>UBND thị trấn</t>
    </r>
  </si>
  <si>
    <r>
      <t xml:space="preserve">Đoạn từ </t>
    </r>
    <r>
      <rPr>
        <sz val="13"/>
        <color rgb="FFFF0000"/>
        <rFont val="Times New Roman"/>
        <family val="1"/>
      </rPr>
      <t xml:space="preserve">UBND thị trấn </t>
    </r>
    <r>
      <rPr>
        <sz val="13"/>
        <rFont val="Times New Roman"/>
        <family val="1"/>
      </rPr>
      <t>đến mương bà Chiêm</t>
    </r>
  </si>
  <si>
    <t>Đoạn qua mương bà Chiêm đến đường Mậu Tài</t>
  </si>
  <si>
    <t>Đoạn từ mương Bà Chiêm đi hết trường Chu Văn An mới</t>
  </si>
  <si>
    <t>Đường Mai Lập Đôn: Đoạn từ nhà bà Cúc đến sau Kho bạc</t>
  </si>
  <si>
    <t>Đường Hoàng Việt Long</t>
  </si>
  <si>
    <t>Đoạn từ nhà ông Phố đến ngã ba đường Lê Thị Hoa</t>
  </si>
  <si>
    <t>Đoạn từ nhà ông Lợi đến nhà bà Láy (đường đi cầu Mới)</t>
  </si>
  <si>
    <t>Đoạn bà Láy đến cây xăng ông Thạch Tiểu khu 2</t>
  </si>
  <si>
    <t>Đường Mai Lập Đôn ( Đoạn từ Trung tâm DSKHH gia đình đến Nhà VH TK Ba Đình )</t>
  </si>
  <si>
    <t>Đoạn từ nhà bà Lan đến nhà bà Niên (Ngõ 197  đường Mai An Tiêm)</t>
  </si>
  <si>
    <t>Đoạn từ nhà bà Nhung đến nhà ông Mỹ</t>
  </si>
  <si>
    <t>Đường Mậu Tài</t>
  </si>
  <si>
    <t>Đường bắc sân vân động ( Đường Hoàng Bật Đạt)</t>
  </si>
  <si>
    <t>Đường mới Ao cơ khí tiểu khu Ba Đình ( Phố Đinh Chương Dương)</t>
  </si>
  <si>
    <t>Các tuyến đường trong khu dân cư tiểu khu 1</t>
  </si>
  <si>
    <t>Các tuyến đường trong khu dân cư tiểu khu 2</t>
  </si>
  <si>
    <t>Đường từ nhà ông Tài đến nhà bà Nhàn tiểu khu 2</t>
  </si>
  <si>
    <t>Các tuyến đường trong khu dân cư tiểu khu 3</t>
  </si>
  <si>
    <t>Đoạn từ nhà bà Tuyết đến nhà ông Minh</t>
  </si>
  <si>
    <t>Từ nhà ông Minh đến nhà ông Thạch tiểu khu 1</t>
  </si>
  <si>
    <t>Từ Nhà văn hóa Ba Đình đến nhà ông Dư ( Phố Đinh Chương Dương)</t>
  </si>
  <si>
    <t>Các tuyến đường trong khu dân cư tiểu khu Hưng Long</t>
  </si>
  <si>
    <t>Khu dân cư Rọc Âm tiểu khu 1</t>
  </si>
  <si>
    <t>Đoạn từ QL 10 Bưu điện đến Sân vận động huyện ( đường Mai Anh Tuấn)</t>
  </si>
  <si>
    <t>Chu Văn An ( Từ nhà ông Cường TK 1 đến nhà văn hóa tiểu khu Nga Lộ 2)</t>
  </si>
  <si>
    <t>Từ nhà ông Ba Đoài đến hộ bà Nhàn (Đường Phạm Minh Thanh)</t>
  </si>
  <si>
    <t>Khu dân cư Tây chùa Kim Quy lô 2</t>
  </si>
  <si>
    <t>Khu dân cư Tây chùa Kim Quy lô 3</t>
  </si>
  <si>
    <t>Các tuyến đường trong khu dân cư mới Bắc sông Hưng Long</t>
  </si>
  <si>
    <t>Khu dân cư  đượng thông lô 2</t>
  </si>
  <si>
    <t>Khu dân cư phía Tây Hành chính thị trấn Nga Sơn</t>
  </si>
  <si>
    <t>Đường Tuấn Phương Giai đoạn 1</t>
  </si>
  <si>
    <t>Tây nhà nghĩ Tuấn Phương đến mương tiêu ông Kỷ ( Phố Lưu Đô)</t>
  </si>
  <si>
    <t>Nam đường ông Kỷ đến đường núi sến đi Đình Xuân Đài ( Phố Lưu Đô)</t>
  </si>
  <si>
    <t>Đường Tuấn Phương Giai đoạn 2</t>
  </si>
  <si>
    <t>Đất ở ông Lành tiểu khu Yên Hạnh 1 đến mương tiêu ông Kỷ tiểu khu Yên Hạnh 2 (Phố Nguyễn Viết Toại)</t>
  </si>
  <si>
    <t>Nam đường ông Kỷ đến đất ở ông Tựa Hồng tiểu khu Yên Hạnh 2 (Phố Nguyễn Viết Toại)</t>
  </si>
  <si>
    <r>
      <t xml:space="preserve">Đường Phạm Bành: Đoạn từ trạm Bơm đông trường cấp 3 đến giáp </t>
    </r>
    <r>
      <rPr>
        <sz val="13"/>
        <color rgb="FFFF0000"/>
        <rFont val="Times New Roman"/>
        <family val="1"/>
      </rPr>
      <t>xã Nga Yên</t>
    </r>
  </si>
  <si>
    <r>
      <t xml:space="preserve">Đường liên xã đi </t>
    </r>
    <r>
      <rPr>
        <sz val="13"/>
        <color rgb="FFFF0000"/>
        <rFont val="Times New Roman"/>
        <family val="1"/>
      </rPr>
      <t>xã Nga Văn</t>
    </r>
    <r>
      <rPr>
        <sz val="13"/>
        <rFont val="Times New Roman"/>
        <family val="1"/>
      </rPr>
      <t>: Đoạn từ Trưởng tiểu học Thị Trấn II (Nga Mỹ cũ) đến đất ở ông Thang tiểu khu Nga Lộ 1</t>
    </r>
  </si>
  <si>
    <t>Các tuyến đường trong khu dân cư phía nam chợ huyện</t>
  </si>
  <si>
    <t>Các tuyến đường trong khu dân cư làng nghề</t>
  </si>
  <si>
    <t>Khu dân cư Mỹ Hưng</t>
  </si>
  <si>
    <t>Khu dân cư phía nam trạm điện (Nga Mỹ cũ)</t>
  </si>
  <si>
    <t>Khu dân cư Thắng Thịnh</t>
  </si>
  <si>
    <t>Khu dân cư Trung Bắc</t>
  </si>
  <si>
    <t>Khu dân cư và dịch vụ thương mai, công cộng Đô thị Bắc Hưng Long (Thị trấn Nga Sơn, xã Nga Yên)</t>
  </si>
  <si>
    <t>Vị trí tiếp giáp đường sông Hưng Long ( Đường Đinh Công Tráng )</t>
  </si>
  <si>
    <t xml:space="preserve">Vị trí tiếp giáp lô 1 áp sông Hưng Long quay vào Khuân Viên </t>
  </si>
  <si>
    <t>Các tuyến đường trong Khu dân cư</t>
  </si>
  <si>
    <t>XÃ NGA MỸ (nay là thị trấn Nga Sơn)</t>
  </si>
  <si>
    <r>
      <t xml:space="preserve">Đoạn từ đường vào </t>
    </r>
    <r>
      <rPr>
        <sz val="13"/>
        <color rgb="FFFF0000"/>
        <rFont val="Times New Roman"/>
        <family val="1"/>
      </rPr>
      <t>UBND xã (cũ)</t>
    </r>
    <r>
      <rPr>
        <sz val="13"/>
        <rFont val="Times New Roman"/>
        <family val="1"/>
      </rPr>
      <t xml:space="preserve"> đến hết đất bà Tớ ( Đường Hà Văn Mao)</t>
    </r>
  </si>
  <si>
    <t>Đường Trần Hưng Đạo: Đoạn từ đất ở ông Sự, ngã năm Hạnh đến đường mới Chi nhánh điện</t>
  </si>
  <si>
    <t>Đường Trần Hưng Đạo: Đoạn từ đường mới Chi nhánh điện Nga Sơn đến giáp Nga Hưng (cũ)</t>
  </si>
  <si>
    <t>Đường Lê Tất Đắc: Đoạn từ cầu Rờm đến đường Yên hạnh</t>
  </si>
  <si>
    <t>Đường Lê Thị Hoa kéo dài: Đường mới Chi nhánh điện Nga Sơn đi thị trấn</t>
  </si>
  <si>
    <t>Đoạn từ thổ đất ông Phượng đến đường trục ông Lành thôn 1</t>
  </si>
  <si>
    <t>Đoạn từ đường trục nam ông Lành ( Sau chi nhánh điện) Phố Nguyễn Viết Toại</t>
  </si>
  <si>
    <r>
      <t>Đoạn từ ông Bình xóm 1, đi</t>
    </r>
    <r>
      <rPr>
        <sz val="13"/>
        <color rgb="FFFF0000"/>
        <rFont val="Times New Roman"/>
        <family val="1"/>
      </rPr>
      <t xml:space="preserve"> UBND xã</t>
    </r>
    <r>
      <rPr>
        <sz val="13"/>
        <rFont val="Times New Roman"/>
        <family val="1"/>
      </rPr>
      <t xml:space="preserve"> đến hết đất ông Chinh xóm 4 (Đường Hà Văn Mao)</t>
    </r>
  </si>
  <si>
    <t>Đường Chu Văn An ( Đoạn từ nhà văn hóa tiểu khu Nga lộ 2 đến nhà bà Đào giao đường Bà Triệu)</t>
  </si>
  <si>
    <t>Đông đường Chi nhánh điện</t>
  </si>
  <si>
    <t>Đông Quốc lộ 10 đến bờ ao ông Cam  (Đường Nguyễn Thị Minh Khai)</t>
  </si>
  <si>
    <t>Bờ ao ông Cam đến giáp Nga Trung (Đường Nguyễn Thị Minh Khai)</t>
  </si>
  <si>
    <t>Đường Phạm Minh Thanh ( Đoạn từ  ông Kiên đi Chi nhánh điện)</t>
  </si>
  <si>
    <t>Các đường trên 3m có kết cấu bê tông hoặc nhựa</t>
  </si>
  <si>
    <t>Các đường đất ngõ rộng &gt;3m</t>
  </si>
  <si>
    <t>Đường ngõ không nằm trong các vị trí trên</t>
  </si>
  <si>
    <t>XÃ NGA YÊN</t>
  </si>
  <si>
    <r>
      <t xml:space="preserve">Đoạn từ nhà ông Thắng sửa xe máy đến giáp </t>
    </r>
    <r>
      <rPr>
        <sz val="13"/>
        <color rgb="FFFF0000"/>
        <rFont val="Times New Roman"/>
        <family val="1"/>
      </rPr>
      <t>Nga Hải</t>
    </r>
  </si>
  <si>
    <t>Đoạn từ cầu Hưng Long đến Trạm bơm số 1 Nga Hưng (cũ)</t>
  </si>
  <si>
    <t>Đoạn từ Trạm bơm số 1 Nga Hưng đến Trạm bơm số 2 Nga Hưng (cũ)</t>
  </si>
  <si>
    <r>
      <t xml:space="preserve">Đoạn từ giáp thị trấn đến cống Quay </t>
    </r>
    <r>
      <rPr>
        <sz val="13"/>
        <color rgb="FFFF0000"/>
        <rFont val="Times New Roman"/>
        <family val="1"/>
      </rPr>
      <t>Nga Yên cũ</t>
    </r>
  </si>
  <si>
    <t>Đoạn từ cống quay  đến cầu Yên Hải</t>
  </si>
  <si>
    <t>Đường đi Làng nghề</t>
  </si>
  <si>
    <t>Đường trong khu dân cư Bắc Trường THPT Ba Đình</t>
  </si>
  <si>
    <t>Đường mới từ Trường Trung cấp nghề (cũ) đi ngã tư Trạm y tế xã Nga Yên</t>
  </si>
  <si>
    <t>Đường lô 2 phía Tây Trường Trần Phú (cũ)</t>
  </si>
  <si>
    <t>Đường lô 2 phía Tây Công sở xã</t>
  </si>
  <si>
    <t>Các đường trong khu dân cư thôn Yên Ninh, thôn Yên Khoái, thôn Yên Lộc</t>
  </si>
  <si>
    <t>Các đường bê tông  từ 5m trở lên</t>
  </si>
  <si>
    <t>Các đường bê tông từ 3m đến dưới 5m</t>
  </si>
  <si>
    <t>Các đường ngõ xóm còn lại &lt; 3m</t>
  </si>
  <si>
    <t>Đoạn ông Chiến đến Nhà máy nước</t>
  </si>
  <si>
    <t>Đoạn từ Nhà máy nước đến hết đất Nga Yên ( cũ)</t>
  </si>
  <si>
    <t>Đường Từ Thức kéo dài (Yên Ninh đi Tỉnh lộ 527B)</t>
  </si>
  <si>
    <t>Đường Từ Thức kéo dài đoạn từ TL527B đi Nga Hải ( cũ)</t>
  </si>
  <si>
    <t>Đường từ ngã tư Trạm y tế xã đi Tỉnh lộ 527B</t>
  </si>
  <si>
    <t>Đoạn từ QL10 đi ngã tư ông Chiến Hòa</t>
  </si>
  <si>
    <t>Đoạn từ phía Đông ông Chiến Hòa đi hết Trường THCS</t>
  </si>
  <si>
    <t>Đoạn từ phía Đông cống ông Thủy đến cồn Đông</t>
  </si>
  <si>
    <t>Đường trục chính trong khu dân cư bắc làng nghề</t>
  </si>
  <si>
    <t>Đường nhánh trong khu dân cư bắc làng nghề</t>
  </si>
  <si>
    <t>Đường trục giữa khu dân cư đông trạm Y tế xã Nga Yên (Cũ)</t>
  </si>
  <si>
    <t>Đường trong khu dân cư đồng Mắc xóm 8</t>
  </si>
  <si>
    <t>Đường trong khu dân cư trại cá</t>
  </si>
  <si>
    <t>Đường từ phía đông trường THCS đến cống ông Thủy xóm 1</t>
  </si>
  <si>
    <r>
      <t>Đường trong khu dân cư Bắc c</t>
    </r>
    <r>
      <rPr>
        <sz val="13"/>
        <color rgb="FFFF0000"/>
        <rFont val="Times New Roman"/>
        <family val="1"/>
      </rPr>
      <t>ông sở xã Nga Yên( cũ )</t>
    </r>
  </si>
  <si>
    <r>
      <t xml:space="preserve">Đường trong khu dân cư Nam </t>
    </r>
    <r>
      <rPr>
        <sz val="13"/>
        <color rgb="FFFF0000"/>
        <rFont val="Times New Roman"/>
        <family val="1"/>
      </rPr>
      <t>công sở xã Nga Yên</t>
    </r>
  </si>
  <si>
    <t>Đường trong khu dân cư Bắc trường mầm non xã Nga Yên (cũ)</t>
  </si>
  <si>
    <t>Đường trong khu dân cư Bắc Hưng Long</t>
  </si>
  <si>
    <t>Đường trong khu dân cư Đông chùa đống Cao</t>
  </si>
  <si>
    <t>Đường trong khu dân cư Mỹ Hưng</t>
  </si>
  <si>
    <t>Đường trong khu dân cư Bắc nhà máy nước</t>
  </si>
  <si>
    <t>Đường trong khu dân cư phía bắc trường THCS</t>
  </si>
  <si>
    <t>Khu tái định cư địa phận xã Nga Yên (Đường giao thông từ khu công nghiệp Bỉm Sơn đến đường bộ ven biển đoạn qua huyện Nga Sơn)</t>
  </si>
  <si>
    <t>Đoạn đường từ lô TĐC - A:13 đến lô TĐC - A:01</t>
  </si>
  <si>
    <t>Đoạn đường từ lô TĐC - B:12 đến lô TĐC - C:01</t>
  </si>
  <si>
    <t>104.3</t>
  </si>
  <si>
    <t>Đoạn đường từ lô TĐC - A:14 đến lô TĐC - A:26</t>
  </si>
  <si>
    <t>104.4</t>
  </si>
  <si>
    <t>Đoạn đường từ lô TĐC - B:13 đến lô TĐC - B:24</t>
  </si>
  <si>
    <t>104.5</t>
  </si>
  <si>
    <t>Đoạn đường từ lô TĐC - C:05 đến lô TĐC - C:11</t>
  </si>
  <si>
    <t>Vị trí tiếp giáp đường sông Hưng Long</t>
  </si>
  <si>
    <t>XÃ NGA HƯNG (nay là thị trấn Nga Sơn)</t>
  </si>
  <si>
    <t>Đoạn từ Nga Mỹ đến Trạm xá Nga Hưng Cũ ( Đường Trần Hưng Đạo)</t>
  </si>
  <si>
    <t>Đoạn từ Trạm xá đến Đài liệt sỹ Nga Hưng Cũ  ( Đường Trần Hưng Đạo)</t>
  </si>
  <si>
    <t>Đoạn từ Đài liệt sỹ đến trang trại ông Thanh, Nga Hưng  Cũ ( Đường Trần Hưng Đạo)</t>
  </si>
  <si>
    <t>Đoạn từ Thái Hoà đến Nhà văn hoá xóm 3, Nga Hưng (Đường Tố Hữu)</t>
  </si>
  <si>
    <t>Đoạn từ Nhà văn hoá xóm 3 đến Nhà văn hoá xóm 2, Nga Hưng cũ (Đường Tố Hữu)</t>
  </si>
  <si>
    <t>Đoạn từ Nhà văn hoá xóm 2 đến Nga Trung (Đường Tố Hữu)</t>
  </si>
  <si>
    <t>Đoạn từ giáp Nga Mỹ đến Tây Làng Nghề (Đường Yên Hạnh)</t>
  </si>
  <si>
    <t>Đoạn từ ngã tư Làng nghề đến mương nổi (Đường Yên Hạnh)</t>
  </si>
  <si>
    <t>Đoạn từ mương nổi đến xí nghiệp ông Cường (Đường Yên Hạnh)</t>
  </si>
  <si>
    <r>
      <t xml:space="preserve">Đoạn từ xí nghiệp ông Cường đến giáp </t>
    </r>
    <r>
      <rPr>
        <sz val="13"/>
        <color rgb="FFFF0000"/>
        <rFont val="Times New Roman"/>
        <family val="1"/>
      </rPr>
      <t>Nga Thanh</t>
    </r>
    <r>
      <rPr>
        <sz val="13"/>
        <rFont val="Times New Roman"/>
        <family val="1"/>
      </rPr>
      <t xml:space="preserve"> (Đường Yên Hạnh)</t>
    </r>
  </si>
  <si>
    <t>Đoạn từ nhà nghỉ Đức Việt đến hết vườn Son ( Đường Lê Tất Đắc)</t>
  </si>
  <si>
    <t>Đoạn từ Vườn son đến hết khu dân cư  ( Đường Lê Tất Đắc)</t>
  </si>
  <si>
    <t>Đoạn từ ông Hảo xóm 6 đến Tiên Sơn ( Phố Lê Chân)</t>
  </si>
  <si>
    <t>Đoạn từ nhà ông Thi xóm 4, đến xưởng ông Huân xóm 5 (Đường Mai Hữu Dụng)</t>
  </si>
  <si>
    <t>Đoạn từ Tượng đài đến ông Như xóm 1 (Phố Hoàng Xung Phong)</t>
  </si>
  <si>
    <t>Đoạn từ ông Hành xóm 2, đến hết xóm 1 ra Nga Thủy (Phố Hoàng Xung Phong)</t>
  </si>
  <si>
    <t>Các đường ngõ rộng &gt;3m</t>
  </si>
  <si>
    <t>Đoạn từ ông Tính xóm 8 lên Thái Hóa ( Phố Mai Duyên)</t>
  </si>
  <si>
    <t>Đoạn từ ông Tuấn xóm 8 lên Nghè Nhị ( Đường La Viện)</t>
  </si>
  <si>
    <t>XÃ NGA THANH</t>
  </si>
  <si>
    <t>Đoạn từ ngã ba bà Việt đi chùa Kim Quy (Bến xe)</t>
  </si>
  <si>
    <t>Từ giáp Nga Yên đến đường vào trạm BA số 6</t>
  </si>
  <si>
    <t>Đường vào trạm BA số 6 đến Trạm bơm nước xã Nga Thanh  (cũ )</t>
  </si>
  <si>
    <t>Trạm bơm nước xã Nga Thanh đến đường tỉnh 524</t>
  </si>
  <si>
    <t>Đoạn từ ngã ba bà Lệnh đến giáp Nga Tân (cũ )</t>
  </si>
  <si>
    <t>Đường từ UBND xã Nga Thanh đi Nga Tân</t>
  </si>
  <si>
    <t>Đường đê Ngự Hàm</t>
  </si>
  <si>
    <t>Từ cầu Hói đào đến cống Thánh giá</t>
  </si>
  <si>
    <t>Đường từ kênh Ngang Nam thôn 1 đi đê ngự Hàm 1</t>
  </si>
  <si>
    <t>Đường tây kênh Ngang Nam (từ cống Thánh Giá đến cầu ông Quyết thôn 3)</t>
  </si>
  <si>
    <t>Đường Từ trạm bơm Nga Hưng cũ đi đến nhà ông Lới xóm 7 Nga Thanh.</t>
  </si>
  <si>
    <t>Khu tái định cư khu 2 địa phận xã Nga Thanh (Đường giao thông từ khu công nghiệp Bỉm Sơn đến đường bộ ven biển đoạn qua huyện Nga Sơn)</t>
  </si>
  <si>
    <t>Đoạn đường từ lô 1 đến lô 9</t>
  </si>
  <si>
    <t>Khu tái định cư khu 1 (Đường giao thông từ khu công nghiệp Bỉm Sơn đến đường bộ ven biển đoạn qua huyện Nga Sơn)</t>
  </si>
  <si>
    <t>Đoạn đường từ lô 1 đến lô 19</t>
  </si>
  <si>
    <t>Đoạn đường từ lô 20 đến lô 40</t>
  </si>
  <si>
    <t>Đoạn đường từ lô 41 đến lô 56</t>
  </si>
  <si>
    <t>140.4</t>
  </si>
  <si>
    <t>Đoạn đường từ lô 57 đến lô 82</t>
  </si>
  <si>
    <t>Đoạn từ đường tỉnh 524 (ông Lượng thôn 1) đi kênh Hưng Long</t>
  </si>
  <si>
    <t>Đoạn từ đường tỉnh 524 đi phủ Quy nhân</t>
  </si>
  <si>
    <t>Đoạn từ đường tỉnh 524 (nhà ông Tùng thôn 1) đi kênh Ngang Nam</t>
  </si>
  <si>
    <t>Đoạn từ đường tỉnh 524 (nhà ông Thi thôn1) đi cồn</t>
  </si>
  <si>
    <t>Đoạn từ đường tỉnh 524 (nhà ông Khoan thôn 2) đi cồn</t>
  </si>
  <si>
    <t>Đoạn từ đường tỉnh 524 (nhà ông Việt thôn 2) đi cồn</t>
  </si>
  <si>
    <t>Đoạn từ đường tỉnh 524 (ông Sơn thôn 2) đi đê Ngự hàm</t>
  </si>
  <si>
    <t>Đoạn từ đường tỉnh 524 (nhà bà Gấm thôn 2) đi cồn</t>
  </si>
  <si>
    <t>Đoạn từ đường tỉnh 524 (nhà ông Cao thôn 2) đi kênh Hưng Long</t>
  </si>
  <si>
    <t>Đoạn từ đường tỉnh 524 (ông Bính thôn 2) đi kênh Ngang nam</t>
  </si>
  <si>
    <t>Đoạn từ đường tỉnh 524 (nhà ông Thắng thôn 3) đi qua nhà văn hóa thôn 3 đến đường UBND xã đi Thị trấn Nga Sơn.(cũ)</t>
  </si>
  <si>
    <t>Đoạn từ đường tỉnh 524 (nhà ông Tịnh thôn 3) đi kênh Ngang nam</t>
  </si>
  <si>
    <t>Đoạn từ đường tỉnh 524 (nhà bà Mai thôn 4) đi đê Ngự hàm 1</t>
  </si>
  <si>
    <t>Đoạn từ đường tỉnh 524 (nhà ông Thuyết thôn 4) đi đến nhà ông Thế</t>
  </si>
  <si>
    <t>Đoạn từ đường tỉnh 524 (nhà ông Nga thôn 4) đi Nhà văn hoá thôn 4</t>
  </si>
  <si>
    <t>Đoạn từ đường tỉnh 524 (nhà ông Sơn thôn 4) đi đê Ngự hàm 1</t>
  </si>
  <si>
    <t>Đoạn từ đường tỉnh 524 (nhà ông Thạch thôn 4) đi cồn</t>
  </si>
  <si>
    <t>Đoạn từ đường tỉnh 524 (nhà ông Lâm thôn 4) đi cồn</t>
  </si>
  <si>
    <t>Đoạn từ đường tỉnh 524 (nhà ông Thủy thôn 4) đi đê Ngự hàm 1</t>
  </si>
  <si>
    <t>Đoạn từ đường tỉnh 524 (nhà ông Chiến thôn 5) đi nhà ông Chinh</t>
  </si>
  <si>
    <t>Đoạn từ đường tỉnh 524 (nhà ông Việt thôn 5) đi cồn</t>
  </si>
  <si>
    <t>Đoạn từ đường (nhà bà Thắm Tấn thôn 5) đi nhà ông Sơn</t>
  </si>
  <si>
    <t>Đoạn từ đường tỉnh 524 (nhà bà Trợ thôn 5) đi đê Ngự hàm 1</t>
  </si>
  <si>
    <t>Đoạn từ đường tỉnh 524 (nhà ông Huệ thôn 6) đi cồn</t>
  </si>
  <si>
    <t>Đoạn từ đường tỉnh 524 (nhà ông Hiệu thôn 6) đi nhà bà Hiên</t>
  </si>
  <si>
    <t>Đoạn từ đường tỉnh 524 (nhà ông Công thôn 6) đi đê Ngự hàm 1</t>
  </si>
  <si>
    <t>Đoạn từ đường tỉnh 524 (nhà ông Huyến thôn 6) đi nhà ông Quảng</t>
  </si>
  <si>
    <t>Đoạn từ đường tỉnh 524 (nhà ông Thi thôn 6) đi nhà ông Lưu</t>
  </si>
  <si>
    <t>Đường từ nhà ông Hoà đến hết nhà ông Viết (thôn 7)</t>
  </si>
  <si>
    <t>Đường trong khu dân cư Bắc công sở xã Nga Thanh (cũ)</t>
  </si>
  <si>
    <t>Đường trong khu dân cư Nam kênh Hưng Long</t>
  </si>
  <si>
    <t>Khu tái định cư khu 1 địa phận xã Nga Thanh( cũ) (Đường giao thông từ khu công nghiệp Bỉm Sơn đến đường bộ ven biển đoạn qua xã Nga Sơn)</t>
  </si>
  <si>
    <t>173.1</t>
  </si>
  <si>
    <t>Từ giáp khu tái định cư (khu 1) đi giáp xã Nga Tân( cũ)</t>
  </si>
  <si>
    <t>XÃ NGA TRUNG (nay là xã Nga Hiệp)</t>
  </si>
  <si>
    <t>Từ giáp nhà ông Toan đến cây Đa ngã tư xóm 4</t>
  </si>
  <si>
    <t>Từ ngã tư xóm 4 đến Trường Tiểu học Nga Trung (cũ)</t>
  </si>
  <si>
    <t>Từ Trường Tiểu học Nga trung đến Nga Thủy</t>
  </si>
  <si>
    <t>Từ giáp thị trấn đi qua Trường Trung học đi Tia Sáng Nga Bạch</t>
  </si>
  <si>
    <t>Từ giáp thị trấn qua Đình Đông đến Nga Bạch</t>
  </si>
  <si>
    <t>Khu dân cư đông Quốc lộ 10 (đoạn từ giáp Thị trấn (cũ) đến kênh Sao Sa)</t>
  </si>
  <si>
    <t>Từ ngõ ông Thường đến ngõ ông Đê ( Kênh Sao Sa )</t>
  </si>
  <si>
    <t>Từ ngõ ông Tung thôn 1 đến trang kênh 19</t>
  </si>
  <si>
    <t>Từ ngõ bà Tâm đến ngõ ông Châu thôn 1</t>
  </si>
  <si>
    <t>Từ ngõ ông Phương đến ngõ ông Phụng thôn 1</t>
  </si>
  <si>
    <t>Từ ngõ ông Tân đến ngõ bà Dũng thôn 1</t>
  </si>
  <si>
    <t>Từ ngõ ông Hạnh đến Vườn Cửa Cổng thôn 1</t>
  </si>
  <si>
    <t>Từ trang trại ông Hùng thôn 2  đến trang trại ông Tới Nga Bạch</t>
  </si>
  <si>
    <t>Từ Bưu Điện xã Nga Trung (cũ)đến Sau Sân Văn Hóa Xã</t>
  </si>
  <si>
    <t>Từ ngõ ông Thiện thôn 2 đến kênh Sao Sa</t>
  </si>
  <si>
    <t>Từ ngõ cô Tần thôn 2 đến Kênh Sao Sa</t>
  </si>
  <si>
    <t>Từ ngõ ông Mong đến ngõ bà Hoa thôn 3</t>
  </si>
  <si>
    <t>từ ngõ ông Dân đến nhà văn hóa thôn 3</t>
  </si>
  <si>
    <t>Từ ngõ ông Hanh đến Ngõ ông Kền thôn 3</t>
  </si>
  <si>
    <t>Từ ngõ ông Đô thôn 4 đến Ao Lạch</t>
  </si>
  <si>
    <t>Từ ngõ ông Dũng đến ngõ ông Cơ thôn 4</t>
  </si>
  <si>
    <t>Từ ngõ bà Đài đến ngõ ông Hiệp thôn 5</t>
  </si>
  <si>
    <t>Từ cống ông Bình  thôn 1 đến trạm bơm số 2 (Thôn 5)</t>
  </si>
  <si>
    <t>Từ giáp khu dân cư Đông QL 10 xã Nga Trung đến hết trang trại cô Hương thôn 3</t>
  </si>
  <si>
    <t>XÃ NGA THỦY</t>
  </si>
  <si>
    <t>Đoạn từ Nga Hưng đến hết nhà ông Phẩm thôn 2</t>
  </si>
  <si>
    <t>Đoạn từ nhà ông Phẩm thôn 2, đến hết nhà ông Vỹ thôn 2</t>
  </si>
  <si>
    <t>Đoạn từ giáp Nga Trung đến hết nhà ông Đệ thôn 5</t>
  </si>
  <si>
    <t>Đoạn từ thổ bà Thuận thôn 8 đến đê thôn 9</t>
  </si>
  <si>
    <t>Đoạn từ thổ ông Xuân đến giáp thổ ông Tích thôn 1</t>
  </si>
  <si>
    <t>Đoạn từ thổ ông Tích đến giáp xã Nga Tân</t>
  </si>
  <si>
    <t>Đường đi thôn 10 cũ: Từ đường Tỉnh lộ 524 (nhà ông Yên, thôn Đô Lương), đến đường đê Ngự Hàm 1</t>
  </si>
  <si>
    <t>Đường đi cống T4: Từ đường Tỉnh lộ 524 (nhà ông Sáng sửa xe máy), đến đường đê Ngự Hàm 1</t>
  </si>
  <si>
    <t>Đường đê Ngự Hàm 1: Từ nhà ông Hải - thôn Hưng Đạo (giáp Nga Thanh) đến Trang trại lợn công nghiệp ông Quyết - thôn Hoàng Long)</t>
  </si>
  <si>
    <t>Đường từ đê Nga Bạch đến cống Hoàng Long 1</t>
  </si>
  <si>
    <t>Tuyến trục cồn từ thôn Lê Lợi đến trục đường bắc trường Tiểu học.</t>
  </si>
  <si>
    <t>Tuyến trục cồn từ phía bắc đường trường Tiểu học đến đường vào Nghĩa địa thôn Hưng Đạo</t>
  </si>
  <si>
    <t>Tuyến trục cồn từ phía nam thôn Lê Lợi đến giáp trục đường tỉnh lộ 524 thôn Hoàng Long</t>
  </si>
  <si>
    <t>XÃ NGA BẠCH (nay là xã Nga Hiệp)</t>
  </si>
  <si>
    <t>Từ ông Bình đến Nhà thờ họ Dương</t>
  </si>
  <si>
    <t>Từ ông Bình Quyết đến Bến Cảng</t>
  </si>
  <si>
    <t>Từ ông Lực Bình, Tia Sáng đến NVH thôn Bạch Thắng</t>
  </si>
  <si>
    <t>Từ ông Sơn Oanh đến cổng làng thôn Bạch Đằng</t>
  </si>
  <si>
    <t>Từ ông Sinh đến Ngã tư thôn Bạch Hải</t>
  </si>
  <si>
    <t>Đường Đông Tây liên thôn</t>
  </si>
  <si>
    <t>220.1</t>
  </si>
  <si>
    <t>Từ lô côt đến Cổng làng Bạch Đông</t>
  </si>
  <si>
    <t>220.2</t>
  </si>
  <si>
    <t>Trước UBND xã đi Chợ Hôm cũ</t>
  </si>
  <si>
    <t>220.3</t>
  </si>
  <si>
    <t>Đường phía Tây chợ</t>
  </si>
  <si>
    <t>220.4</t>
  </si>
  <si>
    <t>Từ sau ông Tài đến trại gà bà Oanh</t>
  </si>
  <si>
    <t>Đường trục nhánh các thôn rộng &gt;3m</t>
  </si>
  <si>
    <t>Đường trục chính liên thôn</t>
  </si>
  <si>
    <t>222.1</t>
  </si>
  <si>
    <t>Đường từ TL 524 đến cống Đồng Bèo</t>
  </si>
  <si>
    <t>222.2</t>
  </si>
  <si>
    <t>Đường từ TL 524 đến đường đi Cống 4 cửa</t>
  </si>
  <si>
    <t>Đường trục chính các thôn</t>
  </si>
  <si>
    <t>223.1</t>
  </si>
  <si>
    <t>Từ NVH thôn Bạch Thắng đến ông Lợi Hòa</t>
  </si>
  <si>
    <t>223.2</t>
  </si>
  <si>
    <t>Từ cổng làng đến ngã ba Nghè Hậu</t>
  </si>
  <si>
    <t>223.3</t>
  </si>
  <si>
    <t>Từ ngã tư thôn Bạch Hải đến ngã ba ông Cậy</t>
  </si>
  <si>
    <t>223.4</t>
  </si>
  <si>
    <t>Từ bến Cảng đến Nghè Hậu</t>
  </si>
  <si>
    <t>Đường trục nhánh các thôn</t>
  </si>
  <si>
    <t>224.1</t>
  </si>
  <si>
    <t>Từ Nhà thờ họ Dương đến bến Cảng</t>
  </si>
  <si>
    <t>224.2</t>
  </si>
  <si>
    <t>Từ nhà ông Cậy đến giáp xã Nga Thủy (cũ)</t>
  </si>
  <si>
    <t>224.3</t>
  </si>
  <si>
    <t>Từ Gốc Gạo đến trại gà ông Hào</t>
  </si>
  <si>
    <t>224.4</t>
  </si>
  <si>
    <t>Từ ông Lễ đến Ngọc Huê thôn Bạch Hùng</t>
  </si>
  <si>
    <t>224.5</t>
  </si>
  <si>
    <t>Từ Nhà VH thôn Triệu Thành đến bà Oanh</t>
  </si>
  <si>
    <t>Đường ngõ ngách không nằm trong các vị trí trên</t>
  </si>
  <si>
    <t>Từ cống đồng Bèo đến bà Vận</t>
  </si>
  <si>
    <t>Từ ngã ba Nghè Hậu đến nhà Tươi Cường</t>
  </si>
  <si>
    <t>Đạn từ nhà ông Hoa Thái đến giáp đất xã Nga Phượng</t>
  </si>
  <si>
    <t>Đường khu dân cư mới Thành Đồng  (sau khu hành chính xã )</t>
  </si>
  <si>
    <t>229.1</t>
  </si>
  <si>
    <t>Các tuyến đường giao thông chính trong khu dân cư Thành Đồng</t>
  </si>
  <si>
    <t>229.2</t>
  </si>
  <si>
    <t>Các tuyến đường nhánh trong khu dân cư Thành Đồng</t>
  </si>
  <si>
    <t>Đường khu dân cư mới (Phía nam trường tiểu học)</t>
  </si>
  <si>
    <t>Đường từ nhà ông Lợi Hòa xóm 3 đến nhà bà Liêu xóm 2</t>
  </si>
  <si>
    <t>Khu dân cư Bái Hồ</t>
  </si>
  <si>
    <t>232.1</t>
  </si>
  <si>
    <t>Đường từ TL 524 đến lô đất LK 4:13 Khu dân cư Bái Hồ (áp kênh hoa tuệ)</t>
  </si>
  <si>
    <t>232.2</t>
  </si>
  <si>
    <t>Đường từ TL 524 đến trại gà bà Oanh</t>
  </si>
  <si>
    <t>232.3</t>
  </si>
  <si>
    <t>Các tuyến đường nhánh trong KDC cư Bái Hồ</t>
  </si>
  <si>
    <t>Từ thổ cư ông Bình Lục ( giáp xã Nga Trung cũ)  đến tia sáng Nga Bạch</t>
  </si>
  <si>
    <t>Đoạn từ kênh Sao Sa đến nhà ông Quang Đợi thôn 1 (Nga Nhân, cũ)</t>
  </si>
  <si>
    <t>Đoạn từ phía Nam ông Khôi đến ông Tưởng thôn 1 (Nga Nhân, cũ)</t>
  </si>
  <si>
    <t>Đoạn phía Nam nhà ông Tưởng đến nhà ông Lai (Nga Thạch)</t>
  </si>
  <si>
    <t>Từ giáp Nga Nhân đến ông Sơn (Nga Bạch)</t>
  </si>
  <si>
    <t>Đoạn từ ngã tư Sy đến Trạm viễn thông (Nga Thạch)</t>
  </si>
  <si>
    <t>Đoạn từ Trạm viễn thông đến Trạm bơm Nam Nga Sơn (Nga Thạch)</t>
  </si>
  <si>
    <t>Đoạn từ kênh phía Nam đến cầu Thắm (Nga Thạch)</t>
  </si>
  <si>
    <t>Đoạn từ cầu Báo Văn đến đường vào trại lợn hộ ông Cờ (Nga Lĩnh, cũ)</t>
  </si>
  <si>
    <t>Đoạn từ đường vào trại lợn nhà ông Cờ đến đường vào nhà ông Tuôn (Nga Lĩnh, cũ)</t>
  </si>
  <si>
    <t>Từ nhà ông Tuôn đến giáp Nga Nhân (Nga Lĩnh, cũ)</t>
  </si>
  <si>
    <t>Đoạn từ giáp Nga Lĩnh (cũ) đến phía Tây hộ bà Cung thôn 3, Nga Nhân</t>
  </si>
  <si>
    <t>Đoạn từ hộ bà Cung đến kênh 19, Nga Nhân (cũ)</t>
  </si>
  <si>
    <t>Đoạn từ kênh 19 đến Ngã tư Sy, Nga Nhân (cũ)</t>
  </si>
  <si>
    <t>Đoạn từ cầu Báo Văn đến giáp kênh vào đập ông Sáng (Nga Lĩnh, cũ)</t>
  </si>
  <si>
    <t>Đoạn từ Nga Lĩnh, cũ đến Nga Văn (Nga Thắng)</t>
  </si>
  <si>
    <t>Đoạn từ Nga Thắng đến thị trấn Nga Sơn (Nga Mỹ, cũ) (Nga Văn)</t>
  </si>
  <si>
    <t>Đoạn từ giáp Ba Đình đến đường Tam Linh Từ Thức (Nga Văn)</t>
  </si>
  <si>
    <t>Đoạn từ đường Tam Linh Từ Thức đến giáp Bệnh viện Nga Sơn (Nga Văn)</t>
  </si>
  <si>
    <t>Bổ sung tuyến mới</t>
  </si>
  <si>
    <t>Đoạn từ cống xa Loan đến giáp thị trấn (Nga Văn)</t>
  </si>
  <si>
    <t>Xã Nga Thắng (Xã Nga Văn cũ)</t>
  </si>
  <si>
    <t>Đoạn từ Núi Sến Xuân Đài đến phía Tây nhà ông Thắng thôn 5</t>
  </si>
  <si>
    <t>Đoạn từ phía nhà ông Thắng thôn 5 đến giáp thị trấn Nga Sơn (Nga Mỹ (cũ))</t>
  </si>
  <si>
    <t>Đoạn đường Tam Linh Từ Thức đến giáp thị trấn (đường Bắc sông Hưng Long)</t>
  </si>
  <si>
    <t>Từ Tỉnh lộ 508 đến Nga Trường</t>
  </si>
  <si>
    <t>Đường Bắc Hưng Long đi động Từ Thức(đoạn Nga Văn)</t>
  </si>
  <si>
    <t>Khu dân cư tây nhà máy WinerVina</t>
  </si>
  <si>
    <t>Khu dân cư phí nam ông Thành thôn 3</t>
  </si>
  <si>
    <t>Đường Kênh Lê Mã Lương đến giáp Nga Trường</t>
  </si>
  <si>
    <t>Từ KCN Bỉm Sơn đến đường ven biển</t>
  </si>
  <si>
    <t>Xã Nga Thắng (Xã Nga Lĩnh cũ)</t>
  </si>
  <si>
    <t>Đường từ giáp làng Tam Linh Nga Thắng đến nhà bà Minh (Hùng)</t>
  </si>
  <si>
    <t>Điểm dân cư giáp Nga Thắng (Đường núi Sến Xuân Đài đoạn Từ cầu Thượng Xã Nga Thắng đi tỉnh lộ 508)</t>
  </si>
  <si>
    <t>Tỉnh lộ 508 qua nhà văn hoá thôn đi đường 524 ( Thôn Báo Văn)</t>
  </si>
  <si>
    <t>Cổng làng Hội Kê đi thôn Giải Uấn ( Thôn Hội Kê )</t>
  </si>
  <si>
    <t>Từ Kênh Vực Bà Qua nhà văn hoá thôn đi Hội Kê ( Thôn Giải Uấn )</t>
  </si>
  <si>
    <t>Bà Khuyên đến nhà ông Quang ( Thôn Đồng Đội )</t>
  </si>
  <si>
    <t>Cổng làng Vân Hoàn đến Ngã Tư đường</t>
  </si>
  <si>
    <t>Xã Nga Thắng (Xã Nga Nhân cũ)</t>
  </si>
  <si>
    <t>Các Trục chính của thôn, xóm (Đường bê tông)</t>
  </si>
  <si>
    <t>Từ nhà ông Hiệp thôn 1 đến nhà ông Toản thôn 1</t>
  </si>
  <si>
    <t>Từ nhà ông Bẩy thôn 1 đến nhà bà Thuận thôn 1</t>
  </si>
  <si>
    <t>Từ nhà ông Tuấn thôn 1 đến nhà ông Toản thôn 1</t>
  </si>
  <si>
    <t>Từ nhà ông Thuấn thôn 1 đến nhà bà Nghi thôn 1</t>
  </si>
  <si>
    <t>21.5</t>
  </si>
  <si>
    <t>Từ nhà ông Tại thôn 3 đến nhà bà Ánh thôn 3</t>
  </si>
  <si>
    <t>21.6</t>
  </si>
  <si>
    <t>Từ nhà ông Màu thôn 3 đến nhà ông Thoại thôn 3</t>
  </si>
  <si>
    <t>21.7</t>
  </si>
  <si>
    <t>Từ nhà bà Sâm thôn 3 đến nhà bà Nương thôn 3</t>
  </si>
  <si>
    <t>21.8</t>
  </si>
  <si>
    <t>Từ nhà ông Trung thôn 3 đến nhà bà Cung thôn 3</t>
  </si>
  <si>
    <t>21.9</t>
  </si>
  <si>
    <t>Từ trạm Y tế đến nhà ông Phong thôn 4</t>
  </si>
  <si>
    <t>21.10</t>
  </si>
  <si>
    <t>Từ nhà bà Phương thôn 4 đến nhà ông Tý thôn 4</t>
  </si>
  <si>
    <t>21.11</t>
  </si>
  <si>
    <t>Từ nhà ông Thành đến nhà ông Vân thôn 4</t>
  </si>
  <si>
    <t>21.12</t>
  </si>
  <si>
    <t>Từ TL 524 đến cầu Cúp thôn 5</t>
  </si>
  <si>
    <t>21.13</t>
  </si>
  <si>
    <t>Từ nhà ông Hòa thôn 5 đến nhà bà Duyên - Bà Thuận thôn 5</t>
  </si>
  <si>
    <t>21.14</t>
  </si>
  <si>
    <t>Từ nhà ông Bích thôn 5 đến nhà bà Lâm thôn 5</t>
  </si>
  <si>
    <t>21.15</t>
  </si>
  <si>
    <t>Từ nhà ông Dần thôn 5 đến nhà ông Bản thôn 5</t>
  </si>
  <si>
    <t>21.16</t>
  </si>
  <si>
    <t>Từ Nhà văn hóa thôn 5 đến cầu Rương thôn 5</t>
  </si>
  <si>
    <t>21.17</t>
  </si>
  <si>
    <t>Từ nhà ông Đức thôn 5 đến đường thống nhất 1</t>
  </si>
  <si>
    <t>21.18</t>
  </si>
  <si>
    <t>Từ TL 524 đến thôn 5 (qua nhà bà Inh)</t>
  </si>
  <si>
    <t>Các đường trục nhánh của xóm rộng &gt; 3m</t>
  </si>
  <si>
    <t>Từ nhà ông Khanh thôn 1 đến góc ruộng bà mạnh thôn 1</t>
  </si>
  <si>
    <t>Từ nhà bà Nhiễu thôn 1 đến nhà bà Phượng thôn 1</t>
  </si>
  <si>
    <t>Từ nhà ông Chuyên thôn 1 đến nhà ông Trí thôn 1</t>
  </si>
  <si>
    <t>Từ nhà bà Hiệp thôn 1 đến nhà ông Linh thôn 1</t>
  </si>
  <si>
    <t>Từ nhà ông Bắc thôn 1 đến nhà ông Thống thôn 1</t>
  </si>
  <si>
    <t>Từ nhà ông Điền thôn 1 đến bà Mai thôn 1</t>
  </si>
  <si>
    <t>22.7</t>
  </si>
  <si>
    <t>Từ nhà bà Cúc thôn 1 đến nhà ông Thảo thôn 1</t>
  </si>
  <si>
    <t>22.8</t>
  </si>
  <si>
    <t>Từ nhà Bà Loan thôn 2, đến đường Thống Nhất thôn 2</t>
  </si>
  <si>
    <t>22.9</t>
  </si>
  <si>
    <t>Từ nhà bà Hữu thôn 2 đến nhà ông hùng thôn 2</t>
  </si>
  <si>
    <t>22.10</t>
  </si>
  <si>
    <t>Từ nhà ông Tuấn thôn 2 đến nhà bà Thọ thôn 2</t>
  </si>
  <si>
    <t>22.11</t>
  </si>
  <si>
    <t>Từ nhà ông Toan thôn 2 đến nhà ông Sinh thôn 2</t>
  </si>
  <si>
    <t>22.12</t>
  </si>
  <si>
    <t>Từ ông Hóa thôn 2 đến ông Hải Nga Thạch</t>
  </si>
  <si>
    <t>22.13</t>
  </si>
  <si>
    <t>Từ nhà ông Châu Phương thôn 3 đến nhà ông Vân thôn 3</t>
  </si>
  <si>
    <t>22.14</t>
  </si>
  <si>
    <t>Từ nhà ông Thành thôn 5 đến nhà bà Nụ thôn 5</t>
  </si>
  <si>
    <t>22.15</t>
  </si>
  <si>
    <t>Từ nhà ông Đài đến nhà ông Chung thôn 5</t>
  </si>
  <si>
    <t>22.16</t>
  </si>
  <si>
    <t>Từ nhà bà Hân thôn 5 đến nhà ông Nghi thôn 5</t>
  </si>
  <si>
    <t>Từ QL 10 (nhà ông Doanh) đến nhà ông Tiến (kênh 19)</t>
  </si>
  <si>
    <t>Từ nhà ông Hạnh thôn 2 đến nhà ông Hòa thôn 2</t>
  </si>
  <si>
    <t>Từ nhà ông Tuấn thôn 2 đến nhà ông Linh thôn 2</t>
  </si>
  <si>
    <t>Từ nhà bà Xe thôn 2 đến nhà ông Tâm thôn 2</t>
  </si>
  <si>
    <t>Từ Trường Mầm non Nga Nhân đến kênh Sao Sa Nga Nhân</t>
  </si>
  <si>
    <t>Từ nhà ông Hóa thôn 2 đến nhà ông Hiệu thôn 2</t>
  </si>
  <si>
    <t>Từ QL 10 (nhà ông Lai, Nga Thạch) đến Ông Châu Phương thôn 3</t>
  </si>
  <si>
    <t>Đoạn từ phía Tây nhà bà Thuận thôn 1 đến thôn 3</t>
  </si>
  <si>
    <t>Đường ngõ, hẻm không nằm trong các vị trí trên</t>
  </si>
  <si>
    <t>Ông Mai Toản thôn 1 đến ruộng bà Mạnh</t>
  </si>
  <si>
    <t>Ông Hùng thôn 2 đến ông Nhuận thôn 2</t>
  </si>
  <si>
    <t>Nhà văn hóa thôn 5 đến Ngõ ông Phú thôn 5</t>
  </si>
  <si>
    <t>Trang trại ông Tuân đến cầu Ngật Vân Hoàn</t>
  </si>
  <si>
    <t>Sân thể thao thôn 5 đi tỉnh lộ 508</t>
  </si>
  <si>
    <t>Tuyến đường số 4 khu dân cư phát triển kinh tế nam chợ Sy</t>
  </si>
  <si>
    <t>Tuyến đường số 5 khu dân cư phát triển kinh tế nam chợ Sy</t>
  </si>
  <si>
    <t>Đường phía Tây điểm dân cư Rọc Tròm</t>
  </si>
  <si>
    <t>Đường trong khu dân cư sau ông Huề</t>
  </si>
  <si>
    <t>Đường khu dân cư chợ Sy (mở rộng)</t>
  </si>
  <si>
    <t>Đường trục trong chính khu dân cư</t>
  </si>
  <si>
    <t>Đường nhánh trong khu dân cư</t>
  </si>
  <si>
    <t>Xã Nga Thắng (Xã Nga Thạch cũ)</t>
  </si>
  <si>
    <t>Đoạn từ Trạm bơm Nam Nga Sơn đến phà Thắm (Nga Thạch)</t>
  </si>
  <si>
    <t>Từ Quốc lộ 10 mới đến cổng làng Thanh Lãng</t>
  </si>
  <si>
    <t>Đoạn từ QL 10 đến Nhà văn hóa Trung Thành</t>
  </si>
  <si>
    <t>Từ QL 10 đến Nhà văn hóa Phương Phú 2</t>
  </si>
  <si>
    <t>Từ QL10 đến nhà Văn Hóa Thôn 4 Hậu Trạch</t>
  </si>
  <si>
    <t>Đường phía Tây kênh 19 (đoạn từ Vùng 6 đông đến giáp xã Nga Phượng)</t>
  </si>
  <si>
    <t>Xã Nga Thắng (Xã Nga Thắng cũ)</t>
  </si>
  <si>
    <t>Đoạn đường từ Núi sến đến hết đất Nga Thắng</t>
  </si>
  <si>
    <t>Đoạn đường từ Trường Trung học đến bờ sông Hoạt</t>
  </si>
  <si>
    <t>Đoạn đường từ Núi sến đến UBND xã đi Tỉnh lộ 508</t>
  </si>
  <si>
    <t>Đoạn đường từ Tam Linh đến giáp Nga Lĩnh</t>
  </si>
  <si>
    <t>Đoạn từ cống ông Lịch đi bờ sông Hoạt</t>
  </si>
  <si>
    <t>Khu dân cư tập trung đồng Giáp</t>
  </si>
  <si>
    <t>Đường từ trường mầm non đi đê sông Hoạt</t>
  </si>
  <si>
    <t>Đường Xã Liễn đi cống Trung</t>
  </si>
  <si>
    <t>Đường trong khu dân cư Đồng Giáp</t>
  </si>
  <si>
    <t>Đường trong khu dân cư Xa Liễn</t>
  </si>
  <si>
    <t>Đường đê sông Hoạt</t>
  </si>
  <si>
    <t>Từ Khe Niễng đến nhà bà Hiên Nga Giáp</t>
  </si>
  <si>
    <t>Đoạn từ giáp Nga Hải đến cầu Bản Giún (Nga Giáp)</t>
  </si>
  <si>
    <t>Đoạn từ nhà bà Hiên đến đất Nga Giáp (Nga Hải)</t>
  </si>
  <si>
    <t>ĐƯỜNG TỈNH LỘ 23 (524)</t>
  </si>
  <si>
    <t>Đoạn từ Cầu Hói Đào đến ngã ba Hồ Vương (Nga Liên)</t>
  </si>
  <si>
    <t>Đoạn từ ngã ba Hồ Vương đến Nga Thành (Nga Liên)</t>
  </si>
  <si>
    <t>Đoạn từ hộ ông Vượng đến hết hộ ông Ái (Nga Thành)</t>
  </si>
  <si>
    <t>Đoạn từ nhà ông Ái đến nhà ông Thắng hồ nam (Nga Thành)</t>
  </si>
  <si>
    <t>Đoạn từ nhà ông Thắng hồ Nam đến ngõ Hà, Nga An (Nga Thành)</t>
  </si>
  <si>
    <t>Từ hộ ông Được đến hộ ông Vượng (Nga Thành)</t>
  </si>
  <si>
    <t>XÃ NGA GIÁP (CŨ)</t>
  </si>
  <si>
    <t>Từ giáp Nga Thiện đến đình Giáp Ngoại</t>
  </si>
  <si>
    <t>Từ đình Giáp Ngoại đến quán bà Hiên</t>
  </si>
  <si>
    <t>Đường từ chợ Giún đến đình Giáp Ngoại</t>
  </si>
  <si>
    <t>Từ đình Giáp Ngoại đến đình Giáp Nội</t>
  </si>
  <si>
    <t>Từ đình Giáp Nội đến Núi Nít</t>
  </si>
  <si>
    <t>Đoạn từ ngõ Ngận đến Ngõ Thung</t>
  </si>
  <si>
    <t>Đoạn từ Bảng tin đến QL 10</t>
  </si>
  <si>
    <t>Đoạn từ QL 10 đi Nga Thành</t>
  </si>
  <si>
    <t>Đoạn từ QL 10 đi đường trục xã (Bắc chợ Giún)</t>
  </si>
  <si>
    <t>Đường bờ hồ từ Hanh Gia đến UBND xã</t>
  </si>
  <si>
    <t>Đường bờ hồ từ UBND xã đến núi Nít</t>
  </si>
  <si>
    <t>Đoạn từ ao ông Thơm Nội 2 đi QL 10</t>
  </si>
  <si>
    <t>Đoạn từ Ngoại 1 đến nhà ông Dương Ngoại 2</t>
  </si>
  <si>
    <t>Đoạn từ nhà ông Thi Ngoại 2 đến Sân văn hóa xã</t>
  </si>
  <si>
    <t>Đoạn từ cầu bản Giún đến Nga Thiện</t>
  </si>
  <si>
    <t>Đường du lịch qua đoạn Nga Giáp</t>
  </si>
  <si>
    <t>Đường cầu đá đi cống chăn nuôi Nội 1, Nội 2</t>
  </si>
  <si>
    <t>Đường Từ ông Hùng Nội 1 đi sả Nội</t>
  </si>
  <si>
    <t>Khu dân cư cầu Đá</t>
  </si>
  <si>
    <t>Đoạn Từ nhà ông Nhật đến nhà ông Vân (thôn ngoại 1)</t>
  </si>
  <si>
    <t>Đoạn từ nhà ông Sỹ đến mương sau làng (thôn ngoại 1)</t>
  </si>
  <si>
    <t>Đoạn từ nhà ông Quyết đi Đường QL 10 (thôn ngoại 1)</t>
  </si>
  <si>
    <t>Đoạn từ nhà ông Hoàn đi Choi (thôn ngoại 1)</t>
  </si>
  <si>
    <t>Đoạn từ nhà bà Viên đi mương sau làng (thôn ngoại 1)</t>
  </si>
  <si>
    <t>Đoạn từ ông Bản đi mương sau làng (thôn ngoại 1)</t>
  </si>
  <si>
    <t>Đoạn từ ông Tụng đi Choi (thôn ngoại 1)</t>
  </si>
  <si>
    <t>Đoạn từ nhà ông Trung đi Kênh B5 (thôn ngoại 2)</t>
  </si>
  <si>
    <t>Đoạn từ nhà ông Minh đi NVH ngoại 2</t>
  </si>
  <si>
    <t>Đoạn từ nhà ông Cao đi Chùa Hạc (thôn ngoại 2)</t>
  </si>
  <si>
    <t>Đoạn từ nhà ông Tuất đến nhà ông Hoàn (thôn ngoại 2)</t>
  </si>
  <si>
    <t>Đoạn từ nhà bà Lĩnh đến nhà ông Danh (thôn ngoại 2)</t>
  </si>
  <si>
    <t>Đoạn từ nhà ông Cảo đến nhà ông Thường (thôn ngoại 2)</t>
  </si>
  <si>
    <t>Đoạn từ nhà bà Khuyên đi ông Túc (thôn ngoại 2)</t>
  </si>
  <si>
    <t>Đoạn từ nhà ông Quyển đi ông Việt (thôn ngoại 2)</t>
  </si>
  <si>
    <t>Đoạn từ nhà ông Kiều đi bà Hỹ (thôn ngoại 2)</t>
  </si>
  <si>
    <t>Đoạn từ nhà ông Hải đi bà Quyết (thôn ngoại 2)</t>
  </si>
  <si>
    <t>Đoạn từ nhà bà Đương đi mương cửa nghè (thôn ngoại 2)</t>
  </si>
  <si>
    <t>Đoạn từ nhà ông Tấn đi ông Nam (thôn ngoại 2)</t>
  </si>
  <si>
    <t>Đoạn từ nhà ông Miện đi ông Yên (thôn ngoại 2)</t>
  </si>
  <si>
    <t>Đoạn từ cầu Bản Giún đi Nga Hải (thôn Hanh Gia)</t>
  </si>
  <si>
    <t>Đoạn từ nhà ông Long đến nhà ông Đồng (thôn Hanh Gia)</t>
  </si>
  <si>
    <t>Đoạn từ nhà ông Đồng đến nhà ông Truyện (thôn Hanh Gia)</t>
  </si>
  <si>
    <t>Đoạn từ nhà ông Thiệu đến nhà ông Dậu (thôn Hanh Gia)</t>
  </si>
  <si>
    <t>Đoạn từ ao ông Khính đi ông Tính (thôn Hanh Gia)</t>
  </si>
  <si>
    <t>Đoạn nhà ông Đức đi ông Thạo (thôn Hanh Gia)</t>
  </si>
  <si>
    <t>Đoạn nhà ông Hà ông An (thôn Hanh Gia)</t>
  </si>
  <si>
    <t>Đoạn từ nhà bà Lâm đi ông Tính (thôn Hanh Gia)</t>
  </si>
  <si>
    <t>Đoạn từ ông Sâm đi bà Loan (thôn Hanh Gia)</t>
  </si>
  <si>
    <t>Đoạn từ nhà ông Chấp đến bà Thái (thôn Lục Hải)</t>
  </si>
  <si>
    <t>Đoạn từ nhà ông Lệ đến nhà ông Hiếu (thôn Lục Hải)</t>
  </si>
  <si>
    <t>Đoạn từ nhà ông Cự đến bà Thái (thôn Lục Hải)</t>
  </si>
  <si>
    <t>Đoạn từ ngõ Thứ đến bà Hòa (thôn Lục Hải)</t>
  </si>
  <si>
    <t>Đoạn từ NVH thôn Lục Hải đi đường 10 (thôn Lục Hải)</t>
  </si>
  <si>
    <t>Đoạn từ ao ông Lộc đi đường 10 (thôn Lục Hải)</t>
  </si>
  <si>
    <t>Đoạn từ nhà ông Hiếu đến nhà ông Thanh (Loan) (thôn Lục Hải)</t>
  </si>
  <si>
    <t>Đoạn Từ ngõ Hòa ra ngõ bà Ky (thôn Lục Hải)</t>
  </si>
  <si>
    <t>Đoạn từ ngõ ông Hưởng đi ngõ ông Thường (thôn Lục Hải)</t>
  </si>
  <si>
    <t>Đoạn từ QL 10 đi đường trục xã (thôn Lục Sơn)</t>
  </si>
  <si>
    <t>Đoạn từ đường trục xã đi ngõ ông Điển (thôn Lục Sơn)</t>
  </si>
  <si>
    <t>Đoạn từ nhà bà Ca đến nhà ông Ngọc (thôn Lục Sơn)</t>
  </si>
  <si>
    <t>Đoạn ông Lựa đến ngõ Nương (thôn Lục Sơn)</t>
  </si>
  <si>
    <t>Đoạn từ ngõ Giới đến ngõ Nương (thôn Lục Sơn)</t>
  </si>
  <si>
    <t>Đoạn từ ngõ Lan đi ngõ Cơ (thôn Lục Sơn)</t>
  </si>
  <si>
    <t>Đoạn từ trục đường xã đi ngõ Thật (thôn Lục Sơn)</t>
  </si>
  <si>
    <t>Đoạn từ nhà ông Phàm đến nhà ông Thắng (thôn Nội 1)</t>
  </si>
  <si>
    <t>Đoạn từ đường trục xã đến nhà ông Long (thôn Nội 1)</t>
  </si>
  <si>
    <t>Đoạn khu dân cư Vườn Nhãn (thôn Nội 1)</t>
  </si>
  <si>
    <t>Đoạn từ nhà ông Thuận đến đường sả (thôn Nội 1)</t>
  </si>
  <si>
    <t>Đoạn từ nhà VH Nội 1 cũ đến nhà ông Lương (thôn Nội 1)</t>
  </si>
  <si>
    <t>Đoạn từ ông Thông Nội 2 đi ông Cử (thôn Nội 1)</t>
  </si>
  <si>
    <t>Đoạn từ ngõ Thắng đến ông Trang (thôn Nội 1)</t>
  </si>
  <si>
    <t>Đoạn từ nhà ông Chiến đến ông Vượng (thôn Nội 1)</t>
  </si>
  <si>
    <t>Đoạn khu ngõ ông Luyến ngõ Lệnh (thôn Nội 1)</t>
  </si>
  <si>
    <t>Đoạn khu ngõ ông Vọng ông Thắm (thôn Nội 1)</t>
  </si>
  <si>
    <t>Đoạn từ ngõ ông Hào đi Sả (thôn Nội 1)</t>
  </si>
  <si>
    <t>Đoạn từ NVH thôn Nội 1 cũ đến nhà ông Kế (thôn Nội 1)</t>
  </si>
  <si>
    <t>Đoạn từ nhà ông Ất đến nhà ông Trang (thôn Nội 1)</t>
  </si>
  <si>
    <t>Đoạn từ nhà ông Choải đi ông Hậu (thôn Nội 2)</t>
  </si>
  <si>
    <t>Đoạn từ nhà ông Thông đi bờ hồ (thôn Nội 2)</t>
  </si>
  <si>
    <t>Đoạn từ nhà ông Sơn Đi ông Sửu (thôn Nội 2)</t>
  </si>
  <si>
    <t>Đoạn từ nhà ông Luật đến nhà ông Cường (thôn Nội 2)</t>
  </si>
  <si>
    <t>Đoạn từ nhà ông Ngọc đến nhà ông Thanh (thôn Nội 2)</t>
  </si>
  <si>
    <t>Đoạn từ nhà ông Việt đến nhà ông Sơn (thôn Nội 2)</t>
  </si>
  <si>
    <t>Đoạn NVH thôn Nội 2 đi kênh B5 (thôn Nội 2)</t>
  </si>
  <si>
    <t>Đoạn từ ông Cờ đi đường bờ hồ (thôn Nội 2)</t>
  </si>
  <si>
    <t>Đoạn từ nhà ông Mạnh Nội 2 đi nhà ông Cử (thôn Nội 2)</t>
  </si>
  <si>
    <t>XÃ NGA THÀNH (CŨ)</t>
  </si>
  <si>
    <t>Từ cầu Đen đến áp thổ ông Được (giáp Tỉnh lộ 23)</t>
  </si>
  <si>
    <t>Đoạn từ ông Vượng đến cống Hủng</t>
  </si>
  <si>
    <t>Đường Bến Tín Cầu Vàng (từ cống Húng đến đất Nga Giáp)</t>
  </si>
  <si>
    <t>Các đường trục, nhựa, bê tông chính trong xã</t>
  </si>
  <si>
    <t>Các đường bê tông trong xã từ 3 m trở lên</t>
  </si>
  <si>
    <t>Các đường bê tông còn lại &lt; 3m</t>
  </si>
  <si>
    <t>Đoạn đường Công ty HMT đến Tây cầu K19</t>
  </si>
  <si>
    <t>Đoạn từ Đông cầu K19 đến Tây cống ông Bền</t>
  </si>
  <si>
    <t>Đường kênh B6 đi bến tín cầu Vàng</t>
  </si>
  <si>
    <t>Đường cửa trỗi đi sông Ngang</t>
  </si>
  <si>
    <t>Đường cống ông Thinh đi cửa Đình</t>
  </si>
  <si>
    <t>Đoạn từ cầu Bắc Trung đi cống ông Trỗi</t>
  </si>
  <si>
    <t>Đoạn từ cống ông Bền</t>
  </si>
  <si>
    <t>XÃ NGA HẢI (CŨ)</t>
  </si>
  <si>
    <t>Đường Từ Thức nối dài đoạn qua xã Nga Hải</t>
  </si>
  <si>
    <t>Từ Nga Giáp đến Nga Thành (bến Tín cầu Vàng)</t>
  </si>
  <si>
    <t>Đoạn từ Trường Mầm non xã Nga Giáp đi QL 10 (cũ)</t>
  </si>
  <si>
    <t>Đoạn từ nhà ông Việt đi nhà bà Thìn, thôn Đông Sơn</t>
  </si>
  <si>
    <t>Đoạn từ phía Đông nhà bà Thìn đi nhà ông Quang</t>
  </si>
  <si>
    <t>Trục đường Ngã năm Giún đi Nga Liên</t>
  </si>
  <si>
    <t>Đoạn từ ông Ga thôn Cần Thanh đến cầu Huyền</t>
  </si>
  <si>
    <t>Đoạn từ Đông cầu Huyền đến UBND xã Nga Hải (cũ)</t>
  </si>
  <si>
    <t>Đoạn từ phía Đông UBND xã Nga Hải đến nhà ông Hùng, ông Ngọc thôn Đông Sơn</t>
  </si>
  <si>
    <t>Đoạn từ nhà ông Viên đi đến giáp xã Nga Liên</t>
  </si>
  <si>
    <t>Đoạn từ UBND xã Nga Hải đi Trường Mầm non xã Nga Hải</t>
  </si>
  <si>
    <t>Trục đường bê tông chính từ thôn Hải Tiến đến hết thôn Hải Bình</t>
  </si>
  <si>
    <t>Trục bê tông chính của thôn Tây Sơn</t>
  </si>
  <si>
    <t>Trục bê tông chính của thôn Nam Lộc</t>
  </si>
  <si>
    <t>Trục bê tông chính của thôn Đông Sơn</t>
  </si>
  <si>
    <t>Đường trong khu dân cư Đông Từ Thức kéo dài (đoạn qua thôn Hải Tiến)</t>
  </si>
  <si>
    <t>Đường trong khu dân cư Đông ông Sự thôn Hải Tiến xã Nga Hải (đi qua công sở UBND xã Nga Hải)</t>
  </si>
  <si>
    <t>Đường tránh Quốc lộ 10 (đoạn qua xã Nga Hải) (cũ)</t>
  </si>
  <si>
    <t>Đường trong khu dân cư Phía đông ông Sự thôn Hải Tiến</t>
  </si>
  <si>
    <t>Đường trong khu dân cư khoanh vùng ngoài thôn Đông Sơn</t>
  </si>
  <si>
    <t>Mặt bằng quy hoạch chi tiết số
622/QĐ-UBND ngày 17/5/2022</t>
  </si>
  <si>
    <t>XÃ NGA LIÊN (cũ)</t>
  </si>
  <si>
    <t>Từ Đông ngã ba Hồ Vương đến ngã ba cầu Đen</t>
  </si>
  <si>
    <t>Từ cầu Đen đến Đạc 6</t>
  </si>
  <si>
    <t>Từ Đạc 6 đến cầu Vàng Nga Tiến</t>
  </si>
  <si>
    <t>Đường đền Ngọc Liên đến ngã 3 Nga Thành</t>
  </si>
  <si>
    <t>Đoạn đường Ngọc Liên từ nhà ông Diệu xóm 6 đi xã Nga Hải</t>
  </si>
  <si>
    <t>Đoạn dọc hai bên đường sông Ngang đến cầu Đen</t>
  </si>
  <si>
    <t>Đường cầu đen đi Nga Thái (đi xóm 9)</t>
  </si>
  <si>
    <t>Đường Đạc 6 thôn 2 đi thôn 9 (giáp Nga Thái)</t>
  </si>
  <si>
    <t>Các tuyến đường trong khu dân cư Kỳ Tại</t>
  </si>
  <si>
    <t>Đường ông Chúc đi đê Ngự Hàm I thôn 9</t>
  </si>
  <si>
    <t>Đường ông Trung đi đê Ngự Hàm I thôn 2</t>
  </si>
  <si>
    <t>Đường ông Hiên đi đê Ngự Hàm I thôn 3</t>
  </si>
  <si>
    <t>Đường Bà Dung đi đê Ngự Hàm I thôn 4</t>
  </si>
  <si>
    <t>Đường ông Ưng đi đê Ngự Hàm I thôn 5</t>
  </si>
  <si>
    <t>Đường đê Ngự Hàm I</t>
  </si>
  <si>
    <t>Đường tỉnh lộ 524 đi sông Ngang Bắc (Đường ông Thể thôn 7)</t>
  </si>
  <si>
    <t>Đường tỉnh lộ 524 đi sông Ngang Bắc (Đường trước trường mầm non thôn 7)</t>
  </si>
  <si>
    <t>Đường bà Hạt đi ông Hào đi sông Ngang Bắc thôn 8</t>
  </si>
  <si>
    <t>Đường ông Thanh đi ông Hùng đi sông Ngang Bắc thôn 7</t>
  </si>
  <si>
    <t>Đường ông Thắng đi ông Cường đi Sông Ngang Bắc thôn 6</t>
  </si>
  <si>
    <t>Đường ông Chuyên đi nhà thờ Phúc Lạc</t>
  </si>
  <si>
    <t>Khu dân cư giáp nhà thờ giáo xứ Tam Tổng</t>
  </si>
  <si>
    <t>Khu dân cư Nam nhà thờ Phúc Lạc</t>
  </si>
  <si>
    <t>Đoạn từ xóm 7, xã Nga Thái đến UBND xã Nga Thái cũ (Nga Thái cũ)</t>
  </si>
  <si>
    <t>Địa phương đề xuất giảm</t>
  </si>
  <si>
    <t>Từ UBND xã Nga Thái cũ đến giáp đất Nga An (Nga Thái cũ)</t>
  </si>
  <si>
    <t>Đoạn từ thôn 7 đến hết thôn 9 đi Nga Phú (đoạn xã Nga Thái cũ)</t>
  </si>
  <si>
    <t>Đại phương đề xuất giảm</t>
  </si>
  <si>
    <t>XÃ TÂN TIẾN (XÃ NGA TIẾN CŨ)</t>
  </si>
  <si>
    <t>Đường Tân Tiến Thái</t>
  </si>
  <si>
    <t>Đại phương không đề xuất giá</t>
  </si>
  <si>
    <t>Đường từ ngã ba Tân Tiến Thái đi đò Càn</t>
  </si>
  <si>
    <t>Đường từ giáp xã Nga Liên đi cầu Vàng</t>
  </si>
  <si>
    <t>Đường giáp xã Nga Liên đi cầu Tân Tiến Thái</t>
  </si>
  <si>
    <t>Đường ngã tư cầu Vàng đi đê II (phía Bắc S Phú Sơn)</t>
  </si>
  <si>
    <t>Đoạn từ Nga ba cầu Tân Tiến Thái đến Mộng Dường II</t>
  </si>
  <si>
    <t>Đường vành đai ven biển thôn 5,6,7</t>
  </si>
  <si>
    <t>Đường từ cống Phú Sơn đi trạm bơm</t>
  </si>
  <si>
    <t>Đường từ Tân Tiến Thái đi nhà văn hóa thôn 1</t>
  </si>
  <si>
    <t>Đường từ nhà thờ Liên Hải đi đê Ngự Hàm</t>
  </si>
  <si>
    <t>khu dân cư phía đông và phía tây đê Ngự Hàm II</t>
  </si>
  <si>
    <t>XÃ TÂN TIẾN (XÃ NGA THÁI CŨ)</t>
  </si>
  <si>
    <t>Từ UBND xã Nga Thái đến ngã tư Bảng tin cũ</t>
  </si>
  <si>
    <t>Đường từ giáp xã Nga Tiến đến xóm 4</t>
  </si>
  <si>
    <r>
      <t xml:space="preserve">Từ xóm 4 đến hết xóm 5 </t>
    </r>
    <r>
      <rPr>
        <sz val="13"/>
        <color rgb="FFFF0000"/>
        <rFont val="Times New Roman"/>
        <family val="1"/>
      </rPr>
      <t xml:space="preserve">Nga Thái </t>
    </r>
  </si>
  <si>
    <r>
      <t>Từ xóm 6 đến đò</t>
    </r>
    <r>
      <rPr>
        <sz val="13"/>
        <color rgb="FFFF0000"/>
        <rFont val="Times New Roman"/>
        <family val="1"/>
      </rPr>
      <t xml:space="preserve"> Càn xóm</t>
    </r>
    <r>
      <rPr>
        <sz val="13"/>
        <color theme="1"/>
        <rFont val="Times New Roman"/>
        <family val="1"/>
      </rPr>
      <t xml:space="preserve">  2</t>
    </r>
  </si>
  <si>
    <t>Đoạn từ ngã tư Quản Tiến đê Ngự Hàm đi Nga Liên</t>
  </si>
  <si>
    <t>Địa phương không đề xuất tuyến đường</t>
  </si>
  <si>
    <t>Đoạn từ ngã tư Quản Tiến đi đò Càn 1</t>
  </si>
  <si>
    <t>Tường THPT đến Trạm bơm</t>
  </si>
  <si>
    <t>Từ đê ngự hàm vào sông ngang (ấp nga Liên)</t>
  </si>
  <si>
    <t>Ngã Tư quản tiến đường vào sông ngang thôn 2</t>
  </si>
  <si>
    <t>Đường trước nhà văn hóa thôn 2 đi nga Liên</t>
  </si>
  <si>
    <t>Từ đê ngự hàm qua nhà văn hóa thôn 4 đến hết khu dân cư</t>
  </si>
  <si>
    <t>Từ A Hậu qua nhà văn hóa thôn 6 đến hết khu dân cư</t>
  </si>
  <si>
    <t>Từ ngã tư bảng tin qua trường học đến hết khu dân cư</t>
  </si>
  <si>
    <t>Đường tỉnh lộ (524) đến cầu ông Lượng (thôn 8)</t>
  </si>
  <si>
    <t>Đường điểm dân cư sau trường THCS</t>
  </si>
  <si>
    <t>Lô 2 Từ anh Việt đến Anh Vinh (khu A Thôn 1)</t>
  </si>
  <si>
    <t>XÃ TÂN TIẾN (XÃ NGA TÂN CŨ)</t>
  </si>
  <si>
    <t>Đường Tân-Tiến-Thái: Đoạn từ cầu Tân-Tiến đến Bắc cầu kênh Tân Mỹ</t>
  </si>
  <si>
    <t>Đường Tân-Tiến-Thái: Đoạn từ bắc cầu kênh Tân Mỹ đến Bắc thổ ông Ánh thôn 4</t>
  </si>
  <si>
    <t>Đường Tân-Tiến-Thái: Đoạn từ bắc thổ ông Ánh thôn 4, đến Bắc thổ cư ông Diệm thôn 6</t>
  </si>
  <si>
    <t>Đường Tân-Tiến-Thái: Đoạn từ bắc thổ cư ông Diệm thôn 6 đến hết thôn 8</t>
  </si>
  <si>
    <t>Đường T3: Đoạn từ giáp xã Nga Thanh đến cầu sông 10</t>
  </si>
  <si>
    <t>Đường T3: Đoạn từ Đông cầu sông 10 đến Tây đê 2</t>
  </si>
  <si>
    <t>Đường T3: Đoạn từ tây đê 2 đến cống T3</t>
  </si>
  <si>
    <t>Đường từ đê II đến cống T3 (phía Bắc kênh Tân Hưng)</t>
  </si>
  <si>
    <t>Đường Bắc kênh Tân Hưng (đê I đến đê II)</t>
  </si>
  <si>
    <t>Đường xóm 8 từ giáp Nga Thủy (từ đê I đến đê Ngự Hàm II)</t>
  </si>
  <si>
    <t>Đường Nam Nhà văn hóa xóm 6 (từ đê I đến đê II)</t>
  </si>
  <si>
    <t>Đường Bắc Nhà văn hóa xóm 8 (từ đê I đến đê II)</t>
  </si>
  <si>
    <t>Đường Bắc Nhà văn hóa xóm 4 (từ đê I đến đê II)</t>
  </si>
  <si>
    <t>Đường Nam kênh Tân Mỹ (đê I đến sông 10)</t>
  </si>
  <si>
    <t>Đường Bắc kênh Tân Mỹ (đê I đến sông 10)</t>
  </si>
  <si>
    <t>Đường Nam Nhà văn hóa xóm 3 (đê I đến sông 10)</t>
  </si>
  <si>
    <t>Đường Nam Nhà văn hóa xóm 2 (đê I đến khu nghĩa địa xóm 2)</t>
  </si>
  <si>
    <t>Đường Bắc kênh Ba Làng (từ đê I đến đê II)</t>
  </si>
  <si>
    <t>Đường phía nam sông Hưng Long (từ điểm giao nhau với đường giao thông từ khu công nghiệp Bỉm Sơn đến đường bộ ven biển - đến Trạm biên phòng Hói Đào)</t>
  </si>
  <si>
    <t>Đường Đông sông 10 (từ xóm 1 đến hết xóm 8)</t>
  </si>
  <si>
    <t>Đường Tây sông 10 (từ xóm 1 đến hết xóm 8)</t>
  </si>
  <si>
    <t>Đường đê I (từ xóm 1 đến hết xóm 8)</t>
  </si>
  <si>
    <t>Đường đê II (từ xóm 1 đến hết xóm 8)</t>
  </si>
  <si>
    <t>Đường giao thông từ khu công nghiệp Bỉm Sơn đến đường bộ ven biển</t>
  </si>
  <si>
    <t>Tuyến đường bộ Ven biển (từ thôn 1; giáp xã Nga Tiến - đến thôn 8; giáp xã Nga Thủy)</t>
  </si>
  <si>
    <t xml:space="preserve">Khu dân cư Bắc và Nam đường giao thông từ khu công  nghiệp Bỉm Sơn đến đường bộ ven biển xã Nga Tân </t>
  </si>
  <si>
    <t>Khu tái định cư ( Đường giao thông từ khu công nghiệp Bỉm Sơn đến đường bộ ven biển xã Nga Tân)</t>
  </si>
  <si>
    <t>Đoạn đường từ lô 1 đến lô 14</t>
  </si>
  <si>
    <t>Đoạn đường từ lô 15 đến lô 21</t>
  </si>
  <si>
    <t>Từ nhà ông Tính xóm 2, đến nhà ông Lệnh xóm 2 (Nga Điền cũ)</t>
  </si>
  <si>
    <t>Đoạn từ cống Lai Thành đến cầu Điền Hộ mới (Nga Điền cũ)</t>
  </si>
  <si>
    <t>Đoạn từ cầu Điền Hộ đến nhà ông Nha (Nga Phú cũ)</t>
  </si>
  <si>
    <t>Đoạn từ nhà ông Nha, Nga Phú đến Khe 
Niễng (Nga Phú cũ)</t>
  </si>
  <si>
    <t>Đoạn từ Khe Niễng đến nhà bà Hiên Nga Giáp (Nga An cũ)</t>
  </si>
  <si>
    <t>Trùng xã Hồ Vương</t>
  </si>
  <si>
    <t>ĐƯỜNG TL524</t>
  </si>
  <si>
    <t>Đoạn từ Nga Thành đến cống Tuần Hậu (Nga An cũ)</t>
  </si>
  <si>
    <t>oạn từ cống Tuần Hậu đến giáp Nga Thái (Nga An cũ)</t>
  </si>
  <si>
    <t>oạn từ Bến Lở đến giáp Nga Thái (Nga Phú cũ)</t>
  </si>
  <si>
    <t>XÃ NGA AN</t>
  </si>
  <si>
    <t>Đoạn từ Khe Niễng đi cống ông Sơ (Nga An cũ)</t>
  </si>
  <si>
    <t>Đoạn từ cống Thuần Hậu đến Bưu điện Mai An Tiêm (Nga An cũ)</t>
  </si>
  <si>
    <t>Các trục đường nhựa trong xã (Nga An cũ)</t>
  </si>
  <si>
    <t>Các trục đường liên xóm (Nga An cũ)</t>
  </si>
  <si>
    <t>Các đường ngõ rộng &gt;3m (Nga An cũ)</t>
  </si>
  <si>
    <t>Đường cửa Đưởng đi Nga Thành (mở rộng đường) (Nga An cũ)</t>
  </si>
  <si>
    <t>Đường Làn Dài (mở rộng đường) (Nga An cũ)</t>
  </si>
  <si>
    <t>Đường Cửa Đưởng đi ủy ban (mở rộng đường) (Nga An cũ)</t>
  </si>
  <si>
    <t>Đường ngõ không nằm trong các vị trí trên (Nga An cũ)</t>
  </si>
  <si>
    <t>Đường chân Thông (Nga An cũ)</t>
  </si>
  <si>
    <t>Đường ngõ Hà đi Quốc lộ 10 (Nga An cũ)</t>
  </si>
  <si>
    <t>Đường ngõ Hà đi sông Ngang (Nga An cũ)</t>
  </si>
  <si>
    <t>Khu dân cư B12 đi sông Ngang (Nga An cũ)</t>
  </si>
  <si>
    <t>Khu dân cư phía tây sông Hoài (Nga An cũ)</t>
  </si>
  <si>
    <t>XÃ NGA PHÚ</t>
  </si>
  <si>
    <t>Đường mới sông Voi (Nga Phú cũ)</t>
  </si>
  <si>
    <t>Từ QL10 đến đường bê tông thôn Nhân Sơn (Nga Phú cũ)</t>
  </si>
  <si>
    <t>Từ đường bê tông thôn Nhân Sơn đến đến Mai An Tiêm (Nga Phú cũ)</t>
  </si>
  <si>
    <t>Các đường ngõ rộng &gt;3m (Nga Phú cũ)</t>
  </si>
  <si>
    <t>Đường ngõ không nằm trong các vị trí trên (Nga Phú cũ)</t>
  </si>
  <si>
    <t>Khu dân cư mới thôn Nhân Sơn (Đường trong khu quy hoạch dân cư Bắc Mai An Tiêm thôn Nhân Sơn) (Nga Phú cũ)</t>
  </si>
  <si>
    <t>Khu tái định cư phục vụ đường giao thông nội bộ trục Đông Tây và nạo vét sông Voi, huyện Nga Sơn, tỉnh Thanh Hóa giai đoạn 2: Đoạn từ làng Nhân Sơn đi sân đền (Nga Phú cũ)</t>
  </si>
  <si>
    <t>XÃ NGA ĐIỀN</t>
  </si>
  <si>
    <t>Từ nhà ông Trịnh Văn Công đến Nhà thờ Điền Hộ (Nga Điền cũ)</t>
  </si>
  <si>
    <t>Đoạn từ Nhà thờ Điền Hộ đến nhà ông Chí xóm 1 (đường Tống Cố) (Nga Điền cũ)</t>
  </si>
  <si>
    <t>Đoạn từ nhà ông Chí đến cầu Chính Đại(Nga Điền cũ)</t>
  </si>
  <si>
    <t>Đoạn từ cầu Điền Hộ đến hết nhà ông Đoán xóm 3(Nga Điền cũ)</t>
  </si>
  <si>
    <t>Đoạn từ nhà ông Đoán xóm 3 đến hết xóm 5(Nga Điền cũ)</t>
  </si>
  <si>
    <t>Đoạn đường Trung Hoành từ bờ đê đến nhà ông Khoát cũ(Nga Điền cũ)</t>
  </si>
  <si>
    <t>Từ nhà ông Doa đến cống đình (xóm 7) (Nga Điền cũ)</t>
  </si>
  <si>
    <t>Các đường ngõ rộng &gt;3m(Nga Điền cũ)</t>
  </si>
  <si>
    <t>Đường đê mới từ Nhà thờ Điền Hộ, đến nhà ông Hiểu xóm 8(Nga Điền cũ)</t>
  </si>
  <si>
    <t>Từ nhà ông Thụ ra bờ sông(Nga Điền cũ)</t>
  </si>
  <si>
    <t>Đường ngõ không nằm trong các vị trí trên(Nga Điền cũ)</t>
  </si>
  <si>
    <t>Đường khu dân cư Điền Hộ mới(Nga Điền cũ)</t>
  </si>
  <si>
    <t>Đường Vành đai Lai Thành đoạn từ ông Thắng đến ông Cương thôn 3(Nga Điền cũ)</t>
  </si>
  <si>
    <t>Đoạn từ ông Trí đến ông Ly thôn 6(Nga Điền cũ)</t>
  </si>
  <si>
    <t>Đoạn từ bà Tuyến đến ông Thế thôn 6(Nga Điền cũ)</t>
  </si>
  <si>
    <t>Đoạn từ đường 10 cũ đến nhà ông Oanh thôn 2(Nga Điền cũ)</t>
  </si>
  <si>
    <t>Đoạn từ nhà bà Nguyên đến nhà ông Quang thôn 8(Nga Điền cũ)</t>
  </si>
  <si>
    <t>Đoạn từ nhà ông Bình đến đường Trung hoành(Nga Điền cũ)</t>
  </si>
  <si>
    <t xml:space="preserve">Đường Tỉnh lộ </t>
  </si>
  <si>
    <t>I.1</t>
  </si>
  <si>
    <t>Đường Tỉnh lộ Bỉm Sơn - Nga Sơn (527)</t>
  </si>
  <si>
    <t>Đoạn từ cầu Đa Nam đi đến hết đất Ba Đình (giáp xã Nga Văn cũ)</t>
  </si>
  <si>
    <t>I.2</t>
  </si>
  <si>
    <t>Đường Tỉnh lộ 527B</t>
  </si>
  <si>
    <t>Đoạn Từ Ngã Ba Tứ Thôn đến ngã ba anh Khang (xóm 5, Nga Trường cũ)</t>
  </si>
  <si>
    <t>Đoạn từ Ngã ba anh Thành (xóm 5, Nga Trường cũ) đến giáp xã Nga Sơn (Nga Yên cũ)</t>
  </si>
  <si>
    <t>Các tuyến đường, đoạn đường trên địa bàn xã</t>
  </si>
  <si>
    <t>XÃ NGA VỊNH</t>
  </si>
  <si>
    <t>Đoạn từ cổng trường THCS Nga Vịnh cũ đi Đường 527B</t>
  </si>
  <si>
    <t>Đoạn từ cổng trường Trung học đi Nhà văn hóa thôn Nghi Vịnh</t>
  </si>
  <si>
    <t>Cống đường Bến Năm đi lên đê (Nga Vịnh cũ)</t>
  </si>
  <si>
    <t>Đường Thắng Đình Vịnh (không thuộc KDC Thượng Thọ)</t>
  </si>
  <si>
    <t>Đoạn đường từ đê đi đò Dừa</t>
  </si>
  <si>
    <t>Đoạn đường từ đê đi Ba Đình</t>
  </si>
  <si>
    <t>Đường từ đoạn nhà Ông Chiên (Nga Vịnh cũ) đi tỉnh lộ 527B</t>
  </si>
  <si>
    <t>Khu dân cư sau UBND (xã Nga Vịnh cũ)</t>
  </si>
  <si>
    <t>XÃ BA ĐÌNH</t>
  </si>
  <si>
    <t>Đoạn từ cống Thổ xã Ba Đình, đến giáp xã Nga Vịnh</t>
  </si>
  <si>
    <t>Đoạn từ cầu Cừ đến Sông Hoạt (Ba Đình Cũ)</t>
  </si>
  <si>
    <t>Các trục liên thôn lớn (Đoạn từ cầu Cừ đi Bãi Chúa Ba Đình Cũ)</t>
  </si>
  <si>
    <t>Đoạn từ cầu Mậu Thịnh đi Nga Thắng</t>
  </si>
  <si>
    <t>Đường Nam sông Hưng Long từ Mỹ Thành đến Điền Hộ (Ba Đình cũ)</t>
  </si>
  <si>
    <t>Khu dân cư Điền Hộ ( Nam Sông Hưng Long)</t>
  </si>
  <si>
    <t>Khu dân cư Mỹ Thành ( Nam Sông Hưng Long)</t>
  </si>
  <si>
    <t>Khu dân cư Thượng Thọ (Đường liên xã Đình, Vịnh, Thắng)</t>
  </si>
  <si>
    <t>Khu dân cư phía nam UBND xã Ba Đình cũ</t>
  </si>
  <si>
    <t>Lô 1 - tiếp giáp đường trục chính</t>
  </si>
  <si>
    <t>Lô 2 - các lô còn lại</t>
  </si>
  <si>
    <t>XÃ NGA THIỆN</t>
  </si>
  <si>
    <t>Đoạn từ đường trục chính (Nga Thiện cũ) đi Hồ Vương (Nga Giáp cũ)</t>
  </si>
  <si>
    <t>Đường trục từ đường tỉnh lộ 527B đến Động Từ Thức</t>
  </si>
  <si>
    <t>Đoạn từ đê sông Hoạt đến cống kênh Văn Trường Thiện</t>
  </si>
  <si>
    <t>Đoạn từ cống mới kênh Văn Trường Thiện đến kênh Hào</t>
  </si>
  <si>
    <t>Từ kênh Hào đến Nga Giáp</t>
  </si>
  <si>
    <t>Từ giáp Nga Trường đến Động Từ Thức</t>
  </si>
  <si>
    <t>Đoạn từ giáp thôn 16 Tân Tiến, Nga Trường đến bến Tín</t>
  </si>
  <si>
    <t>Đoạn dọc hai bên kênh Đội từ thôn 1 đến Đường Thông</t>
  </si>
  <si>
    <t>Đường Tây làng từ thôn 1 đến thôn 7</t>
  </si>
  <si>
    <t>Đoạn từ Động Từ Thức đi Nga giáp</t>
  </si>
  <si>
    <t>Đoạn từ Nhà văn hóa thôn 1 đi Nga Liên</t>
  </si>
  <si>
    <t>Đường Bắc Hưng Long đi động Từ Thức(đoạn Nga Thiện)</t>
  </si>
  <si>
    <t>Đường từ ông Tảo đi choi Ba</t>
  </si>
  <si>
    <t>Đường khu dân cư mới đường đi động Từ Thức</t>
  </si>
  <si>
    <t>Đường khu dân cư mới đi đường động Từ Thức (đoạn từ bắc Kênh B3 đi Động Từ Thức)</t>
  </si>
  <si>
    <t>Tách tuyến đường</t>
  </si>
  <si>
    <t>Đường khu dân cư mới đi đường động Từ Thức (đoạn từ đường Long Sơn đi Kênh B3)</t>
  </si>
  <si>
    <t>Khu dân cư Sinh thái Động Bạch Á</t>
  </si>
  <si>
    <t>XÃ NGA TRƯỜNG</t>
  </si>
  <si>
    <t>Đoạn từ xã Nga Văn đến ông Minh xóm 4</t>
  </si>
  <si>
    <t>Đoạn từ ông Anh đến Trạm y tế xã</t>
  </si>
  <si>
    <t>Đoạn từ ông Sung xóm 6, đến giáp xã Nga Thiện</t>
  </si>
  <si>
    <t>Đoạn từ ông Khang xóm 5 đến bà Bùng, lên ông Lâm xóm 6</t>
  </si>
  <si>
    <t>Đường liên thôn đoạn từ bà Khang xóm 8, đến ông Bốc 7b, ông Bão 7a</t>
  </si>
  <si>
    <t>Đoạn từ ông Ái 7a đến ông Van, đến ông Đường 7a</t>
  </si>
  <si>
    <t>Đoạn từ đất ông Dĩnh xóm 6, đến ông Hải Nhàn xóm 6</t>
  </si>
  <si>
    <t>Đoạn từ ông Chuân xóm 4b, đến cống Cửa Cày xóm 1</t>
  </si>
  <si>
    <t>Đoạn từ anh Dũng Điệp xóm 3, đến ông Nga Quế xóm 3</t>
  </si>
  <si>
    <t>Đoạn từ Trạm điện xóm 8, đến ông Chính xóm 8, Trung Điền</t>
  </si>
  <si>
    <t>Đoạn từ Chỉnh Chiên đến ông Túy xóm 7b</t>
  </si>
  <si>
    <t>Đoạn từ ông Cảnh đến ông Dần xóm 6 cũ</t>
  </si>
  <si>
    <t>Đoạn từ bà Thùy xóm 2 đến bà Liên xóm 3</t>
  </si>
  <si>
    <t>Đoạn từ ông Chuân đến Cống bà Tấu</t>
  </si>
  <si>
    <t>Đường Bắc Hưng Long đi động Từ Thức (đoạn Nga Trường đi Nga Thiện)</t>
  </si>
  <si>
    <t>Đường Bắc Hưng Long đi động Từ Thức (đoạn Nga Trường đi Nga Văn)</t>
  </si>
  <si>
    <t>Khu dân cư phía tây Phủ Trung Điền</t>
  </si>
  <si>
    <t>Khu dân cư rộc (sau Quyết Cường)</t>
  </si>
  <si>
    <t>Khu dân cư Nam đường tỉnh lộ 527B, xã Nga Trường, huyện Nga Sơn</t>
  </si>
  <si>
    <t>Từ đường 527b đi Cống Ngồ sông Hoạt</t>
  </si>
  <si>
    <t>Từ ông Sơn Duyên đến ông Chí thôn Hợp Long 2</t>
  </si>
  <si>
    <t xml:space="preserve">Từ đường 527b đi  Tân Tiến (Đường Quỷnh) </t>
  </si>
  <si>
    <t>Khu dân Choi 2, xã Nga Trường</t>
  </si>
  <si>
    <t>Từ Bà giới đến bà Tấu thôn Mật Kỳ</t>
  </si>
  <si>
    <t>Đường 527b nối đường 527</t>
  </si>
  <si>
    <t>Đường từ KCN Bỉm Sơn đến đường ven biển</t>
  </si>
  <si>
    <t>Đoạn đường từ tiếp giáp huyện Hoằng Hoá đến Cầu Lèn (xã Đồng Lộc, Triệu lộc cũ, Đại Lộc cũ)</t>
  </si>
  <si>
    <t>Đoạn Quốc lộ 1A cũ: Từ cầu Lèn đến hộ ông Dưa thôn Ngọc Trì, xã Đại Lộc cũ</t>
  </si>
  <si>
    <t>Phía Đông QL 1A (Tính từ hành lang an toàn đường sắt + 25 m): Đoạn đường từ tiếp giáp huyện Hoằng Hoá đến cầu Lèn, xã Đồng Lộc cũ</t>
  </si>
  <si>
    <t>TỈNH LỘ</t>
  </si>
  <si>
    <t>Đường thị trấn - Quán Dốc huyện</t>
  </si>
  <si>
    <t>Từ giáp Quốc lộ 1A đến Làng nghề xã Tiến Lộc (thuộc xã Tiến Lộc)</t>
  </si>
  <si>
    <t>Từ địa phận xã Tiến Lộc đến hết khu làng nghề cơ khí Tiến Lộc</t>
  </si>
  <si>
    <t>Phía Bắc đường thị trấn - Quán Dốc: Từ giáp Quốc lộ 1A đến hết địa phận xã Triệu Lộc</t>
  </si>
  <si>
    <t>Từ khu làng nghề cơ khí Tiến Lộc đến ngã tư Lộc Sơn đi Thành Lộc - 200 m</t>
  </si>
  <si>
    <t>Đường Đại Lộc cũ - Ngã tư Nghè đi Tam Hoà - Hoà Lộc</t>
  </si>
  <si>
    <t>Từ giáp Quốc Lộ 1A đến giáp xã Đông Thành (xã Đại Lộc cũ)</t>
  </si>
  <si>
    <t>ĐỊA PHƯƠNG ĐỀ XUẤT ĐỔI TÊN TUYẾN ĐƯỜNG</t>
  </si>
  <si>
    <t>ĐƯỜNG ĐI QUA CÁC XÃ (ĐƯỜNG HUYỆN)</t>
  </si>
  <si>
    <t>Đường Quốc lộ 1A vào Nhà máy Giấy</t>
  </si>
  <si>
    <t>Từ giáp QL1A (Quán Dốc) đến khu TĐC Đồng Kẽm (xã Triệu lộc cũ, Châu Lộc)</t>
  </si>
  <si>
    <t>Từ giáp Quốc lộ 1A (Ngã ba Đền Bà Triệu), đến tiếp giáp đường QL1A vào Nhà máy giấy (đối diện mỏ đá) (đường Ba Bông).</t>
  </si>
  <si>
    <t>XÃ CHÂU LỘC (nay là xã Triệu lộc cũ)</t>
  </si>
  <si>
    <t>Từ ông Nam Bình đến Trạm y tế xã Châu Lộc</t>
  </si>
  <si>
    <t>Từ tái định cư Đồng Kẽm đến đê Sông Lèn.</t>
  </si>
  <si>
    <t>Từ Âu số 02 tái định cư Đồng Kẽm đến Cô đôi</t>
  </si>
  <si>
    <t>Từ đê Sông Lèn đến nhà văn hóa thôn Quyết Thắng</t>
  </si>
  <si>
    <t>Từ hội trường thôn 2 Tam Phong đến đền Cô Tám</t>
  </si>
  <si>
    <t>Từ hội trường thôn đến ông Hòa Bồi (thôn Châu Tử)</t>
  </si>
  <si>
    <t>Từ hội trường thôn đến ông Hà bờ đê (thôn Châu Tử)</t>
  </si>
  <si>
    <t>Từ Mầm non đến ông Ngà (thôn Châu Tử)</t>
  </si>
  <si>
    <t>Từ anh Tuấn đến ông Chung Liên (thôn Châu Tử)</t>
  </si>
  <si>
    <t>Từ ông Hùng đến ông Hòa (thôn Quyết Thắng)</t>
  </si>
  <si>
    <t>Từ hội trường thôn đến ông Chính Tòng (thôn Quyết Thắng)</t>
  </si>
  <si>
    <t>Từ ông Hà Đến giáp Đại Lộc cũ 2 Tuyến (thôn Quyết Thắng)</t>
  </si>
  <si>
    <t>Từ ông Khuyên đến ông Nhung (Phong Mục)</t>
  </si>
  <si>
    <t>Từ ông Quãng đến ông Kiêu (Phong Mục)</t>
  </si>
  <si>
    <t>Từ anh Thiêm đến ông Thuấn (Phong Mục)</t>
  </si>
  <si>
    <t>Từ bà Vinh đến anh Dự (Phong Mục)</t>
  </si>
  <si>
    <t>Từ anh Sơn đến Gốc Đa (Tam Đa)</t>
  </si>
  <si>
    <t>Từ tái định cư đến xóm Đồi ông Thành (Tam Đa)</t>
  </si>
  <si>
    <t>Từ đường Ba Bông vào khu Than bùn + 200 m (thôn Tam Đa)</t>
  </si>
  <si>
    <t>Từ đường Ba Bông vào khu Than bùn từ + 200 m đến giáp xã Triệu lộc cũ (thôn Tam Đa)</t>
  </si>
  <si>
    <t>Từ ông Nhượng đến ông Cư (thôn Châu Tử)</t>
  </si>
  <si>
    <t>Từ ông Thế đến giáp xã Đại Lộc cũ (thôn Quyết Thắng)</t>
  </si>
  <si>
    <t>Từ ông Lâm đến ông Quang (thôn Quyết Thắng)</t>
  </si>
  <si>
    <t>Từ ông Chính Tòng đến ông Lương (thôn Quyết Thắng)</t>
  </si>
  <si>
    <t>Từ ông Giáp Sáu đến giáp xã Hoằng Khánh (Hoằng Hoá)</t>
  </si>
  <si>
    <t>XÃ Triệu lộc cũ</t>
  </si>
  <si>
    <t>Từ ngã ba QL1A Phú Thượng đến Cầu Bái Sen</t>
  </si>
  <si>
    <t>Từ Nghè thôn Phú Gia đến hết thôn Gia Lương</t>
  </si>
  <si>
    <t>Từ ngã ba QL1A Sơn Thượng đến đền Bà Triệu</t>
  </si>
  <si>
    <t>Cầu Bái Sen đến Nghè Eo</t>
  </si>
  <si>
    <t>Từ cầu Mới đến vườn Sang giáp Châu Lộc</t>
  </si>
  <si>
    <t>Từ cầu Phủ thôn Gia Lương đến ngã ba đường hộ ông Nho</t>
  </si>
  <si>
    <t>Từ cầu Phủ Gia Lương đến ngã ba Nhà máy gạch</t>
  </si>
  <si>
    <t>Nghè Eo đến hết khu Đồng Cửa</t>
  </si>
  <si>
    <t>Từ cầu Bái Sen đến mô hình ông Lân Hiệu</t>
  </si>
  <si>
    <t>Các tuyến đường trong mặt bằng khu dân cư Vườn Cau, thôn Châu Tử</t>
  </si>
  <si>
    <t>Từ cầu Bái Sen đến sân vận động Châu Lộc (cũ) Triệu lộc cũ</t>
  </si>
  <si>
    <t>Từ cầu Bái Sen đến cầu Tùng Sơn Lăng mộ bà Triệu</t>
  </si>
  <si>
    <t>Từ cầu Tùng Sơn Lăng mộ bà Triệu đến nhà máy gạch sơn trang</t>
  </si>
  <si>
    <t>Từ anh Bình sáng thôn Phú Minh đến anh Thành Hợi thôn Quyết thắng</t>
  </si>
  <si>
    <t>Mặt bằng quy hoạch chi tiết xây dựng 1/500 điểm khu dân cư, tái định cư thôn Phú Minh, xã Triệu Lộc, huyện Hậu Lộc được phê duyệt tại Quyết định số 2530/QĐ-UBND ngày 17/6/2023</t>
  </si>
  <si>
    <t>ĐỊA PHƯƠNG ĐỀ XUẤT THÊM TUYẾN ĐƯỜNG</t>
  </si>
  <si>
    <t>Đường trục chính MBQH</t>
  </si>
  <si>
    <t>Đường trục nhánh MBQH</t>
  </si>
  <si>
    <t>XÃ Đại Lộc cũ</t>
  </si>
  <si>
    <t>Từ hộ ông Long ( P. Ngọc) đến kho xăng Quốc phòng</t>
  </si>
  <si>
    <t>Từ hộ bà Tâm hộ ông Long vệ (Từ hộ ông Thật (Tân Thành) đến hội trường thôn)</t>
  </si>
  <si>
    <t>Từ hộ ông Nong (Phú Lý) đến hội trường Phú Lý</t>
  </si>
  <si>
    <t>Từ hộ ông Quang (Y Ngô) đến đê Lèn</t>
  </si>
  <si>
    <t>Từ hộ ông Tý (Ngọc Trì) đến hộ ông Thắng</t>
  </si>
  <si>
    <t>Từ hộ ông Cáp (Ngọc Trì) đến đê sông Lèn</t>
  </si>
  <si>
    <t>Từ hộ ông Dũng thôn Đại Sơn đến hộ ông Quảng</t>
  </si>
  <si>
    <t>Từ hộ ông Dũng thôn Đại Sơn đến Nhà văn hoá Tân Thành cũ</t>
  </si>
  <si>
    <t>Từ hộ ông Vượng thôn Phú Lý đến hộ bà Xuyến (Từ hộ ông Vượng Phú Lý đến hộ ông Phượng)</t>
  </si>
  <si>
    <t>Từ bà Tư (Ngọc Trì )đến đê sông Lèn (Từ hộ ông Nhì (Ngọc Trì) đến đê sông Lèn)</t>
  </si>
  <si>
    <t>Từ hộ ông Duyên (Ngọc Trì) đến đê sông Lèn</t>
  </si>
  <si>
    <t>Từ ông Ty (Y Ngô) đến ông Quang</t>
  </si>
  <si>
    <t>Từ nhà ông Hợi (Y Ngô) đến ông Tuấn Tĩnh</t>
  </si>
  <si>
    <t>Từ hộ ông Quang Y Ngô đến hộ thầy thuấn (Từ nhà ông Ngẫu ( Y Ngô) đến Thầy Thuấn)</t>
  </si>
  <si>
    <t>Từ Hội trường thôn (Phú lý) đến đi sông lèn</t>
  </si>
  <si>
    <t>Từ hộ ông Vĩnh (Phú lý) đến Núi Sữa</t>
  </si>
  <si>
    <t>Từ Cầu mới xóm (Tân Thành) đến hộ ông Khải</t>
  </si>
  <si>
    <t>Từ hộ ông Hiệu (Ngọc trì) đến đê Sông Lèn</t>
  </si>
  <si>
    <t>Từ hộ a Huy đến hộ a Phô (Phú Lý)</t>
  </si>
  <si>
    <t>Từ hộ Ông Tiến Nga (Ngọc Trì) đến đê sông Lèn</t>
  </si>
  <si>
    <t>Từ Đê sông Lèn đến Trạm quản lý đường sông Lèn  Nghè Làng Ngọc Trì)</t>
  </si>
  <si>
    <t>Từ Đê sông Lèn đến Hộ Ông Tươi Nhung giáp sông Lèn</t>
  </si>
  <si>
    <t>Mặt bằng quy hoạch chi tiết xây dựng 1/500 điểm dân cư nông thôn mới Thành Đô - Bái Tràng, xã Đại Lộc, huyện Hậu Lộc được phê duyệt tại Quyết định số 2101/QĐ-UBND ngày 31/05/2025</t>
  </si>
  <si>
    <t>XÃ Tiến Lộc cũ</t>
  </si>
  <si>
    <t>Từ cầu Sơn đến Trường Tiểu học (Làng Sơn)</t>
  </si>
  <si>
    <t>Từ nhà ông Chung Khuê đến Đường 526B (Xuân Hội)</t>
  </si>
  <si>
    <t>Từ nhà ông Sơn Lờ đến hết xóm Trại (thôn Bùi)</t>
  </si>
  <si>
    <t>Từ cửa Chuông thôn Bùi đến ngã tư Nghè, thôn Thị Trang</t>
  </si>
  <si>
    <t>Từ giáp đất Mỹ Lộc đến ông Chiến Lan (thôn Ngọ)</t>
  </si>
  <si>
    <t>Từ ông Thỉnh Thuận đến cống ông Lâm Lăng (thôn Ngọ)</t>
  </si>
  <si>
    <t>Từ cống ông Lâm Lăng đến Đường 526B</t>
  </si>
  <si>
    <t>Từ ông Tư Kỳ đến giáp thôn Xuân Hội (thôn Bùi )</t>
  </si>
  <si>
    <t>Từ ông Hà Duyên đến nhà Hạnh Ngân (xóm núi thôn Bùi)</t>
  </si>
  <si>
    <t>Từ giáp thôn Bùi đến K57 (thôn Xuân Hội )</t>
  </si>
  <si>
    <t>Từ cầu Khe Máng đến cầu Máng 1 (thôn Xuân Hội)</t>
  </si>
  <si>
    <t>Phía Bắc và phía Đông khu vực chợ Sơn</t>
  </si>
  <si>
    <t>Từ nhà Nương Định thôn Ngọ đến Mương B4.5</t>
  </si>
  <si>
    <t>Đường phía Tây làng nghề thôn Ngọ</t>
  </si>
  <si>
    <t>Từ ông Bình Mầu đến Trạm biến áp II (thôn Ngọ)</t>
  </si>
  <si>
    <t>Từ nhà ông Sướng thôn Thị Trang đến ông Tứ Lài (giáp xã Thành Lộc)</t>
  </si>
  <si>
    <t>Từ hết xóm Trại thôn Bùi đến Cửa Chuông, thôn Bùi</t>
  </si>
  <si>
    <t>Từ giáp xóm núi thôn bùi đến cầu máng 1</t>
  </si>
  <si>
    <t>Đường MBQH khe ấp thôn thị trang</t>
  </si>
  <si>
    <t>Mặt bằng quy hoạch chi tiết xây dựng 1/500 điểm dân cư nông thôn Thôn Sơn, xã TIến Lộc cũ, huyện Hậu Lộc được phê duyệt tại Quyết định số 1363/QĐ-UBND ngày 07/6/2023</t>
  </si>
  <si>
    <t>90.2</t>
  </si>
  <si>
    <r>
      <t xml:space="preserve">Đoạn đường từ tiếp giáp huyện Hoằng Hoá đến Cầu Lèn (xã Đồng Lộc </t>
    </r>
    <r>
      <rPr>
        <sz val="13"/>
        <color rgb="FFFF0000"/>
        <rFont val="TimesNewRomanPSMT"/>
        <charset val="163"/>
      </rPr>
      <t>cũ</t>
    </r>
    <r>
      <rPr>
        <sz val="13"/>
        <color rgb="FF000000"/>
        <rFont val="TimesNewRomanPSMT"/>
      </rPr>
      <t xml:space="preserve">, Triệu Lộc </t>
    </r>
    <r>
      <rPr>
        <sz val="13"/>
        <color rgb="FFFF0000"/>
        <rFont val="TimesNewRomanPSMT"/>
        <charset val="163"/>
      </rPr>
      <t>cũ</t>
    </r>
    <r>
      <rPr>
        <sz val="13"/>
        <color rgb="FF000000"/>
        <rFont val="TimesNewRomanPSMT"/>
      </rPr>
      <t xml:space="preserve">, Đại Lộc </t>
    </r>
    <r>
      <rPr>
        <sz val="13"/>
        <color rgb="FFFF0000"/>
        <rFont val="TimesNewRomanPSMT"/>
        <charset val="163"/>
      </rPr>
      <t>cũ</t>
    </r>
    <r>
      <rPr>
        <sz val="13"/>
        <color rgb="FF000000"/>
        <rFont val="TimesNewRomanPSMT"/>
      </rPr>
      <t xml:space="preserve">) </t>
    </r>
  </si>
  <si>
    <t>Đường Đại Lộc - Ngã tư Nghè đi Tam Hoà - Hoà Lộc</t>
  </si>
  <si>
    <t xml:space="preserve">Từ giáp Quốc Lộ 1A đến cây xăng Tịnh Lợi (xã Đại Lộc cũ, xã Thành Lộc cũ) </t>
  </si>
  <si>
    <t xml:space="preserve">Từ cây xăng Tịnh Lợi đến đường rẽ Thành Đồng (xã Thành Lộc cũ) </t>
  </si>
  <si>
    <t xml:space="preserve">Từ đường rẽ thôn Thành Đồng (xã Thành Lộc cũ) đến Cống Tổng Phong Lộc - 150m (xã Cầu
Lộc cũ, xã Tuy Lộc cũ, xã Phong Lộc cũ) </t>
  </si>
  <si>
    <t xml:space="preserve">Đoạn đường mới: Từ cống Tổng Phong Lộc - 150m (xã Tuy Lộc cũ, xã Phong Lộc cũ) đến Cầu Lạt
+ 470m (Ngã 3 ruộng Tiếu thôn Tường Lộc, xã Quang Lộc cũ) </t>
  </si>
  <si>
    <t>2.1.5</t>
  </si>
  <si>
    <t xml:space="preserve">Đường cũ: Từ Cống Tổng Phong Lộc - 150m (xã Tuy Lộc, xã Phong Lộc) đến Cầu Lạt + 470m (Ngã 3 ruộng Tiếu thôn Tường Lộc xã Quang Lộc) </t>
  </si>
  <si>
    <t>TUYẾN ĐƯỜNG ĐI QUA CÁC XÃ (ĐƯỜNG HUYỆN)</t>
  </si>
  <si>
    <t>Đường Mỹ Lộc - Thành Lộc - Đồng Lộc.</t>
  </si>
  <si>
    <t xml:space="preserve">Từ Kênh Bắc đến Mương 10 xã - 300m (xã Lộc Sơn cũ, xã Thành Lộc cũ) </t>
  </si>
  <si>
    <t xml:space="preserve">Từ Mương 10 xã - 300m Núi Eo Mẽo xã Thành Lộc (xã Thành Lộc cũ) </t>
  </si>
  <si>
    <t xml:space="preserve">Eo núi Miễu Thành Lộc hết đất Cầu Lộc </t>
  </si>
  <si>
    <t xml:space="preserve">Từ dốc Cung cung đường Mỹ Lộc - Đồng Lộc đến nhà Khải Loan giáp Cầu Lộc </t>
  </si>
  <si>
    <t>Đường Tân - Phong:</t>
  </si>
  <si>
    <t xml:space="preserve">Từ giáp đê sông Lèn xã Phong Lộc đến tiếp giáp xã Tuy Lộc (xã Cầu Lộc, Phong Lộc) </t>
  </si>
  <si>
    <t xml:space="preserve">Từ tiếp giáp xã Tuy Lộc đến đường Tỉnh lộ 526 </t>
  </si>
  <si>
    <t>3.2.3</t>
  </si>
  <si>
    <t xml:space="preserve">Từ đường Tỉnh lộ 526 đến kênh Bắc </t>
  </si>
  <si>
    <t>3.2.4</t>
  </si>
  <si>
    <t xml:space="preserve">Đường Đinh Chương Dương Từ kênh bắc đến ngã tư đường Tố Hữu(Từ kênh Bắc đến ngã
tư chợ Lộc Tân) </t>
  </si>
  <si>
    <t>Đường Lộc Tân (cũ) - Cầu Lộc</t>
  </si>
  <si>
    <r>
      <t xml:space="preserve">Hết đất xã Lộc Tân </t>
    </r>
    <r>
      <rPr>
        <sz val="13"/>
        <color rgb="FFFF0000"/>
        <rFont val="TimesNewRomanPSMT"/>
        <charset val="163"/>
      </rPr>
      <t>cũ</t>
    </r>
    <r>
      <rPr>
        <sz val="13"/>
        <color rgb="FF000000"/>
        <rFont val="TimesNewRomanPSMT"/>
      </rPr>
      <t xml:space="preserve"> đến đầu đường mương Mười xã </t>
    </r>
  </si>
  <si>
    <t>Đường Ngã tư Bưu điện thị trấn đi Cầu Máng</t>
  </si>
  <si>
    <t>3.4.1</t>
  </si>
  <si>
    <t xml:space="preserve">Đường từ QL10 đi cầu Hà Phấn Tuy Lộc </t>
  </si>
  <si>
    <t>XÃ ĐỒNG LỘC (cũ)</t>
  </si>
  <si>
    <t xml:space="preserve">Đầu làng Phương Lĩnh đến nhà ông Đính (vành đai) </t>
  </si>
  <si>
    <t xml:space="preserve">Từ ông Toàn Tính đến nhà bà Thi (Bái Đa) Thôn Phượng Lĩnh </t>
  </si>
  <si>
    <t xml:space="preserve">Từ ông Tới Ngân đến khu 2 Mẫu Chín thôn Nhân Hâu </t>
  </si>
  <si>
    <t xml:space="preserve">Từ hội trường thôn Đại Phú đến ông Lĩnh Soi thôn Đại Phú </t>
  </si>
  <si>
    <t xml:space="preserve">Từ nhà nhà nghỉ Bình Trang đến cầu Lèn cũ thôn Đại Phú </t>
  </si>
  <si>
    <t xml:space="preserve">Từ nhà ông Cường đến nhà ông Lĩnh Soi thôn Đại Phú </t>
  </si>
  <si>
    <t xml:space="preserve">Từ nhà bà Cuộc vào khu bãi cát Phương Độ </t>
  </si>
  <si>
    <t xml:space="preserve">Tuyến đường từ nhà bà Hảo đến nhà ông Đặng thôn Phương Độ </t>
  </si>
  <si>
    <t xml:space="preserve">Tuyến đường từ nhà bà Hoà Trang đến nhà ông Thính Hưng đường giũa làng thôn Phượng Lĩnh </t>
  </si>
  <si>
    <t xml:space="preserve">Các ngõ ngách không nằm trong các vị trí trên </t>
  </si>
  <si>
    <t xml:space="preserve">Tuyến đường Đê Sông Lèn từ nhà ông Lịch Dư đến giáp địa phận xã Cầu Lộc. </t>
  </si>
  <si>
    <t xml:space="preserve">Tuyến từ nhà Văn hóa thôn Phương Độ đến cống ông Mai </t>
  </si>
  <si>
    <t xml:space="preserve">Tuyến từ nhà ông Tha Phương đến cống ông Lộc Mong thôn Phương Độ </t>
  </si>
  <si>
    <t xml:space="preserve">Tuyến từ cống ông Mai đi dọc đường làng cũ đến nhà ông Hoàn Huê. Thôn Phương Độ </t>
  </si>
  <si>
    <t xml:space="preserve">Tuyến từ ông Thọ Dung thôn Nhân Hậu đến nhà ông Bình Mùi thôn Đại Phú </t>
  </si>
  <si>
    <t xml:space="preserve">Tuyến đường giữa làng từ bà Lý Thế đến nhà ông Huyên Nghĩa thôn Nhân Hậu </t>
  </si>
  <si>
    <t xml:space="preserve">Tuyến từ ông Thư Thảo đến nhà ông Tính Dục Thôn Đại Phú </t>
  </si>
  <si>
    <t xml:space="preserve">Tuyến đường trong khu Tái định cư thôn Đại Phú </t>
  </si>
  <si>
    <t xml:space="preserve">Tuyến từ ông Đơn Nghĩa đến nhà ông Nguyên Thơm thôn Đại Phú </t>
  </si>
  <si>
    <t>Mặt bằng quy hoạch chi tiết xây dựng tỷ lệ 1/500 khu dân cư mới trung tâm xã Đồng Lộc,
huyện Hậu Lộc được phê duyệt tại Quyết định số 2939/QĐ-UBND ngày 21/11/2022</t>
  </si>
  <si>
    <t xml:space="preserve">Đường trục chính MBQH </t>
  </si>
  <si>
    <t xml:space="preserve">Đường trục nhánh MBQH </t>
  </si>
  <si>
    <t>XÃ THÀNH LỘC (cũ)</t>
  </si>
  <si>
    <t xml:space="preserve">Từ nhà ông Đồng (thôn 9) đến giáp thôn Thị Trang (T.Lộc) </t>
  </si>
  <si>
    <t xml:space="preserve">Từ nhà ông Thể (thôn 5) đến nhà ông Len (thôn 1) </t>
  </si>
  <si>
    <t xml:space="preserve">Thành Sơn đi làng Lày (Thành Sơn) </t>
  </si>
  <si>
    <t xml:space="preserve">Thành Đông đến Thành Phú (Thành Đông - Thành Phú) </t>
  </si>
  <si>
    <t xml:space="preserve">Cống Mã Đồng đến đình Lồi (Thành Tây-Thành Sơn) </t>
  </si>
  <si>
    <t xml:space="preserve">Thành Đông (ông Túc) đến Thành Tây (ông Dũng) </t>
  </si>
  <si>
    <t xml:space="preserve">Làng Phú Đông đến làng Linh Xá (thôn Thành Phú) </t>
  </si>
  <si>
    <t xml:space="preserve">Thôn Thành Sơn đến thôn Thị Trang (Tiến Lộc) </t>
  </si>
  <si>
    <t xml:space="preserve">Cống Khang Ninh đến anh Triệu (Thành Ninh) </t>
  </si>
  <si>
    <t xml:space="preserve">Đường ngõ ngách không nằm trong các vị trí trên </t>
  </si>
  <si>
    <t xml:space="preserve">Nhà Văn hóa Thôn Thành Phú đến Nhà thờ họ giáo (Thôn Thành Phú) </t>
  </si>
  <si>
    <t xml:space="preserve">Từ trường Mầm Non đến ngã tư hộ ô Tấn Thơm (Thôn Thành Sơn) </t>
  </si>
  <si>
    <t xml:space="preserve">Từ Ngã tư hộ nhà Ô Tấn Thơm (Thôn Thành Sơn đi nhà văn hóa Thôn Thành Đông) </t>
  </si>
  <si>
    <t xml:space="preserve">Từ đường tỉnh lộ 526 xã Thành Lộc đi xã Đồng Lộc </t>
  </si>
  <si>
    <t xml:space="preserve">Từ cầu núi chuyền đi hộ ông Thắng lợi (Thôn Thành Ninh) </t>
  </si>
  <si>
    <t xml:space="preserve">Từ giếng ông Thướng đi hộ bà Thơm (Thôn Thành Ninh) </t>
  </si>
  <si>
    <t>Mặt bằng điều chỉnh cục bộ quy hoạch chi tiết xây dựng tỷ lệ 1/500 khu dân cư thôn Thành
Tây, xã Thành Lộc, huyện Hậu Lộc được phê duyệt tại Quyết định số 1000/QĐ-UBND ngày
25/3/2024</t>
  </si>
  <si>
    <t>XÃ CẦU LỘC (cũ)</t>
  </si>
  <si>
    <t xml:space="preserve">Từ đầu đường Mương 10 xã đến Trường Trung học cơ sở </t>
  </si>
  <si>
    <t xml:space="preserve">Từ nhà ông Toàn Tính đến hộ ông Thành thôn Thiều Xá 2 </t>
  </si>
  <si>
    <t xml:space="preserve">Từ nhà ông Nội (Cầu Tài) đến nhà ông Đồng (Cầu Thọ) </t>
  </si>
  <si>
    <t xml:space="preserve">Từ nhà ông Thành Sánh đến nhà ông Xiêm (Đông thôn 1) </t>
  </si>
  <si>
    <t xml:space="preserve">Từ nhà ông Dân thôn Cầu Thôn đến ông Tha (Thiều Xá 1) </t>
  </si>
  <si>
    <t xml:space="preserve">Từ nhà ông Hạo thôn Cầu Thôn đến nhà ông Dìn (Đông thôn 2) </t>
  </si>
  <si>
    <t xml:space="preserve">Từ nhà ông Thành Can đến bà Nhi </t>
  </si>
  <si>
    <t xml:space="preserve">Từ Trạm bơm thôn Thiều Xá 1 đến cửa đền Thánh thôn Thiều Xá 2 </t>
  </si>
  <si>
    <t xml:space="preserve">Từ nhà ông đường thôn Cầu Tài đi đến nhà ông Tiến thôn Cầu Thôn </t>
  </si>
  <si>
    <t xml:space="preserve">Tuyến đê Sông Lèn: Từ giáp địa giới đê xã Đồng Lộc giáp địa giới xã Phong Lộc </t>
  </si>
  <si>
    <t xml:space="preserve">Từ nhà bà Học thôn Cầu Thôn đến hộ bà Lành thôn Cầu Tài </t>
  </si>
  <si>
    <t xml:space="preserve">Từ cống Mã Bụt thôn Đông Thôn 2 đến cống ông Thành Sánh </t>
  </si>
  <si>
    <t xml:space="preserve">Đường từ trung tâm xã Cầu Lộc đi Thành Lộc ( đường mới làm) </t>
  </si>
  <si>
    <t>Mặt bằng điều chỉnh cục bộ quy hoạch chi tiết xây dựng tỷ lệ 1/500 khu dân cư mới trung
tâm xã Cầu Lộc, huyện Hậu Lộc được phê duyệt tại Quyết định số 1000/QĐ-UBND ngày
25/3/2024</t>
  </si>
  <si>
    <t>XÃ TUY LỘC (cũ)</t>
  </si>
  <si>
    <t xml:space="preserve">Từ ngã ba cầu Lạt đi qua Công sở xã Tuy Lộc đến đường Tân Phong </t>
  </si>
  <si>
    <t xml:space="preserve">Từ đầu thôn Cách đi cầu Hà Phấn </t>
  </si>
  <si>
    <t xml:space="preserve">Từ cống Thượng Trung đến đường Tân Phong (cầu 31) </t>
  </si>
  <si>
    <t xml:space="preserve">Đoạn nhà ông Quân đi đến ao ông Toản (thôn Đồng Tiến) </t>
  </si>
  <si>
    <t xml:space="preserve">Đoạn nhà bà Hệnh đi đến ông Toát (thôn Đồng Tiến) </t>
  </si>
  <si>
    <t xml:space="preserve">Đoạn nhà ông Thao đi đến ông Huấn (thôn Đồng Tiến) </t>
  </si>
  <si>
    <t xml:space="preserve">Đoạn nhà ông Hanh đi đến bà Ơn (thôn Đồng Tiến) </t>
  </si>
  <si>
    <t xml:space="preserve">Đoạn từ ông Dung đi đến nhà bà Lý (thôn Đồng Tiến) </t>
  </si>
  <si>
    <t xml:space="preserve">Đoạn nhà ông Định đi đến ông Phiên (thôn Đồng Tiến) </t>
  </si>
  <si>
    <t xml:space="preserve">Đoạn nhà ông Thuẩn đi đến ông Tấn (thôn Đồng Tiến) </t>
  </si>
  <si>
    <t xml:space="preserve">Đoạn nối Bái Mã đi Cần Đu (thôn Phú Đa ) </t>
  </si>
  <si>
    <t xml:space="preserve">Đoạn nhà ông Học đi đến ông Đỉnh (thôn Phú Đa) </t>
  </si>
  <si>
    <t xml:space="preserve">Đoạn nối Bái Mã đi ông Yêu (thôn Phú Đa ) </t>
  </si>
  <si>
    <t xml:space="preserve">Từ ông Luyến đi ông Nguyện (thôn Phú Đa ) </t>
  </si>
  <si>
    <t xml:space="preserve">Từ ông Hùng Phương đi đến ông Chương (thôn Phú Đa ) </t>
  </si>
  <si>
    <t xml:space="preserve">Từ ông Tới đi ông Tập Giang (thôn Phú Đa ) </t>
  </si>
  <si>
    <t xml:space="preserve">Từ ông Thụy đi ông Bình (thôn Phú Đa ) </t>
  </si>
  <si>
    <t xml:space="preserve">Nhà ông Bình đi đến đường mới Tỉnh Lộ 526 </t>
  </si>
  <si>
    <t xml:space="preserve">Từ nhà ông Đợi đi đến ông Tá (thôn Phú Thọ) </t>
  </si>
  <si>
    <t xml:space="preserve">Từ nhà ông Tuyền đến ông Lanh (thôn Phú Thọ) </t>
  </si>
  <si>
    <t xml:space="preserve">Từ nhà bà Tuynh đi đến ông Vẽ (thôn Phú Thọ) </t>
  </si>
  <si>
    <t xml:space="preserve">Từ đường trục chính đi đến ông Chinh (thôn Phú Thọ) </t>
  </si>
  <si>
    <t xml:space="preserve">Từ ao ông Hưng đi đến ông Lan (thôn Phú Thọ) </t>
  </si>
  <si>
    <t xml:space="preserve">Từ nhà ông Thực đi đến ông Định (thôn Phú Thọ) </t>
  </si>
  <si>
    <t xml:space="preserve">Từ nhà ông Hải Mỵ đi đến ông Hùng (thôn Cách) </t>
  </si>
  <si>
    <t xml:space="preserve">Từ nhà ông Quý đi đến ông Kim (thôn Cách) </t>
  </si>
  <si>
    <t xml:space="preserve">Từ nhà ông Kiều đi đến bà Khuyên (thôn Cách) </t>
  </si>
  <si>
    <t xml:space="preserve">Từ nhà ông Đỗ Ngân đi đến ông Ngà (thôn Cách) </t>
  </si>
  <si>
    <t xml:space="preserve">Từ nhà bà Gấm đi đến Bà Pha (thôn Cách) </t>
  </si>
  <si>
    <t xml:space="preserve">Từ nhà ông Hoàng Lệ đi đến Ngọc Quyến (thôn Cách) </t>
  </si>
  <si>
    <t xml:space="preserve">Từ nhà ông Văn Cường đi đến Văn Trường (thôn Cách) </t>
  </si>
  <si>
    <t xml:space="preserve">Từ nhà ông Ngọc Liên đi đến Văn Sơn (thôn Cách) </t>
  </si>
  <si>
    <t xml:space="preserve">Từ nhà ông Lường Dũng đi đến Văn Vinh (thôn Cách) </t>
  </si>
  <si>
    <t xml:space="preserve">Từ nhà ông Vế đi đến ông Trọng Ninh (thôn Thành Tuy) </t>
  </si>
  <si>
    <t xml:space="preserve">Từ nhà ông Túc đi đến ông Lê Thông (thôn Thành Tuy) </t>
  </si>
  <si>
    <t xml:space="preserve">Từ ông Thông đi đến ông Phán (thôn Trung Hà) </t>
  </si>
  <si>
    <t xml:space="preserve">Từ bà Kế đi đến bà Quân (thôn Trung Hà) </t>
  </si>
  <si>
    <t xml:space="preserve">Từ bà Khoái đi đến ông Hoành (thôn Trung Hà) </t>
  </si>
  <si>
    <t xml:space="preserve">Từ ông Cử đi đến ông Luật (thôn Trung Hà) </t>
  </si>
  <si>
    <t xml:space="preserve">Từ bà Tô đi đến ông Đổng (thôn Trung Hà) </t>
  </si>
  <si>
    <t xml:space="preserve">Từ ông Mậu đi đến bà Hàng (thôn Trung Hà) </t>
  </si>
  <si>
    <t xml:space="preserve">Từ ông Mạnh đi đến ông Điền (thôn Trung Hà) </t>
  </si>
  <si>
    <t xml:space="preserve">Từ bà Duyên đi đến ngã ba Quyên Tùng (thôn Phú Thọ) </t>
  </si>
  <si>
    <t xml:space="preserve">Từ ông Nam Lợi đi nối đường Tân Phong (thôn Trung Hà) </t>
  </si>
  <si>
    <t xml:space="preserve">Từ nhà bà Phin đi đến ông Khánh (thôn Trung Hà) </t>
  </si>
  <si>
    <t xml:space="preserve">Từ nhà bà Nga đi đến ông Lộc (thôn Trung Hà) </t>
  </si>
  <si>
    <t xml:space="preserve">Từ nhà ông Sỹ đi đến bà Lực (thôn Trung Hà) </t>
  </si>
  <si>
    <t xml:space="preserve">Từ nhà ông Dung đi đến ao ông Nho (thôn Trung Hà) </t>
  </si>
  <si>
    <t xml:space="preserve">Từ nhà ông Sửu đi đến ao ông Bình (thôn Trung Hà) </t>
  </si>
  <si>
    <t xml:space="preserve">Tuyến đường từ cống nghè đi ao cá </t>
  </si>
  <si>
    <t>Mặt bằng quy hoạch chi tiết xây dựng tỷ lệ 1/500 khu dân cư thôn Thành Tuy, xã Tuy Lộc được phê duyệt tại Quyết định số 1382/QĐ-UBND ngày 10/4/2024 của UBND huyện Hậu Lộc</t>
  </si>
  <si>
    <t>Đường trục nhánh</t>
  </si>
  <si>
    <t>XÃ PHONG LỘC (Cũ)</t>
  </si>
  <si>
    <t xml:space="preserve">Từ UBND xã đi đê Trung ương </t>
  </si>
  <si>
    <t xml:space="preserve">Từ đường kênh đi thôn Phù Lạc và thôn Kỳ Sơn </t>
  </si>
  <si>
    <t xml:space="preserve">Từ đầu Đường 10 xã đi thôn Lộc Động </t>
  </si>
  <si>
    <t xml:space="preserve">Từ đê Trung ương đi thôn Chùa (Kỳ Sơn) </t>
  </si>
  <si>
    <t xml:space="preserve">Từ đê Trung ương đi thôn Cầu </t>
  </si>
  <si>
    <t xml:space="preserve">Từ anh Quý đến anh Thương thôn Cầu </t>
  </si>
  <si>
    <t xml:space="preserve">Từ đường kênh đi Trường Mầm non </t>
  </si>
  <si>
    <t>Mặt bằng quy hoạch chi tiết xây dựng tỷ lệ 1/500 khu dân cư thôn Kỳ Sơn, xã Phong Lộc được phê duyệt tại Quyết định số 729/QĐ-UBND ngày 17/4/2017 của UBND huyện Hậu Lộc</t>
  </si>
  <si>
    <t xml:space="preserve">Từ mương B3 đi thôn Phù Lạc (Tuyến 1) </t>
  </si>
  <si>
    <t xml:space="preserve">Từ Đương mương B3 đi đến đê Trung Ương (Tuyến 2) </t>
  </si>
  <si>
    <t xml:space="preserve">Từ Đương mương B3 đi đến đê Trung Ương (tuyến 3) </t>
  </si>
  <si>
    <t xml:space="preserve">Từ Đương mương B3 đi đến đê Trung Ương (tuyến 4) </t>
  </si>
  <si>
    <t xml:space="preserve">Từ Đương mương B3 đi đến đê Trung Ương (tuyến 5) </t>
  </si>
  <si>
    <t xml:space="preserve">Từ Đương mương B3 đi đến đê Trung Ương (tuyến 6) </t>
  </si>
  <si>
    <t xml:space="preserve">Từ Đương mương B3 đi đến đê Trung Ương (tuyến 7) </t>
  </si>
  <si>
    <t xml:space="preserve">Từ Đương mương B3 đi đến đê Trung Ương (tuyến 8) </t>
  </si>
  <si>
    <t xml:space="preserve">Từ Đương mương B3 đi đến đê Trung Ương (tuyến 9) </t>
  </si>
  <si>
    <t xml:space="preserve">Từ Đường Tân Phong đi Nhà Văn hóa thôn Lộc Động </t>
  </si>
  <si>
    <t xml:space="preserve">Từ đầu Đường mương B3 (thôn Phù Lạc) đi Đê hữu sông lèn </t>
  </si>
  <si>
    <t>QUỐC LỘ 10</t>
  </si>
  <si>
    <r>
      <t xml:space="preserve">Đoạn từ cầu Sài xã Thuần Lộc </t>
    </r>
    <r>
      <rPr>
        <sz val="13"/>
        <color rgb="FFFF0000"/>
        <rFont val="Times New Roman"/>
        <family val="1"/>
      </rPr>
      <t>cũ</t>
    </r>
    <r>
      <rPr>
        <sz val="13"/>
        <rFont val="Times New Roman"/>
        <family val="1"/>
      </rPr>
      <t xml:space="preserve"> đến ngã ba đường rẽ thôn Mỹ Quang</t>
    </r>
  </si>
  <si>
    <r>
      <t xml:space="preserve">Quốc lộ 10 cũ: Từ ao Giáp đến Cây Gạo ngoài thôn Yên Thường, xã Thuần Lộc </t>
    </r>
    <r>
      <rPr>
        <sz val="13"/>
        <color rgb="FFFF0000"/>
        <rFont val="Times New Roman"/>
        <family val="1"/>
      </rPr>
      <t>cũ</t>
    </r>
  </si>
  <si>
    <r>
      <t xml:space="preserve">Ngã ba đường rẽ thôn Mỹ Quang Tinh Anh đến cổng sân vận động xã Thuần Lộc </t>
    </r>
    <r>
      <rPr>
        <sz val="13"/>
        <color rgb="FFFF0000"/>
        <rFont val="Times New Roman"/>
        <family val="1"/>
      </rPr>
      <t>cũ</t>
    </r>
  </si>
  <si>
    <t>Từ cổng sân vận động xã Thuần Lộc đến Trung tâm giáo dục nghề nghiệp - giáo dục thường xuyên huyện Hậu Lộc</t>
  </si>
  <si>
    <r>
      <t xml:space="preserve">Từ Trung tâm giáo dục nghề nghiệp - giáo dục thường xuyên huyện Hậu Lộc đến hết địa phận xã Mỹ Lộc </t>
    </r>
    <r>
      <rPr>
        <sz val="13"/>
        <color rgb="FFFF0000"/>
        <rFont val="Times New Roman"/>
        <family val="1"/>
      </rPr>
      <t>cũ</t>
    </r>
  </si>
  <si>
    <r>
      <t xml:space="preserve">Đường Bà Triệu từ giáp mỹ lộc đến thủy nông thị trấn Hậu Lộc </t>
    </r>
    <r>
      <rPr>
        <sz val="13"/>
        <color rgb="FFFF0000"/>
        <rFont val="Times New Roman"/>
        <family val="1"/>
      </rPr>
      <t>cũ</t>
    </r>
  </si>
  <si>
    <t>Đường Bà Triệu Từ thủy nông đến cầu Nước Xanh</t>
  </si>
  <si>
    <t>Đường Bà Triệu Từ cầu nước xanh đến Trung Tâm y tế</t>
  </si>
  <si>
    <r>
      <t xml:space="preserve">Đường Bà Triệu Từ Trung tâm y tế đến cầu bản(Từ cầu Nước Xanh đến + 200m (thuộc Thịnh Lộc </t>
    </r>
    <r>
      <rPr>
        <sz val="13"/>
        <color rgb="FFFF0000"/>
        <rFont val="Times New Roman"/>
        <family val="1"/>
      </rPr>
      <t>cũ</t>
    </r>
    <r>
      <rPr>
        <sz val="13"/>
        <rFont val="Times New Roman"/>
        <family val="1"/>
      </rPr>
      <t>) đến cầu bản)</t>
    </r>
  </si>
  <si>
    <r>
      <t xml:space="preserve">Từ đường rẽ trại lợn cũ (thuộc Thịnh Lộc </t>
    </r>
    <r>
      <rPr>
        <sz val="13"/>
        <color rgb="FFFF0000"/>
        <rFont val="Times New Roman"/>
        <family val="1"/>
      </rPr>
      <t>cũ</t>
    </r>
    <r>
      <rPr>
        <sz val="13"/>
        <rFont val="Times New Roman"/>
        <family val="1"/>
      </rPr>
      <t xml:space="preserve">) đến cầu Bản (Thịnh Lộc </t>
    </r>
    <r>
      <rPr>
        <sz val="13"/>
        <color rgb="FFFF0000"/>
        <rFont val="Times New Roman"/>
        <family val="1"/>
      </rPr>
      <t>cũ</t>
    </r>
    <r>
      <rPr>
        <sz val="13"/>
        <rFont val="Times New Roman"/>
        <family val="1"/>
      </rPr>
      <t>)</t>
    </r>
  </si>
  <si>
    <r>
      <t xml:space="preserve">Từ Giáp Thuần Lộc </t>
    </r>
    <r>
      <rPr>
        <sz val="13"/>
        <color rgb="FFFF0000"/>
        <rFont val="Times New Roman"/>
        <family val="1"/>
      </rPr>
      <t>cũ</t>
    </r>
    <r>
      <rPr>
        <sz val="13"/>
        <rFont val="Times New Roman"/>
        <family val="1"/>
      </rPr>
      <t xml:space="preserve"> đi Phạm Bành</t>
    </r>
  </si>
  <si>
    <r>
      <t xml:space="preserve">Từ làng nghề xã Tiến Lộc đến Ngã tư Nhà bia xã Lộc Tân (xã Lộc Sơn </t>
    </r>
    <r>
      <rPr>
        <sz val="13"/>
        <color rgb="FFFF0000"/>
        <rFont val="Times New Roman"/>
        <family val="1"/>
      </rPr>
      <t>cũ</t>
    </r>
    <r>
      <rPr>
        <sz val="13"/>
        <rFont val="Times New Roman"/>
        <family val="1"/>
      </rPr>
      <t>)</t>
    </r>
  </si>
  <si>
    <r>
      <t xml:space="preserve">Đường Tố Hữu Từ giáp Lộc Sơn đến Nhà bia Lộc Tân (Thị trấn Hậu Lộc </t>
    </r>
    <r>
      <rPr>
        <sz val="13"/>
        <color rgb="FFFF0000"/>
        <rFont val="Times New Roman"/>
        <family val="1"/>
      </rPr>
      <t>cũ</t>
    </r>
    <r>
      <rPr>
        <sz val="13"/>
        <rFont val="Times New Roman"/>
        <family val="1"/>
      </rPr>
      <t>)</t>
    </r>
  </si>
  <si>
    <t>Đường Tố Hữu Từ ngã tư nhà bia Lộc Tân đến ngã tư nối đường Đinh Chương Dương</t>
  </si>
  <si>
    <t>Đường Tố Hữu Từ ngã tư nối đường Đinh Chương Dương đến ngã tư Bưu điện Hậu Lộc</t>
  </si>
  <si>
    <t>ĐƯỜNG ĐI QUA CÁC XÃ</t>
  </si>
  <si>
    <r>
      <t xml:space="preserve">Từ giáp Quốc lộ 10 (xã Mỹ Lộc) đến kênh Bắc (xã Mỹ Lộc </t>
    </r>
    <r>
      <rPr>
        <sz val="13"/>
        <color rgb="FFFF0000"/>
        <rFont val="Times New Roman"/>
        <family val="1"/>
      </rPr>
      <t>cũ</t>
    </r>
    <r>
      <rPr>
        <sz val="13"/>
        <color theme="1"/>
        <rFont val="Times New Roman"/>
        <family val="1"/>
      </rPr>
      <t xml:space="preserve">, xã Lộc Sơn </t>
    </r>
    <r>
      <rPr>
        <sz val="13"/>
        <color rgb="FFFF0000"/>
        <rFont val="Times New Roman"/>
        <family val="1"/>
      </rPr>
      <t>cũ</t>
    </r>
    <r>
      <rPr>
        <sz val="13"/>
        <color theme="1"/>
        <rFont val="Times New Roman"/>
        <family val="1"/>
      </rPr>
      <t>)</t>
    </r>
  </si>
  <si>
    <t>880x</t>
  </si>
  <si>
    <r>
      <t xml:space="preserve">Từ Kênh Bắc đến Mương 10 xã - 300m (xã Lộc Sơn </t>
    </r>
    <r>
      <rPr>
        <sz val="13"/>
        <color rgb="FFFF0000"/>
        <rFont val="Times New Roman"/>
        <family val="1"/>
      </rPr>
      <t>cũ</t>
    </r>
    <r>
      <rPr>
        <sz val="13"/>
        <color theme="1"/>
        <rFont val="Times New Roman"/>
        <family val="1"/>
      </rPr>
      <t xml:space="preserve">, xã Thành Lộc </t>
    </r>
    <r>
      <rPr>
        <sz val="13"/>
        <color rgb="FFFF0000"/>
        <rFont val="Times New Roman"/>
        <family val="1"/>
      </rPr>
      <t>cũ</t>
    </r>
    <r>
      <rPr>
        <sz val="13"/>
        <color theme="1"/>
        <rFont val="Times New Roman"/>
        <family val="1"/>
      </rPr>
      <t>)</t>
    </r>
  </si>
  <si>
    <r>
      <t xml:space="preserve">Eo núi Miễu Thành Lộc hết đất Cầu Lộc </t>
    </r>
    <r>
      <rPr>
        <sz val="13"/>
        <color rgb="FFFF0000"/>
        <rFont val="Times New Roman"/>
        <family val="1"/>
      </rPr>
      <t>cũ</t>
    </r>
  </si>
  <si>
    <r>
      <t xml:space="preserve">Từ dốc Cung cung đường Mỹ Lộc - Đồng Lộc đến nhà Khải Loan giáp Cầu Lộc </t>
    </r>
    <r>
      <rPr>
        <sz val="13"/>
        <color rgb="FFFF0000"/>
        <rFont val="Times New Roman"/>
        <family val="1"/>
      </rPr>
      <t>cũ</t>
    </r>
  </si>
  <si>
    <t>Từ đường Tỉnh lộ 526 đến kênh Bắc</t>
  </si>
  <si>
    <t>Đường Đinh Chương Dương Từ kênh bắc đến ngã tư đường Tố Hữu(Từ kênh Bắc đến ngã tư chợ Lộc Tân)</t>
  </si>
  <si>
    <t>Đường Thịnh Lộc - Xuân Lộc - Hoà Lộc</t>
  </si>
  <si>
    <r>
      <t xml:space="preserve">Đầu Quốc lộ 10 (đầu phía Đông cầu Nước Xanh) đến đầu thôn 13, xã Phú Lộc (Thịnh Lộc </t>
    </r>
    <r>
      <rPr>
        <sz val="13"/>
        <color rgb="FFFF0000"/>
        <rFont val="Times New Roman"/>
        <family val="1"/>
      </rPr>
      <t>cũ</t>
    </r>
    <r>
      <rPr>
        <sz val="13"/>
        <color theme="1"/>
        <rFont val="Times New Roman"/>
        <family val="1"/>
      </rPr>
      <t>)</t>
    </r>
  </si>
  <si>
    <t>Đường Nguyễn Xuân Trạc từ cầu Tống Ngọc đến kênh Bắc</t>
  </si>
  <si>
    <t>3.4.2</t>
  </si>
  <si>
    <t>Đường Nguyễn Xuân Trạc từ kênh bắc đến hết khu Tân Xuân</t>
  </si>
  <si>
    <t>Đường Phạm Bành từ cầu máng đến cửa hàng xăng dầu quân đội</t>
  </si>
  <si>
    <t>Đường Phạm Bành từ cửa hàng xăng dầu quân đội đến ngã tư IVORY</t>
  </si>
  <si>
    <t>3.5.3</t>
  </si>
  <si>
    <t>Đường Phạm Bành từ ngã tư IVORY đến ngã tư bưu điện</t>
  </si>
  <si>
    <t>3.5.4</t>
  </si>
  <si>
    <t>Đường từ QL10 đi cầu Hà Phấn Tuy Lộc</t>
  </si>
  <si>
    <t>TẠI CÁC XÃ, THỊ TRẤN</t>
  </si>
  <si>
    <r>
      <t xml:space="preserve">THỊ TRẤN </t>
    </r>
    <r>
      <rPr>
        <b/>
        <sz val="13"/>
        <color rgb="FFFF0000"/>
        <rFont val="Times New Roman"/>
        <family val="1"/>
      </rPr>
      <t>(CŨ)</t>
    </r>
  </si>
  <si>
    <t>Đường Hoàng Bật Đạt (Từ phía Nam cầu Nước Xanh đến cầu Máng)</t>
  </si>
  <si>
    <t>Đường Đinh Chương Dương từ trạm bơm Phú Cường đến ngã tư nối đường Tố Hữu</t>
  </si>
  <si>
    <t>Đường Hữu sông Trà Giang (cầu huyện đội)</t>
  </si>
  <si>
    <t>Đường Bà Triệu đi nhà máy nước</t>
  </si>
  <si>
    <t>Các trục tiếp giáp với đường Bà Triệu</t>
  </si>
  <si>
    <t>Đường Hoàng Xung Phong từ đường Bà Triệu đến nhà văn hóa khu Trung Thắng</t>
  </si>
  <si>
    <t>Đường Hoàng Xung Phong từ nhà văn hóa Trung Thắng đến đường Mẹ Tơm</t>
  </si>
  <si>
    <t>Mặt bằng điều chỉnh cục bộ quy hoạch chi tiết xây dựng tỷ lệ 1/500 khu dân cư mới Đồng Cồn Ve, Đồng Ngang, thị trấn Hậu Lộc, huyện Hậu Lộc được phê duyệt tại Quyết định số 3229/QĐ-UBND ngày 23/8/2024 của UBND huyện Hậu Lộc</t>
  </si>
  <si>
    <t>Đường nội bộ 7,5m (đường nối từ đường Mẹ Tơm đến đường Phạm Bành)</t>
  </si>
  <si>
    <t>Các đường còn lại trong Mặt bằng</t>
  </si>
  <si>
    <t>Đường Trịnh Ngọc Điệt đến đường Mẹ Tơm</t>
  </si>
  <si>
    <t>Đường chợ Dâu đến nhà Hải Định +100 m</t>
  </si>
  <si>
    <t>Từ đông Tượng đài đến đường Mẹ Tơm</t>
  </si>
  <si>
    <t>Đường Hoàng Tiến Trình</t>
  </si>
  <si>
    <t>Đường ngõ Mụ</t>
  </si>
  <si>
    <t>Đường Nguyễn Tạo</t>
  </si>
  <si>
    <t>Đường Ngõ Thảo</t>
  </si>
  <si>
    <t>Đường Nguyễn Chí Hiền từ đường Bà Triệu đến ngã tư IVORY</t>
  </si>
  <si>
    <t>Đường Nguyễn Chí Hiền từ ngã tư IVORY đến Hòa Lan , xã Xuân Lộc</t>
  </si>
  <si>
    <t>Đường Đông, Tây mương Cây Xanh + 100 m</t>
  </si>
  <si>
    <t>Đường Tâm Ât đi Thuyết Long +100 m</t>
  </si>
  <si>
    <t>Đường Tâm Ât đi Thuyết Long +100 m đến hết đất</t>
  </si>
  <si>
    <t>Đường ông Phong đi ông Cả + 100 m</t>
  </si>
  <si>
    <t>Đường ông Phong đi ông Cả + 100 m đến hết đất</t>
  </si>
  <si>
    <t>Đường Mẹ Tơm</t>
  </si>
  <si>
    <t>Khu đô thị sau thuế cũ (xã Lộc Tân)</t>
  </si>
  <si>
    <t>Mặt bằng quy hoạch chi tiết xây dựng tỷ lệ 1/500 khu dân cư - tái định cư Yên Nội thị trấn Hậu Lộc, huyện Hậu Lộc được phê duyệt tại Quyết định số 1282/QĐ-UBND ngày 11/7/2022</t>
  </si>
  <si>
    <t>Mặt bằng quy hoạch chi tiết xây dựng tỷ lệ 1/500 khu dân cư Minh Hòa thị trấn Hậu Lộc, huyện Hậu Lộc, tỉnh Thanh Hóa. được phê duyệt tại Quyết định số 875/QĐ-UBND ngày 04/3/2024</t>
  </si>
  <si>
    <t>Đường 526 nối 526B Từ đường Đinh Chương Dương đến đường Tố Hữu</t>
  </si>
  <si>
    <r>
      <t xml:space="preserve">XÃ VĂN LỘC (nay là xã Thuần Lộc </t>
    </r>
    <r>
      <rPr>
        <b/>
        <sz val="13"/>
        <color rgb="FFFF0000"/>
        <rFont val="Times New Roman"/>
        <family val="1"/>
      </rPr>
      <t>cũ</t>
    </r>
    <r>
      <rPr>
        <b/>
        <sz val="13"/>
        <color theme="1"/>
        <rFont val="Times New Roman"/>
        <family val="1"/>
      </rPr>
      <t>)</t>
    </r>
  </si>
  <si>
    <t>Từ đầu QL10 thôn Tinh Anh đến ngã ba đường rẽ đi Hà Xuân</t>
  </si>
  <si>
    <t>Từ Ngã tư Bách hóa đến ngã ba đường vào Trường THP. HL 2</t>
  </si>
  <si>
    <t>Từ ngã ba chùa Sùng Nghiêm đến ngã ba ao Phỏ thôn Tinh Anh</t>
  </si>
  <si>
    <t>Từ đầu QL 10 (Tinh Phú cũ) đến ngã tư Đường vành đai 3</t>
  </si>
  <si>
    <t>Từ ngã ba ngõ hàng Tinh Anh đến ngã tư đến đường vành đai 3</t>
  </si>
  <si>
    <t>Từ ngã 3 QL10 Tinh Lộc cũ đến ngã ba đường BT Tinh Lộc cũ</t>
  </si>
  <si>
    <t>Từ ngã ba (thôn Mỹ Điện cũ) đến ngã tư đường QP</t>
  </si>
  <si>
    <t>Từ ngã ba đê tả Lạch Trường (Hà Mát cũ) đến hết làng (Văn Xuân cũ)</t>
  </si>
  <si>
    <t>Từ đê tả Lạch Trường (thôn Mỹ Quang cũ) đến đê tả Lạch Trường (thôn Hà Mát cũ)</t>
  </si>
  <si>
    <t>Từ ngã ba thôn Tinh Hoa (ông Nhung Hảo đến nhà ông Lâm Thi)</t>
  </si>
  <si>
    <t>Từ ngã tư bách Hóa đến Cầu Phủ</t>
  </si>
  <si>
    <t>Đường vào xóm Đồn (từ nhà Lan Vượng đến nhà ông Lâm Thi)</t>
  </si>
  <si>
    <t>Đường vào khu Bệnh viện cũ đến khu lương thực cũ</t>
  </si>
  <si>
    <t>Từ sau Công ty Đá quý đến ngã ba Trường THPTHLII</t>
  </si>
  <si>
    <t>Cổng làng thôn Tinh Hoa đến ngã ba đường đi chùa Sùng Nghiêm</t>
  </si>
  <si>
    <t>Ngõ hàng PAM</t>
  </si>
  <si>
    <t>Ngõ Ngân hàng</t>
  </si>
  <si>
    <t>Ngõ chợ Phủ</t>
  </si>
  <si>
    <t>Ngã ba chùa Sùng Nghiêm đến Nhà văn hóa Tinh Phú</t>
  </si>
  <si>
    <t>Đường nội thôn làng Duy Tinh</t>
  </si>
  <si>
    <t>Đường nội thôn làng Điện Quang</t>
  </si>
  <si>
    <t>Đường trục chính thôn Hà Xuân</t>
  </si>
  <si>
    <t>Đường vành đai 3 từ ngã ba cống đền đến ngã ba thôn Tinh Anh</t>
  </si>
  <si>
    <r>
      <t xml:space="preserve">XÃ THUẦN LỘC </t>
    </r>
    <r>
      <rPr>
        <b/>
        <sz val="13"/>
        <color rgb="FFFF0000"/>
        <rFont val="Times New Roman"/>
        <family val="1"/>
      </rPr>
      <t>(CŨ)</t>
    </r>
  </si>
  <si>
    <t>Đầu thôn Nhuệ thôn đến hết thôn Bộ Đầu</t>
  </si>
  <si>
    <t>Từ hộ Minh Hảo đến cây gạo trước đình thôn Nhuệ Thôn</t>
  </si>
  <si>
    <t>Từ ngõ ông Phẩm đến nhà ông Đông Hân</t>
  </si>
  <si>
    <t>Từ nhà ông Đông Hân đến Cây Gạo Ngoài thôn Yên Thường</t>
  </si>
  <si>
    <t>Phủ Bật đến Ván Quan Bộ Đầu</t>
  </si>
  <si>
    <t>Cống Lam Hạ đến ngõ ba Lam Hạ</t>
  </si>
  <si>
    <t>Trạm biến thế 1 đến thôn Lam Thôn (đường Thâu)</t>
  </si>
  <si>
    <t>Mặt bằng quy hoạch chi tiết xây dựng tỷ lệ 1/500 khu dân cư thôn Yên Thường, xã Thuần Lộc được phê duyệt tại Quyết định số 3614/QĐ-UBND ngày 31/12/2022 của UBND huyện Hậu Lộc</t>
  </si>
  <si>
    <t>Dự án Hạ tầng kỹ thuật khu dân cư Điện Quang, xã Thuần Lộc</t>
  </si>
  <si>
    <t>Dự án Hạ tầng kỹ thuật khu dân cư Hào Rau thôn Tinh Phúc, xã Thuần Lộc</t>
  </si>
  <si>
    <r>
      <t xml:space="preserve">XÃ MỸ LỘC </t>
    </r>
    <r>
      <rPr>
        <b/>
        <sz val="13"/>
        <color rgb="FFFF0000"/>
        <rFont val="Times New Roman"/>
        <family val="1"/>
      </rPr>
      <t>(CŨ)</t>
    </r>
  </si>
  <si>
    <t>Từ kho B04 đi ngã tư Hàng thôn Hà Liên</t>
  </si>
  <si>
    <t>Đầu QL10 thôn Đại Hữu đi xã Văn Lộc</t>
  </si>
  <si>
    <t>Đầu QL10 thôn Trần Phú đi thôn Minh Quy, đi mộ ăn mày, đi ngã tư hàng thôn Hà Liên</t>
  </si>
  <si>
    <t>Từ cầu Rào đến hết thôn Hà Liên</t>
  </si>
  <si>
    <t>Từ ngõ Bân (Hà Liên) đến ông Đồng đi Minh Quy</t>
  </si>
  <si>
    <t>Từ sau bà Xề Minh Đức đến Liên Quy</t>
  </si>
  <si>
    <t>Từ cổng làng Trần phú đến sau Trường cấp I</t>
  </si>
  <si>
    <t>Từ ngõ Lan Bảy (Vũ Thành) đi Trường dạy nghề</t>
  </si>
  <si>
    <t>Từ ngõ Lan đi hết xóm mới Đại Hữu</t>
  </si>
  <si>
    <t>Từ cống Nghè (ông Khôi) Đại Hữu đi Hoa Cơ</t>
  </si>
  <si>
    <t>Từ Miếu đi Ông Hải Hà Liên</t>
  </si>
  <si>
    <t>Nhà Văn Hoá Minh Quy đi Hà Liên. (Tên cũ:Từ Bà Sáp đi Cống Sen Minh Quy)</t>
  </si>
  <si>
    <t>Từ Bà Tư đi bà Thảo Khoan Hồng</t>
  </si>
  <si>
    <t>Từ Ông Tạo đi Ông Nhường Khoan Hồng</t>
  </si>
  <si>
    <t>Từ Ông Thành đi Ông Tạo Khoan Hồng</t>
  </si>
  <si>
    <t>Từ Cổng làng Vũ Thành đi Nhà Văn Hoá Vũ Thành</t>
  </si>
  <si>
    <t>XÃ LỘC TÂN (nay là thị trấn Hậu Lộc)</t>
  </si>
  <si>
    <t>Đường Đinh Chương Dương từ Bái Nghè đến trạm bơm Phú Cường</t>
  </si>
  <si>
    <t>Đường kênh Bắc (từ giáp Lộc Sơn đến Xi Phông)</t>
  </si>
  <si>
    <r>
      <t xml:space="preserve">XÃ LỘC SƠN </t>
    </r>
    <r>
      <rPr>
        <b/>
        <sz val="13"/>
        <color rgb="FFFF0000"/>
        <rFont val="Times New Roman"/>
        <family val="1"/>
      </rPr>
      <t>(CŨ)</t>
    </r>
  </si>
  <si>
    <t>Từ làng mới Lộc Tân đến địa phận xã Cầu Lộc</t>
  </si>
  <si>
    <t>Từ thôn Đa Thượng đến địa phận xã Mỹ Lộc</t>
  </si>
  <si>
    <t>Đường trước thôn La Mát (đoạn từ ông Dân đến ông Bốn)</t>
  </si>
  <si>
    <t>Đường dọc từ thôn Linh Long đến thôn Khánh Vượng (từ ông Trương Văn Hồng để đất ở đấu giá của ông Trịnh Minh Sơn)</t>
  </si>
  <si>
    <t>Đường dọc kênh bắc (2 bên) từ nhà bà Sinh đến giáp Thị Trấn</t>
  </si>
  <si>
    <t>Đường dọc kênh B10 (từ đường 526B - 100m đến Kênh Bắc)</t>
  </si>
  <si>
    <t>Đường trục chính thôn Đại Thống (Từ Cống chùa ( Kênh Băc) đến Ngã 3 mương B10)</t>
  </si>
  <si>
    <t>XÃ THỊNH LỘC (nay là thị trấn Hậu Lộc)</t>
  </si>
  <si>
    <t>Đường Lê Hồng Quế từ đường Bà Triệu đến trạm bơm Yên Hòa</t>
  </si>
  <si>
    <t>Đường Lê Hồng Quế từ trạm bơm Yên Hòa đến cầu Hà Phấn</t>
  </si>
  <si>
    <t>Đường Hoàng Xuân Viện</t>
  </si>
  <si>
    <t>Từ ông Chung đến ông Chinh (Làng Do Trung Phú)</t>
  </si>
  <si>
    <t>Từ ông Thọ đến kênh B14 (trục giữa thôn Yên Nội)</t>
  </si>
  <si>
    <t>Đường bờ kênh Bắc bên Nam thôn Yên Nội (điểm cuối QL10 nhà ông Vân Ích)</t>
  </si>
  <si>
    <t>Đường xóm Bãi dứa thôn Yên Nội</t>
  </si>
  <si>
    <t>Từ Nghè đến Anh Tuấn (đường trong làng thôn Hòa Bình)</t>
  </si>
  <si>
    <t>Từ bà Tiền đến ông Đông (đường bờ sông thôn Hòa Bình)</t>
  </si>
  <si>
    <t>Từ cầu Bản (Hoa Lộc) đến cầu Đầm Giỏ  xã Hoa Lộc)</t>
  </si>
  <si>
    <t>Cầu Đầm Giỏ (xã Hoa Lộc) đến đường rẽ UBND xã Liên Lộc (Hoa Lộc)</t>
  </si>
  <si>
    <t>Từ đường rẽ UBND xã Liên Lộc đến UBND xã Quang Lộc (xã Liên Lộc)</t>
  </si>
  <si>
    <t>Quốc lộ 10 cũ: Từ ngã ba rẽ UBND xã Quang Lộc đến phà Thắ (cũ) (xã Liên Lộc giáp huyện Nga Sơn)</t>
  </si>
  <si>
    <t>Từ đường rẽ UBND xã Quang Lộc đến cầu Thắm (đường QL10)</t>
  </si>
  <si>
    <t>Tuyến đường từ QL10 nối đường 526B</t>
  </si>
  <si>
    <t>Đoạn từ giao QL 10 đến hết KDC thôn Hoa Phú</t>
  </si>
  <si>
    <t>Đoạn từ KDC thôn Hoa Phú đến giao đường 526B</t>
  </si>
  <si>
    <t>Đường Cầu Lạt (Mới) - Ngã tư Nghè đi Tam Hoà</t>
  </si>
  <si>
    <t>Đoạn đường mới: Từ Cầu Lạt mới đến Ngã 3 ruộng Tiếu thôn Tường Lộc, xã Quang Lộc)</t>
  </si>
  <si>
    <t>Đường cũ: Từ cầu lạt cũ đến đường mới (Ngã 3 ruộng Tiếu thôn Tường Lộc xã Quang Lộc)</t>
  </si>
  <si>
    <t>Từ ngã ba cây xăng đến Phòng khám Hải tiến</t>
  </si>
  <si>
    <t>Từ phòng khám Hải tiến đến ngã tư Nghè</t>
  </si>
  <si>
    <t>Từ ngã tư Nghè đến Trạm bơm Thôn Hậu</t>
  </si>
  <si>
    <t>Từ trạm bơm Thôn Hậu đến Trường cấp II Phú Lộc</t>
  </si>
  <si>
    <t>Từ Trường cấp II xã Phú Lộc đi ngã tư Bái Trung</t>
  </si>
  <si>
    <t>Từ Ngã tư Bái Trung đến Nhà thờ Nguyễn Chí Hiền</t>
  </si>
  <si>
    <t>Từ Nhà thờ Nguyễn Chí Hiền đi Cảng cá (đường mới)</t>
  </si>
  <si>
    <t>Từ ngã ba UBND xã cũ đi Cảng cá</t>
  </si>
  <si>
    <t>Từ Trường THPT Hậu Lộc I đến cầu De</t>
  </si>
  <si>
    <t>Từ ngã 3 Trường THPT Hậu Lộc I đến Ngã tư chợ Cồn Cao xã Hoa Lộc - 300m (xã Hoa Lộc, Phú Lộc)</t>
  </si>
  <si>
    <t>Từ ngã 4 chợ Cồn Cao xã Hoa Lộc - 300m đến ngã tư chợ Cồn Cao + 300 m (xã Hoa Lộc, Phú Lộc)</t>
  </si>
  <si>
    <t>Ngã tư chợ Cồn cao + 300 m đến Cầu De (xã Hoa Lộc)</t>
  </si>
  <si>
    <t>Đầu thôn 13, xã Phú Lộc đến Cầu Máng, xã Xuân Lộc</t>
  </si>
  <si>
    <t>Từ cầu Máng đến Ngã tư thôn Bái Trung, xã Hòa Lộc đất Phú Lộc</t>
  </si>
  <si>
    <t>Đường t QL10 đi cầu Hà Phấn Tuy Lộc</t>
  </si>
  <si>
    <t>Đường Quang Hưng (QL10 đến trường THCS Hưng lộc)</t>
  </si>
  <si>
    <t>Đường Tây sông Xanh: Từ cống Nguyễn đến cầu Máng</t>
  </si>
  <si>
    <t>Đường Đông sông Xanh, từ cống Nguyễn đến cầu  áng</t>
  </si>
  <si>
    <t>Từ đường Phạm Bành đến ngã tư Đầm Phường thôn Bái Hà Xuân</t>
  </si>
  <si>
    <t>Từ Đường Phạm Bành đi lên đê phía Đông thôn Phú Mỹ</t>
  </si>
  <si>
    <t>Đường xã (Đường rẽ Quang Lộc đến cầu Tỉnh lộ 526 thôn 1)</t>
  </si>
  <si>
    <t>Đường xã (Từ đường Cơm Cao đến Mã Lồ (giáp Quang Lộc)</t>
  </si>
  <si>
    <t>Đường trục xã (Từ cây xăng Liên Lộc đến UBND xã Liên Lộc)</t>
  </si>
  <si>
    <t>Đường trục xã (Từ Nhà văn hỏa thôn 6 cũ đến đường QL10)</t>
  </si>
  <si>
    <t>Đoạn từ QL 10 (Sau đăng kiểm) đến Chợ Quang Lộc</t>
  </si>
  <si>
    <t>Đoạn từ Chợ Quang Lộc đến Ngã ba cây xang</t>
  </si>
  <si>
    <t>Đường T X03 (Từ trường tiểu học đễn ngõ ông bào)</t>
  </si>
  <si>
    <t>Đường TTX03 (Từ ngõ ông Bào đến NVH thôn 9 cũ)</t>
  </si>
  <si>
    <t>Đường LT số 13 (Từ ao cá Bác Hồ đến Ao Đồn)</t>
  </si>
  <si>
    <t>Đường ĐX 11 (Từ TL526 đến trang trại ông Sinh Quang (thôn Hoa Trường)</t>
  </si>
  <si>
    <t>Đường LXB15 (Từ cống ông tăng đến tiếp giáp xã Phú Lộc (Hoa Trung)</t>
  </si>
  <si>
    <t>Đường LX01 (Từ Trạm thuế đến ngõ ông Bào)</t>
  </si>
  <si>
    <t>Đường LX01 (Từ ngã ngã ba rẽ UBND (Ngõ ông bào) đến hết khu dân cư thôn Hoa Trường)</t>
  </si>
  <si>
    <t>Đường ĐX07 (Từu SVĐ đến TL526 thôn Cao Xá)</t>
  </si>
  <si>
    <t>Đường ĐX  (Từ TL526 đi QL10 "Qua Trạm y tế")</t>
  </si>
  <si>
    <t>Đường HĐ06 (Từ nghè Yên Trung đi ngõ ông Hiên "Hoa Trường")</t>
  </si>
  <si>
    <t>Từ chợ Cồn Cao đến kênh Xinh Phong</t>
  </si>
  <si>
    <t>Từ Xi Phong đến thôn Phú Đa</t>
  </si>
  <si>
    <t>Từ Nhà thờ Nguyễn Chí Hiền đi thôn Phú Đa, xã Phú Lộc</t>
  </si>
  <si>
    <t>Từ ngã tư Bái Trung đến xưởng thuyền cũ</t>
  </si>
  <si>
    <t>Từ ngã tư Bái T ung đến hộ ông Chinh</t>
  </si>
  <si>
    <t>Từ hộ ông Trinh đến xưởng thuyền cũ (Nhà văn hóa thôn Nam Huân)</t>
  </si>
  <si>
    <t>ĐƯỜNG KHU DÂN CƯ</t>
  </si>
  <si>
    <t>Đê Trung ương từ đầu Đông Phú Mỹ đi cống Nguyễn</t>
  </si>
  <si>
    <t>Đê Trung ương từ Cống Nguyễn đi hết đất Đ ng Hòa</t>
  </si>
  <si>
    <t>Từ Trường THCS đến ngõ anh Hoài Thuyết, thôn Đông Hòa</t>
  </si>
  <si>
    <t>Từ cổng làng Đông Thịnh đến ngõ bà Sánh</t>
  </si>
  <si>
    <t>Từ cầu Đông Thịnh đi UBND xã</t>
  </si>
  <si>
    <t>Từ sau Sinh Quý đi đến nhà anh Hoàn Hà xóm 7 cũ</t>
  </si>
  <si>
    <t>Từ nhà anh Hoàn Hà xóm 7 cũ, đi Tuấn Hiền thôn Xuân Phú</t>
  </si>
  <si>
    <t>Từ cầu Xi trước UBND xã đi cống T ểu thôn Phú Mỹ</t>
  </si>
  <si>
    <t>Từ cống Tiểu đi ngõ chị Đào thôn Phú Mỹ</t>
  </si>
  <si>
    <t>Từ ngõ anh Hoài (Thuyết) đi giáp đất thị trấn Hậu Lộc</t>
  </si>
  <si>
    <t>Từ ngõ anh Hoài (Thuyết) đến ngõ anh Vinh Cúc lên đ TW thôn Đông Hòa</t>
  </si>
  <si>
    <t>Đường phân lô dọc vải thôn Đông Thịnh</t>
  </si>
  <si>
    <t>Đường phân lô Cồn Kiêu - Học trò, thôn Phú Mỹ</t>
  </si>
  <si>
    <t>Đường phân lô khu 5 tấn Hữu Nghĩa</t>
  </si>
  <si>
    <t>Từ ngã tư cống Gạch đi gốc đa thôn Đông Hòa</t>
  </si>
  <si>
    <t>Từ ngã ba đình Đông Thượng đi dốc đê TW (ngõ ông Huỳnh thôn Bái Hà Xuân)</t>
  </si>
  <si>
    <t>Đường trục thôn (Từ đầu Tỉnh lộ 526 thôn 2 đến nhà anh Tuynh thôn 3)</t>
  </si>
  <si>
    <t>Đường trục liên thôn (Từ anh Dược thôn 1 đến ông Thiều thôn 2)</t>
  </si>
  <si>
    <t>Đường trục xã (Từ anh Nhượng thôn 1 đến anh Kiên thôn 2)</t>
  </si>
  <si>
    <t>Đường trục thôn (Từ ông Tỉnh thôn 2 đến anh Thoại thôn 2)</t>
  </si>
  <si>
    <t>Đường liên xã (Từ thôn 5 (giáp Hoa Lộc) đến kho than thôn 5)</t>
  </si>
  <si>
    <t>Đường trục thôn (Từ Quốc lộ 10 đến anh Nghĩa thôn 5)</t>
  </si>
  <si>
    <t>Đường trục thôn (Từ kho than thôn 5 đến Nhà vãn hóa thôn 8 cũ)</t>
  </si>
  <si>
    <t>Đường trục thôn (Từ Nhà vãn hóa thôn 8 cũ đến anh Chuyên Nhuần)</t>
  </si>
  <si>
    <t>Đường trục thôn (Từ anh Chuyên Nhuần đến áp Quang Lộc)</t>
  </si>
  <si>
    <t>Đường trục thôn (Từ cồn Luống Cân đến ngõ ông Liên Ban thôn 3)</t>
  </si>
  <si>
    <t>Đường hạ tầng khu dân cư mới xã Liên Lộc</t>
  </si>
  <si>
    <r>
      <rPr>
        <sz val="13"/>
        <rFont val="Times New Roman"/>
        <family val="1"/>
      </rPr>
      <t>Mặt bằng điều chỉnh cục bộ quy hoạch chi tiết xây dựng tỷ lệ 1/500 Điểm dân cư mới xã Liên Lộc, huyện Hậu Lộc được phê duyệt tại Quyết định số 3757/QĐ-UBND ngày
15/8/2024 của UBND huyện Hậu Lộc</t>
    </r>
  </si>
  <si>
    <t>6.28.1</t>
  </si>
  <si>
    <t>6.28.2</t>
  </si>
  <si>
    <t>Từ chợ đến bưu điện</t>
  </si>
  <si>
    <t>Từ Bưu điện đến núi chúa</t>
  </si>
  <si>
    <t>Từ chợ đi Yên Khê</t>
  </si>
  <si>
    <t>Ngã tư chợ đến trạm bơm</t>
  </si>
  <si>
    <t>Từ trạm bơm đến cây xăng</t>
  </si>
  <si>
    <t>Từ đầu đê Quang Tân đến Trạm bơm Tường Lộc</t>
  </si>
  <si>
    <t>Từ cồn Phủ Hiển Vinh đi Núi Tự</t>
  </si>
  <si>
    <t>Từ ngã ba núi Chúa đến Nhà văn hóa Bạch Đầu</t>
  </si>
  <si>
    <t>Từ cổng Trường Tiểu học đến nhà văn hóa thôn Hiển Vinh</t>
  </si>
  <si>
    <t>Từ ông Ba núi Chúa đến ông Lai Yên Ổn</t>
  </si>
  <si>
    <t>Từ đầu đường nhựa hộ anh Thiện đến ao Đông</t>
  </si>
  <si>
    <t>Từ Quốc lộ 10 Bái Phủ đi thôn Núi Chúa</t>
  </si>
  <si>
    <t>Từ ao Đông Hiển Vinh đến Bạch Đầu</t>
  </si>
  <si>
    <t>Từ đầu đường nhựa hộ ông Tuấn Trang đến hộ ông Quang Huế thôn Hiển Vinh</t>
  </si>
  <si>
    <t>Từ cổng trường Tiểu học đến hộ ông Tống Văn Anh thôn Hiển Vinh</t>
  </si>
  <si>
    <t>6.44</t>
  </si>
  <si>
    <t>Từ hộ ông Vũ Đạt đến hộ bà Tồng Thị Lài thôn Hiển Vinh</t>
  </si>
  <si>
    <t>6.45</t>
  </si>
  <si>
    <t>Mặt bằng Quy hoạch chi tiết xây dựng tỷ lệ 1/500 điểm dân cư khu Cồn Mèo, thôn Hiển Vinh, xã Quang Lộc, huyện Hậu Lộc được phê duyệt tại Quyết định số 582/QĐUBND ngày 19/3/2022 của UBND huyện Hậu Lộc</t>
  </si>
  <si>
    <t>6.45.1</t>
  </si>
  <si>
    <t>6.45.2</t>
  </si>
  <si>
    <t>6.46</t>
  </si>
  <si>
    <t>Đường TT06 (Từ hộ ông Soạn đến hộ ông Đài thôn Hoa Trung)</t>
  </si>
  <si>
    <t>6.47</t>
  </si>
  <si>
    <t>Đường TT08 (Từ TL526 đến ngõ ông Do thôn Hoa Trường)</t>
  </si>
  <si>
    <t>6.48</t>
  </si>
  <si>
    <t>Đường TT03 (Từu ngõ ông Thuận đi Ql10 Đông Phú)</t>
  </si>
  <si>
    <t>6.49</t>
  </si>
  <si>
    <t>Đường LT14 (Từu ngõ bà Huân Hao Trung đi ngõ ông Khánh Hoa Trường</t>
  </si>
  <si>
    <t>6.50</t>
  </si>
  <si>
    <t>Đường TT01 (Từ TL 526 đến Kênh 5 xã thôn Hoa Phú)</t>
  </si>
  <si>
    <t>6.51</t>
  </si>
  <si>
    <t>Đường TT02 (Từ TLQL 10 đến ngõ ông Đồng Văn Sành thôn Hoa Phú</t>
  </si>
  <si>
    <t>6.52</t>
  </si>
  <si>
    <t>Đường TT05 (Từ trường tiểu học đến ngõ bà Bòng thôn Cao Xá)</t>
  </si>
  <si>
    <t>6.53</t>
  </si>
  <si>
    <t>Đường TT07 (Từ NVH thôn Hoa Trường đến TĐ Đông Ngàn)</t>
  </si>
  <si>
    <t>6.54</t>
  </si>
  <si>
    <t>Đường TT04 (Từ NVH thôn Đông Phú đến ngõ bà Hạnh)</t>
  </si>
  <si>
    <t>6.55</t>
  </si>
  <si>
    <t>Mặt bằng điều chỉnh cục bộ quy hoạch chi tiết xây dựng tỷ lệ 1/500 khu dân cư nông thôn Hoa Phú, xã Hoa Lộc được phê duyệt tại Quyết định số 9245/QĐ-UBND ngày 31/8/2024 của UBND huyện Hậu Lộc</t>
  </si>
  <si>
    <t>6.55.1</t>
  </si>
  <si>
    <t>6.55.2</t>
  </si>
  <si>
    <t>6.56</t>
  </si>
  <si>
    <t>Từ đầu thôn Hậu đến ngã ba thôn Thuần Nhất</t>
  </si>
  <si>
    <t>6.57</t>
  </si>
  <si>
    <t>Từ đầu thôn giữa đến ngã ba ngõ ông Vưong thôn Thuần Nhất</t>
  </si>
  <si>
    <t>6.58</t>
  </si>
  <si>
    <t>Từ ngõ ông Ngơi thôn Giữa đến ngã tư ông Thu Nam</t>
  </si>
  <si>
    <t>6.59</t>
  </si>
  <si>
    <t>Ngã ba Trường trung học cơ sờ đến cầu đất thôn Trước</t>
  </si>
  <si>
    <t>6.60</t>
  </si>
  <si>
    <t>Ngã 3 thôn Bái Cù đến thôn Đồng Hóp</t>
  </si>
  <si>
    <t>6.61</t>
  </si>
  <si>
    <t>Từ UBND xã đến thôn Phú Thịnh</t>
  </si>
  <si>
    <t>6.62</t>
  </si>
  <si>
    <t>Cổng làng Phú Thịnh đi cống 4 cửa Phú Thịnh</t>
  </si>
  <si>
    <t>6.63</t>
  </si>
  <si>
    <t>Đường 526 anh Nhiều thôn Trước đi mặt bằng quy hoạch 1/500 khu dân cư Mảng Vị thôn Trước</t>
  </si>
  <si>
    <t>6.64</t>
  </si>
  <si>
    <t>Mặt bằng quy hoạch tỷ lệ 1/500 khu dân cư Củ Lác thôn Giữa</t>
  </si>
  <si>
    <t>6.65</t>
  </si>
  <si>
    <t>Mặt bằng quy hoạch tỷ lệ 1/500 khu dân cư mặt bằng số 8 và khu Cây Sơn Lò Rèn.thôn Thuần Nhất</t>
  </si>
  <si>
    <t>6.66</t>
  </si>
  <si>
    <t>Mặt bằng quy hoạch tỷ lệ 1/500 khu dân cư Bái Sắn thôn Hậu đang thực hiện</t>
  </si>
  <si>
    <t>6.67</t>
  </si>
  <si>
    <t>Mặt bằng quy hoạch chi tiết xây dựng tỷ lệ 1/500 khu dân cư mới Hoa-Phú Lộc được phê duyệt tại Quyết định số 1295/QĐ-UBND ngày 04/7/2021 của UBND huyện Hậu Lộc</t>
  </si>
  <si>
    <t>6.67.1</t>
  </si>
  <si>
    <t>6.67.2</t>
  </si>
  <si>
    <t>6.68</t>
  </si>
  <si>
    <t>Tử Nhà văn hóa thôn Nam Huân đi Đê Trung ương</t>
  </si>
  <si>
    <t>6.69</t>
  </si>
  <si>
    <t>Đường đê chắn sóng từ Hoà Ngư đi Hoà Phú</t>
  </si>
  <si>
    <t>6.70</t>
  </si>
  <si>
    <t>Từ gốc đa ( Đường ven biển) đi ông Khơ</t>
  </si>
  <si>
    <t>6.71</t>
  </si>
  <si>
    <t>Từ Nhà văn hóa thôn 5 đi đất ở ông Trịnh Văn Thảo</t>
  </si>
  <si>
    <t>6.72</t>
  </si>
  <si>
    <t>Từ nhà ông Trịnh Minh Xung đi đất ở ông Trịnh Văn Quế</t>
  </si>
  <si>
    <t>6.73</t>
  </si>
  <si>
    <t>Từ Nhà văn hóa thôn 4 đi đất ở ông Trịnh Văn Lý (Chí)</t>
  </si>
  <si>
    <t>6.74</t>
  </si>
  <si>
    <t>Từ nhà Nhà thờ Nguyễn Chí Hiền đi đất ở ông Vũ Đình Quế</t>
  </si>
  <si>
    <t>6.75</t>
  </si>
  <si>
    <t>Từ nhà ông Nguyễn Minh Phương đi Đê tây kênh de (Phủ La lả)</t>
  </si>
  <si>
    <t>6.76</t>
  </si>
  <si>
    <t>Đường phân lô đất mới khu Lắc sáo</t>
  </si>
  <si>
    <t>6.77</t>
  </si>
  <si>
    <t>Ngã tư Tam Hòa đến Ngã tư chợ cũ đến Nhà văn hóa thôn Nam Huân</t>
  </si>
  <si>
    <t>6.78</t>
  </si>
  <si>
    <t>Ngã tư Tam Hòa đến Nhà bà Phạm Thị Lượt</t>
  </si>
  <si>
    <t>6.79</t>
  </si>
  <si>
    <t>Từ nhà Bà Phạm Thị Bảo đến ông Đào Thế Vui</t>
  </si>
  <si>
    <t>6.80</t>
  </si>
  <si>
    <t>Từ sau cợ cũ đi nhà ông Hoa Hoa đi đất thầu 50 năm ông Biểu</t>
  </si>
  <si>
    <t>6.81</t>
  </si>
  <si>
    <t>Từ nhà ông Hoàng Văn Mùi đi Đê Trung ương (Tú Lan)</t>
  </si>
  <si>
    <t>6.82</t>
  </si>
  <si>
    <t>Từ Đất thầu 50 năm anh Trịnh Văn Tuyến đi Đê trung ương</t>
  </si>
  <si>
    <t>6.83</t>
  </si>
  <si>
    <t>Từ Nhà ông Nguyễn Văn Tuấn đi Trạm Bơm 3</t>
  </si>
  <si>
    <t>6.84</t>
  </si>
  <si>
    <t>Từ nhà ông Đỗ Văn Ngữ đến nhà bà Nguyễn Thi Chi đến ông Thêm và đến Nhà Văn Hóa Thôn Bái Trung 2</t>
  </si>
  <si>
    <t>6.85</t>
  </si>
  <si>
    <t>Từ Nhà Văn Hóa Thôn Bái Trung 1 đi ông Nguyễn Văn Kiêm</t>
  </si>
  <si>
    <t>6.86</t>
  </si>
  <si>
    <t>Ngã tư chợ cũ đi Xưởng tàu thuyền thành thoa</t>
  </si>
  <si>
    <t>6.87</t>
  </si>
  <si>
    <t>Đường trục thôn (Từ ngã ba rẽ UBND xã Quang Lộc đến chợ Quang Lộc)</t>
  </si>
  <si>
    <t>6.88</t>
  </si>
  <si>
    <t>Đường trục thôn (Từ chợ Quang Lộc đến thôn Tường Lộc, xã Quang Lộc</t>
  </si>
  <si>
    <t>6.89</t>
  </si>
  <si>
    <t>Từ ngã ba Thắm rẽ Quang Lộc đến ngã tư chợ</t>
  </si>
  <si>
    <t>6.90</t>
  </si>
  <si>
    <t>6.90.1</t>
  </si>
  <si>
    <t>xã Xuân Lộc cũ</t>
  </si>
  <si>
    <t>6.90.2</t>
  </si>
  <si>
    <t>xã Liên Lộc cũ</t>
  </si>
  <si>
    <t>6.90.3</t>
  </si>
  <si>
    <t>xã Quang Lộc cũ</t>
  </si>
  <si>
    <t>6.90.4</t>
  </si>
  <si>
    <t>xã Phú Lộc cũ</t>
  </si>
  <si>
    <t>6.90.5</t>
  </si>
  <si>
    <t>xã Hòa Lộc cũ</t>
  </si>
  <si>
    <t>6.90.6</t>
  </si>
  <si>
    <t>xã Hoa Lộc cũ</t>
  </si>
  <si>
    <t>Từ Trường THPT Hậu Lộc I đến đê biển (Minh Lộc cũ)</t>
  </si>
  <si>
    <t>Từ cầu De đến ngã tư hộ ông Tuyết Trường (xã Minh Lộc cũ)</t>
  </si>
  <si>
    <t>Từ ngã tư hộ ông Tuyết Trường đến ngã tư Trường Trung học cơ sở (xã Minh Lộc cũ)</t>
  </si>
  <si>
    <t>Từ ngã tư Trường Trung học cơ sở đến đường rẽ vào Nhà văn hoá thôn Minh Thắng (xã Minh Lộc cũ)</t>
  </si>
  <si>
    <t>Từ đường rẽ vào Nhà văn hoá thôn Minh Thắng đến ngã ba đê biển (xã Minh Lộc cũ)</t>
  </si>
  <si>
    <t>Ngã tư Minh Lộc cũ đi Hải Lộc cũ</t>
  </si>
  <si>
    <t>Từ ngã tư Minh Lộc cũ đến hết đền thánh cả thôn Minh Hải</t>
  </si>
  <si>
    <t>Từ đền thánh cả thôn Minh Hải đến giáp địa phận xã Hải Lộc cũ cũ</t>
  </si>
  <si>
    <t>Từ giáp địa phận xã Hải Lộc cũ cũ (xã Minh Lộc cũ) đến hết nhà thờ Đa Phạn</t>
  </si>
  <si>
    <t>1.2.4</t>
  </si>
  <si>
    <t>Từ hết nhà thờ Đa Phạn đến ngã ba rẽ đi chùa Vích</t>
  </si>
  <si>
    <t>1.2.5</t>
  </si>
  <si>
    <t>Từ ngã ba rẽ đi chùa Vích đến ngã ba rẽ đi hội trường thôn Lộc Tiên</t>
  </si>
  <si>
    <t>1.2.6</t>
  </si>
  <si>
    <t>Từ ngã ba rẽ đi hội trường thôn Lộc Tiên đến hết thôn Y Bích</t>
  </si>
  <si>
    <t>1.2.7</t>
  </si>
  <si>
    <t>Từ hết thôn Y Bích đến phủ Trường Nam</t>
  </si>
  <si>
    <t>Ngã tư Minh Lộc cũ đi Đa Lộc cũ</t>
  </si>
  <si>
    <t>Từ ngã tư Minh Lộc cũ đến Ngã ba UBND xã Hưng Lộc cũ + 100m.</t>
  </si>
  <si>
    <t>Từ Ngã ba UBND xã Hưng Lộc cũ + 100m đến hết hội trường mới thôn Hưng Phú, xã Hưng Lộc cũ</t>
  </si>
  <si>
    <t>Từ hết hội trường mới thôn Hưng Phú, xã Hưng Lộc cũ đến tiếp giáp địa phận xã Đa Lộc cũ</t>
  </si>
  <si>
    <t>1.3.4</t>
  </si>
  <si>
    <t>Từ tiếp giáp địa phận xã Hưng Lộc cũ đến UBND xã Đa Lộc cũ + 200m (xã Đa Lộc cũ)</t>
  </si>
  <si>
    <t>1.3.5</t>
  </si>
  <si>
    <t>Từ UBND xã Đa Lộc cũ+ 200m đến đê Sông Lèn (xã Đa Lộc cũ)</t>
  </si>
  <si>
    <t>ĐƯỜNG TẠI CÁC XÃ</t>
  </si>
  <si>
    <t>XÃ Minh Lộc cũ</t>
  </si>
  <si>
    <t>Từ ngã 3 Cây xăng ông điều đi ngã tư cây xăng Minh Thịnh</t>
  </si>
  <si>
    <t>Từ ngã 3 Cây xăng ông điều đi hội trường thôn Minh Hùng</t>
  </si>
  <si>
    <t>Từ hội trường thôn Minh Hùng đến hết hộ ông Thạc</t>
  </si>
  <si>
    <t>Từ hết hộ ông Thạc đến ngã tư cây xăng Minh Thịnh</t>
  </si>
  <si>
    <t>Từ ngã tư cây xăng Minh Thịnh đến cống đá Minh Thịnh</t>
  </si>
  <si>
    <t>Từ ngã 3 hộ ông Bắc Ngần đến cống đá Minh Thịnh</t>
  </si>
  <si>
    <t>Từ ngã 3 hộ ông Lưu Khảo đến giáp địa phận xã Ngư Lộc cũ</t>
  </si>
  <si>
    <t>Từ ông Niệm đi Ngư Lộc cũ</t>
  </si>
  <si>
    <t>Ngã tư Minh Thọ đến giáp địa phận xã Ngư Lộc cũ</t>
  </si>
  <si>
    <t>Ngã tư Minh Thọ đi cống Ba Bồ</t>
  </si>
  <si>
    <t>Ngã tư Minh Hợp đi cống Ba Bồ</t>
  </si>
  <si>
    <t>Từ ông Trình Minh Hợp đi đê biển</t>
  </si>
  <si>
    <t>Từ ngã ba đê biển đi cống Ba Bồ</t>
  </si>
  <si>
    <t>Từ cống Bà Bồ dọc đê biển đến giáp xã Hải Lộc cũ cũ</t>
  </si>
  <si>
    <t>Từ hộ ông Tâm Trúc dọc đê biển về Ngư Lộc cũ (xã Minh Lộc cũ)</t>
  </si>
  <si>
    <t>Từ Trường cấp 1,2 Minh Lộc cũ đi bãi rác</t>
  </si>
  <si>
    <t>Từ Trường cấp 1 Mỉnh Lộc đến cổng chùa Ngọc Luân</t>
  </si>
  <si>
    <t>Từ cổng Chùa Ngọc Luân đi bãi rác</t>
  </si>
  <si>
    <t>Từ ngã ba hộ ông Khanh Thoan đến hộ ông Đồng Liêm</t>
  </si>
  <si>
    <t>Từ ngã ba hộ Đồng Liêm đến giáp xã Hải Lộc cũ cũ</t>
  </si>
  <si>
    <t>Từ cây xăng cũ Minh Hùng đến Ngã ba hộ ông Xô</t>
  </si>
  <si>
    <t>Từ cây xăng cũ Minh Hùng đến Trạm bơm 2</t>
  </si>
  <si>
    <t>Từ Trạm bơm 2 đến ông Xô</t>
  </si>
  <si>
    <t>Từ ngã ba Nhà máy nước sạch đến nghè Minh Phú</t>
  </si>
  <si>
    <t>Từ ngã ba Chéo Minh Thành đến hộ ông Huân</t>
  </si>
  <si>
    <t>Từ ngã ba hộ ông Ca đến cụm Đền Phủ, thôn Phú Thành</t>
  </si>
  <si>
    <t>Mặt bằng điều chỉnh cục bộ quy hoạch chi tiết xây dựng tỷ lệ 1/500 khu tái định cư xã Minh Lộc cũ, huyện Hậu Lộc (lần 02) được phê duyệt tại Quyết định số 3590/QĐ-UBND ngày 17/10/2023 của UBND huyện Hậu Lộc</t>
  </si>
  <si>
    <t>Mặt đường Tỉnh lộ 526, rộng 10,5m</t>
  </si>
  <si>
    <t>Mặt đường ven biển, mặt đường rộng 15m; 2 làn đường</t>
  </si>
  <si>
    <t>Đường trục rộng 5,5m</t>
  </si>
  <si>
    <t>Từ LK3:05A-09; LK4:01-11; LK2:03-15</t>
  </si>
  <si>
    <t>LK3:10-12;LK4:12-20; LK5:01-06;LK6:01-05; LK2:16-22</t>
  </si>
  <si>
    <t>Lô LK6:06: LK5:07; LK3:13</t>
  </si>
  <si>
    <t>Mặt bằng điều chỉnh cục bộ quy hoạch chi tiết xây dựng tỷ lệ 1/500 khu dân cư thôn Minh Thanh, xã Minh Lộc cũ được phê duyệt tại Quyết định số 2144/QĐ-UBND ngày 12/6/2024 của UBND huyện Hậu Lộc</t>
  </si>
  <si>
    <t>Mặt bằng quy hoạch chi tiết xây dựng tỷ lệ 1/500 điểm dân cư mới thôn Minh Hải, xã Minh Lộc cũ được phê duyệt tại Quyết định số 2104/QĐ-UBND ngày 24/5/2024 của UBND huyện Hậu Lộc</t>
  </si>
  <si>
    <t>Từ ngã ba hộ ông Thiều Quỳnh đến ông Trình Văn Tám thôn Minh Thịnh</t>
  </si>
  <si>
    <t>Từ ngã tư hộ ông Tuyết Trường đến giáp địa bàn thôn Phú Nhi (xã Hưng Lộc cũ củ).</t>
  </si>
  <si>
    <t>Từ hộ Ông Vũ Văn Doản đến hộ ông Nin thôn Phú Thành (xã Minh Lộc cũ củ)</t>
  </si>
  <si>
    <t>Từ hộ ông Kế đến ông Thống thôn Minh Thọ (xã Minh Lộc cũ củ)</t>
  </si>
  <si>
    <t>Từ Nhà Thờ Họ Nguyễn Đình đến ông Nhì thôn Minh Thịnh (xã Minh Lộc cũ Lộc củ)</t>
  </si>
  <si>
    <t>Từ ông Chiến đi trại gà ông Hoàn Lệ thôn Minh Hùng (xã Minh Lộc cũ củ)</t>
  </si>
  <si>
    <t>Từ Ông Nguyễn Hữu đến Ông Nguyễn Xuân Thủ thôn Minh Thịnh (xã Minh Lộc cũ củ)</t>
  </si>
  <si>
    <t>Từ Ông Thiện đi đường  bộ ven biển thôn Minh Đức (xã Minh Lộc cũ củ)</t>
  </si>
  <si>
    <t>Từ Ông Ngô Tiến Trúc đi Đè biển thôn Minh Đức (xã Minh Lộc cũ củ)</t>
  </si>
  <si>
    <t>Từ ông Ngô Trọng Thúy đi Đê biển thôn Minh Đức (xã Minh Lộc cũ củ)</t>
  </si>
  <si>
    <t>Từ Bà Nguyễn Thị Quê đi Đê biển thôn Minh Đức (xã Minh Lộc cũ củ)</t>
  </si>
  <si>
    <t>Từ Ông Vũ Văn Ngự đi Đê biển thôn Minh Đức ( xã Minh Lộc cũ củ)</t>
  </si>
  <si>
    <t>Từ Ông Nguyễn Văn Bền đi đường bộ ven biển thôn Minh Đức (xã Minh Lộc cũ củ)</t>
  </si>
  <si>
    <t>Từ Bà Tô Thị Lan đi đường bộ ven biển thôn Minh Đức (xã Minh Lộc cũ củ)</t>
  </si>
  <si>
    <t>Từ Ông Phạm Văn Giáp đi Đê biển thôn Minh Đức (xã Minh Lộc cũ củ)</t>
  </si>
  <si>
    <t>Từ Nghè Minh Hải đi Đê biển thôn Minh Hải ( xã Minh Lộc cũ củ)</t>
  </si>
  <si>
    <t>Từ Ông Nguyễn  Khắc Thăng (Thửa 496 tờ bản đồ số 15)  đi ông Hoàng Văn Đức (Thửa 463 tờ bản đồ số 15) Thôn Minh Hải</t>
  </si>
  <si>
    <t>Từ Bà Nguyễn Thị Mơ (Thửa số 494 tờ bản đồ số 15) đi đường bộ ven biển thôn Minh Thanh</t>
  </si>
  <si>
    <t>Từ Ông Nguyễn Xuân Trường (Thửa 918 tờ bản đồ số 15) Đi Đê biển thôn Minh Hải</t>
  </si>
  <si>
    <t>Từ Ông Mai Văn Tuất (Thửa 284 tờ bản đồ số 15) Đi Đê biển thôn Minh Hải</t>
  </si>
  <si>
    <t>Từ Ông Vũ Mạnh Hùng ( Thửa  739 tờ bản đồ số 15)  đi Đê biển Thôn Minh Hải</t>
  </si>
  <si>
    <t>Từ ông Nguyễn Văn Tơm đi Đê biển thôn Minh Hải</t>
  </si>
  <si>
    <t>Từ Ông Vũ Văn Chế đi Ông Tuyến thôn Minh Thanh (xã Minh Lộc cũ củ)</t>
  </si>
  <si>
    <t>Từ Ông Nguyễn Văn Bảo đi nhà Văn hóa thôn Minh Thọ (xã Minh Lộc cũ củ).</t>
  </si>
  <si>
    <t>XÃ HƯNG LỘC (CŨ)</t>
  </si>
  <si>
    <t>Từ trường Mầm non đến hội trường mới thôn Kiến Long</t>
  </si>
  <si>
    <t>Từ hội trường mới thôn Kiến Long đến đê sông lèn</t>
  </si>
  <si>
    <t>Từ cổng UBND xã đến ông Hợp Mong (thôn Tây Hòa) (Đường liên thôn số 02 thôn Kiến Long)</t>
  </si>
  <si>
    <t>Từ cổng UBND xã đến ông Lễ thôn Kiến Long</t>
  </si>
  <si>
    <t>Từ ông Lễ đến ông Hợp Mong thôn Kiến Long</t>
  </si>
  <si>
    <t>Từ ông Lỡi Yên Thịnh đến ông Khánh Yên Hòa</t>
  </si>
  <si>
    <t>Ngã tư Trường Hậu Lộc 4 đến tiếp giáp xã Ngư Lộc cũ (Đường liên xã số 5 thôn Phú Lương)</t>
  </si>
  <si>
    <t>Từ ông Quang thôn Phú Hòa, đến tiếp giáp xã Ngư Lộc cũ (Đường liên xã số 4 thôn Phú Lương</t>
  </si>
  <si>
    <t>Từ ông Quyết thôn Phú Hòa đến đê biển (Đường trục số 2 thôn Hưng Phú)</t>
  </si>
  <si>
    <t>Từ ông Hùng Long đến đê biển (Đường liên xã số 2 xã Hưng Lộc cũ)</t>
  </si>
  <si>
    <t>Từ nghè Ông đến nghè Tám Mái (Đường liên thôn số 01 thôn Kiến Long)</t>
  </si>
  <si>
    <t>Ngõ 04 đường tỉnh lộ 526 thôn Yên Hòa</t>
  </si>
  <si>
    <t>Từ ông Soái đến ông Tuyến Phú Nhi (Đường liên xã số 06 thôn Phú Nhi)</t>
  </si>
  <si>
    <t>Dọc Tuyến đê biển (thuộc xã Hưng Lộc cũ) (Đường liên xã số 01 thôn Hưng Phú)</t>
  </si>
  <si>
    <t>Từ đình làng Kiến Long đến đê sông Lèn (Đường trục số 07 thôn Kiến Long)</t>
  </si>
  <si>
    <t>Từ ông Thụ thôn Kiến Long đến ông Phương (Đường liên thôn số 02 thôn Kiến Long)</t>
  </si>
  <si>
    <t>Từ hội trường thôn Đông Hòa cũ đến ông Hùng Tươi (Đường trục thôn số 05+06 thôn Kiến Long)</t>
  </si>
  <si>
    <t>Từ anh Dư Thái Hòa đến bà Thú Yên Mỹ</t>
  </si>
  <si>
    <t>Từ bà Tuyết đến chị Sen Duyện</t>
  </si>
  <si>
    <t>Từ anh Ngoan Yên Thịnh đến anh Thương Phú</t>
  </si>
  <si>
    <t>Từ sân văn hóa xã đến ông Lành Yên Hòa (Đường trục số 02 thôn Yên Hòa)</t>
  </si>
  <si>
    <t>Từ ông Vui Yên Hòa đến đường 5 (Đường trục số 03 thôn Yên Hòa)</t>
  </si>
  <si>
    <t>Từ Cây Dừa 1 đến ông Tuyến (Đường liên xã số 03 thôn Phú Nhi)</t>
  </si>
  <si>
    <t>Ngã ba Mô thôn Phú Nhi đến sau chùa Nhú Nhi (Đường liên xã số 07 thôn Phú Nhi)</t>
  </si>
  <si>
    <t>Từ ông Tường đến ông Thự (Đường trục thôn số 04 thôn Phú Nhi)</t>
  </si>
  <si>
    <t>Từ ông Dương đến sân bóng Phú Nhi (Đường trục thôn số 06 thôn Phú Nhi)</t>
  </si>
  <si>
    <t>Từ ngã Ba Mô đến ông Nam (Đường trục thôn số 05 thôn Phú Nhi)</t>
  </si>
  <si>
    <t>Từ ông Tẩn đến Cồn Đô (Đường trục thôn số 03 thôn Phú Nhi)</t>
  </si>
  <si>
    <t>Từ Trường Tiểu học 2 đến anh Thiên Phú Lương (Ngõ 02 đường tỉnh lộ 526 thôn Phú Lương)</t>
  </si>
  <si>
    <t>Từ anh Đắc đến bà Thệ Phú Xuân (Ngõ 05 đường tỉnh lộ 526 thôn Phú Lương)</t>
  </si>
  <si>
    <t>Từ ông Thuyên Ba Phú Lương đến đường đi chợ Ngư Lộc cũ (Đường Liên xã số 05 xã Hưng Lộc cũ)</t>
  </si>
  <si>
    <t>Từ ông Chuất đến ông Thẹ Phú Lương (Ngõ 07 đường tỉnh lộ 526 thôn Phú Lương)</t>
  </si>
  <si>
    <t>Từ Đường 526 đến Nhà thờ họ Hoàng Phú Vượng cũ (Ngõ 01 đường tỉnh lộ 526 thôn Phú Lương)</t>
  </si>
  <si>
    <t>Từ ông Thắng Tân Hưng đến bà Lan Thượng (Đường trục số 02 thôn Hưng Phú)</t>
  </si>
  <si>
    <t>Từ Đường 526 đến ông thông Tân Hưng (Ngõ 19 đường tỉnh lộ 526 thôn Hưng Phú)</t>
  </si>
  <si>
    <t>Ngõ 17 đường tỉnh lộ 526 thôn Hưng Phú</t>
  </si>
  <si>
    <t>Từ ông Chưởng Hưng Bắc đến đê Biển</t>
  </si>
  <si>
    <t>Từ ông Trử thôn Phú Nhi đến ông Bền (Đường liên thôn số 07 thôn Phú Nhi)</t>
  </si>
  <si>
    <t>Từ hội trường thôn Hưng Phú đến ông Khoa Nguyện (Trục đường thôn số 01 thôn Hưng Phú)</t>
  </si>
  <si>
    <t>Ngã tư ông Hậu Thanh đến Cây dừa 01 Phú Nhi (Ngõ số 03 đường Quang Hưng thôn Yên Hòa)</t>
  </si>
  <si>
    <t>Từ Trường Tiểu học 01 đi Nhà máy nước Ngư Lộc cũ (Trục đường thôn số 05 thôn Mỹ Thịnh)</t>
  </si>
  <si>
    <t>Từ ông Thu Hoát (Phú Lương) đến bà Sậu (Đường trục thôn số 03 thôn Hưng Phú)</t>
  </si>
  <si>
    <t>Dọc mương bải Từ Kiến Long đi Hưng Phú</t>
  </si>
  <si>
    <t>Từ chùa Phú Nhi đi Siêu Thị</t>
  </si>
  <si>
    <t>Mặt bằng Quy hoạch chi tiết xây dựng tỷ lệ 1/500 điểm dân cư xã Hưng Lộc cũ, huyện Hậu Lộc được phê duyệt tại Quyết định số 866/QĐ-UBND ngày 16/03/2023 của Chủ tịch UBND tỉnh Thanh Hóa</t>
  </si>
  <si>
    <t xml:space="preserve">Từ đường Quang Hưng đến nhà văn hóa thôn Mỹ Thịnh mới  </t>
  </si>
  <si>
    <t>Từ hộ ông Trường Hợp đi đến hộ bà Lụa</t>
  </si>
  <si>
    <t>XÃ Ngư Lộc cũ</t>
  </si>
  <si>
    <t>Chợ Minh Lộc cũ đến hết địa phận xã Ngư Lộc cũ (Dọc đê biển)</t>
  </si>
  <si>
    <t>Tiếp giáp xã Hưng Lộc cũ đến Ngã tư rẽ vào UBND xã Ngư Lộc cũ - 200 m</t>
  </si>
  <si>
    <t>Ngã tư rẽ vào UBND xã Ngư Lộc cũ - 200 m đến đê biển (kè biển)</t>
  </si>
  <si>
    <t>Từ cống đá Minh Thịnh ngã 3 đường rẽ vào THCS Ngư Lộc cũ</t>
  </si>
  <si>
    <t>Ngã ba đường rẽ vào THCS Ngư Lộc cũ đến đê, kè biển</t>
  </si>
  <si>
    <t>Đoạn đường từ ngã tư thôn Tháng Tây đến đến Trường THCS</t>
  </si>
  <si>
    <t>Ngã ba Nhà bia tưởng nệm đến Nhà VH thôn Thắng Phúc</t>
  </si>
  <si>
    <t>Thôn Chiến Thắng (cổng Trường Tiểu học) đến thôn Thắng Phúc (nhà ông Đại cũ)</t>
  </si>
  <si>
    <t>Ngã ba chợ Minh Lộc cũ đến sân văn hoá xã Ngư Lộc cũ</t>
  </si>
  <si>
    <t>Tiếp giáp xã Hưng Lộc cũ (nhà ông Quyết) đến đê kè biển</t>
  </si>
  <si>
    <t>Đường từ nhà ông Hải (giáp xã Hưng Lộc cũ) đến nhà ông Hoàn</t>
  </si>
  <si>
    <t>Đường từ nhà bà Thanh ( Giáp Hưng Lộc cũ) đến nhà ông Xuân</t>
  </si>
  <si>
    <t>Đường Từ Nhà ông Thế Tươi đến nhà ông Tới Thanh</t>
  </si>
  <si>
    <t>Đường từ nhà ông nhà ông Lộc Hạnh đến nhà ông Cùng Tươi</t>
  </si>
  <si>
    <t>Đường Từ nhà ông Đông đến Nhà bà Tuyết (Cổng trường THCS)</t>
  </si>
  <si>
    <t>Đường từ nhà ông Tuệ đến nhà ông Hằng Vẹn</t>
  </si>
  <si>
    <t>Đường từ nhà ông Lợi Nhung đến nhà ông Bính Thắng</t>
  </si>
  <si>
    <t>Đường Từ nhà ông Tiến đề đến nhà ông Sinh Nhất</t>
  </si>
  <si>
    <t>Đường từ nhà Ông Hùng Thủy đến nhà ông Tuyên Tư</t>
  </si>
  <si>
    <t>Đường từ nhà ông Phúc đến nhà ông Đạt Bê</t>
  </si>
  <si>
    <t>Đường từ nhà ông Liễn đến giáp xã Minh Lộc cũ</t>
  </si>
  <si>
    <t>Đường từ nhà ông Tuấn Quyên đến tiếp giáp xã Minh Lộc cũ</t>
  </si>
  <si>
    <t>Đường từ bà Đay đến nhà ông Châu Hương</t>
  </si>
  <si>
    <t>Đường từ Trạm y tế xã Ngư Lộc cũ đến nhà ông Lý Thủy</t>
  </si>
  <si>
    <t>Đường từ nhà bà Bích đến nhà ông Thắng</t>
  </si>
  <si>
    <t>XÃ Đa Lộc cũ</t>
  </si>
  <si>
    <t>Từ ông Hưng Phương đi đê Biển</t>
  </si>
  <si>
    <t>Từ tư chợ Đa Lộc cũ đến đê Biển</t>
  </si>
  <si>
    <t>Từ ngõ ông Hài đến đê Biển</t>
  </si>
  <si>
    <t>Từ ông Trọng đến Đê Biển</t>
  </si>
  <si>
    <t>Từ đường ông Nghi đến đê kè (PAM)</t>
  </si>
  <si>
    <t>Từ ông Trâm đến đê Kè (PAM)</t>
  </si>
  <si>
    <t>Từ ngõ ông Độ đến Trạm bơm Mỹ Điền</t>
  </si>
  <si>
    <t>Từ sau ông Đạt đến cống Đồng Sú</t>
  </si>
  <si>
    <t>Ông Trung đi ông An Vận</t>
  </si>
  <si>
    <t>Ông Cự đi hội trường thôn Vạn Thắng</t>
  </si>
  <si>
    <t>Ông Sang Bình đi ông Hong</t>
  </si>
  <si>
    <t>Ông Khánh đi đồn Biên Phòng</t>
  </si>
  <si>
    <t>Ông Trung Bạc đi ông Nhuận.</t>
  </si>
  <si>
    <t>Ông Nhuận Ái đến ông Thực</t>
  </si>
  <si>
    <t>Ông Tính đi ngã tư ông Thủy Tuyết</t>
  </si>
  <si>
    <t>Từ Thủy Tuyết đi ông Phổ Huệ</t>
  </si>
  <si>
    <t>Trạm Biên Phòng đi mương 10 m</t>
  </si>
  <si>
    <t>Ông Tư Gấm đi chùa Liên Hoa</t>
  </si>
  <si>
    <t>Ông Thắng đến bà Lơ Ninh Phú (Chòm cống)</t>
  </si>
  <si>
    <t>Bà Yến Ưng đi Trường Mầm non</t>
  </si>
  <si>
    <t>Ông Tán Hân đi bến đò</t>
  </si>
  <si>
    <t>Ông Dương Tuyến đi ông Trình</t>
  </si>
  <si>
    <t>Ông Hồng đi ông Cẩn Lâm</t>
  </si>
  <si>
    <t>Ông Phán Mận đi ông Huyền Chạnh</t>
  </si>
  <si>
    <t>Ông Hưng Thanh đi ông Mạnh Oánh</t>
  </si>
  <si>
    <t>Ông Hoa Phước đi đường công vụ số 1</t>
  </si>
  <si>
    <t>Trường Mầm non đi đê biển</t>
  </si>
  <si>
    <t>Dọc tuyến đê biển từ ông Trung Bạc đến tiếp giáp xã Hưng Lộc cũ</t>
  </si>
  <si>
    <t>Từ hộ ông Tiến Hường đến hộ gia đình ông Hiền Chín (Mỹ Điền)</t>
  </si>
  <si>
    <t>Từ hộ bà Oanh đi Hội trường thôn Mỹ Điền.</t>
  </si>
  <si>
    <t>Từ hộ ông Doanh Thùy đi đến hộ bà Mơ</t>
  </si>
  <si>
    <t>Từ Trạm Y tế đi ông Tạo Dung</t>
  </si>
  <si>
    <t>Từ ông Hân đi ông Hồng Dục</t>
  </si>
  <si>
    <t>Từ ông Hoàn đi ông Toàn</t>
  </si>
  <si>
    <t>Ông Phán Mận (thửa 490 tờ 10)  đi đê Sông Lèn</t>
  </si>
  <si>
    <t>Ông Đoàn Văn Lượng (thửa 215 tờ 14) đến ông Trịnh Văn Tuấn (thửa 22 tờ 19)</t>
  </si>
  <si>
    <t>Ông Nguyễn Đức Thông (thửa 184 tờ 15) đến ông Nguyễn Văn Trọng (thửa 34 tờ 15)</t>
  </si>
  <si>
    <t>Bà Kiều Thị Sen (thửa 209 tờ 15) đến ông Trần Văn Ba (thửa 60 tờ 15)</t>
  </si>
  <si>
    <t>Bà Nguyễn Thị Ngư (thửa 228 tờ 15) đến ông Nguyễn Văn Lý (thửa 63 tờ 15)</t>
  </si>
  <si>
    <t>ông Vũ Văn Tâm (thửa 247 tờ 15) đến ông Vũ Quang Vinh (thửa 93 tờ 15)</t>
  </si>
  <si>
    <t>ông Nguyễn Thanh Xuân (thửa 249 tờ 15) đến ông Vũ Ngọc Hùng (thửa 94 tờ 15)</t>
  </si>
  <si>
    <t>ông Vũ Đức Huy (thửa181a tờ 15) đến bà Bùi Thị Sơn (thửa 564 tờ 14)</t>
  </si>
  <si>
    <t>ông Phạm Văn Hiển (thửa 10 tờ 15) đến bà Nguyễn Thị Truyền (thửa 403 tờ 10)</t>
  </si>
  <si>
    <t>ông Tô Văn Dũng (thửa 37 tờ 15) đến bà Phạm Thị Cúc (thửa 426 tờ 10)</t>
  </si>
  <si>
    <t>ông Hoàng Anh Đài (thửa 65 tờ 15) đến ông Trần Văn Tuấn (thửa 457 tờ 10)</t>
  </si>
  <si>
    <t>bà Vũ Thị Diệu (thửa 268 tờ 15) đến ông Nguyễn Văn Tới (thửa 173 tờ 19)</t>
  </si>
  <si>
    <t>bà Đỗ Thị Thơ (thửa 56 tờ 19) đến bà Tăng Thị Lượng (thửa 501 tờ 14)</t>
  </si>
  <si>
    <t>Ông Đỗ Xuân Tửu (thửa 724 tờ 14) đến ông Đỗ Văn Thanh (thửa 244 tờ 15)</t>
  </si>
  <si>
    <t>XÃ Hải Lộc cũ cũ</t>
  </si>
  <si>
    <t>Đoạn từ ông Hùng Đào đến hội trường thôn Lộc Tiên</t>
  </si>
  <si>
    <t>Từ ông Nam (Đào) đến giáp đê biển Y Bích</t>
  </si>
  <si>
    <t>Đoạn từ nhà ông Liên Y Bích đến Trạm điện 3 Tân Lộc</t>
  </si>
  <si>
    <t>Từ nhà ông Quân (Thử) đến nhà ông Đạo (Huệ) thôn Tân Hải</t>
  </si>
  <si>
    <t>Từ nhà ông Đạo (Huệ) thôn Tân Hải đến nhà ông Lợi (Lài) thôn Tân Lộc</t>
  </si>
  <si>
    <t>Từ nhà ông Lợi (Lài) thôn Tân Lộc đến ngõ Tỉnh thôn Lộc Tiên</t>
  </si>
  <si>
    <t>Từ ngõ Tỉnh thôn Lộc Tiên đến ao ông Quý (Tần) thôn Y Bích</t>
  </si>
  <si>
    <t>Từ nhà ông Chung (Ngân) đến Ao ông Binh thôn Tân Hải</t>
  </si>
  <si>
    <t>Từ nhà ông Lực (Hưng) đến giáp đê Biển thôn Tân Hải</t>
  </si>
  <si>
    <t>Từ nhà ông Hợp đến nhà ông Tiến (Hoa) thôn Tân Hải</t>
  </si>
  <si>
    <t>Từ nhà ông Tiệp (Thương) đến Ao ông Dương thôn Tân Hải</t>
  </si>
  <si>
    <t>Từ nhà ông Sở (Quý) đến nhà ông Lưu thôn Đa Phạn</t>
  </si>
  <si>
    <t>Từ nhà ông Tuynh (Lan) đến nhà Truyền thôn Đa Phạn</t>
  </si>
  <si>
    <t>Từ nhà ông Vị đến nhà bà Thể thôn Đa Phạn</t>
  </si>
  <si>
    <t>Từ Trạm điện 2 thôn Đa Phạn đến nhà Bà Hạnh thôn Tân Lộc.</t>
  </si>
  <si>
    <t>Từ nhà ông Dương (Nguyệt) thôn Lạch Trường đến nhà ông Ba (Vần), thôn Tân Lộc</t>
  </si>
  <si>
    <t>Từ nhà ông Lợi (Lài) thôn đến Chùa Vích thôn Tân Lộc</t>
  </si>
  <si>
    <t>Từ nhà ông Hào (Thuỷ) thôn Tân Lộc đến nhà ông Thưởng thôn Lộc Tiên</t>
  </si>
  <si>
    <t>Từ nhà ông Quý (Tần) đến nhà ông Hiên (Hoa) thôn Y Bích</t>
  </si>
  <si>
    <t>Từ nhà ông Linh (Hân) thôn Y Bích đến nhà Bà Hạnh thôn Tân Lộc</t>
  </si>
  <si>
    <t>Từ nhà ông Đồng (Nghĩa) đến nhà bà Tuyết thôn Trường Nam</t>
  </si>
  <si>
    <t>Từ nhà ông Từ (Toan) đến Nghè Trường Nam</t>
  </si>
  <si>
    <t>Tuyến đường phía Bắc khu dân cư mới ( từ thửa 567 đến thửa 581 tờ số 7)</t>
  </si>
  <si>
    <t>Tuyến đường giữa khu dân cư mới ( từ thửa 286 đến thửa 333 tờ số 10)</t>
  </si>
  <si>
    <t>Tuyến đường phía Nam khu dân cư mới ( từ thửa 283 đến thửa 327 tờ số 10)</t>
  </si>
  <si>
    <t>Tuyến đường phía Tây khu dân cư mới ( từ thửa 564 tờ số 7 đến thửa 327 tờ số 10)</t>
  </si>
  <si>
    <t xml:space="preserve">TRỤC ĐƯỜNG GIAO THÔNG CHÍNH
</t>
  </si>
  <si>
    <t>Quốc lộ 1A mới</t>
  </si>
  <si>
    <t>Từ đầu cầu đò Lèn đến UBND thị trấn cũ</t>
  </si>
  <si>
    <t>Từ UBND thị trấn cũ đến cống tiêu nước Hà Đông</t>
  </si>
  <si>
    <t>Từ cống tiêu nước Hà Đông đến giáp nhà hàng Cố Đô</t>
  </si>
  <si>
    <t>Quốc lộ 1A cũ</t>
  </si>
  <si>
    <t>Từ cầu Lèn cũ đến giáp đường sắt đi Hà Ngọc, Hà Sơn</t>
  </si>
  <si>
    <r>
      <t xml:space="preserve">Từ ngã 3 QL 1A cũ và mới đến giáp </t>
    </r>
    <r>
      <rPr>
        <sz val="13"/>
        <color rgb="FFFF0000"/>
        <rFont val="Times New Roman"/>
        <family val="1"/>
      </rPr>
      <t>xã Hoạt Giang</t>
    </r>
  </si>
  <si>
    <t>Đường đê từ thị trấn đi Hà Ngọc, Hà Sơn</t>
  </si>
  <si>
    <t>Từ giáp đường sắt đến giáp cống Na, xã Hà Ngọc</t>
  </si>
  <si>
    <t>Từ Trạm bơm cống Na xã Hà Ngọc đến đền Cây Thị</t>
  </si>
  <si>
    <t>Quốc lộ 217</t>
  </si>
  <si>
    <t>Từ giáp đường sắt đến hết Cụm làng nghề xã Hà Phong (cũ)</t>
  </si>
  <si>
    <t>Từ ngã ba Quốc lộ 217 cũ và mới đến giáp phía Tây chân cầu vượt</t>
  </si>
  <si>
    <r>
      <t xml:space="preserve">Từ giáp Cụm làng nghề Hà Phong đến hết xã Hà Đông  </t>
    </r>
    <r>
      <rPr>
        <sz val="13"/>
        <color rgb="FFFF0000"/>
        <rFont val="Times New Roman"/>
        <family val="1"/>
      </rPr>
      <t>(cũ)</t>
    </r>
  </si>
  <si>
    <t>Quốc lộ 217 mở rộng: Từ phía Đông chân cầu vượt đến giáp Quốc lộ 1A</t>
  </si>
  <si>
    <t>Đường Tỉnh lộ 508 B</t>
  </si>
  <si>
    <t>Đường đê Lèn (đường tỉnh lộ 508B): Từ giáp thị trấn Hà Trung cũ đến giáp xã Tống Sơn</t>
  </si>
  <si>
    <t>Đường đê sông Lèn: Đoạn từ giáp chợ Lèn đến giáp xã Hà Phong (cũ)</t>
  </si>
  <si>
    <t>Đường đê Sông Lèn: Đoạn giáp thị trấn đến Trường Mầm non xã Hà Phong (cũ)</t>
  </si>
  <si>
    <t>Đường đê sông Lèn đoạn từ trường Mầm non thị trấn đến giáp xã Hà Lâm cũ</t>
  </si>
  <si>
    <t>Đường đê sông Lèn, đoạn từ giáp Hà Phong đến đường TL 508.</t>
  </si>
  <si>
    <t>Đường Tỉnh lộ 508 đi Nga Sơn</t>
  </si>
  <si>
    <t>Từ giáp cầu sông Chiếu Bạch đến hết đất hộ ông Toàn tiểu khu 5</t>
  </si>
  <si>
    <t>Từ giáp thị trấn đến hết thôn Đông Ninh</t>
  </si>
  <si>
    <t>Từ giáp xã Hà Ninh đến hết xã Hà Lâm (cũ)</t>
  </si>
  <si>
    <t>Đường Tỉnh lộ 527 C</t>
  </si>
  <si>
    <t>Từ giáp QL 1A đến cầu Huyện ủy</t>
  </si>
  <si>
    <r>
      <t xml:space="preserve">Từ Cầu huyện ủy </t>
    </r>
    <r>
      <rPr>
        <sz val="13"/>
        <color rgb="FFFF0000"/>
        <rFont val="Times New Roman"/>
        <family val="1"/>
      </rPr>
      <t>đến ngã 3 đường vào trường Hoàng Lê Kha</t>
    </r>
  </si>
  <si>
    <t>Từ giáp nhà ông Phong đến cổng chợ Gáo</t>
  </si>
  <si>
    <t>Từ ngã 3 đường vào trường Hoàng Lê Kha đến giáp xã Hoạt Giang</t>
  </si>
  <si>
    <t>Đường Trung tâm văn hóa huyện</t>
  </si>
  <si>
    <t>Tại khu bám trục đường đôi</t>
  </si>
  <si>
    <t>Đường Đông - Sơn</t>
  </si>
  <si>
    <t>Đoạn từ nhà ông Ngô Văn Thắng đến ngã tư ông Hoàng Viết Cảnh</t>
  </si>
  <si>
    <t>TÁCH ĐOẠN</t>
  </si>
  <si>
    <t>Đoạn từ nhà bà Lê Thị Nhạn đến giáp xã Tống Sơn</t>
  </si>
  <si>
    <t>GIÁ ĐẤT TẠI CÁC TUYẾN ĐƯỜNG TRONG XÃ</t>
  </si>
  <si>
    <t>THỊ TRẤN HÀ TRUNG (CŨ)</t>
  </si>
  <si>
    <t>Đường chính vào chợ Lèn: Từ giáp QL 1A đến cổng chợ Lèn</t>
  </si>
  <si>
    <t>Đoạn từ ngã 4 đường vào Nghĩa trang liệt sỹ đến giáp đường Tỉnh lộ 527C</t>
  </si>
  <si>
    <t>Đoạn từ giáp đường tỉnh lộ 527C đến giáp đường tỉnh lộ 508</t>
  </si>
  <si>
    <t>Đường khu Nam núi Phấn tiểu khu 5</t>
  </si>
  <si>
    <t>Đường vào khu trại nái đoạn từ giáp đường sắt đến hết Trung tâm giáo dục nghề nghiệp- giáo dục thường xuyên</t>
  </si>
  <si>
    <t>Đường vào khu trại nái đoạn từ giáp Trung tâm giáo dục nghề nghiệp- giáo dục thường xuyên đến giáp hộ ông Trường</t>
  </si>
  <si>
    <r>
      <t xml:space="preserve">Khu dân cư tiểu khu 4 đoạn từ đường gom </t>
    </r>
    <r>
      <rPr>
        <sz val="13"/>
        <color rgb="FFFF0000"/>
        <rFont val="Times New Roman"/>
        <family val="1"/>
      </rPr>
      <t xml:space="preserve">đến giáp Đền Phủ Trung, và từ Đền Phủ Trung </t>
    </r>
    <r>
      <rPr>
        <sz val="13"/>
        <rFont val="Times New Roman"/>
        <family val="1"/>
      </rPr>
      <t xml:space="preserve">đến hết chân núi Chùa Cao </t>
    </r>
  </si>
  <si>
    <r>
      <t xml:space="preserve">Đường vào khu tập thể Nhà máy thuốc lá đoạn từ ngã 3 QL1A </t>
    </r>
    <r>
      <rPr>
        <sz val="13"/>
        <color rgb="FFFF0000"/>
        <rFont val="Times New Roman"/>
        <family val="1"/>
      </rPr>
      <t>mới đến hộ ông Muôn (Pha).</t>
    </r>
  </si>
  <si>
    <r>
      <t xml:space="preserve">Đường khu dân cư Tiểu khu 2 đoạn từ giáp </t>
    </r>
    <r>
      <rPr>
        <sz val="13"/>
        <color rgb="FFFF0000"/>
        <rFont val="Times New Roman"/>
        <family val="1"/>
      </rPr>
      <t>hộ ông Thành đến giáp hộ ông Mạnh</t>
    </r>
  </si>
  <si>
    <t>Đường Nguyễn Tuyên tiểu khu 1 đoạn từ giáp đường gom đến giáp thôn Kim Liên</t>
  </si>
  <si>
    <t>Đường gom phía Tây đường sắt từ giáp QL 217 đến giáp đê Lèn</t>
  </si>
  <si>
    <t>Các đường còn lại Khu tái định cư QL 1A và Cầu Lèn</t>
  </si>
  <si>
    <t>Các tuyến đường thuộc Mặt bằng quy hoạch chi tiết khu dân cư Núi phấn</t>
  </si>
  <si>
    <t>Các tuyến đường khu vực nhà văn hóa tiểu khu 4</t>
  </si>
  <si>
    <t>Đường khu dân cư tiểu khu 3 đoạn từ giáp đê đến hết ngõ Kim Khí</t>
  </si>
  <si>
    <t>Các tuyến đường thuộc khu tập thể nhà máy thuốc lá</t>
  </si>
  <si>
    <t>Các tuyến đường thuộc mặt bằng quy hoạch khu dân cư Đồng Vang</t>
  </si>
  <si>
    <t>Đường khu dân cư tiểu khu 1: đoạn từ giáp nhà văn hóa đến giáp đường Nguyễn Tuyên</t>
  </si>
  <si>
    <t>Đường Hồ Sỹ Nhân đoạn từ nhà ông Toàn đến giáp hộ ông Thiên</t>
  </si>
  <si>
    <t xml:space="preserve">Các trục đường của khu tái định cư Quốc lộ 1A. </t>
  </si>
  <si>
    <t>Các trục đường của khu Tái định cư Cảng Lèn</t>
  </si>
  <si>
    <t xml:space="preserve"> Các đoạn đường thuộc mặt bằng quy hoạch chi tiết khu trung tâm văn hóa thể thao huyện Hà Trung (nay là xã Hà Trung) có lòng đường rộng 17,5m</t>
  </si>
  <si>
    <t>Các đoạn đường còn lại  thuộc mặt bằng quy hoạch chi tiết khu trung tâm văn hóa thể thao huyện Hà Trung  (nay là xã Hà Trung)</t>
  </si>
  <si>
    <t>Các đoạn đường thuộc mặt bằng quy hoạch chi tiết Nam núi phấn có lòng đường rộng 24 m</t>
  </si>
  <si>
    <t>Các đoạn đường thuộc mặt bằng quy hoạch chi tiết Nam núi phấn có lòng đường rộng 17,5 m</t>
  </si>
  <si>
    <t xml:space="preserve">Các đoạn đường còn lại thuộc mặt bằng quy hoạch chi tiết Nam núi phấn </t>
  </si>
  <si>
    <t>XÃ HÀ LÂM - XÃ YẾN SƠN CŨ</t>
  </si>
  <si>
    <t>Đường liên thôn, đoạn từ Đường Tỉnh lộ 508 đến đê sông Lèn</t>
  </si>
  <si>
    <t>Đường làng trước cổng UBND xã Hà Lâm (cũ), đoạn từ giáp đê sông lèn đến nhà anh Công thôn 3</t>
  </si>
  <si>
    <t xml:space="preserve">Đường trục trước làng thôn Bình Lâm, từ giáp Thị Trấn Hà Trung cũ đến đường Tỉnh lộ 508B </t>
  </si>
  <si>
    <t>Đường trục làng thôn Chuế Cầu (Thôn 5 cũ)</t>
  </si>
  <si>
    <t>Đường từ nhà anh Công thôn 3 đến nhà anh Giang Đào</t>
  </si>
  <si>
    <t>Đoạn từ nhà ông Hưng đến nhà bà Viêm</t>
  </si>
  <si>
    <t>Đường mương 19-5 đoạn từ nhà ông Vinh đến nhà bà Thủy Đính</t>
  </si>
  <si>
    <t>Đường từ giáp đường Tỉnh lộ 508B đến nhà ông Thoại</t>
  </si>
  <si>
    <t>Đoạn Từ nhà ông Hoàn đến nhà ông Vững thôn 7 cũ</t>
  </si>
  <si>
    <t>Đoạn từ nhà bà Hoa đến đê Sông Lèn nhà ông Lục</t>
  </si>
  <si>
    <t>Đường ngõ 1 thôn 8 cũ: Đoạn từ giáp đường Tỉnh lộ  508 đến nhà ông Mai Văn Thư thôn Đắc Cốc</t>
  </si>
  <si>
    <t>Đường ngõ 2 thôn 8 cũ: Đoạn từ giáp đường Tỉnh lộ  508 đến nhà ông Trần Văn Lợi thôn Đắc Cốc</t>
  </si>
  <si>
    <t>Đường ngõ 3: Đoạn từ giáp đường Tỉnh lộ  508 đến nhà ông  Lê Hồng Phong thôn Đắc Cốc</t>
  </si>
  <si>
    <t>Đường xóm ông Đồng thôn 8 cũ: Đoạn từ nhà ông Đồng đến nhà bà Vũ Thị Huề thôn Đắc Cốc</t>
  </si>
  <si>
    <t>Đường Ngõ Suối thôn 7 cũ: Đoạn từ giáp đường Tỉnh lộ  508 đến nhà bà Đỗ Thị Quý thôn Đắc Cốc</t>
  </si>
  <si>
    <t>Đường xóm Ngoài thôn 7 cũ: Đoạn từ nhà ông Đường Văn Dân đến nhà bà Hán Thị Giảng thôn Đắc Cốc</t>
  </si>
  <si>
    <t>Đường xóm Đồng Thị thôn 6 cũ: Đoạn từ giáp đường Tỉnh lộ 508 đến nhà bà Nhãn Thao thôn Chuế Cầu</t>
  </si>
  <si>
    <t>Đường xóm Trong Gáo 1 thôn 6 cũ: Đoạn từ giáp đường Tỉnh lộ  508 đến nhà ông Tuấn Dung thôn Chuế Cầu</t>
  </si>
  <si>
    <t>Đường xóm Trong Gáo 2 thôn 6 cũ: Đoạn từ giáp đường Tỉnh lộ 508 đến nhà ông Hán Khải Hoàn thôn Chuế Cầu</t>
  </si>
  <si>
    <t>Đường Ruộng Cạn 1 thôn 6 cũ: Đoạn từ giáp đường Tỉnh lộ  508 đến hết nhà ông Hán Văn Sử thôn Chuế Cầu</t>
  </si>
  <si>
    <t>Đường Ruộng Cạn 2 thôn 6 cũ: Đoạn từ nhà ông Phạm Văn Phúc đến hết nhà bà Phạm Thị Khánh thôn Chuế Cầu</t>
  </si>
  <si>
    <t>Đường Ruộng Cạn 3 thôn 6 cũ: Đoạn từ nhà ông Hán Văn Huỳnh đến hết nhà ông Phí Văn Phương thôn Chuế Cầu</t>
  </si>
  <si>
    <t>Đường khu Chăn Nuôi thôn 6 cũ: Đoạn từ giáp đường Tỉnh lộ  508 đến hết nhà ông Hán Văn Nghị thôn Chuế Cầu</t>
  </si>
  <si>
    <t xml:space="preserve">Đường trục Trung tung tâm nối Quốc lộ 217 đi đường Tỉnh lộ  508 </t>
  </si>
  <si>
    <t xml:space="preserve">Đường giao thông kết nối Quốc lộ 217 đi đường tỉnh 508 </t>
  </si>
  <si>
    <t>XÃ HÀ NGỌC CŨ</t>
  </si>
  <si>
    <r>
      <t>Đường thôn Kim Trần Vũ: đoạn từ giáp Đê q</t>
    </r>
    <r>
      <rPr>
        <sz val="13"/>
        <color rgb="FFFF0000"/>
        <rFont val="Times New Roman"/>
        <family val="1"/>
      </rPr>
      <t>ua Chùa Trần</t>
    </r>
    <r>
      <rPr>
        <sz val="13"/>
        <rFont val="Times New Roman"/>
        <family val="1"/>
      </rPr>
      <t xml:space="preserve"> đến Nhà văn hóa thôn 9 cũ</t>
    </r>
  </si>
  <si>
    <t>Đường thôn Trần Vũ (đường Kim Chi đi Kim Liên cũ) từ trạm bơm Cống Na đến giáp thị trấn</t>
  </si>
  <si>
    <t>Đường thôn Kim Trần Vũ  từ Nhà Văn hóa thôn 9 mới đến hết nhà ông Khường</t>
  </si>
  <si>
    <t>Đường Đ 1: Từ Trạm bơm Cống Na qua cầu sắt đến Núi gà (giáp xã Hà Đông Cũ)</t>
  </si>
  <si>
    <t>Đường Đ 6: Từ Giáp thị trấn Hà Trung cũ đến Đường tỉnh lộ 508 B (giáp đền cây thị)</t>
  </si>
  <si>
    <t>Đường thôn Kim Phú Na (thôn 8 cũ)  đoạn từ Trạm xá đến cầu sắt</t>
  </si>
  <si>
    <r>
      <t xml:space="preserve">Đường thôn Kim Phú Na: Đoạn từ giáp đê </t>
    </r>
    <r>
      <rPr>
        <sz val="13"/>
        <color rgb="FFFF0000"/>
        <rFont val="Times New Roman"/>
        <family val="1"/>
      </rPr>
      <t>(tỉnh lộ 508b</t>
    </r>
    <r>
      <rPr>
        <sz val="13"/>
        <rFont val="Times New Roman"/>
        <family val="1"/>
      </rPr>
      <t>) qua Phủ Bà đến đường Đ6</t>
    </r>
  </si>
  <si>
    <t>Đường Đ6 từ Núi Đồ đến ngã tư nhà ông Lạp</t>
  </si>
  <si>
    <t>Đường thôn Kim Quan Sơn (thôn 5 cũ) đoạn từ giáp đê qua trường Mầm non đến hộ ông Văn</t>
  </si>
  <si>
    <t>Đường thôn Kim Quan Sơn (thôn 4 cũ) đoạn từ giáp đê đến cổng chùa Bùi</t>
  </si>
  <si>
    <t>Đường thôn Kim Đề: Từ giáp đê đến ngã tư ông Lạp</t>
  </si>
  <si>
    <t>Đường thôn 4 đoạn từ giáp đê đến hộ ông Đát</t>
  </si>
  <si>
    <t>Đường Đ6, từ cầu sắt đến Núi Đồ</t>
  </si>
  <si>
    <t>Đoạn đường từ tượng đài đến nhà ông Nhàn</t>
  </si>
  <si>
    <t>Đường thôn 3 đoạn từ giáp đê đến nhà ông Lưu</t>
  </si>
  <si>
    <t>Đường thôn 3 đoạn từ giáp đê đến nhà ông Chế</t>
  </si>
  <si>
    <t>Đường làng Kim Đề từ nhà bà Tha đến nhà ông Hùng Viên</t>
  </si>
  <si>
    <t>Đường thôn Kim Đề (thôn 2 cũ) từ giáp đê đến Nhà văn hóa thôn</t>
  </si>
  <si>
    <t>Đường Đ 6, đoạn ngã tư nhà ông Lạp đến Nhà Bà Mến</t>
  </si>
  <si>
    <t>Đường từ đê vào thôn Đồng Vườn đến ngã tư nhà ông Hoa</t>
  </si>
  <si>
    <t>Đường thôn Đồng Vườn từ ngã tư ông Hoa đến nhà bà Thả</t>
  </si>
  <si>
    <t>Đường Đ 1, từ cầu sắt đi Hà Đông</t>
  </si>
  <si>
    <t>Đường từ Phủ Bà đến Đường Đ6</t>
  </si>
  <si>
    <t>Đường từ nhà ông Văn thôn Kim Quan Sơn đến Đường Đ6</t>
  </si>
  <si>
    <t>Đường từ Ngã tư ông lạp đến nhà ông Hoa</t>
  </si>
  <si>
    <t>Các lô đất CL-01 (từ lô đất số 01 đến lô đất số 12) tại MB QH chi tiết xây dựng 1/500 khu vực trung tâm hành chính xã Hà Ngọc (nay là xã Hà Trung) .</t>
  </si>
  <si>
    <t>Các đoạn đường thuộc mặt bằng Quy hoạch chi tiết Kim Phú Na phục vụ tái định cư Đường sắt tốc độ cao trên trục Bắc - Nam</t>
  </si>
  <si>
    <t>Đường thôn Kim Phú Na: từ Cổng làng Kim Phú giáp đường TL 508 đến nhà ông Quán</t>
  </si>
  <si>
    <t>Đường thôn Đồng Vườn: từ Nhà văn hóa thôn 1 cũ đến nhà ông Nguyễn Thanh Bình</t>
  </si>
  <si>
    <t>Đường đê từ đền cây thị đến giáp Hà Sơn</t>
  </si>
  <si>
    <t>XÃ HÀ PHONG - THỊ TRẤN HÀ TRUNG CŨ</t>
  </si>
  <si>
    <r>
      <t xml:space="preserve">Đường làng thôn Thượng Quý: Đoạn từ giáp đất thị trấn cũ </t>
    </r>
    <r>
      <rPr>
        <sz val="13"/>
        <color rgb="FFFF0000"/>
        <rFont val="Times New Roman"/>
        <family val="1"/>
      </rPr>
      <t>hộ ông Pha (muôn) đến giáp đê sông Lèn</t>
    </r>
  </si>
  <si>
    <t>Đường làng thôn Thượng Quý: Đoạn từ Trạm y tế Hà Phong cũ đến ngã 3 hộ ông Cứ, ngã 3 hộ ông Ngọc</t>
  </si>
  <si>
    <t>Đường làng thôn Thượng Quý: Đoạn từ Trạm y tế Hà Phong cũ đến ngã 3 hộ ông Ngọc</t>
  </si>
  <si>
    <t>Đường thôn Thượng Quý: Đoạn từ ngã 3 Ông Cứ đến cầu ngã 3 Ông Ngọc</t>
  </si>
  <si>
    <t>Đường kênh 19/5: Đoạn từ Trạm y tế Hà Phong cũ đến giáp đất Yến Sơn cũ</t>
  </si>
  <si>
    <t>Đường Làng Phong Vận: Đoạn từ ngã 3 hộ ông Chí  đến chợ Phong Vận</t>
  </si>
  <si>
    <t>Đường làng thôn Trang Các: Đoạn từ ngã 3 cổng làng đến khu Trang Trại</t>
  </si>
  <si>
    <t>Đường thôn Tương Lạc: đoạn từ giáp thị trấn cũ đến giáp xã Hà Lâm cũ</t>
  </si>
  <si>
    <t>Đường thôn Tương Lạc: Đoạn từ giáp đê Lèn đến cầu Đá</t>
  </si>
  <si>
    <t>Đường Làng Phong Vận: Đoạn từ giáp chợ Phong Vận đến giáp khu dân cư Đồng Vang</t>
  </si>
  <si>
    <t>Đường làng thôn Trang Các: Đoạn từ ngã 3 cổng làng đến giáp chợ Phong Vận</t>
  </si>
  <si>
    <t>Đường thôn Tương Lạc: Đoạn từ giáp đê sông Lèn đến giáp hộ ông Bẩy (gần khu NVH)</t>
  </si>
  <si>
    <t>Đường thôn Tương Lạc: Đoạn từ ngã 3 hộ ông Nông đến ngã ba hộ ông Tính</t>
  </si>
  <si>
    <t>XÃ HÀ ĐÔNG CŨ</t>
  </si>
  <si>
    <t>Đường làng khu dân cư Kim Hưng - thôn Hưng Phát từ nhà ông Khuê đến hết khu dân cư Kim Hưng</t>
  </si>
  <si>
    <t>Đường làng khu dân cư Kim Phát - thôn Hưng Phát: Đoạn từ cầu thôn đến cống mới</t>
  </si>
  <si>
    <t>Đường làng Kim Tiên: Đoạn từ cầu UBND đến Trường Mầm non</t>
  </si>
  <si>
    <r>
      <t xml:space="preserve">Đường từ nhà </t>
    </r>
    <r>
      <rPr>
        <sz val="13"/>
        <color rgb="FFFF0000"/>
        <rFont val="Times New Roman"/>
        <family val="1"/>
      </rPr>
      <t>ông Trịnh Thị Trò</t>
    </r>
    <r>
      <rPr>
        <sz val="13"/>
        <rFont val="Times New Roman"/>
        <family val="1"/>
      </rPr>
      <t xml:space="preserve"> thôn Kim phát đến đường vào nhà thờ thôn Kim Tiên</t>
    </r>
  </si>
  <si>
    <t>Đoạn đường từ cầu Kim Tiên đến nhà thờ Tiên Thôn</t>
  </si>
  <si>
    <t>Đường làng thôn Kim Sơn: Đoạn từ đường Đông Sơn đến nhà ông Lê Văn Bắc và đoạn từ dốc ông Bền đến nhà ông Vĩnh</t>
  </si>
  <si>
    <t>Đường làng thôn Kim Sơn: Đường Đông Sơn đến nhà ông Phùng và từ đường Đông Sơn đến nhà bà Vuông</t>
  </si>
  <si>
    <t>Đường làng khu dân cư Kim Môn - thôn Thành Môn: Đoạn từ nhà ông Lai đến Nhà văn hóa khu dân cư Kim Môn.</t>
  </si>
  <si>
    <t>Đường làng khu dân cư Kim Môn - thôn Thành Môn: Đoạn giáp đường Đông Sơn đến nhà bà: Lê Thị Thắng</t>
  </si>
  <si>
    <t xml:space="preserve">Từ ông Lê Xuân Cương thôn Kim phát đến hết nhà ông Đặng Văn Sứ, từ Nhà bà Chanh đến nhà ông Hùng </t>
  </si>
  <si>
    <t>Đường từ nhà ông Nguyễn Văn Dũng thôn Kim Tiên đi ông Luến đi ông Hoạt thôn Kim Tiên</t>
  </si>
  <si>
    <t>Đoạn đường ông Vũ Văn Trọng đến ông Trần Văn Đông thôn Kim Tiên</t>
  </si>
  <si>
    <t>Đoạn đường từ ông Nguyễn Phú Thiện đến ông Vũ Hữu Tình thôn Kim Tiên.</t>
  </si>
  <si>
    <t>Đoạn từ nhà ông Vũ Hữu Thuộc đến bà Nguyễn Thị Lý thôn Kim Tiên</t>
  </si>
  <si>
    <t>Đường khu dân cư Kim Thành - thôn Thành Môn: Đoạn từ đê Đông Lĩnh đến Gốc Bàng</t>
  </si>
  <si>
    <t>Đoạn từ Gốc Bàng đến Nhà văn hóa khu dân cư Kim Thành - thôn Thành Môn.</t>
  </si>
  <si>
    <t>Đường gom bờ kênh (Phía Bắc): từ cổng làng KDC Kim Hưng đến đường đập chùa.</t>
  </si>
  <si>
    <t>Đường gom bờ kênh (Phía Bắc) thôn Kim Tiên: từ nhà ông Đảm đến trạm y tế xã</t>
  </si>
  <si>
    <t>Các trục đường thôn Kim sơn</t>
  </si>
  <si>
    <t>Đường trục thôn Thành Môn</t>
  </si>
  <si>
    <t>Các đoạn đường thuộc Quy hoạch chi tiết khu dân cư thôn Kim Hưng, Kim Phát (Khu vực 5a), xã Hà Đông</t>
  </si>
  <si>
    <t>Đoạn đường từ cầu Kim Phát thôn Hưng Phát đến ly Cung Trần Hồ</t>
  </si>
  <si>
    <t>Đoạn đường từ đường Đông Sơn đến nhà ông Khuông thôn Kim Sơn</t>
  </si>
  <si>
    <t>Đoạn từ đường Đông Sơn đến xạ nước, thôn Kim Sơn.</t>
  </si>
  <si>
    <t>Đoạn từ Đê Đông Lĩnh đến giáp xã Hà Ngọc</t>
  </si>
  <si>
    <t>Đoạn từ gốc bàng khu dân cư Kim Thành đến giáp xã Hà Ngọc</t>
  </si>
  <si>
    <t>Đường làng khu dân cư Núi Gà - thôn Kim Tiên: Từ cống ông Hoàng đến nhà ông Diễn</t>
  </si>
  <si>
    <t>Đoạn đường D1: Từ giáp QL217 đến giáp xã Hà Ngọc</t>
  </si>
  <si>
    <t>Đoạn đường phía tây từ Ông Lê Xuân Nhẫn đến ông Lê Xuân Đàm thôn Kim Tiên</t>
  </si>
  <si>
    <t>Đoạn từ đường Đông Sơn đến nhà ông Lê Văn Thành thôn Kim Sơn</t>
  </si>
  <si>
    <t>Đoạn từ nhà ông Nguyễn Phú Thành khu dân cư Núi Gà đi mương Ông Thắng đến đường D1</t>
  </si>
  <si>
    <t>Đoạn từ nhà ông Nguyễn Doãn Tú thôn Kim Sơn đến nhà ông Vũ Văn Khỏe</t>
  </si>
  <si>
    <t>Đoạn từ nhà văn hóa khu dân cư Kim Thành, thôn Thành Môn đến giáp xã Hà Ngọc</t>
  </si>
  <si>
    <t>Đoạn dãy dừa: từ đường Đông Sơn đến nhà ông Hoàng Trung Thanh, thôn Kim Sơn</t>
  </si>
  <si>
    <t>Đoạn từ nhà ông Hùng Hoài đến nhà ông Lê Văn Ngọ - KDC Kim Phát, thôn Hưng Phát.</t>
  </si>
  <si>
    <t>Đoạn từ nhà bà: Lê Thị Phát đến trạm biến áp thôn Hưng Phát.</t>
  </si>
  <si>
    <t>Đoạn từ nhà ông Đặng Văn Hải, KDC Kim Thành- thôn Thành Môn đến giáp xã Hà Ngọc</t>
  </si>
  <si>
    <t>Đường từ nhà ông Lê Văn Dũng đến nhà ông Quỳ thôn Kim Tiên</t>
  </si>
  <si>
    <t>HÀ NINH - YÊN SƠN (CŨ)</t>
  </si>
  <si>
    <t>Đường vào Trung tâm nghiên cứu ứng dụng khoa học công nghệ Lâm Nghiệp Thanh Hoá: Đoạn từ giáp đường sắt đến hết nhà bà Ninh Thị Lý thôn Tây Ninh</t>
  </si>
  <si>
    <t>Đoạn từ nhà bà Nguyệt đến nhà ông Dũng (Đường gom tây đường sắt)</t>
  </si>
  <si>
    <t>Đoạn từ ngã ba nhà bà Hứa đến Giếng làng thôn Phú Nham</t>
  </si>
  <si>
    <t>Từ xưởng Mai Quân đến nhà bà Hiền thôn đường Cát</t>
  </si>
  <si>
    <t>Từ cầu Làng Ninh đến nhà ông Đạt, thôn Đa Quả 2</t>
  </si>
  <si>
    <t>Đoạn từ nhà ông Thường đến nhà ông Thêu</t>
  </si>
  <si>
    <t>Từ cầu Nghè Đỏ đến giáp khe Hà Đông - đến giáp nhà bà Trường</t>
  </si>
  <si>
    <t>Đoạn từ ngã 4 Trạm xá đến ngã ba bà Bình</t>
  </si>
  <si>
    <t xml:space="preserve">Đoạn từ ngã 3 nhà ông Thạch đến nhà ông Dũng Thái thôn Đường Cát </t>
  </si>
  <si>
    <t>Đoạn từ cầu ông Gạc đến Nhà văn hóa Đa Quả 2</t>
  </si>
  <si>
    <t>Đoạn từ cống nhà Oanh xuyến đến cống Cửa Phủ</t>
  </si>
  <si>
    <t>Đoạn từ cống Cửa Phủ đến nhà ông Tụng Phú Nham</t>
  </si>
  <si>
    <t>Từ giáp Quốc lộ 1A vào cầu Bác Hồ</t>
  </si>
  <si>
    <t>Đoạn từ nhà ông Đàm đường Cát đến nhà ông Cộng Tây Ninh</t>
  </si>
  <si>
    <t>Đoạn từ nhà ông Hoa thôn Đường Cát đến nhà ông Phạm Văn Long thôn Đường Cát</t>
  </si>
  <si>
    <t>Đoạn từ nhà ông Luận Đa Quả 2 đến nhà ông Biên Đa Quả 2</t>
  </si>
  <si>
    <t>Đoạn từ nhà ông Bào đến nhà bà Hạnh thôn Ninh Thôn</t>
  </si>
  <si>
    <t xml:space="preserve"> Các đoạn đường thuộc mặt bằng quy hoạch chi tiết khu dân cư mới phía đông thị trấn Hà Trung phân khu 1 (nay là xã Hà Trung) có lòng đường rộng 36 m</t>
  </si>
  <si>
    <t xml:space="preserve"> Các đoạn đường thuộc mặt bằng quy hoạch chi tiết khu dân cư mới phía đông thị trấn Hà Trung phân khu 2 (nay là xã Hà Trung) có lòng đường rộng 36 m</t>
  </si>
  <si>
    <t xml:space="preserve"> Các đoạn đường thuộc mặt bằng quy hoạch chi tiết khu dân cư mới phía đông thị trấn Hà Trung phân khu 3  (nay là xã Hà Trung) có lòng đường rộng 36 m</t>
  </si>
  <si>
    <t>Các đoạn đường còn lại thuộc mặt bằng Quy hoạch chi tiết khu dân cư Đồng Hưng, xã Yến Sơn</t>
  </si>
  <si>
    <t>Đoạn đường giáp Tỉnh lộ 527 c (ngã ba chợ gáo) đến giáp đường tinh lộ 508 thuộc xã Yến Sơn (thuộc mặt bằng khu đô thị Bình Sơn)</t>
  </si>
  <si>
    <t xml:space="preserve"> Các đoạn đường còn lại thuộc mặt bằng quy hoạch chi tiết xây dựng 1/500/khu đô thị Bình Sơn </t>
  </si>
  <si>
    <t xml:space="preserve">Các đoạn đường còn lại  thuộc mặt bằng quy hoạch chi tiết khu dân cư mới phía đông thị trấn Hà Trung phân khu 1, 2, 3 (nay là xã Hà Trung) </t>
  </si>
  <si>
    <t xml:space="preserve"> Các đoạn đường thuộc mặt bằng quy hoạch chi tiết khu đô thị Phú Sơn có lòng đường rộng 36 m</t>
  </si>
  <si>
    <t xml:space="preserve"> Các đoạn đường thuộc mặt bằng quy hoạch chi tiết khu đô thị Phú Sơn có lòng đường rộng 20,5 m</t>
  </si>
  <si>
    <t xml:space="preserve"> Các đoạn đường thuộc mặt bằng quy hoạch chi tiết khu đô thị Phú Sơn có lòng đường rộng 17,5 m</t>
  </si>
  <si>
    <t>Mặt bằng khu dân cư CL01</t>
  </si>
  <si>
    <t>Đường Mặt bằng khu dân cư Cốc Cạn</t>
  </si>
  <si>
    <t>Đường trước Nhà văn hoá thôn Ninh Thôn: Đoạn từ nhà ông Tuệ đến nhà bà Dung</t>
  </si>
  <si>
    <t>Đường trục kênh Cửa Phủ: Đoạn giáp nhà ông Thêu đến nhà giáp sân VHTT xã Yến Sơn cũ</t>
  </si>
  <si>
    <t xml:space="preserve">
Đường thôn Phú Nham: Đoạn từ giáp nhà bà Thuận đến nhà ông Trịnh Duy Tuấn
  </t>
  </si>
  <si>
    <t>Đường từ QL217 đến nhà anh Nguyễn Chí Sự - đến nhà anh Nguyễn Văn Chung</t>
  </si>
  <si>
    <t xml:space="preserve">Đoạn từ nhà Phạm Văn Long thôn Đường Cát đến hết nhà ông Nguyễn Văn Bình thôn Đường Cát </t>
  </si>
  <si>
    <t>Các đoạn đường thuộc mặt bằng Quy hoạch chi tiết Đường Cát phục vụ tái định cư Đường sắt tốc độ cao trên trục Bắc - Nam có đường rộng 17,5 m</t>
  </si>
  <si>
    <t>Các đoạn đường còn lại thuộc mặt bằng Quy hoạch chi tiết Đường Cát phục vụ tái định cư Đường sắt tốc độ cao trên trục Bắc - Nam</t>
  </si>
  <si>
    <t>XÃ HÀ BÌNH CŨ</t>
  </si>
  <si>
    <t>Đường vào nghĩa trang liệt sỹ: Đoạn từ giáp đê sông Chiếu Bạch đến nghĩa trang liệt sỹ</t>
  </si>
  <si>
    <t>Đoạn đường từ Trạm bơm Nhân Lý đến hồ Con Nhạn</t>
  </si>
  <si>
    <t>Đường làng Nhân Lý: Từ nhà ông Phụ đến nhà văn hóa thôn Nhân Lý</t>
  </si>
  <si>
    <t>Từ Nhà văn hóa thôn Nhân Lý đến nghĩa trang</t>
  </si>
  <si>
    <t>Đường kênh chiếu Bạch đoạn từ ngã 4 đường vào nghĩa trang liệt sỹ huyện đến giáp xã Hoạt Giang</t>
  </si>
  <si>
    <t>Đường chính làng Xuân Sơn</t>
  </si>
  <si>
    <t>Đương sau làng Nhân Lý ( Đoạn từ nhà bà Yên đến nhà Nhung Thế)</t>
  </si>
  <si>
    <t>Đường từ Nghĩa trang liệt sỹ huyện đi thôn Xuân Sơn</t>
  </si>
  <si>
    <r>
      <t>Đường trung tâm Thị Trấn Hà Trung</t>
    </r>
    <r>
      <rPr>
        <sz val="13"/>
        <color rgb="FFFF0000"/>
        <rFont val="Times New Roman"/>
        <family val="1"/>
      </rPr>
      <t xml:space="preserve"> (cũ)</t>
    </r>
    <r>
      <rPr>
        <sz val="13"/>
        <rFont val="Times New Roman"/>
        <family val="1"/>
      </rPr>
      <t xml:space="preserve"> đi Thị xã Bỉm Sơn</t>
    </r>
    <r>
      <rPr>
        <sz val="13"/>
        <color rgb="FFFF0000"/>
        <rFont val="Times New Roman"/>
        <family val="1"/>
      </rPr>
      <t xml:space="preserve"> (c</t>
    </r>
    <r>
      <rPr>
        <sz val="13"/>
        <rFont val="Times New Roman"/>
        <family val="1"/>
      </rPr>
      <t xml:space="preserve">ũ) (Đoạn từ trung tâm chính trị đến hết làng Nhân Lý xã Hà Bình </t>
    </r>
    <r>
      <rPr>
        <sz val="13"/>
        <color rgb="FFFF0000"/>
        <rFont val="Times New Roman"/>
        <family val="1"/>
      </rPr>
      <t>cũ</t>
    </r>
    <r>
      <rPr>
        <sz val="13"/>
        <rFont val="Times New Roman"/>
        <family val="1"/>
      </rPr>
      <t>)</t>
    </r>
  </si>
  <si>
    <t>Các đoạn đường còn lại thuộc quy hoạch chi tiết 1/500 khu tái định cư thôn Nhân Lý xã Hà Bình cũ.</t>
  </si>
  <si>
    <t>Các đoạn đường thuộc mặt bằng Quy hoạch chi tiết Xuân Sơn phục vụ tái định cư Đường sắt tốc độ cao trên trục Bắc - Nam có đường rộng 36m.</t>
  </si>
  <si>
    <t>Các đoạn đường thuộc mặt bằng Quy hoạch chi tiết Xuân Sơn phục vụ tái định cư Đường sắt tốc độ cao trên trục Bắc - Nam có đường rộng 21 m</t>
  </si>
  <si>
    <t>Các đoạn đường còn lại thuộc mặt bằng Quy hoạch chi tiết Xuân Sơn phục vụ tái định cư Đường sắt tốc độ cao trên trục Bắc - Nam</t>
  </si>
  <si>
    <t>Đoạn đường thuộc mặt bằng Quy hoạch chi tiết xây dựng 1/500 khu dân cư Xuân Sơn phục vụ tái định cư Đường sắt tốc độ cao trên trục Bắc - Nam có đường rộng 17,5 m</t>
  </si>
  <si>
    <t xml:space="preserve">Đoạn đường còn lại thuộc mặt bằng Quy hoạch chi tiết xây dựng 1/500 khu dân cư Xuân Sơn phục vụ tái định cư Đường sắt tốc độ cao trên trục Bắc - Nam </t>
  </si>
  <si>
    <t>Đường Quốc Lộ 217B</t>
  </si>
  <si>
    <t>Từ giáp Bỉm Sơn đến cầu Long Khê</t>
  </si>
  <si>
    <r>
      <t xml:space="preserve">Từ Cầu Long Khê </t>
    </r>
    <r>
      <rPr>
        <sz val="13"/>
        <color rgb="FFFF0000"/>
        <rFont val="Times New Roman"/>
        <family val="1"/>
      </rPr>
      <t>đến đầu tỉnh lộ 522b (Đình gia miêu)</t>
    </r>
  </si>
  <si>
    <r>
      <rPr>
        <sz val="13"/>
        <color rgb="FFFF0000"/>
        <rFont val="Times New Roman"/>
        <family val="1"/>
      </rPr>
      <t>Từ đầu tỉnh lộ 522b (Đình gia miêu)</t>
    </r>
    <r>
      <rPr>
        <sz val="13"/>
        <color theme="1"/>
        <rFont val="Times New Roman"/>
        <family val="1"/>
      </rPr>
      <t xml:space="preserve"> đến đầu đường vào Nhà văn hóa thôn Đông Hậu</t>
    </r>
  </si>
  <si>
    <t>Từ đầu đường vào Nhà văn hóa thôn Đông Hậu đến hết xã Hà Long (cầu Vạn Bảo)</t>
  </si>
  <si>
    <t>Mặt bằng quy hoạch khu xen cư và tái định cư phía Nam khu Lăng Miếu Triệu Tường, xã Hà Long</t>
  </si>
  <si>
    <t>1.5.1</t>
  </si>
  <si>
    <t>Từ lô đất DO:81 đến lô đất DO:88</t>
  </si>
  <si>
    <t>1.5.2</t>
  </si>
  <si>
    <t>Từ lô đất DO:02 đến lô đất DO:12</t>
  </si>
  <si>
    <t>1.5.3</t>
  </si>
  <si>
    <t>Từ lô đất DO:14 đến lô đất DO:16; từ lô đất DO:34 đến lô đất DO:35; từ lô đất DO:38 đến lô đất DO:44; từ lô đất DO:47 đến lô đất DO:53</t>
  </si>
  <si>
    <t>1.5.4</t>
  </si>
  <si>
    <t>Lô đất DO: 80; Lô đất DO: 89</t>
  </si>
  <si>
    <t>1.5.5</t>
  </si>
  <si>
    <t>Lô đất DO: 01</t>
  </si>
  <si>
    <t>1.5.6</t>
  </si>
  <si>
    <t>Lô đất DO: 13; từ lô đất DO:19 đến lô đất DO:27; từ lô đất DO:30 đến lô đất DO:33; lô đất</t>
  </si>
  <si>
    <t>DO:36; lô đất DO:37; lô đất DO:45, lô đất DO:46; từ lô đất DO:56 đến lô đất DO:63; từ lô đất DO:66 đến lô đất DO:73; từ lô đất DO:76 đến lô đất DO:78; lô đất DO:17.</t>
  </si>
  <si>
    <t>1.5.7</t>
  </si>
  <si>
    <t>Lô đất DO:18; lô đất DO: 28; lô đất DO: 29; lô đất DO:54, lô đất DO:55; lô đất DO:64, lô đất DO:65; lô đất DO:74; lô đất DO:75; lô đất DO:79</t>
  </si>
  <si>
    <t>Đường Tỉnh lộ 522B</t>
  </si>
  <si>
    <t>Từ giáp Quốc lộ 217B đến hết đất nhà ông Quyền</t>
  </si>
  <si>
    <t>Từ giáp nhà ông Quyền đến giáp phường Quang Trung, tỉnh Thanh Hóa</t>
  </si>
  <si>
    <t>Đoạn từ Quốc Lộ 217B (cây xăng) đến hết xã Hà Long (Cũ) (Cống Phạm)</t>
  </si>
  <si>
    <t>Đoạn từ giáp xã Hà Long (Cũ) đến đường Tỉnh lộ 523</t>
  </si>
  <si>
    <t>XÃ HÀ GIANG (CŨ)</t>
  </si>
  <si>
    <t>Đường nối từ tỉnh lộ 522B đến đầu thôn Mỹ Dương</t>
  </si>
  <si>
    <t>Đoạn đường từ nhà ông Nanh đến Tượng đài liệt sỹ</t>
  </si>
  <si>
    <t>Đoạn đường từ Tượng đài liệt sỹ đến nhà ông Kỷ thôn Hòa Thuận</t>
  </si>
  <si>
    <t>Đường từ nhà ông Kỷ đến  nhà ông Thiện thôn Hòa Thuận</t>
  </si>
  <si>
    <t>Đoạn đường từ nhà ông Hồng thôn Chánh Lộc đến hộ bà Bốn, thôn Quan Chiêm</t>
  </si>
  <si>
    <t>Đường làng Hòa Thuận: Từ nhà anh Thiện đến nhà chị Hương, thôn Hòa Thuận</t>
  </si>
  <si>
    <t>Đường làng Mỹ Dương</t>
  </si>
  <si>
    <t>Đoạn đường từ đình làng Quan Chiêm đến UBND xã</t>
  </si>
  <si>
    <t>Đường đồi Chè Rú thông Quan Chiêm</t>
  </si>
  <si>
    <t>Đoạn tiếp theo từ Chè Rú thông Quan Chiêm (từ Nhà văn hóa thôn 4 đến hộ ông Thấn thôn 4)</t>
  </si>
  <si>
    <t>Đường từ nhà Bà Đê đi đê Mùng 8</t>
  </si>
  <si>
    <t>Đoạn đường từ nhà ông Phố thôn Hòa Thuận đến nhà ông Thìn thôn Hòa Thuận</t>
  </si>
  <si>
    <t>Đường cửa Mương thôn Hòa Thuận</t>
  </si>
  <si>
    <t>Đường từ nhà văn hóa Thôn Mỹ Dương đến Hồ Đồng cung thôn Mỹ Dương.</t>
  </si>
  <si>
    <t>Đường giao thông khu trung tâm xã Hà Giang.</t>
  </si>
  <si>
    <t xml:space="preserve">XÃ HÀ LONG (cũ) </t>
  </si>
  <si>
    <t>Đường từ giáp Quốc lộ 217b đến đầu làng Đồng Toàn</t>
  </si>
  <si>
    <t>Đường từ cống ông Giải đến nhà ông Thống Gia Miêu 1</t>
  </si>
  <si>
    <t>Đường từ cống ông Giải đến chân đồi 25 thôn Quảng Bình và ra đến đầu đường Quốc lộ 217b</t>
  </si>
  <si>
    <t>Đoạn từ giáp Tỉnh lộ 522b đến đầu hồ Bến Quân</t>
  </si>
  <si>
    <t>Đoạn từ giáp Quốc lộ 217b Công sở xã</t>
  </si>
  <si>
    <t>Từ công sở xã đến nhà bà Hà thôn Yến Vỹ</t>
  </si>
  <si>
    <t>Đoạn đường từ gốc Đa thôn Hoàng Vân đến ngã 3 Rú Thông, thôn Yến Vỹ</t>
  </si>
  <si>
    <t>Đoạn từ Trạm y tế đi ông Táu đi Quốc lộ 217b</t>
  </si>
  <si>
    <r>
      <t xml:space="preserve">Đoạn từ ông Táu </t>
    </r>
    <r>
      <rPr>
        <sz val="13"/>
        <color rgb="FFFF0000"/>
        <rFont val="Times New Roman"/>
        <family val="1"/>
      </rPr>
      <t>đến ông Hào (Chiến)</t>
    </r>
  </si>
  <si>
    <t>Đường trục chính thôn Đại Sơn từ giáp Quốc lộ 217b (nhà ông Dưỡng) đến chân đập Bến Quân</t>
  </si>
  <si>
    <t>Đoạn từ ông Chi đến Trạm bơm Vực Sông</t>
  </si>
  <si>
    <t>Đoạn từ giáp Tỉnh lộ 522b đến nhà ông thu Thôn Gia Miêu</t>
  </si>
  <si>
    <t>Đoạn từ cầu Ba lá đi đội 2 Nông Trường (Nhà văn hóa khu Ba lá)</t>
  </si>
  <si>
    <t>Đoạn từ tràn Kho K820 đi dốc Cao</t>
  </si>
  <si>
    <t>Đoạn giáp Kho K820 đi đền Rồng, đền Nước</t>
  </si>
  <si>
    <t>Tuyến từ Bà Minh Thái đến chân đồi ông Phụ thôn Yến Vỹ</t>
  </si>
  <si>
    <r>
      <t xml:space="preserve">Tuyến bám mặt đường B-B3 </t>
    </r>
    <r>
      <rPr>
        <sz val="13"/>
        <color rgb="FFFF0000"/>
        <rFont val="Times New Roman"/>
        <family val="1"/>
      </rPr>
      <t>địa phận xã Hà Long</t>
    </r>
  </si>
  <si>
    <t>Đoạn từ Tỉnh lộ 522b đi Nhà văn hoá thôn Nghĩa Đụng đi Ông Lại</t>
  </si>
  <si>
    <t>Từ QL 522b đi đến nhà ông Quách Văn Chiến</t>
  </si>
  <si>
    <t>Các đoạn đường thuộc Quy hoạch chi tiết khu dân cư Đỗi, xã Hà Long</t>
  </si>
  <si>
    <t>Từ cầu cơ khí đến cầu Ba Lá</t>
  </si>
  <si>
    <t>Các tuyến thuộc mặt bằng tái định cư Lăng Miếu Triệu Tường</t>
  </si>
  <si>
    <t xml:space="preserve">Tuyến đường từ ông Chương thôn Yến Vỹ đi bà Vân (Thủy) thôn Hoàng Vân </t>
  </si>
  <si>
    <t xml:space="preserve">Tuyến đường từ ông Toán thôn Đồng Toàn đi Ông Sơn thôn Đồng Hậu </t>
  </si>
  <si>
    <t xml:space="preserve">Tuyến đường từ ông Công (Quyên) thôn Đồng Hậu đến nhà ông Lánh thôn Đồng Hậu </t>
  </si>
  <si>
    <t xml:space="preserve">Tuyến đường từ ông Thích thôn Đồng Hậu đến nhà bà Huệ thôn Đồng Hậu. </t>
  </si>
  <si>
    <t>Tuyến đường từ nhà ông Mười thôn Hoàng Vân đến nhà ông Tuệ thôn Yên Vỹ</t>
  </si>
  <si>
    <t>Tuyến đường từ nhà ông Chế (Là ) thôn Đồng Hậu đến nhà ông Minh Hòa thôn Quảng Bình</t>
  </si>
  <si>
    <t>Tuyến từ nhà ông Trung (Hằng) đến nhà ông Trường (Đụng 2)</t>
  </si>
  <si>
    <t>Các tuyến đường thuộc mặt bằng Khu tái định cư và dân cư mới xã Hà Long (cũ)</t>
  </si>
  <si>
    <t>Tuyến từ nhà ông Vĩnh (Phú) đến nhà ông Phòng thôn Đồng Hậu</t>
  </si>
  <si>
    <t>XÃ HÀ BẮC (CŨ)</t>
  </si>
  <si>
    <t>Đoạn đường từ cầu Bắc Yên đến UBND xã Hà Bắc</t>
  </si>
  <si>
    <t>Từ UBND xã Hà Bắc đến nhà ngã 3 nhà ông Sao, thôn Trạng Sơn</t>
  </si>
  <si>
    <t>Đường từ ngã ba nhà ông Sao đến giáp đường TL 522</t>
  </si>
  <si>
    <t>Đường thôn Bắc Sơn: Đoạn từ nhà ông Quý đến nhà ông Thông và đoạn từ nhà ông Thạnh đến cổng Sư Đoàn</t>
  </si>
  <si>
    <t>Đường thôn Bắc Sơn: Đoạn từ nhà ông Thạnh đến nhà ông Thiện</t>
  </si>
  <si>
    <t xml:space="preserve">Đê tả sông Hoạt, hữu sông Tống </t>
  </si>
  <si>
    <t xml:space="preserve">Từ Quốc lộ 217B đến trung đoàn 48 </t>
  </si>
  <si>
    <t>Từ Quốc lộ 217B đến Tiểu Đoàn 24 mới</t>
  </si>
  <si>
    <t>Đường từ UBND xã Hà Bắc đến ông Cảnh (nhàn)</t>
  </si>
  <si>
    <t xml:space="preserve">Đường làng thôn Song Nga: Từ hộ ông Tiến đến hộ ông Kháng đến hộ ông Cao </t>
  </si>
  <si>
    <t xml:space="preserve">Đường làng thôn Song Nga: Từ hộ ông Viễn đến hộ ông Đương) </t>
  </si>
  <si>
    <t xml:space="preserve">Đường làng thôn Song Nga: Từ hộ ông Đỉnh đến hộ ông Cao) </t>
  </si>
  <si>
    <t xml:space="preserve">Đường làng thôn Song Nga: Từ hộ ông Bài đến hộ ông Huân) </t>
  </si>
  <si>
    <t xml:space="preserve">Đường làng thôn Trạng Sơn: từ hộ ông Huê đến hộ ông Trụ </t>
  </si>
  <si>
    <t>Đường làng thôn Đà Sơn: Từ hộ Bà Thiệp đến nhà ông Thúy</t>
  </si>
  <si>
    <t>Đường làng thôn Đà Sơn: Từ Cống ông Thảo đến hộ ông Tống Văn Đẩu</t>
  </si>
  <si>
    <t>Đường làng thôn Đà Sơn: Từ Hộ ông Quân đến giáp đường thôn Mỹ Dương</t>
  </si>
  <si>
    <t>Đường làng thôn Đà Sơn: Từ Hộ ông Tế đến hộ ông Quân</t>
  </si>
  <si>
    <t>Đường làng thôn Đà Sơn: Từ Hộ ông Cát đến hộ ông Điệp đến hộ ông Lộc</t>
  </si>
  <si>
    <t xml:space="preserve">TRỤC ĐƯỜNG GIAO THÔNG CHÍNH  </t>
  </si>
  <si>
    <t>Đường đê từ thị trấn đi Hà Ngọc, Hà Sơn (nay là đường tỉnh lộ 508 b)</t>
  </si>
  <si>
    <t>Đoạn từ giáp xã Hà Ngọc đến cầu Tứ Quý</t>
  </si>
  <si>
    <t>Đoạn từ Cầu Tứ Quý đến cống Bông (hết xã Hà Sơn cũ )</t>
  </si>
  <si>
    <r>
      <t xml:space="preserve">Từ giáp xã Hà Đông đến giáp trung tâm xã Hà Lĩnh </t>
    </r>
    <r>
      <rPr>
        <sz val="13"/>
        <color rgb="FFFF0000"/>
        <rFont val="Times New Roman"/>
        <family val="1"/>
      </rPr>
      <t>(nay là xã Tống Sơn)</t>
    </r>
  </si>
  <si>
    <t>Đoạn trung tâm thị trấn: Từ nhà ông Trịnh Quang Chiến thôn Thanh Xá 3 đến nhà ông Niệm thôn Tiên Hòa 2</t>
  </si>
  <si>
    <t>Từ nhà ông Niệm, thôn Tiên Hòa 2 đến hết xã Hà Lĩnh cũ (nay là xã Tống Sơn)</t>
  </si>
  <si>
    <t>Đường Hà Tân - Hà Bình: Từ cầu Nam thôn đến Ngã tư Cổng Ải</t>
  </si>
  <si>
    <t>Đường Tỉnh lộ 523</t>
  </si>
  <si>
    <t>Từ kênh 3 đến kênh 2</t>
  </si>
  <si>
    <t>Từ kênh 2 đến hết đất Hà Tiến cũ (nay là xã Tống Sơn)</t>
  </si>
  <si>
    <t>Từ ngã ba nhà ông Lát (giáp Tỉnh lộ 523) đến cầu Đen</t>
  </si>
  <si>
    <t>Đường 522 B: Từ cầu Đen đến Trường Mầm non xã Hà Tân cũ (nay là xã Tống Sơn).</t>
  </si>
  <si>
    <t>Đường 522 B: Từ Trường mầm non đến tràn Hồ Miễu</t>
  </si>
  <si>
    <t>Từ tràn Hồ Vỹ Liệt đến Quốc lộ 217</t>
  </si>
  <si>
    <t xml:space="preserve">Đường Đông - Sơn </t>
  </si>
  <si>
    <t>Đoạn từ cầu Chí Phúc đến đê sông Lèn</t>
  </si>
  <si>
    <t>Đoạn từ núi đá Kim Môn đến cầu Chí Phúc</t>
  </si>
  <si>
    <t xml:space="preserve">XÃ HÀ SƠN CŨ </t>
  </si>
  <si>
    <t>Đoạn từ đê sông Lèn đến Nhà văn hóa Cẩm Sơn (cũ)</t>
  </si>
  <si>
    <t>Đoạn từ Nhà văn hóa Cẩm Sơn cũ đi Nhà văn hóa thôn Hà Hợp</t>
  </si>
  <si>
    <t>Đường từ cầu Chí Phúc đi Vĩnh An đi xã Hà Lĩnh</t>
  </si>
  <si>
    <t>Đường từ đê sông Lèn đi Ngọc Sơn -  đến Mặt bằng quy hoạch khu dân cư Giang Sơn 9</t>
  </si>
  <si>
    <t>Đường từ giáp Mặt bằng quy hoạch khu dân cư Giang Sơn 9 đến đường Đông Sơn</t>
  </si>
  <si>
    <t>Đường từ đê sông Lèn nhà anh Chương đi Nhà văn hoá thôn Giang Sơn 10</t>
  </si>
  <si>
    <t>Đường đê Hón Bông đoạn từ cống Bông đến ông Hùng Vĩnh An</t>
  </si>
  <si>
    <t>Đường thôn Vĩnh An (từ nhà ông Lý Sang đi ông Điều đến ông Khai)</t>
  </si>
  <si>
    <t>Đường thôn Hà Hợp (từ nhà ông Sinh Tươi đi ông Duyến đến nhà ông Kim Khánh)</t>
  </si>
  <si>
    <t>Đường thôn Cẩm Cường</t>
  </si>
  <si>
    <t>Từ nhà ông Noản đi nhà ông Thành</t>
  </si>
  <si>
    <t>Từ nhà ông Kế đi nhà ông Ngọc</t>
  </si>
  <si>
    <t>Từ nhà bà Ân đi nhà ông Dũng</t>
  </si>
  <si>
    <t>Từ nhà ông Phi đi nhà ông Kiệm</t>
  </si>
  <si>
    <t>Đường thôn Ngọc Sơn</t>
  </si>
  <si>
    <t>6.11.1</t>
  </si>
  <si>
    <t>Từ cầu Ngọc Sơn đi nhà ông Đính</t>
  </si>
  <si>
    <t>6.11.2</t>
  </si>
  <si>
    <t>Từ nhà ông Tuy đi nhà ông Sự</t>
  </si>
  <si>
    <t>6.11.3</t>
  </si>
  <si>
    <t>Từ nhà văn hóa thôn Ngọc Sơn đi nhà ông Lợi</t>
  </si>
  <si>
    <t>6.11.4</t>
  </si>
  <si>
    <t>Từ nhà bà Ký đi ông Thịnh</t>
  </si>
  <si>
    <t>6.11.5</t>
  </si>
  <si>
    <t>Từ chùa Ngọc Sơn đi nhà ông Khoa</t>
  </si>
  <si>
    <t>Đường thôn Quý Tiến (từ nhà Ông Chỉ đến nhà ông Thanh Yên)</t>
  </si>
  <si>
    <t>Đường thôn Giang Sơn 9 (Từ nhà bà Minh Hồi đến nhà bà Tứ)</t>
  </si>
  <si>
    <t>Đường thôn Giang Sơn 10 (Từ nhà ông Mừng đi nhà ông Báu)</t>
  </si>
  <si>
    <t>Đường giao thông Ba Chi Giang Sơn 10 đi Hồ Sun Chí Phúc (điểm đầu nhà Anh Tính Giang Sơn 10, điểm cuối nhà Chinh Chí Phúc)</t>
  </si>
  <si>
    <t>Đường giao thông từ Giang Sơn 9 đi trường Mầm Non (điểm đầu nhà anh Lợi Tần thôn Giang Sơn 9, điểm cuối nhà anh Đông Lý thôn Quý Tiến</t>
  </si>
  <si>
    <t>Đường giao thông từ ngã ba Vĩnh An, Chí Phúc đi nhà văn hóa thôn Cẩm Sơn cũ (Thửa đất nông nghiệp anh Điển, điểm cuối nhà văn hóa thôn Cẩm Sơn cũ</t>
  </si>
  <si>
    <t>Đường giao thông kết nối khu đô thị Hà Lĩnh (nút giao cao tốc tại xã Hà Lĩnh) - Cụm di tích đền Hàn, đền Cô Bơ xã Hà Sơn (đoạn quan địa phận xã Hà Sơn, điểm đầu trang trại anh Thắm, điểm cuối Đất ở khu dân cư mới Đông Hang).</t>
  </si>
  <si>
    <t>Các đường ngang, dọc trong MBQH khu xen cư Bái Cằn Xi</t>
  </si>
  <si>
    <t>Các đường ngang, dọc trong MBQH hạ tầng kỹ thuật khu tái định cư cao tốc Bắc Nam thuộc thôn Hà Hợp</t>
  </si>
  <si>
    <t>Đường qua mặt bằng quy hoạch khu dân cư Giang Sơn 9</t>
  </si>
  <si>
    <t>Các đường ngang, dọc trong MBQH khu dân cư mới Đông Hang</t>
  </si>
  <si>
    <t xml:space="preserve">XÃ HÀ TIẾN CŨ </t>
  </si>
  <si>
    <t>Đường đê sông cầu Đen: Đoạn từ giáp đê Cừ đến núi đầu Voi thôn Hương Đạm</t>
  </si>
  <si>
    <t>Từ nhà bà Chuyển thôn Bái Sơn đến nhà ông Trọng Đầm Sen</t>
  </si>
  <si>
    <t>Đường Vào thôn Đồng Tiến: Từ tỉnh lộ 523 đến cống Đại Đao</t>
  </si>
  <si>
    <t>Từ nhà ông Mai Ngọc Tuân đến ngã ba Mào ngựa</t>
  </si>
  <si>
    <t>Đường trục thôn Yên Phú: Giáp tỉnh lộ 523 đi qua nhà văn hóa đến nhà ông Phạm Tiến Luật (tỉnh lộ 523)</t>
  </si>
  <si>
    <t>Đường trục thôn Cẩm Sơn: Giáp tỉnh lộ 523 đến nhà bà Tống Thị Trò (Đập tràn Bì Bùng 2)</t>
  </si>
  <si>
    <t>Đường trục thôn Đồng Bồng: Từ nhà ông Tống Văn Khuyên đến nhà bà Tống Thị Gấm</t>
  </si>
  <si>
    <t>Đường trục thôn Đồng Ô: Từ UBND xã đi qua nhà văn hóa thôn đến tỉnh lộ 522B.</t>
  </si>
  <si>
    <t>Đường trục thôn Bái Sơn: từ nhà bà Nguyễn Thị Thìn đến rú thờ.</t>
  </si>
  <si>
    <t>Đường trục thôn Đầm Sen: Từ cổng làng đến nhà ông Nguyễn Ngọc Thịnh</t>
  </si>
  <si>
    <t>Đường trục thôn Bái Sậy: Từ đập tràn đến nhà bà Nguyễn Thị Cử</t>
  </si>
  <si>
    <t>Đường trục thôn Hương Đạm, Bồng Sơn: từ núi đầu voi thôn Hương Đạm đến nhà ông Nguyễn Văn Nghĩa thôn Bồng Sơn.</t>
  </si>
  <si>
    <t>Đường gom khu dân cư thôn Bái Sơn: Từ nhà ông Bí đến hầm chui cao tốc thôn Bái Sơn.</t>
  </si>
  <si>
    <t>Đường gom khu dân cư thôn Bái Sơn: Từ nhà bà Du đến xóm Trại thôn Bái Sơn.</t>
  </si>
  <si>
    <t>Đường từ tỉnh lộ 523 đi di tích Đền Bà</t>
  </si>
  <si>
    <t>XÃ HÀ LĨNH CŨ</t>
  </si>
  <si>
    <t>Đường  từ nhà ông Dũng thôn Bái Ân giáp QL 217 đến nhà ông Sơn, thôn Tiên Hòa 3</t>
  </si>
  <si>
    <t>Đường làng Xóm 2: Đoạn từ nhà ông Hẫy đến nhà ông Tiến Nữ</t>
  </si>
  <si>
    <t>Đường liên thôn: Từ ngã ba Dìn đến đình làng Thanh Xá</t>
  </si>
  <si>
    <t>Từ ngã ba đường Dìn đến khu dân cư Rừng Ác</t>
  </si>
  <si>
    <t>Đường liên thôn xóm 7, xóm 8: Từ nhà ông Oai đến nhà ông Nam</t>
  </si>
  <si>
    <t>Đường từ xóm 4 đến xóm 6, bà Hiên</t>
  </si>
  <si>
    <t>Đường liên xóm từ nhà bà Mạn đến nhà anh Tình xóm 12</t>
  </si>
  <si>
    <t>Đường xóm 15: Từ nhà ông Hơn đến nhà ông Đề</t>
  </si>
  <si>
    <t>Đường rừng ác: Từ nhà ông Kiền đến nhà ông ỏi Eo Cò giáp xã Vĩnh Minh</t>
  </si>
  <si>
    <t>Đường từ Cống Đập Cầu đến nhà ông Hơn xóm 15</t>
  </si>
  <si>
    <t>Đoạn từ đường QL 217 đến nhà văn hóa thôn Thanh Xá 2.</t>
  </si>
  <si>
    <t>Đoạn từ nhà văn hóa thôn Thanh Xá 2 đến Ông Dũng hết thị trấn Hà Lĩnh (nay là xã Tống Sơn)</t>
  </si>
  <si>
    <t>Các tuyến đường trong khu dân cư tái định cư cao tốc</t>
  </si>
  <si>
    <t>Đường từ cổng làng Bái Ân đến nhà ông Thuật</t>
  </si>
  <si>
    <t>Đường từ nhà ông Thụy Lài giáp đường QL 217 đến nhà ông Hà Kim Phương</t>
  </si>
  <si>
    <t>8.15</t>
  </si>
  <si>
    <t>8.16</t>
  </si>
  <si>
    <t>Đường từ QL 217 vào khu TĐC dự án đường cao tốc</t>
  </si>
  <si>
    <t>8.17</t>
  </si>
  <si>
    <t>Đường từ Đê Nẵm đến nhà bà Giáo giáp xã Hà Sơn</t>
  </si>
  <si>
    <t>8.18</t>
  </si>
  <si>
    <t>Đường từ QL 217 ( khu công sở) đến Cống Chàng</t>
  </si>
  <si>
    <t>8.19</t>
  </si>
  <si>
    <t>Đường từ Đập Truông đến nhà ông Oanh thôn Thanh Xá 3.</t>
  </si>
  <si>
    <t>8.20</t>
  </si>
  <si>
    <t>Đường giao thông kết nối khu đô thị Hà Lĩnh (nút giao cao tốc tại xã Hà Lĩnh (nay là thị trấn Hà Lĩnh cũ) –Cụm di tích đền Hàn, đền Cô Bơ xã Hà Sơn (đoạn quan địa phận xã Hà Lĩnh (nay là thị trấn Hà Lĩnh), đoạn đường từ Trường mầm non thôn Thanh Xá 1, điểm cuối Giáp xã Hà Sơn) nay là xã Tống Sơn.</t>
  </si>
  <si>
    <t xml:space="preserve">XÃ HÀ TÂN CŨ </t>
  </si>
  <si>
    <t>Đoạn từ cổng làng Vỹ Liệt đến nhà ông Chuân</t>
  </si>
  <si>
    <t>Đoạn từ nhà ông Gia đến nhà ông Sơn thôn Vỹ Liệt</t>
  </si>
  <si>
    <t>Đường từ ngã tư Cổng Ải đi tỉnh lộ 523</t>
  </si>
  <si>
    <t>Đoạn giáp đường tỉnh 522B đến nhà ông Hiếu thôn Quan Tương.</t>
  </si>
  <si>
    <t>Đường từ Nhà Văn hóa thôn Tam Quy đến nhà ông Vín</t>
  </si>
  <si>
    <t>Từ nhà bà Bình đến nhà ông Nghị Toan thôn Đô Mỹ</t>
  </si>
  <si>
    <t>Đường từ nhà Bà Thọ đến nhà ông Di thôn Tam Quy</t>
  </si>
  <si>
    <t>Từ nhà ông Hiếu đến nhà ông Khiêm thôn Quan Tương</t>
  </si>
  <si>
    <t>Đường từ cầu Nam Thôn đến nhà ông Bằng</t>
  </si>
  <si>
    <t>Đường từ nhà ông Bằng đến Đình Bé thôn Nam Thôn</t>
  </si>
  <si>
    <t>Đường rừng sến từ tỉnh lộ 522b đến giáp xã Hà Trung</t>
  </si>
  <si>
    <t>Đường từ nhà bà Gụ đến nhà ông Chính (quanh núi Mưng)</t>
  </si>
  <si>
    <t>Đường từ nhà ông Hờn đến nhà bà Hoa thôn Nam Thôn ( thôn 2 cũ)</t>
  </si>
  <si>
    <t>Đường từ nhà ông Án đến nhà ông Dự thôn Tân Sơn</t>
  </si>
  <si>
    <t>Từ giáp xã Hà Trung (Quán Cố Đô) đến Nam chợ Vừng</t>
  </si>
  <si>
    <t>Từ phía Bắc chợ Vừng đến cầu Tống Giang</t>
  </si>
  <si>
    <t>Từ giáp xã Hà Trung đến cây xăng xã Hà Bình</t>
  </si>
  <si>
    <t>Từ ngã ba giao với đường TL 523 kéo dài đến hết nhà bà Tính (cạnh nhà ông Triển)</t>
  </si>
  <si>
    <t>Từ nhà bà Tính đến hết đất Hà Thanh (cũ)</t>
  </si>
  <si>
    <t>Từ giáp đường sắt đến hết nhà ông Thành</t>
  </si>
  <si>
    <t>Từ giáp nhà ông Thành đến cầu Nam Thôn</t>
  </si>
  <si>
    <t>Từ giáp đường sắt đến hết xã Hà Yên (cũ)</t>
  </si>
  <si>
    <t>Đường TL 523 kéo dài</t>
  </si>
  <si>
    <t>Từ giáp QL1A đến cầu chợ huyện</t>
  </si>
  <si>
    <t>Từ cầu chợ huyện đến hết đất Hà Dương (cũ)</t>
  </si>
  <si>
    <t>Từ giáp đất Hà Dương đến đường vào Trạm xá xã Hà Vân (cũ)</t>
  </si>
  <si>
    <t>Từ đường vào Trạm xá xã Hà Vân (cũ) đến ngã ba giao đường tránh Quốc lộ 527 C</t>
  </si>
  <si>
    <t>XÃ HÀ DƯƠNG (nay là xã Yên Dương) (CŨ)</t>
  </si>
  <si>
    <t>Đường từ cầu chợ huyện đi đền Trần</t>
  </si>
  <si>
    <t>Đường đê sông Chiếu Bạch: Đoạn từ nhà bà Quyên đến giáp Trường PTTH Hà Trung.</t>
  </si>
  <si>
    <t>Đường cái thôn Cao Lũng: Đoạn từ hộ ông Nguyễn Văn Thành đến hộ ông Khải.</t>
  </si>
  <si>
    <r>
      <t>Đoạn từ hộ ông Thắng đến hộ</t>
    </r>
    <r>
      <rPr>
        <sz val="13"/>
        <color rgb="FFFF0000"/>
        <rFont val="Times New Roman"/>
        <family val="1"/>
      </rPr>
      <t xml:space="preserve"> ông Tạo</t>
    </r>
  </si>
  <si>
    <t>Đường Con thôn Cao Lũng: Đoạn từ hộ ông Lý Hồ Thiện đến giáp Trạm bơm thôn Cao Lũng</t>
  </si>
  <si>
    <t>Đường Sông Sau: Đoạn từ hộ ông Tống Văn Quỳnh đến hộ ông Nguyễn Trọng Thơ</t>
  </si>
  <si>
    <r>
      <t>Đường xóm Nghè Đông Thôn:</t>
    </r>
    <r>
      <rPr>
        <sz val="13"/>
        <color rgb="FFFF0000"/>
        <rFont val="Times New Roman"/>
        <family val="1"/>
      </rPr>
      <t xml:space="preserve"> Đoạn từ giáp đường TL 523 kéo dài đến giáp Trường tiểu học Hà Dương.</t>
    </r>
  </si>
  <si>
    <t>Đường Cao Đông Thôn: Đoạn từ nhà ông Tâm đến nhà ông Luyện</t>
  </si>
  <si>
    <t>Đoạn đường Vòng: Từ giáp đất ở lô 2 (hộ bà Nam) đến hết đất ở 27 xuất (hộ bà Bình)</t>
  </si>
  <si>
    <t>Đoạn đường Vòng: Từ hộ nhà bà Bình đến hộ ông Muôn.</t>
  </si>
  <si>
    <t>Đường vào nhà thờ Họ Lại: Đoạn từ hộ ông Toàn đến hộ ông Thủy</t>
  </si>
  <si>
    <t>Đường Trạm Xá (cũ): Từ hộ bà Hoa đến hộ ông Hoàng</t>
  </si>
  <si>
    <t>Đường trục chính vào trung tâm xã Hà Dương (cũ): Từ QL1A đến Đường Vòng</t>
  </si>
  <si>
    <t xml:space="preserve">XÃ HÀ THANH (nay là xã Hoạt Giang)  </t>
  </si>
  <si>
    <t>Đường từ nhà ông Trần Văn Lạc (thôn thanh Trung) đến nhà ông Nguyễn Văn Thắng (thôn Tân Chính )</t>
  </si>
  <si>
    <t>Đường từ nhà ông Nguyễn Hữu Đảm (thôn Tân Chính) đến nhà ông Mai Văn Xô (thôn Thanh Trung)</t>
  </si>
  <si>
    <t>Đường từ nhà ông Lê Văn Dũng (thôn Thanh Yên) đến nhà ông Đỗ Văn Truyền (thôn Thanh Yên )</t>
  </si>
  <si>
    <t>Đường từ nhà ông Nguyễn văn Tâm (thôn Thanh Giang) đến nhà ông Vũ Mạnh Hùng (thôn Thanh Giang)</t>
  </si>
  <si>
    <t>Đường từ nhà ông Trương Công Bảy (thôn Thanh Lâm) đến nhà ông Mai Văn Quyền (thôn Thanh Lâm)</t>
  </si>
  <si>
    <t>Đoạn đường từ nhà bà Hỡi (Tân Chính ) đến nhà bà Lưu Thị Hà Thân Tân Chính</t>
  </si>
  <si>
    <t>Đoạn Nhà bà Vũ Thị Phong (Tân Chính ) đến nhà ông Trương Quang Ân Tân (Chính )</t>
  </si>
  <si>
    <t>Đoạn từ nhà ông Đỗ Văn Mão (Tân Chính ) đến nhà ông Vũ Văn Tấn (Tân Chính )</t>
  </si>
  <si>
    <t>Đoạn từ nhà ông Vũ Văn Tiến (Thanh Trung ) đến nhà ông Vũ Văn Bảy (Thanh Trung )</t>
  </si>
  <si>
    <t>Đoạn từ nhà ông Vũ Trường Sơn (Thanh Trung ) đến nhà bà Trương Thị Do (Thanh Trung )</t>
  </si>
  <si>
    <t>Đoạn từ nhà ông Trương Văn Kỳ (Thanh Yên ) đến nhà bà Vũ Thị Tám (Thanh Yên).</t>
  </si>
  <si>
    <t>Đoạn từ nhà ông Vũ Văn Đạo (Thanh Yên ) đến nhà bà Lê Thị Sen (Thanh Yên ).</t>
  </si>
  <si>
    <t>Đoạn từ nhà ông Đõ Văn Truyền (Thanh Yên ) đến nhà ông Đỗ Văn Ba (Thanh Yên).</t>
  </si>
  <si>
    <t>Đoạn từ nhà ông Nguyễn Văn Thành  (Thanh Giang ) đến nhà Ông Mai Văn Sơn</t>
  </si>
  <si>
    <t>Đoạn từ nhà ông Vũ Văn Thiện (Thanh Lâm ) đến nhà ông Mai Thiên Lý (Thanh Sơn )</t>
  </si>
  <si>
    <t>Đoạn từ Nhà ông Đào Văn Thịnh (Thanh Sơn ) đến nhà ông Trương Văn Phương (Thanh Sơn )</t>
  </si>
  <si>
    <t>Đoạn từ nhà bà Vũ Thị Huyên (Thanh Sơn) đến nhà ông Mai Văn Thanh (Thanh Sơn )</t>
  </si>
  <si>
    <t>XÃ HÀ VÂN (nay là xã Hoạt Giang)</t>
  </si>
  <si>
    <t>Đoạn từ nhà ông Biếc đi đường Dương Vân Thanh</t>
  </si>
  <si>
    <t>Đường Làng Vân Điền: Từ giáp đường TL 523 kéo dài đến 
cầu Điền Yên</t>
  </si>
  <si>
    <t>Đường Cổ Cò: Từ giáp đường TL 523 đến hết UBND xã (cũ)</t>
  </si>
  <si>
    <t>Đường làng Vân Xá: Đoạn từ Trường Tiểu học đến nhà ông Đốc</t>
  </si>
  <si>
    <t>Đường liên thôn Vân Thu, Vân Trụ, Vân Cẩm</t>
  </si>
  <si>
    <t>Đường từ nhà ông Nụ đi đường Thanh Niên</t>
  </si>
  <si>
    <t>Đường làng Vân Hưng</t>
  </si>
  <si>
    <t>Đường làng Vân Yên</t>
  </si>
  <si>
    <t>Đoạn đường Vả thôn Vân Xá: Từ nhà ông Trịnh đến 
giáp nhà ông Đốc</t>
  </si>
  <si>
    <t>Đường trục Vân Trụ: Từ Nhà văn hóa Vân Trụ đến ông Thái đường Thanh Niên</t>
  </si>
  <si>
    <t>Đường đê Vân Điền, Đê Vân Hưng</t>
  </si>
  <si>
    <t>Các đoạn đường trong MBQH khu trung tâm xã Hà Vân cũ</t>
  </si>
  <si>
    <t xml:space="preserve">Các tuyến đường thuộc MB điều chỉnh 
quy hoạch chi tiết khu trung tâm hành chính- văn hóa thể thao và khu dân cư xã Hà Vân </t>
  </si>
  <si>
    <t xml:space="preserve"> Đường TL527C đoạn qua khu vực điều chỉnh cục bộ
 MB chi tiết xây dựng điểm dân cư Đồng</t>
  </si>
  <si>
    <t>Đoạn từ nhà bà Pha đến nhà ông Hoạt (Vân Xá)</t>
  </si>
  <si>
    <t>Đoạn từ ông Mai Duy Vinh Vân Xá đến nhà Ông Nguyễn Văn Dũng (Vân Thu )</t>
  </si>
  <si>
    <t>Đoạn từ Ông Mai Thế Thọ đến nhà nhà ông Mai  Văn Vân ( Vân Yên)</t>
  </si>
  <si>
    <t xml:space="preserve">Đoạn từ ông Ngô Ngọc Giang đến ông Ngô Văn Biểu ( Vân Thu) </t>
  </si>
  <si>
    <t>Đoạn từ ông Ngô Văn Tú đến ông Ngô Văn Liên ( Vân Thu)</t>
  </si>
  <si>
    <t>XÃ HÀ YÊN (nay là xã Yên Dương) (CŨ)</t>
  </si>
  <si>
    <t>Đoạn từ nhà ông Côn đến nhà ông Thích (Đường làng Yên Xá),</t>
  </si>
  <si>
    <t>Từ cầu cừ đến nhà bà Phùng Thị Đế (Đường gom Tây đường sắt)</t>
  </si>
  <si>
    <t>Từ Tỉnh lộ 523 (đoạn Trung tâm xã Hà Yên) đến giáp cầu Hà Bắc</t>
  </si>
  <si>
    <t xml:space="preserve"> Các tuyến đường thuộc Mặt bằng điều chỉnh Quy hoạch chi tiết tỷ lệ 1/500 khu trung tâm trung 
tâm VHTT và dân cư mới xã Hà Yên cũ nay là xã Yên Dương  có lòng đường ≥17,5 m</t>
  </si>
  <si>
    <t xml:space="preserve">Các tuyến đường còn lại thuộc Mặt bằng điều chỉnh Quy hoạch chi tiết tỷ lệ 1/500 khu trung tâm trung tâm VHTT và dân cư mới xã Hà Yên cũ nay là xã Yên Dương. </t>
  </si>
  <si>
    <t>XÃ HÀ BÌNH (CŨ)</t>
  </si>
  <si>
    <t>Đường trục thôn Đông Trung: Đoạn từ nhà ông Đố đến cổng Trường cấp 2</t>
  </si>
  <si>
    <t>Từ giáp đất công an huyện đến hết Trường Tiểu học Hà Bình</t>
  </si>
  <si>
    <t>Đường kênh Chiếu Bạch: từ giáp đất thị trấn đến đường vào làng Thịnh Thôn</t>
  </si>
  <si>
    <t>Từ đường vào làng Thịnh Thôn đến đường vào trường cấp 3</t>
  </si>
  <si>
    <t>Từ giáp đường sắt đến Nhà văn hóa Ngọc Sơn</t>
  </si>
  <si>
    <t>Đường vào làng Phú Vinh: Đoạn từ cụm công nghiệp đến hết làng Phú Vinh</t>
  </si>
  <si>
    <t>Từ cổng thôn Thịnh Vinh đến Nhà văn hóa thôn</t>
  </si>
  <si>
    <t>Đường làng thôn Xuân Áng (Đoạn từ kênh chiếu Bạch đến nhà ông Phẩm)</t>
  </si>
  <si>
    <t>Đường làng thôn Xuân Áng (Đoạn từ nhà ông Phẩm đến giáp thôn Xuân Sơn)</t>
  </si>
  <si>
    <t>Tuyến đường thuộc QHCT tỷ lệ 1/500 khu TĐC phục vụ GPMB dự án Đường sắt tốc độ cao trên trục Bắc-Nam tại thôn Vân Hưng, xã Hoạt Giang</t>
  </si>
  <si>
    <t>5.11.1</t>
  </si>
  <si>
    <t>Tuyến đường số 1</t>
  </si>
  <si>
    <t>5.11.2</t>
  </si>
  <si>
    <t>Tuyến đường số 2</t>
  </si>
  <si>
    <t>5.11.3</t>
  </si>
  <si>
    <t>Tuyến đường số 3</t>
  </si>
  <si>
    <t>5.11.4</t>
  </si>
  <si>
    <t>Tuyến đường số 4</t>
  </si>
  <si>
    <t>5.11.5</t>
  </si>
  <si>
    <t>Tuyến đường số 5</t>
  </si>
  <si>
    <t>5.11.6</t>
  </si>
  <si>
    <t>Tuyến đường số 6</t>
  </si>
  <si>
    <t>Đoạn đường sau làng Nội Thượng: Từ nhà ông Hải đến giáp nhà ông Lân</t>
  </si>
  <si>
    <t>Đường từ CCN Hà Bình đến đường Hà Trung-Bỉm Sơn</t>
  </si>
  <si>
    <t>Đường thôn Trung Tâm: Đoạn từ trường Mầm non Hà Yên đến nhà ông Lương Văn Đông</t>
  </si>
  <si>
    <t>Đường Bãi Lan xã Hà Yên cũ: Đoạn từ Cầu Ba đến nhà bà Lê Thị Lâm</t>
  </si>
  <si>
    <t>Đường Kênh T3 xã Hà Yên cũ: Đoạn từ nhà ông Thưởng đến nhà ông Điệu</t>
  </si>
  <si>
    <t>Đường cổng chợ Vừng: Đoạn từ giáp QL1a đến chợ Vừng</t>
  </si>
  <si>
    <t>Đường Lô 2 Đầm Sen xã Hà Dương cũ: Đoạn từ Công ty THN đến nhà bà Hiền</t>
  </si>
  <si>
    <t>Đường Thôn Thổ Khối xã Hà Dương cũ: Đoạn từ nhà ông Dư đến trạm bơm Thổ Khối</t>
  </si>
  <si>
    <t>Đường Đê ông Bá: Đoạn từ nhà ông Nguyên đến nhà ông Tống Văn Tám</t>
  </si>
  <si>
    <t>Từ giáp xã Hà Trung đến hết nhà ông Biên Thuê</t>
  </si>
  <si>
    <t>Từ nhà ông Biên Thêu đến công ty Thanh Vân</t>
  </si>
  <si>
    <t>Từ công ty Thanh Vân đến giáp đất xã Nga Thắng</t>
  </si>
  <si>
    <t>Từ giáp xã Hà Trung đến ngã ba Chợ Mậu</t>
  </si>
  <si>
    <t>GỘP TUYẾN 7.5 VÀ 7.6</t>
  </si>
  <si>
    <t>Từ giáp ngã ba Chợ Mậu đến ngã ba giao đường tỉnh lộ 523</t>
  </si>
  <si>
    <t>GỘP TUYẾN 7.7 VÀ 7.8</t>
  </si>
  <si>
    <t>GIÁ ĐẤT CỦA CÁC XÃ</t>
  </si>
  <si>
    <t>XÃ HÀ LAI (CŨ)</t>
  </si>
  <si>
    <t>Đường từ ngã 3 chợ Mậu đến giáp xã Hoạt Giang</t>
  </si>
  <si>
    <t>Đường làng Mậu Yên đoạn từ ngã ba Chợ Mậu Yên đến Trạm y tế xã.</t>
  </si>
  <si>
    <t>Đoạn đường từ cầu Giá đi Trạm bơm</t>
  </si>
  <si>
    <t>Đoạn đường từ đường 527C đến Núi Ram</t>
  </si>
  <si>
    <t>Đoạn đường từ Gò Súng đến Ao làng</t>
  </si>
  <si>
    <t>Đoạn đường từ Ao Làng đến cổng làng Vân Cô</t>
  </si>
  <si>
    <t>Đoạn đường 527C đi Đơn vị kho K95 giáp xã Hà Bình cũ</t>
  </si>
  <si>
    <t>MBQH khu trung tâm xã Hà Lai cũ:</t>
  </si>
  <si>
    <t>1.9.1</t>
  </si>
  <si>
    <t>Từ lô LK-A: 01 đến lô LK-A: 10</t>
  </si>
  <si>
    <t>1.9.2</t>
  </si>
  <si>
    <t>Từ lô LK-B: 01 đến lô LK-B: 27</t>
  </si>
  <si>
    <t>1.9.3</t>
  </si>
  <si>
    <t>Từ lô LK-C: 01 đến lô LK-C: 05</t>
  </si>
  <si>
    <t xml:space="preserve">MBQH khu dân cư Đồng Giữa thôn 3 </t>
  </si>
  <si>
    <t>Từ lô 01 đến lô 16</t>
  </si>
  <si>
    <t>Từ lô 17 đến lô 26</t>
  </si>
  <si>
    <t>Khu dân cư trung tâm xã (QĐ số 873/QĐ-UBND ngày 18/3/2019) từ lô A107 đến lô A112</t>
  </si>
  <si>
    <t>XÃ HÀ HẢI (CŨ)</t>
  </si>
  <si>
    <r>
      <t xml:space="preserve">Đường 202: </t>
    </r>
    <r>
      <rPr>
        <sz val="13"/>
        <color rgb="FFFF0000"/>
        <rFont val="Times New Roman"/>
        <family val="1"/>
      </rPr>
      <t xml:space="preserve">Từ giáp xã Hà Phú (cũ) </t>
    </r>
    <r>
      <rPr>
        <sz val="13"/>
        <color theme="1"/>
        <rFont val="Times New Roman"/>
        <family val="1"/>
      </rPr>
      <t>đến đê sông Hoạt</t>
    </r>
  </si>
  <si>
    <r>
      <t xml:space="preserve">Đường Cựu Chiến Binh: Đoạn từ giáp </t>
    </r>
    <r>
      <rPr>
        <sz val="13"/>
        <color rgb="FFFF0000"/>
        <rFont val="Times New Roman"/>
        <family val="1"/>
      </rPr>
      <t>xã Hà Phú (cũ)</t>
    </r>
    <r>
      <rPr>
        <sz val="13"/>
        <color theme="1"/>
        <rFont val="Times New Roman"/>
        <family val="1"/>
      </rPr>
      <t xml:space="preserve"> đến đê sông Hoạt</t>
    </r>
  </si>
  <si>
    <t>Đường đi thôn Thạch Quật 1: Đoạn từ UBND xã đến hết thôn Thạch Quật</t>
  </si>
  <si>
    <t>Đường Mương Hà Thái -  Hà Hải: Đoạn từ giáp đường 202 đến giáp đường Cựu chiến binh</t>
  </si>
  <si>
    <t>Các tuyến đường thuộc MB chi tiết xây dựng tỷ lệ 1/500 khu dân cư Gốc Bàng thôn Tùng Thi xã Hà Hải</t>
  </si>
  <si>
    <t>Đường Cao: Đoạn từ giáp đường 202 đến cống Giặt</t>
  </si>
  <si>
    <t>XÃ HÀ CHÂU (CŨ)</t>
  </si>
  <si>
    <t>Đoạn từ xã Hà Hải cũ đến ngã ba đường Giếng</t>
  </si>
  <si>
    <t>Đoạn từ ngã ba đường Giếng đến ngã ba Đồng Cầu</t>
  </si>
  <si>
    <t>Đoạn đường từ cổng Trường Tiểu học đến sau làng Nga Châu</t>
  </si>
  <si>
    <t>Đoạn đường từ cổng trường đến ngã ba thôn Ngọc Chuế</t>
  </si>
  <si>
    <t>Đoạn đường trước làng Nga Châu</t>
  </si>
  <si>
    <t>Đường trục chính trong làng Thạch Lễ</t>
  </si>
  <si>
    <t>Đoạn đường trục chính xóm Núi Nga</t>
  </si>
  <si>
    <t>Đoạn đường sau làng Nga Châu</t>
  </si>
  <si>
    <t>Đoạn đường từ ngã sáu đi Giếng Dong</t>
  </si>
  <si>
    <t>XÃ HÀ PHÚ</t>
  </si>
  <si>
    <t>Từ Nhà văn hóa thôn Cụ Thôn đến giáp xã Hà Toại (cũ)</t>
  </si>
  <si>
    <t>Đường từ nhà anh Thăng thôn Đại Thắng đến nhà bà Hồng</t>
  </si>
  <si>
    <t>Đường từ nhà anh Thanh đến nhà bà Nhật, thôn Đại Thắng</t>
  </si>
  <si>
    <t>Đường từ nhà bà Bính đến nhà ông Thông thôn Đại Thắng</t>
  </si>
  <si>
    <t>Đường từ nhà bà Côi đến nhà ông Đàn, thôn Đại Sơn</t>
  </si>
  <si>
    <t>Đoạn đường từ nhà ông Thiệp Hồng đến nhà ông Đức Nhạn thôn Đại Sơn</t>
  </si>
  <si>
    <t>Đoạn từ nhà ông Hữu đến nhà ông Minh Ký thôn Cụ Thôn</t>
  </si>
  <si>
    <t>Đường từ nhà anh Quýnh đến NVH thôn Cụ Thôn</t>
  </si>
  <si>
    <t>Từ giáp Bưu điện văn hóa xã đến giáp Nhà văn hóa thôn Cụ Thôn</t>
  </si>
  <si>
    <t>Từ cầu Quan họ (giáp đường 508) đến nhà bà Tới Long, thôn Đại Sơn</t>
  </si>
  <si>
    <t>Từ giáp nhà ông Lanh Hương (giáp đường 508) đến nhà ông Khâm thôn Đại Sơn</t>
  </si>
  <si>
    <t>Khu Trung tâm Đô thị Gũ ( 31ha)</t>
  </si>
  <si>
    <t>Đoạn từ nhà ông Nghĩa Viễn đến nhà ông Dũng Viễn thôn Đại Sơn</t>
  </si>
  <si>
    <t>Đoạn từ nhà ông Đức Tuyên đến nhà ông Nống thôn Cụ Thôn</t>
  </si>
  <si>
    <t>Đoạn từ nhà văn hoá xã Lĩnh Toại đến nhà ông Thôn ( giáp đê sông Lèn)</t>
  </si>
  <si>
    <t>XÃ HÀ THÁI (CŨ)</t>
  </si>
  <si>
    <t>Đoạn đường từ Núi Ram qua UBND xã đến nhà bà Chấn</t>
  </si>
  <si>
    <t>Đoạn đường từ nhà Bà Vân đến nhà ông Thiệp thôn Tây Mỗ</t>
  </si>
  <si>
    <t>Đoạn đường từ nhà ông Cảnh thôn Tây Mỗ đến đình Quan</t>
  </si>
  <si>
    <t>Đoạn đường phía sau UBND xã: Từ nhà Sáng Thành đến nhà Sinh Nhận</t>
  </si>
  <si>
    <t>Đường làng thôn Thái Minh: Đoạn từ nhà thầy Hùng đến ngã ba thôn Thái Minh</t>
  </si>
  <si>
    <t>Đường từ ngã ba đình quan đến nhà ông Tám Hợp</t>
  </si>
  <si>
    <t>Đoạn đường từ nhà ông Chấn đến giáp xã Hà Phú cũ</t>
  </si>
  <si>
    <t>Đoạn đường từ ao Hồ đến nhà ông Mạo</t>
  </si>
  <si>
    <t>Đoạn đường từ Gốc Đa đến Trường học</t>
  </si>
  <si>
    <t>Đường từ Mặt cường qua đồng Ngang đến đường nhà Đỉnh Đua thôn Thái Minh</t>
  </si>
  <si>
    <t>Tuyến đường thuộc MB đất ở khu dân cư đồng ông Xém xã Hà Thái cũ</t>
  </si>
  <si>
    <t>XÃ HÀ TOẠI (CŨ)</t>
  </si>
  <si>
    <t>Đường vào trung tâm xã: Đoạn từ giáp xã Hà Phú đến Cống Đá Bùa</t>
  </si>
  <si>
    <t>Đoạn từ cống Đá Bùa đi Trạm bơm</t>
  </si>
  <si>
    <t>Đoạn từ Bưu điện văn hoá xã đến Nhà văn hoá thôn Chế thôn</t>
  </si>
  <si>
    <t>Đoạn từ Cổng làng Độ Thôn đến Đình làng Độ Thôn</t>
  </si>
  <si>
    <t>Đoạn từ Trường Mầm non đến ngõ ông Quy thôn Chế Thôn</t>
  </si>
  <si>
    <t>Đoạn từ trạm biến thế đến ngõ ông Thắng thôn Chế Thôn</t>
  </si>
  <si>
    <t>Đoạn đường đê từ giáp xã Hà Phú cũ đến giáp xã Hà Hải cũ</t>
  </si>
  <si>
    <t>Đoạn từ nhà bà Gòng đến nhà ông Hải (Vinh) thôn Độ Thôn</t>
  </si>
  <si>
    <t>Đoạn từ nhà ông Tam đến nhà ông Vinh thôn Bang Thôn</t>
  </si>
  <si>
    <t>Đoạn từ nhà ông Ngân đến nhà ông Thanh Tiệc thôn Bang Thôn</t>
  </si>
  <si>
    <t>Đoạn từ nhà ông Ba Hoằng đến nhà ông Hà thôn Chế Thôn</t>
  </si>
  <si>
    <t xml:space="preserve">Đoạn từ giáp đường 508 đi Bái Độ, giáp đường Ngang thôn Bang Thôn 
</t>
  </si>
  <si>
    <t>Mặt bằng khu dân cư Đồng Gách xã Hà Thái</t>
  </si>
  <si>
    <t>Mặt bằng khu dân cư mới xã Hà Châu</t>
  </si>
  <si>
    <t>Đoạn đường từ Cổng Làng Tây Mỗ đến nhà bà Thê thôn Thái Hoà</t>
  </si>
  <si>
    <t>Đường thôn Thái Tây: Đoạn từ bà Thất đến nhà ông Bưởi</t>
  </si>
  <si>
    <t>Đường thôn Thái Tây: Đoạn từ đền Liễu Hạnh đến nhà ông Thành</t>
  </si>
  <si>
    <t xml:space="preserve">Đoạn đường từ sân Bóng thôn Đông Quang đến nhà thờ </t>
  </si>
  <si>
    <t>Đoạn đường Khu dân cư kho K895: Từ nhà bà Anh đến nhà bà Quế Đàn</t>
  </si>
  <si>
    <t xml:space="preserve">Đoạn đường thôn Minh Hoà: Từ đình làng Nga Châu đến nhà văn hoá thôn </t>
  </si>
  <si>
    <t>Đoạn đường thôn Nga Đông: Từ nhà ông Tài Hiền đến nhà ông Hảo</t>
  </si>
  <si>
    <t>Các tuyến đường trong mặt bằng khu dân cư Trung tâm xã Hà Châu cũ</t>
  </si>
  <si>
    <t>Đoạn từ giáp đường 527C đến nhà ông Ba Xinh thôn Ngọc Chuế 1</t>
  </si>
  <si>
    <t>Đoạn đường thôn Yên Thôn đi thôn Tùng Thi: Từ đường 202 đến nhà ông Nghĩa thôn Tùng Thi</t>
  </si>
  <si>
    <t>Đoạn đường thôn Yên Thôn: Từ đường 202 đến nhà Tuyết Đông</t>
  </si>
  <si>
    <t xml:space="preserve">Đoạn đường thôn Tùng Thi: Từ đường 202 đến nhà ông Tính </t>
  </si>
  <si>
    <t>Các tuyến đường trong mặt bằng khu dân cư Trung tâm xã Hà Lai cũ</t>
  </si>
  <si>
    <t xml:space="preserve">Đường đê sông Hoạt: Đoạn từ Trạm bơm Hà Lai cũ đến nhà ông Tỵ </t>
  </si>
  <si>
    <t/>
  </si>
  <si>
    <t>Từ cầu Lịm đến ngã ba Thái Hòa</t>
  </si>
  <si>
    <t>Từ ngã 3 Thái Hòa đến cầu Chuối mới</t>
  </si>
  <si>
    <t>Từ Nam cầu Chuối mới đến ngã ba đường đi Tượng Sơn</t>
  </si>
  <si>
    <t>Từ qua ngã ba đi Tượng Sơn (ông Sinh) đến đường vào Thôn Đông Hòa</t>
  </si>
  <si>
    <t>Tiếp giáp từ đường vào Thôn Đông Hòa đến ngã 3 Tỉnh lộ 505</t>
  </si>
  <si>
    <t>Tiếp giáp ngã 3 Tỉnh lộ 505 đến cầu Thanh Ban (giáp xã Vạn Hòa cũ)</t>
  </si>
  <si>
    <t>Từ nam cầu Ban(thửa 291) đến đường vào thọ sơn (thửa 200)</t>
  </si>
  <si>
    <t>Từ qua đường vào thọ sơn (thửa 199, BĐ 28) cây xăng (thửa 276, TBĐ 28)</t>
  </si>
  <si>
    <t>Tiếp theo từ ông Phùng(thửa 275 tờ BĐ số 28)đến ông nghĩa (thửa 279 tờ BĐ số 27)</t>
  </si>
  <si>
    <t>Từ đường vào Đồng Thọ ông Cường(thửa 242 tờ BĐ số 27)đến thôn thiện na (thửa 169)</t>
  </si>
  <si>
    <t>Tiếp theo từ ông Phương kỳ (thửa 154 tờ BĐ số 27) giáp đất xã Vạn Thắng cũ ông Tá (thửa
168 tờ BĐ số 27)</t>
  </si>
  <si>
    <t>Thửa 104/9 (Vạn Hòa cũ) đến 149/9 và Thửa 935/8 đến 1007/8 (Kênh Bắc)</t>
  </si>
  <si>
    <t>Thửa 925/7 (Kênh Bắc) đến 1011/7 (Cổng công ty CP giấy Lam Sơn)</t>
  </si>
  <si>
    <t>Thửa 808/7 (Cổng công ty CP giấy Lam Sơn) đến 1011/7 (Ông Khánh)</t>
  </si>
  <si>
    <t>Thửa 396/6 (Ông Quynh) đến thửa 685/6 và thửa 8/5 đến thửa 70/5 (Như Thanh)</t>
  </si>
  <si>
    <t>TỈNH LỘ 505</t>
  </si>
  <si>
    <t>Từ doanh nghiệp Thanh Niên (tiếp giáp đường Lam Sơn) đến bà Mơ (ngõ 47)</t>
  </si>
  <si>
    <t>Tiếp theo từ sau nhà bà Mơ (ngõ 47) đến phía bắc cầu Gạo</t>
  </si>
  <si>
    <t>Từ phía Nam cầu Gạo đến cầu khe Ngang</t>
  </si>
  <si>
    <t>TỈNH LỘ 525</t>
  </si>
  <si>
    <t>Từ ngã tư Chi nhánh điện đến ngã tư Quốc lộ 45 mới</t>
  </si>
  <si>
    <t>Từ sau ngã tư Quốc lộ 45 mới đến Trạm biến áp 110KV</t>
  </si>
  <si>
    <t>Từ sau Trạm biến áp 110 KV đến giáp xã Minh Nghĩa cũ</t>
  </si>
  <si>
    <t>Từ giáp đất lúa xã Minh Thọ đến cầu Hón (hai bên đường)</t>
  </si>
  <si>
    <t>Từ qua cầu Hón đến trụ sở UBND xã Minh Nghĩa cũ (hai bên đường)</t>
  </si>
  <si>
    <t>Tiếp theo từ sau trụ sở UBND xã đến giáp Minh Khôi cũ</t>
  </si>
  <si>
    <t>Từ giáp Minh Nghĩa cũ đến ngã ba đi UBND xã</t>
  </si>
  <si>
    <t>Từ ngã 3 đi UBND xã đến đường sắt</t>
  </si>
  <si>
    <t>Từ sau đường sắt đến cầu Bến Mắm</t>
  </si>
  <si>
    <t>ĐƯỜNG NGHI SƠN - SAO VÀNG</t>
  </si>
  <si>
    <t>Từ giáp Tế Nông đến ông Hoan (đường vào UBND xã cũ)</t>
  </si>
  <si>
    <t>Từ sau ông Hoan (đường vào UBND xã cũ) đến giáp Trường Minh</t>
  </si>
  <si>
    <t>ĐƯỜNG Minh Nghĩa cũ - HOÀNG GIANG (liên xã)</t>
  </si>
  <si>
    <t>Từ thửa 11 tờ số 03 đến thửa số 153 tờ số 06.</t>
  </si>
  <si>
    <t>Từ thửa 188 tờ số 06 đến thửa số 860 tờ số 06; Từ thửa 141 tờ số 10 đến thửa số 773 tờ số
10;</t>
  </si>
  <si>
    <t>Từ giáp Minh Nghĩa cũ đến ngã ba Minh Khôi cũ (giáp TL525)</t>
  </si>
  <si>
    <t>ĐƯỜNG Vạn Thiện cũ ĐI TƯỢNG SƠN (Tỉnh lộ 512 kéo dài)</t>
  </si>
  <si>
    <t>Từ ngã 3 đi Tượng Sơn đến giáp Vạn Thiện cũ</t>
  </si>
  <si>
    <t>Từ ngã ba giáp Thị trấn Nông Cống cũ đến ông Long SỐ Thửa 315; tờ bản đồ số 05 (thôn</t>
  </si>
  <si>
    <t>Tiếp theo từ giáp ông Long số thửa (315; tờ bản đồ số 05 bản đồ địa chính đo đạc năm
2000 (thôn Cao Nhuận) đến UBND xã số thửa 132; tờ bản đồ số 06 bản đồ địa chính đo
đạc năm 2000.</t>
  </si>
  <si>
    <t>Từ Sau UBND xã số thửa 132; tờ bản đồ số 06 đến ngã ba làng Trù số thửa 194; tờ bản đồ
số 06 ( thôn Làng trù)</t>
  </si>
  <si>
    <t>Từ Sau UBND xã số thửa 132; tờ bản đồ số 06 đến ngã ba làng Trù số thửa 194; tờ bản đồ số 06 ( thôn Làng trù)</t>
  </si>
  <si>
    <t>Sau ngã ba làng Trù số thửa 132; tờ bản đồ số 06 đến ông Vui số thửa 297 (a); tờ bản đồ
số 06 (làng Mật)</t>
  </si>
  <si>
    <t>Sau ngã ba làng Trù số thửa 132; tờ bản đồ số 06 đến ông Vui số thửa 297 (a); tờ bản đồ số 06 (làng Mật)</t>
  </si>
  <si>
    <t>Tiếp theo đến ông Mùa số thửa 350; tờ bản đồ số 07 (làng Mật)</t>
  </si>
  <si>
    <t>Tiếp theo đến cầu Đò Bòn số thửa 580; tờ bản đồ số 13.</t>
  </si>
  <si>
    <t>Thị trấn Nông Cống cũ</t>
  </si>
  <si>
    <t>Đường nội thị (đường Bà Triệu) - QL 45 cũ</t>
  </si>
  <si>
    <t>Từ ngã 3 Thái Hòa đến đường và Bệnh viện Đa khoa</t>
  </si>
  <si>
    <t>Từ đường vào Bệnh viện Đa khoa đến phía Bắc cầu Chuối cũ</t>
  </si>
  <si>
    <t>Đoạn tiếp theo từ sau cầu Chuối cũ đến bà Thanh (ngã ba Quốc lộ 45)</t>
  </si>
  <si>
    <t>Đường liên huyện (đi Phú Nhuận, Như Thanh)</t>
  </si>
  <si>
    <t>Từ ngã ba QL 45 cũ đến cổng chào Tập Cát 1</t>
  </si>
  <si>
    <t>Tiếp theo từ sau cổng chào Tập Cát 1 đến dốc đê (ông Thảo)</t>
  </si>
  <si>
    <t>Đường Đông Tây 6 (17,5m)</t>
  </si>
  <si>
    <t>Các tuyến Thôn Vũ Yên</t>
  </si>
  <si>
    <t>Từ cổng làng Vũ Yên đến cầu kênh Bắc (bà Lộc)</t>
  </si>
  <si>
    <t>Từ NVH thôn Vũ Yên 2 đến ông Nhàn (Vũ Yên 3)</t>
  </si>
  <si>
    <t>Tiếp giáp nhà ông Nhàn đến nhà ông Cảnh</t>
  </si>
  <si>
    <t>Từ cổng làng Vũ Yên đến ông Minh (Vũ Yên 3)</t>
  </si>
  <si>
    <t>Từ bà Hanh đến đường vào nhà ông Sỹ (Vũ Yên 3)</t>
  </si>
  <si>
    <t>Từ ông Lương đến NVH thôn Thái Hoà 1</t>
  </si>
  <si>
    <t>Từ Ông Trị thửa 954 đến Ông Lưu thửa 1227</t>
  </si>
  <si>
    <t>Từ Ông Minh thửa 1046 đến Ông bà Nga thửa 131</t>
  </si>
  <si>
    <t>Từ ông Minh thửa 1006 đến Ông Sắc thửa 950</t>
  </si>
  <si>
    <t>Từ Bà Thoa thửa 1098 đến Ông Tý thửa 369</t>
  </si>
  <si>
    <t>Từ ông Linh thửa 794 đến Bà Lý thửa 751</t>
  </si>
  <si>
    <t>Từ ông Sĩ thửa 622 đến ông Thạch thửa 563</t>
  </si>
  <si>
    <t>Từ Ông Sen thửa 705 đến ông Thành thửa 669</t>
  </si>
  <si>
    <t>Các tuyến đường khác thuộc Thôn Vũ Yên</t>
  </si>
  <si>
    <t>Các tuyến Thôn Tập Cát 1</t>
  </si>
  <si>
    <t>Từ cổng chào Tập Cát 1 đến ông Vinh (kéo dài đoạn đường)</t>
  </si>
  <si>
    <t>Từ ông Siêu đến ông An</t>
  </si>
  <si>
    <t>Từ ông Thành đến bà Hợp</t>
  </si>
  <si>
    <t>Đường đê từ Cổng chào Tập Cát 2 đến ông Dũng (Tập Cát 1)</t>
  </si>
  <si>
    <t>Từ ông Ninh đến ông Thanh (Tập Cát 1)</t>
  </si>
  <si>
    <t>Từ nhà ông Tấn đến nhà ông Hạnh</t>
  </si>
  <si>
    <t>Từ cổng chào Tập Cát 2 đến đê Bối</t>
  </si>
  <si>
    <t>Đoạn đê bối, từ Bà Kiểm thửa 698 đến ông Bình thửa 2</t>
  </si>
  <si>
    <t>Ông Cảnh thửa 12 đến ông Nam, Ngọc thửa 858</t>
  </si>
  <si>
    <t>Ông Đức thửa 855 đến ông Tình 866</t>
  </si>
  <si>
    <t>Bà Hợi thửa 779 đến giáp bà Nho thửa 784</t>
  </si>
  <si>
    <t>Ông Chính thửa 740 đến ông Tuấn thửa 789</t>
  </si>
  <si>
    <t>Ông Thao thửa 59 đến Ký thửa 69</t>
  </si>
  <si>
    <t>Bà Vệ thửa 520 đến giáp ông Thắng thửa 515</t>
  </si>
  <si>
    <t>Bà Út thửa 439 đến ông Ước thửa 300</t>
  </si>
  <si>
    <t>Ông Tuệ thửa 602 đến ông Chung, sinh thửa 564</t>
  </si>
  <si>
    <t>Ông Toàn thửa 694 đến ông Cơ thửa 704</t>
  </si>
  <si>
    <t>Ông Cử thửa 658 đến ông Nam, Phương thửa 692</t>
  </si>
  <si>
    <t>Ông Ngọ thửa 614 đến ông Tiến thửa 691</t>
  </si>
  <si>
    <t>Ông Tạo thửa 429 đến ông Việt thửa 524</t>
  </si>
  <si>
    <t>Các tuyến đường còn lại của Thôn Tập Cát 1</t>
  </si>
  <si>
    <t>Các tuyến Thôn Tập Cát 2</t>
  </si>
  <si>
    <t>Từ cổng chào Tập Cát 2 đến ông Nhuận</t>
  </si>
  <si>
    <t>Từ cổng trào Tập Cát 2 đến ông Sửu</t>
  </si>
  <si>
    <t>Từ ông Trác đến ông Hùng</t>
  </si>
  <si>
    <t>Từ ngã ba Trường Trần Phú đến bà Vân đi cầu Chuối cũ</t>
  </si>
  <si>
    <t>Từ ông Cao đến ông Thắng</t>
  </si>
  <si>
    <t>Đoạn từ ông Sửu Nguyên đến ông Thưa</t>
  </si>
  <si>
    <t>Từ ông Mạnh đến ông Tuấn (Hồng)</t>
  </si>
  <si>
    <t>Đoạn đê bối, từ ông Quý thửa 56 đến giáp trường Trần Phú</t>
  </si>
  <si>
    <t>Ông Thu thửa 101 đến bà Yến thửa 98</t>
  </si>
  <si>
    <t>Ông Thắng thửa 76 đến giáp ông Kiệm thửa 99</t>
  </si>
  <si>
    <t>Ông Hòa thử 128 đến giáp ông Chính thửa 110</t>
  </si>
  <si>
    <t>Ông Hàn thửa 129 đến giáp ông Thanh thử 156</t>
  </si>
  <si>
    <t>Ông Hiệp thửa 316 đến ông Thu 407</t>
  </si>
  <si>
    <t>11.14</t>
  </si>
  <si>
    <t>Bà Hiền thửa 352 đến bà Liên thửa 317</t>
  </si>
  <si>
    <t>11.15</t>
  </si>
  <si>
    <t>Ông Hiệp thửa 34 đến ông Sơn thửa 130</t>
  </si>
  <si>
    <t>11.16</t>
  </si>
  <si>
    <t>Ông Hùng thửa 160 đến ông Thành thửa 87</t>
  </si>
  <si>
    <t>11.17</t>
  </si>
  <si>
    <t>Ông Độ thửa 75 đến ông Luân thửa 117</t>
  </si>
  <si>
    <t>11.18</t>
  </si>
  <si>
    <t>Các tuyến Thôn Thái Hòa</t>
  </si>
  <si>
    <t>Từ QL 45 đến Nhà văn hóa Thái Hòa 1 (cũ)</t>
  </si>
  <si>
    <t>Từ QL 45 đến ngã 4 đường TK</t>
  </si>
  <si>
    <t>Từ ông Khắc đến ông Phương (Thái Hoà 1 cũ)</t>
  </si>
  <si>
    <t>Từ ông An đến ông Quyết (Thái Hoà 1 cũ)</t>
  </si>
  <si>
    <t>Từ Quốc lộ 45 đến ông Cống (Thái Hoà 2 cũ)</t>
  </si>
  <si>
    <t>Từ ông Át đến Quốc lộ 45 cũ</t>
  </si>
  <si>
    <t>Từ ông Hào đến ông Định (Quốc lộ 45 cũ đến Quốc lộ 45)</t>
  </si>
  <si>
    <t>Từ giáp QL 45 cũ đoạn từ ông Hiệu thửa 327 đến ông Mười thửa 238</t>
  </si>
  <si>
    <t>Từ ông Hưng thửa 702 đến ông Đông thửa 746</t>
  </si>
  <si>
    <t>Từ sau ông Ngà thửa 596 đến Nhà máy nước Minh Thọ (dọc 2 bên kênh N8)</t>
  </si>
  <si>
    <t>Từ ông Nhẫn thửa 309 đến ông Tám thửa 322</t>
  </si>
  <si>
    <t>Ông Thắng thửa 5 đến bà Chờ thửa 735</t>
  </si>
  <si>
    <t>Ông Dương 177 đến ông Dầu 192</t>
  </si>
  <si>
    <t>Bà Thức thửa 306 đến ông Toàn thửa 381</t>
  </si>
  <si>
    <t>Từ sau bà Xinh thửa 95 đến bà giáp bà Liên thửa 140</t>
  </si>
  <si>
    <t>ông Giang 268 đến giáp QL 45 mới</t>
  </si>
  <si>
    <t>ông Trình thửa 115 đến bà Thắm thửa 32</t>
  </si>
  <si>
    <t>Ông Quang thửa 260 đến bà Hành thửa 198</t>
  </si>
  <si>
    <t>Các tuyến Thôn Lê Xá 1</t>
  </si>
  <si>
    <t>Từ Quốc lộ 45 đến NVH Thôn Lê Xá 1</t>
  </si>
  <si>
    <t>Từ cầu Chuối mới đến Kho B04</t>
  </si>
  <si>
    <t>Từ cầu Chuối mới đến Trạm bơm Đa Cáo</t>
  </si>
  <si>
    <t>Từ Trạm biến áp xã đến Trạm bơm Đa Cáo</t>
  </si>
  <si>
    <t>Từ Quốc lộ 45 mới, từ sau ông Long thửa 508 đến ông Chiến thửa 543</t>
  </si>
  <si>
    <t>Từ Tỉnh lộ 525 bà Hiền Ban thửa 101 đến ông Lanh thửa 308</t>
  </si>
  <si>
    <t>Ông Thịnh thửa 428 đến ông Bường thửa 304</t>
  </si>
  <si>
    <t>TL 525 đến bà Diện thửa 362</t>
  </si>
  <si>
    <t>Từ Tỉnh lộ 525 đến ông Hiền thửa 218</t>
  </si>
  <si>
    <t>Từ tỉnh lộ 525 đến bà Hải thửa 180</t>
  </si>
  <si>
    <t>ông Huân thửa 39 đến ông Cường thửa 120</t>
  </si>
  <si>
    <t>Các tuyến đường QH mới</t>
  </si>
  <si>
    <t>Đường Đông Tây 3 (36 m)</t>
  </si>
  <si>
    <t>Đường Đông Tây 7 (12,5 m)</t>
  </si>
  <si>
    <t>Đường Đông Tây 8 (5,5 m)</t>
  </si>
  <si>
    <t>Đường Đông Tây 9 (5,5 m)</t>
  </si>
  <si>
    <t>Đường Đông Tây 4 (20,5 m)</t>
  </si>
  <si>
    <t>Đường Đông Tây 11 (17,5m)</t>
  </si>
  <si>
    <t>Đường Đông Tây 1 (16,5m)</t>
  </si>
  <si>
    <t>Đường Bắc Nam 6 (11,6 m)</t>
  </si>
  <si>
    <t>Đường Bắc Nam 7 (17 m)</t>
  </si>
  <si>
    <t>Đường Bắc - Nam 7 (10,5m) khu Nam Giang</t>
  </si>
  <si>
    <t>Đường Bắc - Nam 2 (7,5m) khu TT Minh Thọ</t>
  </si>
  <si>
    <t>14.13</t>
  </si>
  <si>
    <t>Đường Đông - Tây 13 Khu TT Minh Thọ (sau UBND thị trấn)</t>
  </si>
  <si>
    <t>14.14</t>
  </si>
  <si>
    <t>Đường Đông - Tây 1(đoạn 7,5m) khu TT Minh Thọ (sau UBND thị trấn)</t>
  </si>
  <si>
    <t>14.15</t>
  </si>
  <si>
    <t>MBQH Thôn Bái Đa tuyến số 1</t>
  </si>
  <si>
    <t>14.16</t>
  </si>
  <si>
    <t>MBQH Thôn Bái Đa tuyến số 2</t>
  </si>
  <si>
    <t>14.17</t>
  </si>
  <si>
    <t>MBQH Thôn Bái Đa tuyến số 3</t>
  </si>
  <si>
    <t>14.18</t>
  </si>
  <si>
    <t>MBQH Thôn Bái Đa tuyến số 5</t>
  </si>
  <si>
    <t>14.19</t>
  </si>
  <si>
    <t>MBQH Thôn Bái Đa tuyến số 6</t>
  </si>
  <si>
    <t>14.20</t>
  </si>
  <si>
    <t>MBQH Thôn Bái Đa tuyến số 7</t>
  </si>
  <si>
    <t>14.21</t>
  </si>
  <si>
    <t>Tuyến đường nội bộ MBQH khu TMDV Xuân Hưng</t>
  </si>
  <si>
    <t>Các Tuyến Thôn Lê Xá 2</t>
  </si>
  <si>
    <t>Từ Trạm bơm Đa Cào đến ông Ngọc</t>
  </si>
  <si>
    <t>Từ ông Dưỡng đến ông Ngọc (đê ông Đồng Cổ)</t>
  </si>
  <si>
    <t>Từ ông Lành đến cổng chào Lê Xá 2</t>
  </si>
  <si>
    <t>Tỉnh lộ 525 từ sau ông Nhất thửa 274 đến ông Bùi thửa 24 (dọc kênh N8)</t>
  </si>
  <si>
    <t>Từ tỉnh lộ 525 từ sau ông Biên thửa 268 đến ông Luận thửa 15</t>
  </si>
  <si>
    <t>Đoạn đường đê bao làng từ bà thửa 781 đến ông Tý thửa 59</t>
  </si>
  <si>
    <t>Từ ông Tuẫn thửa 83 đến ông Quang thửa 59</t>
  </si>
  <si>
    <t>Đường Thôn Bắc Giang</t>
  </si>
  <si>
    <t>Từ giáp đường Bà Triệu (ông Nga) đến đường Tỉnh lộ 525 (Đỗ Bí) ngõ 313</t>
  </si>
  <si>
    <t>Từ đường Bà Triệu (ông Tiến) đến ông Tạo (ngõ 532)</t>
  </si>
  <si>
    <t>Từ đường Bà Triệu (bà Lài) đến ông Thành</t>
  </si>
  <si>
    <t>Đoạn đường đê (phía Đông và phía Tây đường bà Triệu</t>
  </si>
  <si>
    <t>Từ giáp đường Bà Triệu (ông Lân) đến ông Tiếp (ngõ 333)</t>
  </si>
  <si>
    <t>Từ ông Lượng thửa 20 đến ông Minh thửa 39</t>
  </si>
  <si>
    <t>Từ sau ông Quyền thửa 67 đến ông Thắng thửa 59 tờ 17</t>
  </si>
  <si>
    <t>Đường TK Nam Giang</t>
  </si>
  <si>
    <t>Từ Hạt Kiểm lâm đến ông Hùng</t>
  </si>
  <si>
    <t>Từ ông Huệ đến giáp QL 45 mới</t>
  </si>
  <si>
    <t>Đường 18 tháng 2</t>
  </si>
  <si>
    <t>Đường ĐT NTT 5 (trước Trường Mầm non Hoa Mai)</t>
  </si>
  <si>
    <t>Đường BN NTT 2 (khu I, G, H, K)</t>
  </si>
  <si>
    <t>Tiếp giáp đường Bà Triệu đến ông Thanh (phố Nam Giang)</t>
  </si>
  <si>
    <t>Ông Dũng thửa 880 đến giáp đường bờ Sông</t>
  </si>
  <si>
    <t>Ông Trường thửa 910 đến giáp bờ Sông</t>
  </si>
  <si>
    <t>Ông Vinh thửa 961 đến giáp đường bờ Sông</t>
  </si>
  <si>
    <t>Từ sau ông Hùng thửa 1022 đến giáp đường bờ Sông</t>
  </si>
  <si>
    <t>ông Hợp thửa 1025 đến giáp đường bờ Sông</t>
  </si>
  <si>
    <t>Bà Thiện thửa 2062 đến giáp đường bờ Sông</t>
  </si>
  <si>
    <t>Ông Hoan thửa 797 đến ông Phương thửa 682</t>
  </si>
  <si>
    <t>Ông Đề thửa 1084 đến Bà Bảy 1002</t>
  </si>
  <si>
    <t>Ông Hợi thửa 854 đến giáp bờ sông</t>
  </si>
  <si>
    <t>Đường Thôn Đông Hoà</t>
  </si>
  <si>
    <t>Từ Quốc lộ 45 đến Nhà văn hoá Thôn (phố Đông Hoà)</t>
  </si>
  <si>
    <t>Từ Nhà văn hoá Thôn đến ông Giáp</t>
  </si>
  <si>
    <t>Ngõ ông Lợi đến ông Lương</t>
  </si>
  <si>
    <t>Ngõ ông Trường đến ông Hảo</t>
  </si>
  <si>
    <t>Ngõ ông Bình đến bà Thảo</t>
  </si>
  <si>
    <t>Ngõ ông Nghĩa đến ông Kỳ</t>
  </si>
  <si>
    <t>Ngõ ông Đào đến ông Giới</t>
  </si>
  <si>
    <t>Từ giáp Quốc lộ 45 đến ông Dân (phố Xuân Hoà)</t>
  </si>
  <si>
    <t>Đoạn tiếp theo từ ông Khải đến ông Chính</t>
  </si>
  <si>
    <t>Đoạn tiếp theo từ ông Thiết đến ông Sơn</t>
  </si>
  <si>
    <t>Ngõ ông Dân đến bà Mơ</t>
  </si>
  <si>
    <t>Ngõ ông Đấu đến ông Thêm</t>
  </si>
  <si>
    <t>Ngõ ông Chính đến ông Quý</t>
  </si>
  <si>
    <t>Ngõ ông Sơn đến ông Hiệu</t>
  </si>
  <si>
    <t>Từ ông Giáp đến ông Sắc</t>
  </si>
  <si>
    <t>Từ ông Sắc đến sông khe Ngang</t>
  </si>
  <si>
    <t>Từ nhà ông Tấm đến ông Sáu (chân núi Én)</t>
  </si>
  <si>
    <t>Từ ông Tý thửa 172 đến ông Nam 173</t>
  </si>
  <si>
    <t>Ông Bồi thửa 464 đến bà Minh thửa 467</t>
  </si>
  <si>
    <t>Ông Xuyên thửa 156 đến ông Hùng thửa 262</t>
  </si>
  <si>
    <t>Ông Lưu thửa 263 đến nhà văn hóa</t>
  </si>
  <si>
    <t>Bà Mai thửa 399 đến bà Khanh thửa 345 đường sông khe ngang</t>
  </si>
  <si>
    <t>ông Sơn thửa 96 đến ông Minh thửa 86</t>
  </si>
  <si>
    <t>ông Thanh thửa 56 đến ông Sánh thửa 8</t>
  </si>
  <si>
    <t>ông Hợi thửa 278 đến ông Sự thửa 315</t>
  </si>
  <si>
    <t>ông Minh thửa 246 đến bà Hòa 248</t>
  </si>
  <si>
    <t>Đường Thôn Nam Tiến</t>
  </si>
  <si>
    <t>Từ giáp Quốc lộ 45 đến ông Văn</t>
  </si>
  <si>
    <t>Tiếp theo từ sau ông Văn đến Nhà văn hoá Thôn</t>
  </si>
  <si>
    <t>Từ tỉnh lộ 505 đến NVH của thôn Thiệu Sơn</t>
  </si>
  <si>
    <t>Từ Ông Mai thửa 373 đến ông Mạnh thửa 372</t>
  </si>
  <si>
    <t>Từ ông Vũ thửa 435 đến ông Phúc thửa 438</t>
  </si>
  <si>
    <t>Từ ông Thước thửa 221 đến ông Miền thửa 04, (hai bên đường)</t>
  </si>
  <si>
    <t>Ông Thú thửa 252 đến bà Sói thửa 265</t>
  </si>
  <si>
    <t>từ ông Hiệu thửa 337 đến ông Minh thửa 330</t>
  </si>
  <si>
    <t>từ ông Dương thửa 39 đến ông Thụ thửa 73</t>
  </si>
  <si>
    <t>giáp TL 505 đến ông Quyết thửa 226 MBQH</t>
  </si>
  <si>
    <t>từ ông Dương thửa 294 đến ông Ngọc thửa 292</t>
  </si>
  <si>
    <t>từ ông Hoan thửa 285 đến ông Kế thửa 456</t>
  </si>
  <si>
    <t>từ ông Phúc thửa 286 đến ông Thành thửa 455</t>
  </si>
  <si>
    <t>từ ông Thành thửa 369 đến ông Trọng thửa 447</t>
  </si>
  <si>
    <t>Đoạn đường đê thoát lũ vùng 3</t>
  </si>
  <si>
    <t>Đường Thôn Bái Đa</t>
  </si>
  <si>
    <t>Từ QL 45 đến Nhà văn hóa Thôn Bái Đa</t>
  </si>
  <si>
    <t>Từ cầu Chuối cũ (ông Long) đến ông Tuấn (bờ sông)</t>
  </si>
  <si>
    <t>Từ ông Vâm đến ông Tuấn</t>
  </si>
  <si>
    <t>Từ ông Lưu đến ông Long</t>
  </si>
  <si>
    <t>Tiếp giáp từ Nhà văn hóa Thôn Bái Đa đến nhà ông Thanh</t>
  </si>
  <si>
    <t>Từ Nhà văn hóa Hợp Nhất cũ đến ông Hòa</t>
  </si>
  <si>
    <t>Từ ông Bình đến ông Lưu</t>
  </si>
  <si>
    <t>Từ giáp đường Bà Triệu (Hội người mù) đến ông Niên</t>
  </si>
  <si>
    <t>từ ông Lợi thửa 443 đến bà Khương thửa 430</t>
  </si>
  <si>
    <t>từ ông Thông thửa 438 đến bà Liên thửa 427</t>
  </si>
  <si>
    <t>từ ông Loan thửa 110 đến ông Chữ thửa 13 (khu bờ sông)</t>
  </si>
  <si>
    <t>Ông An thửa 452 đến ông Tân thửa 466</t>
  </si>
  <si>
    <t>ông Thảo thửa 303 đến ông Hương thửa 308 dọc bờ sông ke ban</t>
  </si>
  <si>
    <t>MBQH Thái Hòa</t>
  </si>
  <si>
    <t>Từ lô A18 đến lô A24</t>
  </si>
  <si>
    <t>Từ lô B01 đến B07 (lô A17 đến A11)</t>
  </si>
  <si>
    <t>MBQH sân vận động</t>
  </si>
  <si>
    <t>Đường Bắc Nam 1</t>
  </si>
  <si>
    <t>Đường Đông Tây 1</t>
  </si>
  <si>
    <t>Đường Đông Tây 2</t>
  </si>
  <si>
    <t>Đường Đông Tây 3 (giáp KDC Bái Đa)</t>
  </si>
  <si>
    <t>MBQH Xuân Hưng (Phía đông đường Lam sơn)</t>
  </si>
  <si>
    <t>Tuyến đường 7,5m song song đường Lam Sơn</t>
  </si>
  <si>
    <t>Tuyến đường 7,5m giáp tuyến mương cải dịch</t>
  </si>
  <si>
    <t>Các tuyến đường quy hoạch mặt đường 7,5m</t>
  </si>
  <si>
    <t>Các tuyến đường quy hoạch mặt đường 10,5m</t>
  </si>
  <si>
    <t>MBQH Minh Thọ</t>
  </si>
  <si>
    <t>Các tuyến đường quy hoạch 5,5m</t>
  </si>
  <si>
    <t>Các tuyến đường quy hoạch 7,5m</t>
  </si>
  <si>
    <t>Đường QH các lô: M11 đến M13</t>
  </si>
  <si>
    <t>MBQH Nam Giang</t>
  </si>
  <si>
    <t>Đường ĐT. NTT 2 (khu G; CC; CB); Đường ĐT. NTT 2 (khu D); Đường BN7 10,5m;
Đường Nam Giang, ĐT8 khu E; Đường ĐT. NTT1; Đường ĐT. NTT 3; Đường ĐT. NTT
4; Đường QH các lô: Q11 đến Q14 và P3 đến P7; Đường QH các lô: N4 đến N 13 và M9
đến M14; Đường BN6; Đường QH các lô A21; A22; Đoạn đầu đường Bắc Nam 7 đến
đường Đ.ĐTNTT5 (khu R, F, trục đường 18/2).</t>
  </si>
  <si>
    <t>Đường BN. NTT 2 (khu L)</t>
  </si>
  <si>
    <t>Đường QH (khu CC: từ lô C1 đến C3 và C11 đến C 28); Đường QH (khu CD: từ lô D1
đến D4).</t>
  </si>
  <si>
    <t>Đường QH các lô (CA 6 đến CA 8; CB3)</t>
  </si>
  <si>
    <t>MBQH Minh Thọ giai đoạn 4</t>
  </si>
  <si>
    <t>Tuyến chính mặt đường 36 m</t>
  </si>
  <si>
    <t>Các tuyến nội bộ MBQH</t>
  </si>
  <si>
    <t>XÃ Minh Nghĩa cũ</t>
  </si>
  <si>
    <t>Từ thửa 790 đến thửa số 993, Tờ số 09;</t>
  </si>
  <si>
    <t>Từ thửa 44 đến thửa số 97, Tờ số 14 ;</t>
  </si>
  <si>
    <t>Từ thửa 89a , Tờ số 15; Từ thửa 383 đến thửa 596, tờ số 13</t>
  </si>
  <si>
    <t>Từ thửa 167 đến thửa số 351, tờ số 13.</t>
  </si>
  <si>
    <t>Từ thửa 672 đến thửa số 700 , tờ số 6.</t>
  </si>
  <si>
    <t>Từ thửa 603 đến thửa số 140, Tờ số 09</t>
  </si>
  <si>
    <t>Từ thửa 692 đến thửa số 708 ; Tờ số 09</t>
  </si>
  <si>
    <t>Từ thửa 400 đến thửa số 517, Tờ số 12 ;</t>
  </si>
  <si>
    <t>Mặt bằng KDC thôn Trường Quang</t>
  </si>
  <si>
    <t>Đoạn từ Tỉnh lộ 525 đi thôn Trường Quang</t>
  </si>
  <si>
    <t>Từ thửa 595 đến thửa số 147 ; Tờ số 09</t>
  </si>
  <si>
    <t>Thôn Cung Điền</t>
  </si>
  <si>
    <t>Từ thửa 872 đến thửa số 897,Tờ số 09; Từ thửa 269 đến thửa số 284, Tờ số 08;Từ thửa 01
đến thửa số 71, Tờ số 12;</t>
  </si>
  <si>
    <t>Từ thửa 854 đến thửa số 918 ; Tờ số 09</t>
  </si>
  <si>
    <t>Từ thửa 141 đến thửa số 146, Tờ số 09</t>
  </si>
  <si>
    <t>Từ thửa 624 đến thửa số 638, Tờ số 09</t>
  </si>
  <si>
    <t>Từ thửa 641 đến thửa số 632 ; Tờ số 09</t>
  </si>
  <si>
    <t>Từ thửa 831 đến thửa số 952 , Tờ số 09. Từ thửa 50 đến thửa số 60, Tờ số 12</t>
  </si>
  <si>
    <t>Từ thửa 816 đến thửa số 956, Tờ số 09;Từ thửa 50 đến thửa số 60, Tờ số 12</t>
  </si>
  <si>
    <t>Thôn Tiền Châu</t>
  </si>
  <si>
    <t>Từ thửa 118 đến thửa số 484, Tờ số 14</t>
  </si>
  <si>
    <t>Từ thửa 01 đến thửa số 48, Tờ số 16 ;</t>
  </si>
  <si>
    <t>Từ thửa 579a đến thửa số 597 , Tờ số 12 ;</t>
  </si>
  <si>
    <t>Từ thửa 518 đến thửa số 555 , Tờ số 12 ;</t>
  </si>
  <si>
    <t>Từ thửa 398 đến thửa số 621, Tờ số 12 ;</t>
  </si>
  <si>
    <t>29.6</t>
  </si>
  <si>
    <t>Từ thửa 13 đến thửa số 101, Tờ số 14 ;</t>
  </si>
  <si>
    <t>29.7</t>
  </si>
  <si>
    <t>Từ thửa 02 đến thửa số 10 , Tờ số 14 ;</t>
  </si>
  <si>
    <t>Thôn Trường Quang</t>
  </si>
  <si>
    <t>Từ thửa 71 đến thửa số 88, Tờ số 14 ;</t>
  </si>
  <si>
    <t>Từ thửa 78 đến thửa số 94, Tờ số 14 ; Từ thửa 71 đến thửa 82, tờ số 15.</t>
  </si>
  <si>
    <t>Từ thửa 76 đến thửa số 206 , Tờ số 15.</t>
  </si>
  <si>
    <t>Thôn Xuân Thành</t>
  </si>
  <si>
    <t>Từ thửa 173 đến thửa số 158, tờ số 10; Từ thửa 164 đến thửa 165 tờ số 10.</t>
  </si>
  <si>
    <t>Từ thửa 144 đến thửa số 895, tờ số 6; Từ thửa 634 đến thửa 667 tờ số 6</t>
  </si>
  <si>
    <t>Từ thửa 905 đến thửa số 907, tờ số 6.</t>
  </si>
  <si>
    <t>Từ thửa 701 đến thửa số 709, tờ số 6.</t>
  </si>
  <si>
    <t>Từ thửa 500 đến thửa số 704, tờ số 6.</t>
  </si>
  <si>
    <t>Từ thửa 528 đến thửa số 531, tờ số 6.</t>
  </si>
  <si>
    <t>Thôn Minh Sơn</t>
  </si>
  <si>
    <t>Từ thửa 151 đến thửa 144; Tờ số 02 Từ thửa 37 đến thửa số 38 tờ số 03</t>
  </si>
  <si>
    <t>Từ thửa 167 đến thửa 195; Tờ số 02</t>
  </si>
  <si>
    <t>Từ thửa 175 đến thửa 182; Tờ số 6; Từ thửa 47 đến thửa 52 tờ số 7</t>
  </si>
  <si>
    <t>Từ thửa 02 đến thửa 36; Tờ số 6; Từ thửa 53 đến thửa 71 tờ số 03</t>
  </si>
  <si>
    <t>Từ thửa 119 đến thửa 139; Tờ số 6.</t>
  </si>
  <si>
    <t>Đường ngõ, ngách không nằm trong các vị trí trên của các thôn</t>
  </si>
  <si>
    <t>XÃ Minh Khôi cũ</t>
  </si>
  <si>
    <t>Từ phía Đông Đội thuế đến ga Minh Khôi cũ</t>
  </si>
  <si>
    <t>Từ ngã ba ông Hương T10 đến UBND xã</t>
  </si>
  <si>
    <t>Từ ngã ba ông Thành T10 đến ông Chất (thôn 9)</t>
  </si>
  <si>
    <t>Tuyến Bắc - Nam 1 (vị trí 2 tỉnh lộ 525)</t>
  </si>
  <si>
    <t>Các tuyến đường nôi bộ MBQH</t>
  </si>
  <si>
    <t>Từ thửa 210 tờ 13 (ông Hương) đến hết thửa 719 tờ 09 (đến đường sắt)</t>
  </si>
  <si>
    <t>Từ thửa 716 tờ 09 (ông Chí) đến hết thửa 733 tờ 09 (ông Thiệu)</t>
  </si>
  <si>
    <t>Từ thửa 705 tờ 09 (ông Tân) đến hết thửa 69 tờ 08 (ông Đường)</t>
  </si>
  <si>
    <t>Từ thửa 717 tờ 09 (ông Miên) đến hết thửa 148 tờ 09 (ông Lành)</t>
  </si>
  <si>
    <t>Thôn Tân Thắng</t>
  </si>
  <si>
    <t>Từ thửa 148 tờ 09 (ông Lành) đến hết thửa 161 tờ 09 (ông Thuận)</t>
  </si>
  <si>
    <t>Từ thửa 357 tờ 04 (ông Hồng) đến hết thửa 3 tờ 01 (bà Thăng)</t>
  </si>
  <si>
    <t>Từ thửa 330 tờ 04 (ông Ngoan) đến hết thửa 454 tờ 04 (ông Phượng)</t>
  </si>
  <si>
    <t>Thôn Tiên Lược</t>
  </si>
  <si>
    <t>Từ thửa 689 tờ 10 (từ đường sắt) đến hết thửa 395 tờ 10 (ông Anh)</t>
  </si>
  <si>
    <t>Từ thửa 756 tờ 10 (Bà Vịnh) đến hết thửa 705 tờ 10 (ông Khẩn)</t>
  </si>
  <si>
    <t>Từ thửa 679 tờ 10 (bà Mến) đến hết thửa 739 tờ 10 (ông Tấn)</t>
  </si>
  <si>
    <t>Thôn Cộng Hòa</t>
  </si>
  <si>
    <t>Từ thửa 299 tờ 10 (ông Anh) đến hết thửa 571 tờ 05 (ông Quý)</t>
  </si>
  <si>
    <t>Từ thửa 89 tờ 10 (ông Hoan) đến hết thửa 68 tờ 10 (ông Tiến)</t>
  </si>
  <si>
    <t>Từ thửa 633 tờ 05 (bà Nết) đến hết thửa 654 tờ 05 (ông Đức)</t>
  </si>
  <si>
    <t>Từ thửa 100 tờ 10 (ông Hải) đến hết thửa 08 tờ 11 (ông Tròn)</t>
  </si>
  <si>
    <t>Thôn Trường Loan</t>
  </si>
  <si>
    <t>Từ thửa 310 tờ 05 (ông Hùng) đến hết thửa 135 tờ 05 (bà Át)</t>
  </si>
  <si>
    <t>Từ thửa 249 tờ 05 (ông Chiến) đến hết thửa 268 tờ 05 (ông Oanh)</t>
  </si>
  <si>
    <t>Từ thửa 245 tờ 05 (ông Vỹ) đến hết thửa 49 tờ 05 (ông Chiến)</t>
  </si>
  <si>
    <t>43.4</t>
  </si>
  <si>
    <t>Từ thửa 244 tờ 05 (ông Lâm) đến hết thửa 20 tờ 02 (ông Tảo)</t>
  </si>
  <si>
    <t>Thôn Sài Thôn</t>
  </si>
  <si>
    <t>Từ thửa 42 tờ 14 (ông Đông) đến hết thửa 587 tờ 14 (bà Hoa)</t>
  </si>
  <si>
    <t>Từ thửa 203 tờ 14 (ông Tham) đến hết thửa 466 tờ 14 (ông Tâm)</t>
  </si>
  <si>
    <t>Từ thửa 307 tờ 14 (Bà Tăng) đến hết thửa 621 tờ 14 (ông Trung)</t>
  </si>
  <si>
    <t>Từ thửa 431 tờ 14 (bà Hoa) đến hết thửa 649 tờ 14 (ông Giảng)</t>
  </si>
  <si>
    <t>XÃ Vạn Hòa cũ</t>
  </si>
  <si>
    <t>Từ QL 45 Thôn Thanh Ban (thửa 02.T,BĐ 31)đến ông Phái (thửa 135.T,BĐ 31</t>
  </si>
  <si>
    <t>Từ QL 45 cổng làng Thôn Thanh Ban ông Đê (thửa
43.TBĐ 28) giáp Thôn Đồng Thanh</t>
  </si>
  <si>
    <t>Từ QL 45 đi nhà Văn Hóa Thôn Vạn Thọ (thửa số
2019 lô 01 .</t>
  </si>
  <si>
    <t>Từ QL 45 Tuyến đường lich sử Từ thửa 108 ông Quyền tờ 28 đến thửa
Tuấn) thôn Đồng Lương</t>
  </si>
  <si>
    <t>45.5</t>
  </si>
  <si>
    <t>Từ QL 45 đi thôn Tân Dân khu đồng bái, trại nái . Từ Thửa 165;169
(hai cung đường tương đương nhau)</t>
  </si>
  <si>
    <t>45.6</t>
  </si>
  <si>
    <t>Từ QL 45 đi thôn Đồng Thọ thửa 143(ông Chấn) đến thửa 270 (ông Dũng).</t>
  </si>
  <si>
    <t>45.7</t>
  </si>
  <si>
    <t>Tuyến từ đồng Thanh đến đồng Lương . Từ thửa 152 tờ số 25( bà Dần) đến thửa 318 tờ 25
(ông Nông) Thôn Đồng Lương.</t>
  </si>
  <si>
    <t>45.8</t>
  </si>
  <si>
    <t>Thôn Đồng Lương đi cầu Vạn Hòa cũ Từ thửa 259 tờ 25(Vũ Xuân Thịnh) đến thửa 48
25(ô Cường)</t>
  </si>
  <si>
    <t>45.9</t>
  </si>
  <si>
    <t>Từ cầu Vạn Hòa cũ đến nhà Văn Hóa Thôn Cẩm thửa 50 tờ 25(bà Miên) đến thửa 27 tờ 24
(ông Tuấn)</t>
  </si>
  <si>
    <t>45.10</t>
  </si>
  <si>
    <t>Từ nhà Văn Hóa Thôn Cẩm đến cống thác cẩm Phúc thửa 54 tờ 25 (ông Vinh) đến cống
thác thửa 15 tờ 23(ông Diễn).</t>
  </si>
  <si>
    <t>45.11</t>
  </si>
  <si>
    <t>Đoạn đường khu dân cư mới Đồng Bái thôn Thanh Ban, Đồng Thọ</t>
  </si>
  <si>
    <t>45.12</t>
  </si>
  <si>
    <t>Đoạn từ cầu Vạn Hòa cũ đến cổng làng Ngọc Bản</t>
  </si>
  <si>
    <t>45.13</t>
  </si>
  <si>
    <t>Tuyến đường còn lại thôn Thanh Ban</t>
  </si>
  <si>
    <t>45.14</t>
  </si>
  <si>
    <t>Các tuyến đường còn lại thôn Vạn Thọ (thọ sơn cũ)</t>
  </si>
  <si>
    <t>45.15</t>
  </si>
  <si>
    <t>Các tuyến đường còn lại thôn Tân Dân</t>
  </si>
  <si>
    <t>45.16</t>
  </si>
  <si>
    <t>Các tuyến đường còn lại thôn Đồng Thọ</t>
  </si>
  <si>
    <t>45.17</t>
  </si>
  <si>
    <t>Các tuyến đường còn lại thôn Đồng Thanh</t>
  </si>
  <si>
    <t>45.18</t>
  </si>
  <si>
    <t>Các tuyến đường còn lại thôn Đồng Lương</t>
  </si>
  <si>
    <t>45.19</t>
  </si>
  <si>
    <t>Đường Thôn Ngọc Bản từ thửa 16 tờ 22(ông Tráng) đến thửa 16 tờ 25 (ông Khới)</t>
  </si>
  <si>
    <t>MBQH cụm dân cư thôn Thanh Ban - Đồng Thọ</t>
  </si>
  <si>
    <t>Tuyến chính (đường thôn)</t>
  </si>
  <si>
    <t>Đường còn lại Thôn Ngọc Bản</t>
  </si>
  <si>
    <t>Đường còn lại thôn Cẩm</t>
  </si>
  <si>
    <t>Tuyến mặt bằng số 24 năm 2019 từ lô 13 đến lô 28 thôn Ngọc Bản (tuyến bổ sung)</t>
  </si>
  <si>
    <t>46.6</t>
  </si>
  <si>
    <t>Tuyến mặt bằng số 24 năm 2019 từ lô 01 đến lô 12 thôn đồng thọ (tuyến bổ sung)</t>
  </si>
  <si>
    <t>46.7</t>
  </si>
  <si>
    <t>Tuyến thôn tân Dân từ thửa 22 tờ 28 (ông Tập)giáp thôn đồng Lương đến thửa 111 tờ 27
(ông Hải) giáp thôn Quyết Thắng xã Vạn Thắng cũ (tuyến bổ sung)</t>
  </si>
  <si>
    <t>46.8</t>
  </si>
  <si>
    <t>Tuyến từ thửa 72 tờ 34 (ông Thông) đến thửa 47 tờ 34 (ông Quang) Thôn Vạn Trạch cũ</t>
  </si>
  <si>
    <t>Tuyến đường còn lại thôn Vạn Trạch cũ</t>
  </si>
  <si>
    <t>XÃ Vạn Thắng cũ</t>
  </si>
  <si>
    <t>Thửa 59/11 (QL 45) đến thửa 1159/11 (Mương tiêu)</t>
  </si>
  <si>
    <t>Thửa 409/10 (Mương tiêu) đến 674/10 (Cây đa Lăng Thôn)</t>
  </si>
  <si>
    <t>Thửa 70/15 (Cây đa Lăng Thôn) đến 700/15 (Yên Thọ)</t>
  </si>
  <si>
    <t>Thửa 1/14 đến 30/14 (Bầu Sen) ; Thửa 700/15 đến 705/15 (Khe Trén)</t>
  </si>
  <si>
    <t>Thửa 704/7 (QL 45) đến thửa 914/7 (Đi 3 trường)</t>
  </si>
  <si>
    <t>Thửa 693/7 (QL 45) đến thửa 924/7 (Đi Nhuệ Thôn)</t>
  </si>
  <si>
    <t>Thửa 256/8 (QL 45) đến 1084/8 (Kênh Dân Quân)</t>
  </si>
  <si>
    <t>Thửa 7/12 (kênh Dân Quân) đến 1065/12 (Đường lên nhà thờ xứ Tân Đạo)</t>
  </si>
  <si>
    <t>Thôn Đông Tài</t>
  </si>
  <si>
    <t>Thửa 97a/6 (Ông Thế) đến thửa 662/6 (Ông Đại)</t>
  </si>
  <si>
    <t>Thửa 3/5 (QL 45) đến 59/5 (ông Tâm)</t>
  </si>
  <si>
    <t>Thửa 6/97a (ông Phòng) đến 425/6 (ông Đại)</t>
  </si>
  <si>
    <t>Thửa 87/6 (Ông Luận) đến 255/6 (ông Khanh)</t>
  </si>
  <si>
    <t>56.5</t>
  </si>
  <si>
    <t>Thửa 370/6 (ông Công) đến 472/6 (QL 45)</t>
  </si>
  <si>
    <t>56.6</t>
  </si>
  <si>
    <t>Thửa 24/5 (QL 45) đến 70/5 (ông Hiệp)</t>
  </si>
  <si>
    <t>56.7</t>
  </si>
  <si>
    <t>Thửa 476/6 (QL 45) đến 798/6 (Kênh sông mực)</t>
  </si>
  <si>
    <t>Thôn Phố Mới</t>
  </si>
  <si>
    <t>Thửa 766/7 (ông Toàn) đến 852/7 (Nhà văn hóa)</t>
  </si>
  <si>
    <t>Thửa 669/7 (Nhà mấy nước) đến 766/7 (ông Lam)</t>
  </si>
  <si>
    <t>Thửa 766/7 (Cổng Lam Sơn) đến 850/7 (Nhà máy nước)</t>
  </si>
  <si>
    <t>Thôn Ban Thọ</t>
  </si>
  <si>
    <t>Thửa 813/7 (ông Minh) đến 795/7 (ông Kiên)</t>
  </si>
  <si>
    <t>Thửa 1033/7 (ông Nhỏ) đến 1064/7 (ông Tráng)</t>
  </si>
  <si>
    <t>Thửa 1/11 (ông Kiệm) đến 17/11 (cây đa Ban Thọ)</t>
  </si>
  <si>
    <t>Thửa 1033/7 (ông Tráng) đến 1160/7 (ông Sơn)</t>
  </si>
  <si>
    <t>Thôn Lăng Thôn</t>
  </si>
  <si>
    <t>Thửa 870/11 (ông Cảnh) đến 910/11 (Ngã ba ông Luật)</t>
  </si>
  <si>
    <t>Thửa 878/11 (ông Khôi) đến 880/11 (ông Kích)</t>
  </si>
  <si>
    <t>59.3</t>
  </si>
  <si>
    <t>Thửa 856/11 (ông Năm) đến 875/11 (ông Biên)</t>
  </si>
  <si>
    <t>59.4</t>
  </si>
  <si>
    <t>Thửa 1119/11 (ông linh) đến 1126/11 (ông Trị)</t>
  </si>
  <si>
    <t>74.4</t>
  </si>
  <si>
    <t>59.5</t>
  </si>
  <si>
    <t>Thửa 1103/11 (Nhà văn hóa) đến 1157/11 (ông Tuấn)</t>
  </si>
  <si>
    <t>74.5</t>
  </si>
  <si>
    <t>Thôn Quỳ Thắng</t>
  </si>
  <si>
    <t>Thửa 541/15 (ông Như) đến 604/15 (ông Lương)</t>
  </si>
  <si>
    <t>Thửa 542/11 (bà Huê) đến 670/15 (ông Toán)</t>
  </si>
  <si>
    <t>75.2</t>
  </si>
  <si>
    <t>Thửa 602/15 (ông Khoát) đến 676/15 (bà Dẻo)</t>
  </si>
  <si>
    <t>75.3</t>
  </si>
  <si>
    <t>60.4</t>
  </si>
  <si>
    <t>Thửa 697/15 (bà Toản) đến 1120/15 (ông Huấn)</t>
  </si>
  <si>
    <t>75.4</t>
  </si>
  <si>
    <t>60.5</t>
  </si>
  <si>
    <t>Thửa 678/15 (ông Công) đến 724/15 (ông Tuyến)</t>
  </si>
  <si>
    <t>75.5</t>
  </si>
  <si>
    <t>60.6</t>
  </si>
  <si>
    <t>Thửa 535/15 (Nhà văn hóa) đến 806/15 (ông Dẻo)</t>
  </si>
  <si>
    <t>75.6</t>
  </si>
  <si>
    <t>Thôn Tân Sơn</t>
  </si>
  <si>
    <t>Thửa 1033/12 (ông Bình) đến 1050/12 (cây đa)</t>
  </si>
  <si>
    <t>Thửa 693/12 (ông Bình) đến 976/12 (ông Chương)</t>
  </si>
  <si>
    <t>Thửa 874/12 (ông Bắc) đến 919/12 (Nhà văn hóa)</t>
  </si>
  <si>
    <t>76.3</t>
  </si>
  <si>
    <t>Thửa 429/16 (Nhà văn Hóa) đến 158/17 (Cuối đồi)</t>
  </si>
  <si>
    <t>76.4</t>
  </si>
  <si>
    <t>Thửa 51/17 (ông Ngọc) đến 111/17 (ông Minh)</t>
  </si>
  <si>
    <t>Thửa 83/17 (ông Tương) đến 124/17 (ông Thành)</t>
  </si>
  <si>
    <t>Thôn Giản Hiền</t>
  </si>
  <si>
    <t>Thửa 694/8 (QL 45) đến 969/8 (ông Hiền)</t>
  </si>
  <si>
    <t>Thửa 922/8 (QL 45) đến 947/8 (ông Thưởng)</t>
  </si>
  <si>
    <t>Thửa 931/8 (QL 45) đến 935/8 (ông Mai)</t>
  </si>
  <si>
    <t>62.4</t>
  </si>
  <si>
    <t>Thửa 717/8 (ông Khang) đến 754/8 (ông Dị)</t>
  </si>
  <si>
    <t>62.5</t>
  </si>
  <si>
    <t>Thửa 694/8 (ông Hiền) đến 754/8 (ông Chiến)</t>
  </si>
  <si>
    <t>62.6</t>
  </si>
  <si>
    <t>Thửa 726/7 (bà Tổng) đến 743/7 (ông Quân)</t>
  </si>
  <si>
    <t>62.7</t>
  </si>
  <si>
    <t>Thửa 670/7 (ông Tấn) đến 758/7 (ông Tý ba)</t>
  </si>
  <si>
    <t>62.8</t>
  </si>
  <si>
    <t>Thửa 673/7 (ông Thái) đến 690/7 (ông Cương)</t>
  </si>
  <si>
    <t>62.9</t>
  </si>
  <si>
    <t>Thửa 727/8 (ông Văn) đến 762/8 (ông Đăng)</t>
  </si>
  <si>
    <t>Thửa 692/8 (QL 45) đến 975/8 (ông Mợi)</t>
  </si>
  <si>
    <t>Thửa 980/8 (QL 45) đến 983/8 (ông Thạch)</t>
  </si>
  <si>
    <t>Thửa 780/8 (ông Đức) đến 885/8 (Ông Bằng)</t>
  </si>
  <si>
    <t>Thửa 856/8 (QL 45) đến 997/8 (ông Minh)</t>
  </si>
  <si>
    <t>Thửa 855/8 (ông Nhiệm) đến 900/8 (Nhà văn hóa)</t>
  </si>
  <si>
    <t>63.6</t>
  </si>
  <si>
    <t>Thửa 795/8 (ông Quang) đến 825/8 (bà Quế)</t>
  </si>
  <si>
    <t>63.7</t>
  </si>
  <si>
    <t>Thửa 40/9 (ông Thắng) đến 76/9 (ông Hóa)</t>
  </si>
  <si>
    <t>63.8</t>
  </si>
  <si>
    <t>Thửa 814/8 (Nhà văn hóa) đến 700/8</t>
  </si>
  <si>
    <t>63.9</t>
  </si>
  <si>
    <t>Thửa 1/9 (ông Ngang) đến 8/9 (ông Phương)</t>
  </si>
  <si>
    <t>Thôn Nhuệ Thôn</t>
  </si>
  <si>
    <t>Thửa 468/8 (ông Bình) 454/8 (ông Hòng)</t>
  </si>
  <si>
    <t>Thửa 454/8 (Nhà văn hóa) 646/8 (ông Liệu)</t>
  </si>
  <si>
    <t>64.3</t>
  </si>
  <si>
    <t>Thửa 633/8 (ông Thông) đến 690/8 (ông Châu)</t>
  </si>
  <si>
    <t>64.4</t>
  </si>
  <si>
    <t>Thửa 584/8 (ông Dân) đến 668/8 (ông Diệu)</t>
  </si>
  <si>
    <t>64.5</t>
  </si>
  <si>
    <t>Thửa 586/8 (ông Duyên) đến 674/8 (ông Sáu)</t>
  </si>
  <si>
    <t>64.6</t>
  </si>
  <si>
    <t>Thửa 602/8 (ông Dục) đến 605/8 (ôn g Tuất)</t>
  </si>
  <si>
    <t>64.7</t>
  </si>
  <si>
    <t>Thửa 117/7 (bà Tơ) đến 305/7 (cây đa)</t>
  </si>
  <si>
    <t>64.8</t>
  </si>
  <si>
    <t>Thửa 173/7 (ông Đoan) đến 351/7 (bà Căn)</t>
  </si>
  <si>
    <t>XÃ Vạn Thiện cũ</t>
  </si>
  <si>
    <t>Từ ngã ba giáp Thị trấn Nông Cống cũ đến ông Long Cao</t>
  </si>
  <si>
    <t>Tiếp theo từ giáp ông Long số thửa (315; tờ bản đồ số 05 bản đồ địa chính đo đạc năm 2000 (thôn Cao Nhuận) đến UBND xã số thửa 132; tờ bản đồ số 06 bản đồ địa chính đo đạc năm 2000.</t>
  </si>
  <si>
    <t>Từ ông Hòa số thửa 230; tờ bản đồ số 10 đến ông Lô số thửa 465; tờ bản đồ số 11 (Cộng Hoà). Bản đồ địa chính đo đạc năm 2000.</t>
  </si>
  <si>
    <t>Từ ông Chữ số thửa 134; tờ bản đồ số 01 đến bà Yến Nhuận). Bản đồ địa chính đo đạc năm 2000.</t>
  </si>
  <si>
    <t>Từ bà yến số thửa 313; tờ bản đồ số 02 đến bà Thắm số thửa 92; tờ bản đồ số 06 (Cao Nhuận). Bản đồ địa chính đo đạc năm 2000.</t>
  </si>
  <si>
    <t>Từ nhà ông Lô số thửa 230; tờ bản đồ số 10; đến bà Phấn số thửa 239; tờ bản đồ số 06 (thôn Làng Trù)</t>
  </si>
  <si>
    <t>Từ ông Mùa số thửa 350; Tờ bản đồ 07 đến cầu Liên Minh số thửa 24; tờ bản đồ số 07 (thôn Làng Mật). Bản đồ địa chính đo đạc năm 2000.</t>
  </si>
  <si>
    <t>Thôn Làng Trù (MB Quy hoạch )</t>
  </si>
  <si>
    <t>Từ Lô số LK1: 18 Đến LK1: 31</t>
  </si>
  <si>
    <t>Từ lô sốLK2: 01 Đến LK2: 10</t>
  </si>
  <si>
    <t>Từ lô số LK3: 01 Đến LK3: 11</t>
  </si>
  <si>
    <t>Từ ông Dụng số thửa 01; tờ bản đồ số 07; đến ông Bốn số thửa 258; tờ bản đồ số 03 (Liên Minh)</t>
  </si>
  <si>
    <t>Phía Nam từ khu dân cư giáp nhà ông Toàn số thửa 282; tờ bản đồ số 05 (thôn Cao Nhuận) đến giáp mương Thanh Lai (hết đường quy hoạch)</t>
  </si>
  <si>
    <t>Từ ngã tư thôn Liên Minh (giáp ông Triệu) số thửa 84; tờ bản đồ số 02; đến nhà ông Nguyễn Khắc Ngôn số thửa 09; tờ bản đồ số 02</t>
  </si>
  <si>
    <t>Từ ngã tư thôn Liên Minh (giáp ông Triệu) số thửa 84; tờ bản đồ số 02; đến hết nhà ông Trường dọc theo Kênh N8 số thửa 51; tờ bản đồ số 02.</t>
  </si>
  <si>
    <t>Từ nhà ông Hòa (thôn Cộng Hòa) số thửa 230; tờ bản đồ số 10 đến nhà ông Lê Thanh Hùng số thửa 80; tờ bản đồ số 04. bản đồ địa chính năm 2000</t>
  </si>
  <si>
    <t>Đoạn từ ngã tư ông Mão ( thửa số 614) tờ bản đồ số 12 đi đến ông khôi ( thửa số 280) tờ bản đồ số 16, ( bản đồ địa chính xã Vạn Thiện cũ) năm 2000.</t>
  </si>
  <si>
    <t>Thôn Liên Minh</t>
  </si>
  <si>
    <t>Từ ngã tư thôn Liên Minh ( giáp ông Triệu) số thửa 84; tờ bản đồ số 02;đến giáp cầu Liên Minh số thửa 21; tờ số 07</t>
  </si>
  <si>
    <t>Từ ngã tư thôn Liên Minh ( giáp ông Triệu) số thửa 84; tờ bản đồ số 02; đến giáp giáp nhà ông Phạm Bá Sửu số thửa 221; tờ bản đồ số 02.</t>
  </si>
  <si>
    <t>84.3</t>
  </si>
  <si>
    <t>Từ nhà ông Dụng Thửa 01 ( tờ bản đồ số 07) đến nhà ông Triệu thửa số 84 tờ bản đồ số 02 ( dọc kênh N8).</t>
  </si>
  <si>
    <t>98.3</t>
  </si>
  <si>
    <t>Đường, ngõ, ngách không thuộc các vị trí trên của các thôn</t>
  </si>
  <si>
    <t>Từ Nam cầu Quan đến ngã ba đi cầu huyện</t>
  </si>
  <si>
    <t>Từ sau ngã ba đi cầu huyện đến trục 3/2 (phía Tây)</t>
  </si>
  <si>
    <t>Từ sau ngã ba cầu huyện đến trục 3/2 (phía Đông, ngoại đê)</t>
  </si>
  <si>
    <t>Từ sau trục vào 3/2 đến vào trục Lê Mã Lương (phía Tây)</t>
  </si>
  <si>
    <t>Từ sau trục 3/2 đến trục Lê Mã Lương (phía Đông, ngoại đê)</t>
  </si>
  <si>
    <t>Từ sau trục Lê Mã Lương đến kênh tiêu (phía Tây)</t>
  </si>
  <si>
    <t>Từ sau trục Lê Mã Lương đến kênh tiêu (phía Đông, ngoại đê)</t>
  </si>
  <si>
    <t>Đoạn từ ông Thư (7/21) đến bắc kênh 38A (84/26)</t>
  </si>
  <si>
    <t>Đoạn từ nam kênh 38A (93/26) đến cổng làng Thổ Vị (634/25)</t>
  </si>
  <si>
    <t>Đoạn từ cổng làng thôn Thổ Vị (643/25) đến Cổng làng Giá Mai (260/29)</t>
  </si>
  <si>
    <t>Đoạn từ cổng làng Giá Mai (313/29) đến giáp cầu Tế Lợi cũ 1 (19/34)</t>
  </si>
  <si>
    <t>Tiếp theo đến giáp cầu Tế Lợi cũ 1</t>
  </si>
  <si>
    <t>Từ cầu Tế Lợi cũ 1 đến chợ Chùa Thông (Từ thửa 1A đến thửa 572, tờ số 10)</t>
  </si>
  <si>
    <t>Đoạn tiếp theo đến cầu Tế Lợi cũ 2 (Từ thửa 377, tờ số 10 đến thửa 16, tờ số 17)</t>
  </si>
  <si>
    <t>Từ qua cầu Tế Lợi cũ 2 đến ông Hồng (Từ thửa 22 đến thửa 223, tờ bản đồ số 17)</t>
  </si>
  <si>
    <t>Đoạn tiếp theo đến cầu Lịm (Từ thửa 631, tờ số 17 đến khu tái định cư cao tốc)</t>
  </si>
  <si>
    <t>Đoạn xã Tế Thắng cũ</t>
  </si>
  <si>
    <t>Đoạn xã Tế Tân (nay là Tế Nông cũ)</t>
  </si>
  <si>
    <t>Đoạn xã Tế Nông cũ</t>
  </si>
  <si>
    <t>Từ giáp Tế Tân đến Cầu Sông Nhơm</t>
  </si>
  <si>
    <t>Tiếp theo đến giáp xã Minh Khôi cũ</t>
  </si>
  <si>
    <t>ĐƯỜNG MINH NGHĨA - HOÀNG GIANG (liên xã)</t>
  </si>
  <si>
    <t>Đoạn 233/3 đến 836/6</t>
  </si>
  <si>
    <t>Đoạn tiếp 836/6 đến 324/9</t>
  </si>
  <si>
    <t>Đoạn tiếp 324/9 đến 415/9</t>
  </si>
  <si>
    <t>Đoạn từ 257a/2 đến 275/5</t>
  </si>
  <si>
    <t>Đoạn từ 323/5 đến 273/10</t>
  </si>
  <si>
    <t>Đoạn xã Tế Lợi cũ</t>
  </si>
  <si>
    <t>Từ giáp đê đến giáp núi Chay xã Minh Nghĩa (phía Bắc đường)</t>
  </si>
  <si>
    <t>GIÁ ĐẤT TẠI CÁC XÃ, THỊ TRẤN</t>
  </si>
  <si>
    <t>XÃ Trung Thành cũ</t>
  </si>
  <si>
    <t>Từ ông Huấn đến đường đi Đông Yên</t>
  </si>
  <si>
    <t>Từ ông Quyên đến đường đi Yên Dân</t>
  </si>
  <si>
    <t>Thôn Yên Quả 1</t>
  </si>
  <si>
    <t>Từ Quốc lộ 45 ông Quân đến ông Sơn Niên (Từ thửa 61 đến thửa số 59- TBĐ số 15)</t>
  </si>
  <si>
    <t>Từ ông Chính đến ông Quế đường đi Lương Mộng (Từ thửa 58 - TBD 15 đến thửa 416 - TBĐ số 14)</t>
  </si>
  <si>
    <t>Từ đường đi Lương Mộng đến Cầu Chùa (Từ thửa 416 -TBĐ 14 đến thửa 819 - TBĐ số 12)</t>
  </si>
  <si>
    <t>Từ QL 45 ông Mạnh đến bà Thắm (Từ thửa 507 đến thửa 510 - TBĐ số 15)</t>
  </si>
  <si>
    <t>Từ Quốc lộ 45 ông Nguyên Tiến đến ông Hưng Sửu (Từ thửa 69- TBĐ 15 đến thửa 874- TBĐ số 09)</t>
  </si>
  <si>
    <t>Từ Quốc lộ 45 ông Thắng đến ông Minh (Từ thửa 788 đến thửa 826- TBĐ số 09)</t>
  </si>
  <si>
    <t>Từ Quốc lộ 45 ông Biết Sông (Từ thửa 790 - TBĐ số 09) đến Sông Nhơm</t>
  </si>
  <si>
    <t>Từ Quốc lộ 45 bà Hoa đến ông Lược (Từ thửa 811 đến thửa 846 - TBĐ số 09)</t>
  </si>
  <si>
    <t>Từ ông Chính Hồng T1 đến Cô Mai T2 (Từ thửa 65 -TBĐ 15 đến thửa 453- TBĐ số 09)</t>
  </si>
  <si>
    <t>Sân Vận động T2 đến ông Đăng (Từ thửa 615 đến thửa 617- TBĐ số 09)</t>
  </si>
  <si>
    <t>Từ bà Hường đến ông Tùng (Từ thửa 454 đến thửa 479- TBĐ số 09)</t>
  </si>
  <si>
    <t>Từ nhà Văn hóa T2 đến ông Long (Từ thửa 805 đến thửa 872 - TBĐ số 09)</t>
  </si>
  <si>
    <t>Từ bà Nấu đến ông Mạnh (Từ thửa 585 đến thửa 240 - TBĐ số 09)</t>
  </si>
  <si>
    <t>Từ Quốc lộ 45 Ngã ba ông Ngọc đi Cầu huyện (Từ thửa 459 -TBĐ 08 đến thửa 13a- TBĐ 02)</t>
  </si>
  <si>
    <t>Từ ông Sáu đến ông Tiến (Từ thửa 249 đến thửa 233 - TBĐ 09)</t>
  </si>
  <si>
    <t>Từ ông Sáu đến ông Hùng (Từ thửa 249 đến thửa 184 - TBĐ 09)</t>
  </si>
  <si>
    <t>Từ bà Hương (Thửa 394 -TBĐ 09) đến Sông Nhơm</t>
  </si>
  <si>
    <t>Từ ông Hải (Thửa 416 -TBĐ 09) đến Sông Nhơm</t>
  </si>
  <si>
    <t>Từ ông Vóc (Thửa 481 -TBĐ 09) đến Sông Nhơm</t>
  </si>
  <si>
    <t>Từ ông Kỹ (Thửa 141- TBĐ 09) đến Sông Nhơm</t>
  </si>
  <si>
    <t>Từ ông Thắng đến bà Tam (Từ thửa 94 đến thửa 262 - TBĐ 09)</t>
  </si>
  <si>
    <t>Từ ông Long đến ông Lệch (Từ thửa 268 đến thửa 325 - TBĐ 09)</t>
  </si>
  <si>
    <t>Từ bà Lý đến ông Châu (Từ thửa 303 đến thửa 269 - TBĐ 09)</t>
  </si>
  <si>
    <t>Từ bà Hoa đến ông Lược (Từ thửa 811 đến thửa 846 - TBĐ số 09)</t>
  </si>
  <si>
    <t>Thôn Côn Sơn</t>
  </si>
  <si>
    <t>Từ ông Mợi đến ông Trung (Từ thửa 203 đến thửa 237 - TBĐ 09)</t>
  </si>
  <si>
    <t>Từ bà Hoa đến ông Hải (Từ thửa 40 - TBĐ 09 đến thửa 378 - TBĐ số 08)</t>
  </si>
  <si>
    <t>Từ ông An đến ông Bình (Từ thửa 25 đến thửa 206 - TBĐ số 08)</t>
  </si>
  <si>
    <t>Từ bà Lương đến bà Phùng (Từ thửa 02 đến thửa 151 - TBĐ số 08)</t>
  </si>
  <si>
    <t>Từ ông Trải đến Sông Nhơm thửa 95 - TBĐ số 09)</t>
  </si>
  <si>
    <t>Từ ông Thường đến ông Thạch (Từ thửa 109 đến thửa 262 - TBĐ số 09)</t>
  </si>
  <si>
    <t>Các vị trí còn lại</t>
  </si>
  <si>
    <t>Thôn Lương Mộng</t>
  </si>
  <si>
    <t>Từ Giếng Làng đến ông Trung (Từ thửa 386 - TBĐ 08 đến thửa 28 - TBĐ số 07)</t>
  </si>
  <si>
    <t>Từ ô. Bình T3 Đê Cao đến Kênh N8 Trại ô. Toàn (Từ thửa 206 -TBĐ 08 đến thửa 181-TBĐ số 12)</t>
  </si>
  <si>
    <t>Từ ông Cảnh (Thửa 766 đến - TBĐ 08) đến đường Bà Triệu</t>
  </si>
  <si>
    <t>Từ ông Lê Cân đến ông Oai (Từ thửa 262 đến thửa 481-TBĐ số 07)</t>
  </si>
  <si>
    <t>Đường liên thôn Yên Dân (Từ thửa 766 -TBĐ 08 đến thửa 40 - TBĐ 13)</t>
  </si>
  <si>
    <t>Thôn Phú Mỹ</t>
  </si>
  <si>
    <t>Từ ông Sành đến Bà Vụ (Từ thửa 467 đến thửa 664 - TBĐ số 14)</t>
  </si>
  <si>
    <t>Từ ông Giáo đến ông Huân (Từ thửa 508 đến thửa 688 - TBĐ số 14)</t>
  </si>
  <si>
    <t>Từ ông Thắng đến ông Chân (Từ thửa 473 đến thửa 639 - TBĐ số 13)</t>
  </si>
  <si>
    <t>Thôn Yên Dân</t>
  </si>
  <si>
    <t>Từ Cây Đa đường Bà Triệu đến ông Thể (Từ thửa 671 - TBĐ số 12 đến thửa 40 - TBĐ số 13)</t>
  </si>
  <si>
    <t>Từ ông Tư đến ông Công (Từ thửa 381 đến thửa 458 - TBĐ số 13)</t>
  </si>
  <si>
    <t>Từ ông Huấn đến ông Luyện (Từ thửa 664 - TBĐ số 12 đến thửa 489 - TBĐ số 13)</t>
  </si>
  <si>
    <t>Từ ông Huấn T6 kênh N8 đến ông Quế T7 kênh N8 (Từ thửa 664 - TBĐ số 12 đến thửa 48- TBĐ số 5)</t>
  </si>
  <si>
    <t>Từ ông Châu đến ông Kim (Từ thửa 573 - TBĐ số 12 đến thửa 463 - TBĐ số 12)</t>
  </si>
  <si>
    <t>Từ ông Kim đến nhà Văn hóa thôn (Từ thửa 463 - TBĐ số 12 đến thửa 505 - TBĐ số 12)</t>
  </si>
  <si>
    <t>Từ ông Lâm đến ông Thị (Từ thửa 463 - TBĐ số 12 đến thửa 301 - TBĐ số 12)</t>
  </si>
  <si>
    <t>Từ ông Tường đến bà Hoàn (Từ thửa 270 - TBĐ số 12 đến thửa 212 - TBĐ số 13)</t>
  </si>
  <si>
    <t>Từ ông Chính đến ông Quý (Từ thửa 103 - TBĐ số 13 đến thửa 228 - TBĐ số 12)</t>
  </si>
  <si>
    <t>Từ ông Khẩn đến ông Ân (Từ thửa 535 - TBĐ số 12 đến thửa 630 - TBĐ số 12)</t>
  </si>
  <si>
    <t>Từ ông Chính đến ông Thủy (Từ thửa 443 - TBĐ số 12 đến thửa 206 - TBĐ số 12)</t>
  </si>
  <si>
    <t>Thôn Đồng Yên</t>
  </si>
  <si>
    <t>Từ ông Hải đến đường nội đồng ông Song (Từ thửa 238 đến thửa 109 - TBĐ số 06)</t>
  </si>
  <si>
    <t>Từ Bà Hương đến ông Huê (Từ thửa 48 - TBĐ số 05 đến thửa 176 - TBĐ số 06)</t>
  </si>
  <si>
    <t>Từ ông Chiến đến ông Thuận (Từ thửa 124 - TBĐ số 06 đến thửa 14 - TBĐ số 05)</t>
  </si>
  <si>
    <t>Từ ông Hà đến đường nội đồng ông Thuận (Từ thửa 152 đến thửa 177 - TBĐ số 06)</t>
  </si>
  <si>
    <t>XÃ Tế Nông cũ</t>
  </si>
  <si>
    <t>Đường Nông Cống - Quảng Xương</t>
  </si>
  <si>
    <t>Đoạn 215/10 đến 588A/11</t>
  </si>
  <si>
    <t>Đoạn 463A/11 đến 156A/12</t>
  </si>
  <si>
    <t>Đoạn 155/12 đến 345/9</t>
  </si>
  <si>
    <t>Đoạn 205/9 đến 99/9</t>
  </si>
  <si>
    <t>Đoạn 687/6 đến 634/6</t>
  </si>
  <si>
    <t>Đoạn 345/9 đến 323/9</t>
  </si>
  <si>
    <t>ĐƯỜNG CÁC THÔN</t>
  </si>
  <si>
    <t>Thôn Đại Đức</t>
  </si>
  <si>
    <t>Đoạn 616/3 đến 387/3</t>
  </si>
  <si>
    <t>Đoạn 387/3 đến 126/3</t>
  </si>
  <si>
    <t>Đoạn 674/3 đến 610a/3</t>
  </si>
  <si>
    <t>Đoạn 674/3 đến 489/3</t>
  </si>
  <si>
    <t>Đoạn 641/3 đến 486/3</t>
  </si>
  <si>
    <t>Đoạn 643/3 đến 487</t>
  </si>
  <si>
    <t>Đoạn 275/3 đến 272/3</t>
  </si>
  <si>
    <t>Đoạn 351/3 - 388/3</t>
  </si>
  <si>
    <t>Thôn Nhân Nhượng</t>
  </si>
  <si>
    <t>Đoạn 860/3 đến 112/7</t>
  </si>
  <si>
    <t>Đoạn 112/7 đến 192/7</t>
  </si>
  <si>
    <t>Đoạn 85/7 đến 197/7</t>
  </si>
  <si>
    <t>Đoạn 85/7 đến 78/7</t>
  </si>
  <si>
    <t>Đoạn 154/7 đến 131/ 7đến 80/7</t>
  </si>
  <si>
    <t>Thôn Yên Nông</t>
  </si>
  <si>
    <t>Đoạn 694/7 đến 107/10</t>
  </si>
  <si>
    <t>Đoạn 107/10 đến 534/7</t>
  </si>
  <si>
    <t>Đoạn 635/7 đến 93/11</t>
  </si>
  <si>
    <t>Đoạn 111/11 đến 163/11</t>
  </si>
  <si>
    <t>Đoạn 638/10 đến 47310</t>
  </si>
  <si>
    <t>Đoạn30/10 đến 591/7</t>
  </si>
  <si>
    <t>Thôn Đông Hưng</t>
  </si>
  <si>
    <t>Đoạn 1098/10 đến 47/13</t>
  </si>
  <si>
    <t>Đoạn 1168/10 đến 395/13</t>
  </si>
  <si>
    <t>Đoạn 225/13 đến 4687/13</t>
  </si>
  <si>
    <t>Đoạn 373/13 đến 480/13</t>
  </si>
  <si>
    <t>Đoạn 415/13 đến 499/13</t>
  </si>
  <si>
    <t>Đoạn 113/13814/10</t>
  </si>
  <si>
    <t>Đoạn 318/13 đến 172/11</t>
  </si>
  <si>
    <t>Đoạn 1074/10 đến 14/13</t>
  </si>
  <si>
    <t>Đoạn 117/13 đến 390/13</t>
  </si>
  <si>
    <t>Đoạn 443/13 đến 499/13</t>
  </si>
  <si>
    <t>Đoạn 552/10 đến 1098/10</t>
  </si>
  <si>
    <t>Thôn Đạt Tiến 2</t>
  </si>
  <si>
    <t>Đoạn 934/6 đến 650/6</t>
  </si>
  <si>
    <t>Đoạn 933/6 đến 910/6</t>
  </si>
  <si>
    <t>Đoạn 930/6 đến 175/9</t>
  </si>
  <si>
    <t>Đoạn 948/6 đến 303/9</t>
  </si>
  <si>
    <t>Đoạn 910/6 đến 388/9</t>
  </si>
  <si>
    <t>Đoạn 290/9 đến 552/10</t>
  </si>
  <si>
    <t>Thôn Đạt Tiến 1</t>
  </si>
  <si>
    <t>Đoạn 100/9 đến 09/9</t>
  </si>
  <si>
    <t>Đoạn 09/9 đến 107/9</t>
  </si>
  <si>
    <t>Đoạn 09/9 đến 1053/5</t>
  </si>
  <si>
    <t>Đoạn 1000/5 đến 483/5</t>
  </si>
  <si>
    <t>Đoạn 104/9 đến 719/5</t>
  </si>
  <si>
    <t>Đoạn 1000/5 đến 469/5</t>
  </si>
  <si>
    <t>Đoạn 719/5 đến 240/5</t>
  </si>
  <si>
    <t>Đoạn 469/5 đến 400/5</t>
  </si>
  <si>
    <t>Thôn Thịnh Lạc</t>
  </si>
  <si>
    <t>Đoạn 202/10 đến 514/5</t>
  </si>
  <si>
    <t>Đoạn 1252/2 đến 1159/2</t>
  </si>
  <si>
    <t>Đoạn 28/6 đến 118/6</t>
  </si>
  <si>
    <t>Đoạn 168//6 đến 09/6</t>
  </si>
  <si>
    <t>Đoạn 555/6 đến 774/6</t>
  </si>
  <si>
    <t>Đoạn 594/6 đến 370/6</t>
  </si>
  <si>
    <t>Đoạn 369/6 đến 405/6</t>
  </si>
  <si>
    <t>Đoạn 499/6 đến 542/6</t>
  </si>
  <si>
    <t>Đoạn 639a/6 đến 774/6</t>
  </si>
  <si>
    <t>Đoạn 1028/02 đến 373/01</t>
  </si>
  <si>
    <t>Đoạn 374/01 đến 306/01</t>
  </si>
  <si>
    <t>Đoạn 328/01 đến 126/01</t>
  </si>
  <si>
    <t>Đoạn 77/05 đến 383/01</t>
  </si>
  <si>
    <t>Đoạn 472/6 đến 465/6</t>
  </si>
  <si>
    <t>Đoạn 234 A/05 đến 17/05</t>
  </si>
  <si>
    <t>Đoạn 549/6 đến 555/6</t>
  </si>
  <si>
    <t>Thôn Châu Sơn</t>
  </si>
  <si>
    <t>Đoạn 232/10 đến 460/10</t>
  </si>
  <si>
    <t>Đoạn 449/10 đến 554/10</t>
  </si>
  <si>
    <t>Đoạn 311/10 đến 270/10</t>
  </si>
  <si>
    <t>Đoạn 307/10 đến 563/10</t>
  </si>
  <si>
    <t>Đoạn479/10 đến 499/10</t>
  </si>
  <si>
    <t>Đoạn 501/11 đến 984/11</t>
  </si>
  <si>
    <t>Đoạn 508/11 đến 778/11</t>
  </si>
  <si>
    <t>Đoạn 517/11 đến 850/11</t>
  </si>
  <si>
    <t>Đoạn 1247/11 đến 908/11</t>
  </si>
  <si>
    <t>Đoạn 1253/11 đến 1308/11</t>
  </si>
  <si>
    <t>Đoạn 1126/11 đến 1097/11</t>
  </si>
  <si>
    <t>Đoạn 488/11 đến 401/11</t>
  </si>
  <si>
    <t>Đoạn 449/11 đến 326/6</t>
  </si>
  <si>
    <t>Đoạn 365/6 đến 194/6</t>
  </si>
  <si>
    <t>Đoạn 350/6 đến 149/6</t>
  </si>
  <si>
    <t>Đoạn 257/6 đến 04/6</t>
  </si>
  <si>
    <t>Đoạn 409/11 đến 45D/11</t>
  </si>
  <si>
    <t>Đoạn 572A/7 đến 364/7</t>
  </si>
  <si>
    <t>Đoạn 253/12 đến 87/12</t>
  </si>
  <si>
    <t>Đoạn 255/12 đến 492/07</t>
  </si>
  <si>
    <t>Đoạn 1148/6 đến 54/12</t>
  </si>
  <si>
    <t>Đoạn 181/12 đến 03/12</t>
  </si>
  <si>
    <t>Đoạn 184/12 đến 557/7</t>
  </si>
  <si>
    <t>Đoạn 348/12 đến 419/12</t>
  </si>
  <si>
    <t>Đoạn 301/12 đến 422/12</t>
  </si>
  <si>
    <t>Đoạn 258/12 đến 353/12</t>
  </si>
  <si>
    <t>Đoạn 282/12 đến 821/12</t>
  </si>
  <si>
    <t>Thôn Tế Độ</t>
  </si>
  <si>
    <t>Đoạn 1157/8 đến 982A/8</t>
  </si>
  <si>
    <t>Đoạn 1064/8 đến 977/8</t>
  </si>
  <si>
    <t>Đoạn 1000/8 đến 452/8</t>
  </si>
  <si>
    <t>Đoạn 690/8 đến 153/8</t>
  </si>
  <si>
    <t>Đoạn 160/8 đến 306/8</t>
  </si>
  <si>
    <t>Đoạn 952/8 đến 640/8</t>
  </si>
  <si>
    <t>Đoạn 956/8 đến 705/8</t>
  </si>
  <si>
    <t>Đoạn 887/8 đến 592/8</t>
  </si>
  <si>
    <t>Đoạn 273/8 đến 153/8</t>
  </si>
  <si>
    <t>Đoạn 381/8 đến 397/8</t>
  </si>
  <si>
    <t>Đoạn 323/8 đến 793/8</t>
  </si>
  <si>
    <t>Đoạn 587/8 đến 448/8</t>
  </si>
  <si>
    <t>Đoạn 493/8 đến 374/8</t>
  </si>
  <si>
    <t>Đoạn 88/8 đến 26/8</t>
  </si>
  <si>
    <t>Đoạn 118/8 đến 08/8</t>
  </si>
  <si>
    <t>Đoạn 163/8 đến 46/8</t>
  </si>
  <si>
    <t>22.17</t>
  </si>
  <si>
    <t>Đoạn 190/8 đến 98/8</t>
  </si>
  <si>
    <t>XÃ Tế Thắng cũ</t>
  </si>
  <si>
    <t>Đoạn từ Quốc lộ 45 bà Lài 644/25 đến Đê Dừa 300/26</t>
  </si>
  <si>
    <t>Đoạn từ Quốc lộ 45 ông Bông 643/25 đến ông Nhựa 468/25</t>
  </si>
  <si>
    <t>Đoạn từ ông Nhựa 468/25 đến ông Cường 182/25</t>
  </si>
  <si>
    <t>Từ ông Nguyên (Đội 5) đến ông Cầu (Đội 5)</t>
  </si>
  <si>
    <t>Từ ông Cường (Đội 7) đến ông Hợp (Đội 9)</t>
  </si>
  <si>
    <t>Từ ông Hùng (Đội 7) đến dọc theo 38A</t>
  </si>
  <si>
    <t>Mặt bằng thôn Quả Cảm</t>
  </si>
  <si>
    <t>Từ giáp Quốc lộ 45 đi cầu Quả Cảm</t>
  </si>
  <si>
    <t>Tuyến đường 10,5m MBQH</t>
  </si>
  <si>
    <t>Các tuyến đường 7,5m MBQH</t>
  </si>
  <si>
    <t>Đoạn từ giáp Quốc lộ 45 ông Xô 80/26 đến ông Hợp 146/25</t>
  </si>
  <si>
    <t>Đoạn từ ông Cảnh 153/25 đến Kênh N8</t>
  </si>
  <si>
    <t>Đoạn từ giáp Quốc lộ 45 đến cầu Quả Cảm</t>
  </si>
  <si>
    <t>Đoạn từ cầu Quả Cảm đến đường Nghi sơn-Sao Vàng</t>
  </si>
  <si>
    <t>Thôn Yên Cách</t>
  </si>
  <si>
    <t>Đoạn từ ông Hưng 376/27 đến bà Xóm 111/22</t>
  </si>
  <si>
    <t>Đoạn từ ông Nhung 8/27 đến ông Học 161/27</t>
  </si>
  <si>
    <t>Đoạn từ Bà Xuân 88/27 đến ông Thiện 85/27</t>
  </si>
  <si>
    <t>Đoạn từ ông Chương 117/27 đến bà Nhiên 159/27</t>
  </si>
  <si>
    <t>Đoạn từ ông Giáp 162/27 đến ông Dân 134/27</t>
  </si>
  <si>
    <t>Đoạn từ bà Phiên 207/27 đến ông Lưu 88/27</t>
  </si>
  <si>
    <t>Đoạn từ ông Thông 264/27 đến bà Sen 269/27</t>
  </si>
  <si>
    <t>Đoạn từ ông Huân 259/27 đến bà Hảo 288/27</t>
  </si>
  <si>
    <t>34.9</t>
  </si>
  <si>
    <t>Đoạn từ ông Giao 311/27 đến ông Ngôn 343/27</t>
  </si>
  <si>
    <t>Đoạn từ ông Ánh 228/26 đến cầu Máng 226/30</t>
  </si>
  <si>
    <t>Đoạn từ ông Chí 564/26 đến ông Văn 495/26</t>
  </si>
  <si>
    <t>Đoạn từ ông Khánh 323/26 đến bà Lý 557/26</t>
  </si>
  <si>
    <t>Đoạn từ ông Hán 528/26 đến ông Đớn 161/30</t>
  </si>
  <si>
    <t>Đoạn từ Bà Nghênh 279/26 đến ông Tiến 89/26</t>
  </si>
  <si>
    <t>Thôn Quả Cảm</t>
  </si>
  <si>
    <t>Đoạn từ ông Chất 333/31 đến ông Thịnh 16/31</t>
  </si>
  <si>
    <t>Đoạn từ ông Chanh 125/31 đến ông Thư 152/31</t>
  </si>
  <si>
    <t>Đoạn từ ông Hội 226/31 đến ông Học 287/31</t>
  </si>
  <si>
    <t>Đoạn từ bà Tuyền 236/31 đến bà Hương 337/31</t>
  </si>
  <si>
    <t>MBQH khu dân cư Cầu Quả Cảm</t>
  </si>
  <si>
    <t>Đường rộng 9m (từ QL45 đi ccầu Quản Cảm)</t>
  </si>
  <si>
    <t>Đoạn đường rộng 10,5m</t>
  </si>
  <si>
    <t>Đoạn đường rộng 7,5m</t>
  </si>
  <si>
    <t>Thôn Giá Mai</t>
  </si>
  <si>
    <t>Đoạn từ Quốc lộ 45 ông Thế 892/25 đến ông Mùi 844/25</t>
  </si>
  <si>
    <t>Đoạn từ Quốc lộ 45 ông Hồng 98/25 đến ông Thịnh 876/25</t>
  </si>
  <si>
    <t>Đoạn từ ông Sáu 182/29 đến ông Thông 199/29</t>
  </si>
  <si>
    <t>Đoạn từ ông Ký 308/29 đến ông Thành 280/29</t>
  </si>
  <si>
    <t>Đoạn từ ông Thọ 375/29 đến ông Mâu 373/29</t>
  </si>
  <si>
    <t>Đoạn từ ông Dũng 492/29 đến ông Hào 474/29</t>
  </si>
  <si>
    <t>38.7</t>
  </si>
  <si>
    <t>Đoạn từ ông Kiên 566/29 đến ông Đảng 550/29</t>
  </si>
  <si>
    <t>38.8</t>
  </si>
  <si>
    <t>Đoạn từ ông Nghĩa 732/29 đến ông Vinh 744/29</t>
  </si>
  <si>
    <t>38.9</t>
  </si>
  <si>
    <t>Đoạn từ ông Hóa 856/29 đến ông Thịnh 876/25</t>
  </si>
  <si>
    <t>38.10</t>
  </si>
  <si>
    <t>Đoạn từ bà Thắm 171/29 đến bà giới 670/29</t>
  </si>
  <si>
    <t>38.11</t>
  </si>
  <si>
    <t xml:space="preserve">Từ thửa 449 đến thửa 775 </t>
  </si>
  <si>
    <t>38.12</t>
  </si>
  <si>
    <t xml:space="preserve">Từ thửa 116 bà Oanh đến thửa 95 ông Thanh </t>
  </si>
  <si>
    <t>38.13</t>
  </si>
  <si>
    <t>Từ thửa 201 bà Sen đến thửa 215 ông Hòa</t>
  </si>
  <si>
    <t>38.14</t>
  </si>
  <si>
    <t>Từ thửa 916 đến thửa 13 bà Ngát</t>
  </si>
  <si>
    <t>38.15</t>
  </si>
  <si>
    <t>Từ ông Vĩnh thửa 48 đến ông Tuấn thửa 835</t>
  </si>
  <si>
    <t>Thôn Đậu Yên</t>
  </si>
  <si>
    <t>Đoạn từ bà Cừ 906/29 đến ông Ngọc 850/29</t>
  </si>
  <si>
    <t>Đoạn từ cổng làng 977/29 đến ông Chước 961/29</t>
  </si>
  <si>
    <t>Đoạn từ ông Bộ 1046/29 đến ông Luận 52/34</t>
  </si>
  <si>
    <t>Thôn Thổ Nam</t>
  </si>
  <si>
    <t>Đoạn từ ông Dô 822/25 đến ông Kiều 661/25</t>
  </si>
  <si>
    <t>Đoạn từ ông Thanh 873/25 đến ông Tứ 810/25</t>
  </si>
  <si>
    <t>Đoạn từ ông Quyền 782/25 đến ông Oánh 502/25</t>
  </si>
  <si>
    <t>Đoạn từ ông Hùng 686/25 đến ông Ngọc 565/25</t>
  </si>
  <si>
    <t>Đoạn từ ông Năm 713/25 đến ông Biện 657/25</t>
  </si>
  <si>
    <t>Thôn Thổ Trung</t>
  </si>
  <si>
    <t>Đoạn từ ông Hùng 19/21 đến ông Tuân 326/25</t>
  </si>
  <si>
    <t>Đoạn từ ông Ước 405/25 đến bà Thưởng 394/25</t>
  </si>
  <si>
    <t>Đoạn từ ông Ngọc 545/25 đến nhà VH thôn 314/25</t>
  </si>
  <si>
    <t xml:space="preserve">Từ thửa 126 ông Bảo đến 130 </t>
  </si>
  <si>
    <t>Từ thửa 401 Bà Hát đến thửa 198 Bà Diện</t>
  </si>
  <si>
    <t>Thôn Thổ Bắc</t>
  </si>
  <si>
    <t>Đoạn từ bà Lượng 483/25 đến ông Mạnh 113/25</t>
  </si>
  <si>
    <t>Đoạn từ ông Trí 265/25 đến bà Sỏi 117/25</t>
  </si>
  <si>
    <t>Đoạn từ ông Vĩ 100/25 đến bà Lai 120/25</t>
  </si>
  <si>
    <t>Thôn Thổ Tân</t>
  </si>
  <si>
    <t>Đoạn từ ông Nam 124/25 đến bà Ngữ 7/24</t>
  </si>
  <si>
    <t>Đoạn từ ông Đạm 181/24 đến ông Long 111/24</t>
  </si>
  <si>
    <t>Đoạn từ ông Khang 167/24 đến bà Khoa 101/24</t>
  </si>
  <si>
    <t>Đoạn từ ông Diện 37/23 đến ông Dũng 26/23</t>
  </si>
  <si>
    <t>43.5</t>
  </si>
  <si>
    <t>Đoạn từ ông Vinh 61/23 đến ông Tại 76/28</t>
  </si>
  <si>
    <t>XÃ Tế Lợi cũ</t>
  </si>
  <si>
    <t>Đường trục xã (nhựa)</t>
  </si>
  <si>
    <t>Đoạn từ ngã ba Quốc lộ 45 đến Trạm y tế xã</t>
  </si>
  <si>
    <t>Đoạn tiếp theo đến UBND xã Tế Lợi cũ</t>
  </si>
  <si>
    <t>Đoạn từ sau UBND xã đến giáp đê Sông Nhơm</t>
  </si>
  <si>
    <t>Từ giáp đê đến giáp núi Chay xã Minh Nghĩa (phía Bắc đường) (Từ thửa 113, tờ 12 đến thửa 29 tờ bản đồ số 22)</t>
  </si>
  <si>
    <t>Mặt bằng quy hoạch (thôn Yên Bái)</t>
  </si>
  <si>
    <t>Đoạn từ giáp QL45 đi đường Nghi Sơn - Sao Vàng</t>
  </si>
  <si>
    <t>Các tuyến đường nội bộ MBQH</t>
  </si>
  <si>
    <t>Mặt bằng quy hoạch (thôn Côn cương 1)</t>
  </si>
  <si>
    <t>Đường từ giáp đường nhựa xã đến trường tiểu học (MBQH Côn Cương 1)</t>
  </si>
  <si>
    <t>Đường còn lại của MBQH Côn Cương 1</t>
  </si>
  <si>
    <t>Thôn Trường Thọ</t>
  </si>
  <si>
    <t>Từ bà Ghê đến ông Sỹ (Thửa 478, tờ 17 đến thửa 727 tờ 18)</t>
  </si>
  <si>
    <t>Từ ông Nam đến ông Mai (Thửa 867 đến thửa 468, tờ 17)</t>
  </si>
  <si>
    <t>Từ bà Phương đến ông Diện (Từ thửa 510 đến thửa 759 tờ 17)</t>
  </si>
  <si>
    <t>47.4</t>
  </si>
  <si>
    <t>Đường Cồn Mờm (Từ thửa 47 đến thửa 72, tờ số 20)</t>
  </si>
  <si>
    <t>47.5</t>
  </si>
  <si>
    <t>Đường ngách (Từ thửa 399 đến thửa 434 tờ 17)</t>
  </si>
  <si>
    <t>47.6</t>
  </si>
  <si>
    <t>Từ ông Liên đến ông Mai (Từ thửa 364 đến thửa 468, tờ 17)</t>
  </si>
  <si>
    <t>47.7</t>
  </si>
  <si>
    <t>Từ ông Khanh đến ông Ba (Từ thửa 469 đến thửa 376A, tờ 17)</t>
  </si>
  <si>
    <t>47.8</t>
  </si>
  <si>
    <t>Ngõ, nhánh còn lại trong thôn</t>
  </si>
  <si>
    <t>Thôn Yên Bái</t>
  </si>
  <si>
    <t>Từ ông Tỏi đến ông Liêm (Từ thửa 410 đến thửa 356, tờ số 10)</t>
  </si>
  <si>
    <t>Từ ông Tỏi đến bà Hoàn (Từ thửa 410 đến thửa 379, tờ số 10)</t>
  </si>
  <si>
    <t>Đường Xà Vân (Từ thửa 112 đến thửa 157A, tờ bản đồ số 17)</t>
  </si>
  <si>
    <t>MBQH đồng Má (Từ LK1:01 đến LK5:27)</t>
  </si>
  <si>
    <t>48.5</t>
  </si>
  <si>
    <t>MBQH đồng má (Từ LK7:02 đến LK5: 12)</t>
  </si>
  <si>
    <t>48.6</t>
  </si>
  <si>
    <t>Ngõ, nhánh còn lại</t>
  </si>
  <si>
    <t>Thôn Hữu Cần</t>
  </si>
  <si>
    <t>Đoạn từ ông Thiết đến ông Thanh (Hữu Cần)</t>
  </si>
  <si>
    <t>Khu Xăng Giàu (Từ thửa 612 đến thửa 676, tờ 11)</t>
  </si>
  <si>
    <t>Từ bà Truyện đến ông Văn (Từ thửa 642 đến thửa 624 tờ 11)</t>
  </si>
  <si>
    <t>49.4</t>
  </si>
  <si>
    <t>Từ ông Đại đến ông Tộc (Thửa 732 đến thửa 741)</t>
  </si>
  <si>
    <t>49.5</t>
  </si>
  <si>
    <t>Từ bà Quản đến bà Thảo (Thửa 776 đến thửa 826, tờ 11)</t>
  </si>
  <si>
    <t>49.6</t>
  </si>
  <si>
    <t>Ngách, từ bà Ất đến ông Phong (Thửa 669 đến thửa 549 tờ 11)</t>
  </si>
  <si>
    <t>49.7</t>
  </si>
  <si>
    <t>Từ ông Trình đến ông tỉnh (Từ thửa 575 đến thửa 846, tờ 11)</t>
  </si>
  <si>
    <t>49.8</t>
  </si>
  <si>
    <t>Đường quy hoạch khu dân cư Đồng Đình</t>
  </si>
  <si>
    <t>49.9</t>
  </si>
  <si>
    <t>Ngách, từ ông Năm đến ông Hùng (Thửa 796 đến thửa 780 tờ 11)</t>
  </si>
  <si>
    <t>Thôn Hữu Kiệm</t>
  </si>
  <si>
    <t>Từ bà Quân đến ông Diện (Từ thửa 269 đến thửa 210, tờ 110</t>
  </si>
  <si>
    <t>Từ bà Xuân đến ông Hùng (Từ thửa 242 đến 110 tờ 11)</t>
  </si>
  <si>
    <t>Từ sau nhà bà Hoài đến ông Vậy (Từ sau thửa 303 đến thửa 193, tờ 11)</t>
  </si>
  <si>
    <t>Từ sau nhà bà Hoài đến ông Tuấn (Từ sau thửa 303 đến thửa 137, tờ 11)</t>
  </si>
  <si>
    <t>Từ Ngõ ông Thuận Đến Ngõ ông Chánh (thửa 335 tờ 07 đến thửa 63 tờ 12)</t>
  </si>
  <si>
    <t>Đoạn từ ông Dương đến bà Dần (Hữu Kiệm)</t>
  </si>
  <si>
    <t>Từ ông Lưu đến ông Long (Từ thửa 403 đến thửa 441, tờ 11)</t>
  </si>
  <si>
    <t>Từ NVH mới đến Bà Ca (Từ thửa 323 đến thửa 165, tờ 11)</t>
  </si>
  <si>
    <t>50.9</t>
  </si>
  <si>
    <t>Thôn Liêm Chính, Ba Cương</t>
  </si>
  <si>
    <t>Ngõ Từ thửa 390/11 đến thửa 314/11</t>
  </si>
  <si>
    <t>Ngõ từ thửa 363/11 đến thửa 223/11</t>
  </si>
  <si>
    <t>Ngõ Từ thửa 224/11 đến thửa 389/4</t>
  </si>
  <si>
    <t>51.4</t>
  </si>
  <si>
    <t>Ngõ Từ thửa 203/11 đến thửa 75/11</t>
  </si>
  <si>
    <t>51.5</t>
  </si>
  <si>
    <t>Ngõ Từ thửa 206/11 đến thửa 101/5</t>
  </si>
  <si>
    <t>51.6</t>
  </si>
  <si>
    <t>Ngõ Từ thửa 567/5 đến thửa 498/5</t>
  </si>
  <si>
    <t>51.7</t>
  </si>
  <si>
    <t>Ngõ Từ thửa 323/5 đến thửa 329/5</t>
  </si>
  <si>
    <t>51.8</t>
  </si>
  <si>
    <t>Ngõ Từ thửa 49/11 đến thửa 192/4</t>
  </si>
  <si>
    <t>51.9</t>
  </si>
  <si>
    <t>Ngõ Từ thửa 179/4 đến thửa 260/5</t>
  </si>
  <si>
    <t>51.10</t>
  </si>
  <si>
    <t>Ngõ Từ thửa 260/5 đến thửa 339/5</t>
  </si>
  <si>
    <t>51.11</t>
  </si>
  <si>
    <t>Ngõ Từ thửa 442/5 đến thửa 5/13</t>
  </si>
  <si>
    <t>51.12</t>
  </si>
  <si>
    <t>Ngõ Từ thửa 786/12 đến thửa 915/12</t>
  </si>
  <si>
    <t>51.13</t>
  </si>
  <si>
    <t>Đoạn từ sau nhà bà Hà đến ông An (Liêm Chính)</t>
  </si>
  <si>
    <t>51.14</t>
  </si>
  <si>
    <t>Ngõ số 02 (Từ thửa 390 đến  thửa 337, tờ 11)</t>
  </si>
  <si>
    <t>51.15</t>
  </si>
  <si>
    <t>Từ ông Luận đến ông Mên (Từ thửa 419 đến thửa 172, tờ 11)</t>
  </si>
  <si>
    <t>51.16</t>
  </si>
  <si>
    <t>Từ sau nhà bà Kê đến ông Trung (Từ sau thửa 152, tờ 11 đến thửa 180, tờ 04)</t>
  </si>
  <si>
    <t>51.17</t>
  </si>
  <si>
    <t>Ngách từ ông Hán đến ông Hà (Từ thửa 429 đến 171, tờ 04)</t>
  </si>
  <si>
    <t>51.18</t>
  </si>
  <si>
    <t>Từ ông Bé đến ông An (Từ thửa 99 đến thửa 24 tờ 12)</t>
  </si>
  <si>
    <t>51.19</t>
  </si>
  <si>
    <t>Từ sau thửa 374 đến thửa 118, tờ bản đồ số 11</t>
  </si>
  <si>
    <t>51.20</t>
  </si>
  <si>
    <t>Từ sau thửa 349 đến thửa 66, tờ bản đồ số 11</t>
  </si>
  <si>
    <t>51.21</t>
  </si>
  <si>
    <t>Từ sau thửa 293 đến thửa 38, tờ bản đồ số 12</t>
  </si>
  <si>
    <t>51.22</t>
  </si>
  <si>
    <t>Thôn Côn Cương 1</t>
  </si>
  <si>
    <t>Đoạn từ sau cổng làng thôn Côn Cương I đến thôn Côn Cương II (Từ thửa 130 đến thửa 489 tờ 12)</t>
  </si>
  <si>
    <t>Từ ông Cạnh đến ông Ư (Từ thửa 323 đến thửa 330, tờ 05)</t>
  </si>
  <si>
    <t>Từ thửa 456 đến thửa 348, tờ bản đồ số 05</t>
  </si>
  <si>
    <t>Từ ông Lâm đến ông Chiến (Từ thửa 709 đến thửa 1034, tờ số 12)</t>
  </si>
  <si>
    <t>Vị trí đường còn lại trong thôn</t>
  </si>
  <si>
    <t>Thôn Côn Cương 2</t>
  </si>
  <si>
    <t>Khu dân cư Trại Nái Từ thửa 244 đến thửa 339, tờ 05)</t>
  </si>
  <si>
    <t>Thửa 1081 tờ bản đồ số 12 đến thửa 357 tờ số 05</t>
  </si>
  <si>
    <t>53.3</t>
  </si>
  <si>
    <t>Thửa 55 tờ bản đồ số 12 đến thửa 374 tờ số 05</t>
  </si>
  <si>
    <t>53.4</t>
  </si>
  <si>
    <t>Thửa 74 tờ bản đồ số 12 đến thửa 376 tờ số 05</t>
  </si>
  <si>
    <t>53.5</t>
  </si>
  <si>
    <t>Thửa 76 tờ bản đồ số 12 đến thửa 378 tờ số 05</t>
  </si>
  <si>
    <t>53.6</t>
  </si>
  <si>
    <t>Thửa 39 tờ bản đồ số 12 đến thửa 403 tờ số 05</t>
  </si>
  <si>
    <t>53.7</t>
  </si>
  <si>
    <t>Ngách (Từ sau thửa 21 đến thửa 68 tờ 12)</t>
  </si>
  <si>
    <t>53.8</t>
  </si>
  <si>
    <t>Ngõ, ngách còn lại trong thôn</t>
  </si>
  <si>
    <t>Đoạn từ  kênh N8 đến Văn phòng Công ty Serpentine (Từ thửa 01, tờ 17 đến thửa 05 tờ 09)</t>
  </si>
  <si>
    <t>Đường QL 45 cũ (Từ thửa 666, tờ số 17 đến thửa sau khu tái định cư cao tốc)</t>
  </si>
  <si>
    <t>Từ cầu Vạy mới đến giáp ngã tư (giao với đường huyện lộ) thửa 53-289, tờ 13</t>
  </si>
  <si>
    <t>Đoạn tiếp theo từ sau ngã tư đến đường xuống khu tái định cư. Thửa 328, tờ 13 - thửa 157, tờ 7</t>
  </si>
  <si>
    <t>Từ đường xuống khu tái định cư đến giáp Hoàng Sơn cũ từ thửa 160- 64a tờ 7 (dưới gầm cầu vượt)</t>
  </si>
  <si>
    <t>Từ đường xuống khu tái định cư đến giáp Hoàng Sơn cũ từ thửa 160- 64a tờ 7 (đoạn còn lại)</t>
  </si>
  <si>
    <t>Từ ông Đông ( thửa 655 tờ 14) đến ông Lịch ( thửa 614 tờ 14)</t>
  </si>
  <si>
    <t>Từ ông Thanh ( thửa 137 tờ 14) đến ông Chính ( thửa tờ 14)</t>
  </si>
  <si>
    <t>Từ giáp xã Hoàng Sơn cũ thửa 16/9-25/9 đến cầu Lăng thửa 476/8- 508/8</t>
  </si>
  <si>
    <t>Từ sau cầu Lăng thửa 574/8 đến cống Sông thửa 642/8</t>
  </si>
  <si>
    <t>Từ qua cống Sông thửa 27/14 đến ông Cương thửa 153/14</t>
  </si>
  <si>
    <t>Từ qua đê ông Đức thửa 200/14 đến cầu Quan thửa 330a/14</t>
  </si>
  <si>
    <t>Từ ông Cầu đến ông Thoa (thôn 1)</t>
  </si>
  <si>
    <t>TỈNH LỘ 506 (Quốc lộ 47C)</t>
  </si>
  <si>
    <t>Từ ông Tuấn thửa 330/14 đến trường THPT thửa 31/14</t>
  </si>
  <si>
    <t>Từ trường THPT thửa 31/14 đến Tượng đài Liệt sỹ thửa 1028/7- 800/7</t>
  </si>
  <si>
    <t>Từ ông Phong thửa 825/7-945/7 đến ông Tài thửa 898/6- 919/6</t>
  </si>
  <si>
    <t>Từ Chùa Ty thửa 902/6 đến giáp xã Tân Khang cũ thửa 800/6</t>
  </si>
  <si>
    <t>Từ Trạm thủy nông(thửa 153) đến bà việt(thửa 57)</t>
  </si>
  <si>
    <t>Từ ông Long (thửa 48,T,BĐ12) đến bà Thủy(thửa 845,T,BĐ8)</t>
  </si>
  <si>
    <t>Từ ông Hạnh Lơ (thửa 822) đến ông Dũng Vụ (thửa 634)</t>
  </si>
  <si>
    <t>Từ ông Tiến (thửa 635) đến Trạm y tế(thửa 347)</t>
  </si>
  <si>
    <t>Từ cống chùa Tu (thửa 308) đến ông Dũng Hân(thửa 110)</t>
  </si>
  <si>
    <t>Từ cây xăng Hoàng Tiến (thửa 111.T,BĐ08)đến ông Bảy(thửa 47.T,BĐ 03)</t>
  </si>
  <si>
    <t>Từ ông Xuân (thửa 37.T,BĐ 03) đến ông Tuấn Luận (thửa 73.T,BĐ 04)</t>
  </si>
  <si>
    <t>Từ ông Mợi (thửa 01.T,BĐ 04) đến Sơn (thửa 329.T,BDD)</t>
  </si>
  <si>
    <t>Từ ông Tôn (thửa 328) đến ông Tuấn (thửa 71)</t>
  </si>
  <si>
    <t>Ông thảo 506/7 - Ông Kiêu 275/7</t>
  </si>
  <si>
    <t>Trạm điện 253/7 - Giáp TT Nưa 7/3</t>
  </si>
  <si>
    <t>Đoạn xã Tân Thọ cũ (Giáp TT Nưa - Giáp xã Tân Phúc cũ)</t>
  </si>
  <si>
    <t>Đoạn xã Tân Phúc cũ</t>
  </si>
  <si>
    <t>Đoạn xã Trung Chính cũ</t>
  </si>
  <si>
    <t>Đoạn xã Hoàng Sơn cũ</t>
  </si>
  <si>
    <t>Từ giáp xã Tân Phúc cũ đến QL 45 (ngã 5)</t>
  </si>
  <si>
    <t>Từ Quốc lộ 45 (ngã 5) đến giáp xã Tế Nông cũ ( đường sao vàng nghi sơn)</t>
  </si>
  <si>
    <t>Đoạn xã Trung Ý (nay là Trung Chính cũ)</t>
  </si>
  <si>
    <t>ĐƯỜNG MINH NGHĨA - HOÀNG GIANG CŨ (liên xã)</t>
  </si>
  <si>
    <t>Từ ngã tư (Quốc lộ 45) đến Trạm y tế xã (Thửa 318, tờ 13 - thửa 12, tờ 2)</t>
  </si>
  <si>
    <t>Từ sau Trạm y tế xã đến cổng chào làng Cao Hậu (Từ thửa 27, tờ 17 - thửa 40, tờ 18)</t>
  </si>
  <si>
    <t>Tiếp theo từ cổng chào làng Cao Hậu đến nhà văn hóa</t>
  </si>
  <si>
    <t>Thôn( Từ thửa 52, tờ 18 đến thửa 374), tờ 10(LUC)</t>
  </si>
  <si>
    <t>GIÁ ĐẤT TẠI CÁC KHU VỰC XÃ Trung Chính cũ</t>
  </si>
  <si>
    <t>Xã Hoàng Giang cũ</t>
  </si>
  <si>
    <t>Đoạn đường QL 45 cũ</t>
  </si>
  <si>
    <t>Từ cầu Vạy cũ đến ông Hay (Kim Sơn), thửa 55 - 152</t>
  </si>
  <si>
    <t>Đoạn tiếp theo đến ga Yên Thái, thửa 175 -269</t>
  </si>
  <si>
    <t>Từ sau ga Yên Thái đến giáp xã Hoàng Sơn cũ, thửa 327, tờ 13 - Thửa 34, tờ 16</t>
  </si>
  <si>
    <t>Đoạn từ Quốc lộ 45 cũ đến QL 45 mới (thôn Yên Thái), thửa 34, tờ 16 - đến thửa 72, tờ 7</t>
  </si>
  <si>
    <t>Đoạn từ Quốc lộ 45 cũ đến Chùa Vĩnh Thái (thôn Yên Thái), thửa 300, tờ 13 - đến thửa 61, tờ 4</t>
  </si>
  <si>
    <t>Đoạn từ Quốc lộ 45 cũ đến QL 45 mới (thôn Kim Sơn), thửa 155 - đến thửa 290, tờ 13</t>
  </si>
  <si>
    <t>Từ Quốc lộ 45 cũ đến Trung tâm 05-06 (thôn Kim Sơn) từ thửa số 121, t 13 - đến thửa 5, tờ số 1</t>
  </si>
  <si>
    <t>Từ ngã 3 Tháp Lĩnh đến đê (Ngọc Tháp)</t>
  </si>
  <si>
    <t>Đường đê sông Hoàng (Thửa 40, tờ 14 - thửa 252, tờ 14a)</t>
  </si>
  <si>
    <t>Mặt bằng quy hoạch (thôn Văn Đôi)</t>
  </si>
  <si>
    <t>Đường từ giáp QL 45 đi đến điểm mốc M39</t>
  </si>
  <si>
    <t>Đoạn từ lô LK1:29 đến đường Minh Nghĩa - Hoàng Giang</t>
  </si>
  <si>
    <t>Đường 13/2 (Thửa 212, tờ 19 - thửa 368, tờ 17)</t>
  </si>
  <si>
    <t>Đường thôn Yên Thái</t>
  </si>
  <si>
    <t>Đường Bãi Chắn(Thửa 105-147, tờ 16)</t>
  </si>
  <si>
    <t>Từ QL 45 cũ - đường sắt(Thửa 31-45, tờ 16)</t>
  </si>
  <si>
    <t>Từ Quốc lộ 45 cũ - ông Thanh nghìn(Thửa số 437-365, tờ 13)</t>
  </si>
  <si>
    <t>Tiếp theo đường Yên Thái - Hoàng Sơn cũ từ thửa 348, tờ 13 - Thửa 15, tờ 12</t>
  </si>
  <si>
    <t>Đoạn tiếp theo đường vào chùa. thừa thửa số 300, tờ 59 -thửa 34, tờ 4</t>
  </si>
  <si>
    <t>Đường thôn Kim Sơn</t>
  </si>
  <si>
    <t>Đường cây Gạo (thửa 8, tờ 13 - thửa số 1, tờ 11)</t>
  </si>
  <si>
    <t>Đường xóm Đảo(Sau thửa 67- thửa 10, tờ 13)</t>
  </si>
  <si>
    <t>Đường xóm cầu Vạy QL 45 cũ đi QL 45 mới(Thửa 56 - 54, tờ 13)</t>
  </si>
  <si>
    <t>Đoạn nối đường liên xã - QL 45(Thửa 206 - 164, tờ 13)</t>
  </si>
  <si>
    <t>Đường vào mỏ séc cũ( Thửa 255-275, tờ 13)</t>
  </si>
  <si>
    <t>Đường thôn Văn Đôi</t>
  </si>
  <si>
    <t>Đường cạnh UBND (Thửa 37-30, tờ 14)</t>
  </si>
  <si>
    <t>Đường Sau CT Xuân Hiếu(Thửa 328-248, tờ 7)</t>
  </si>
  <si>
    <t>Đường số 1(Thửa 59-11, tờ 17 )</t>
  </si>
  <si>
    <t>Đường số 2(Thửa 94-17, tờ 17)</t>
  </si>
  <si>
    <t>Đường số 3(Thửa 115-64, tờ 17)</t>
  </si>
  <si>
    <t>Đường số 4 (Thửa 164-108, tờ 17)</t>
  </si>
  <si>
    <t>Đường số 5 (Thửa 184-109, tờ 17)</t>
  </si>
  <si>
    <t>Đường số 6 (Thửa 209-174, tờ 17)</t>
  </si>
  <si>
    <t>Đường số 7 (Thửa 240-173, tờ 17)</t>
  </si>
  <si>
    <t>Đường thôn Phu Huệ</t>
  </si>
  <si>
    <t>Đường số 1(Thửa 226-138, tờ 8 )</t>
  </si>
  <si>
    <t>Đường số 2(Thửa 330-357, tờ 8)</t>
  </si>
  <si>
    <t>Đường số 3(Thửa 169, tờ 17 - Thửa 263, tờ 8)</t>
  </si>
  <si>
    <t>Đường số 4 (Thửa 348-371, tờ 17)</t>
  </si>
  <si>
    <t>Đường số 5 (Thửa 429-465, tờ 17)</t>
  </si>
  <si>
    <t>Đường số 6 (Thửa 458, tờ 17 - Thửa 79, tờ 19, tờ 17)</t>
  </si>
  <si>
    <t>Đường thôn Tháp Lĩnh</t>
  </si>
  <si>
    <t>Đường số 1 (Thửa 336 - 320, tờ 17)</t>
  </si>
  <si>
    <t>Đường số 2 (Thửa 432-360, tờ 17)</t>
  </si>
  <si>
    <t>Đường số 3 (Thửa 272-300, tờ 11a )</t>
  </si>
  <si>
    <t>Đường số 4 (Thửa 270-285, tờ 11a</t>
  </si>
  <si>
    <t>Đường số 5 (Thửa 43-8, tờ 11a)</t>
  </si>
  <si>
    <t>Đường thôn Cao Hậu</t>
  </si>
  <si>
    <t>Đường số 1 ( Thửa 51-153, tờ 18)</t>
  </si>
  <si>
    <t>Đường số 2 ( Thửa 18-105, tờ 18)</t>
  </si>
  <si>
    <t>Đường số 3 ( Thửa 71-18, tờ 18)</t>
  </si>
  <si>
    <t>Đường số 4 ( Thửa 57-68, tờ 18)</t>
  </si>
  <si>
    <t>Đường số 5( Thửa 93-95, tờ 18)</t>
  </si>
  <si>
    <t>Đường số 6( Thửa 408-431, tờ 10a)</t>
  </si>
  <si>
    <t>Đường số 6( Thửa 416-433, tờ 10a) xóm ông Hữu</t>
  </si>
  <si>
    <t>Đường Thôn Ngọc Tháp</t>
  </si>
  <si>
    <t>Đường số 1, Sau đê đến đò Sòng(Thửa 273-287, tờ 19)</t>
  </si>
  <si>
    <t>Đường số 2, (Thửa 219-156, tờ 19)</t>
  </si>
  <si>
    <t>Đường số 3, (Thửa 231-154, tờ 19)</t>
  </si>
  <si>
    <t>Đường số 4, (Thửa 233-114, tờ 19)</t>
  </si>
  <si>
    <t>Đường số 5, (Thửa 221-122, tờ 19)</t>
  </si>
  <si>
    <t>Đường số 6, (Thửa 242-112, tờ 19)</t>
  </si>
  <si>
    <t>Đường số 7, (Thửa 277-340, tờ 19)</t>
  </si>
  <si>
    <t>Xã Hoàng Sơn cũ</t>
  </si>
  <si>
    <t>Từ ông Chung (thửa 77 tờ 14) đến ông Thanh (thửa 137 tờ14)</t>
  </si>
  <si>
    <t>Từ ông Quyền (thửa 112 tờ14) đến ông Bê (thửa 169 tờ 13)</t>
  </si>
  <si>
    <t>Từ ông Bê ( thửa 169 tờ 13) đến ông Trung ( thửa 518 tờ 10)</t>
  </si>
  <si>
    <t>Từ ông Quân ( thửa 508 tờ 10) đến ông Dẫy ( thửa 132 tờ 10)</t>
  </si>
  <si>
    <t>Từ ông Chương (thửa 8 tờ10) đến ông Thuận (thửa 30 tờ7)</t>
  </si>
  <si>
    <t>Từ ông Thông (thửa 47 tờ 7) đến ông Hòng (thửa 231 tờ 4)</t>
  </si>
  <si>
    <t>Từ ông Hòng (thửa 231 tờ 4) đến ông Mão (thửa 45 tờ 4)</t>
  </si>
  <si>
    <t>Từ ông Bê ( thuộc tờ 13) đến làng nghề</t>
  </si>
  <si>
    <t>Từ ông Thắng đế( thửa 170 tờ 13) đến giáp Quốc lộ 45</t>
  </si>
  <si>
    <t>Từ bà vân ( thửa 900 tờ 14) đến ông chích (thửa 571 tờ 11)</t>
  </si>
  <si>
    <t>Từ ông Phong ( thửa 441 tờ 14) đến ông Châu ( thửa 78 tờ 16)</t>
  </si>
  <si>
    <t>Từ ông Châu ( thửa 78 tờ 16) đến bà Thẩm ( thửa 07 tờ 17)</t>
  </si>
  <si>
    <t>Từ ông Minh (thửa 225 tờ 13) đến Quốc lộ 45</t>
  </si>
  <si>
    <t>Từ ông Sự (thửa 130a tờ 13) đến ông Hai (thửa 220 tờ 13)</t>
  </si>
  <si>
    <t>Thôn Phú Qúy</t>
  </si>
  <si>
    <t>Từ ông Bính (thửa 376 tờ 14) đến bà Kế (thửa 388 tờ 14)</t>
  </si>
  <si>
    <t>Từ bà Vụ (thửa 509 tờ 14) đến ông Hưng (thửa 541 tờ 14)</t>
  </si>
  <si>
    <t>Từ ông Khánh (thửa 520 tờ 14) đến ông Thắng (thửa 768 tờ 14)</t>
  </si>
  <si>
    <t>Thôn Hồi Cù</t>
  </si>
  <si>
    <t>Từ ông Lặp (thửa 48 tờ 14) đến ông Phúc (thửa 549 tờ 11)</t>
  </si>
  <si>
    <t>Từ ông Cung (thửa 29 tờ 14) đến ông Thư (thửa 555 tờ 11)</t>
  </si>
  <si>
    <t>Từ ông La (thửa 189 tờ 14) đến ông Thìn (thửa 205 tờ 14)</t>
  </si>
  <si>
    <t>Từ ông Hanh (thửa 215 tờ 14) đến ông Giai (thửa 229 tờ 14)</t>
  </si>
  <si>
    <t>Thôn Thanh Liêm</t>
  </si>
  <si>
    <t>Từ ông Thiết (thửa 723 tờ 10) đến bà Nhàn (thửa 545 tờ 10)</t>
  </si>
  <si>
    <t>Từ ông Tường (thửa 125 tờ 13) đến ông Mật (thửa 584 tờ 10)</t>
  </si>
  <si>
    <t>Từ ông An (thửa 163 tờ 13) đến bà May (thửa 277 tờ 13)</t>
  </si>
  <si>
    <t>Thôn Yên Mỗ</t>
  </si>
  <si>
    <t>Từ ông Sơn (thửa 209 tờ 10) đến ông Tình (thửa 413 tờ 10)</t>
  </si>
  <si>
    <t>Xã Tân Thọ cũ</t>
  </si>
  <si>
    <t>Ông Thân 454/7 - Ông Hưng 343/7</t>
  </si>
  <si>
    <t>Bà Việt 418/7 - Trường Mầm Non 755/7</t>
  </si>
  <si>
    <t>Ông Thủy 421/7 - Ông Duẩn 904/6</t>
  </si>
  <si>
    <t>Cầu chợ 868/7 - 815/6 - Cầu Tre 548/6</t>
  </si>
  <si>
    <t>Ao Cá 831/7 - Ông Thắng 938A/7</t>
  </si>
  <si>
    <t>Ông Hiệp 751/7 - Ông Hào 75/10</t>
  </si>
  <si>
    <t>Ông Hanh 863/6 - Ông Kiên 686/6</t>
  </si>
  <si>
    <t>Cầu Tre 488/6 - Quốc lộ 47C 94/6</t>
  </si>
  <si>
    <t>Ông Quế 752/7 - 155/7 - Ông Luân 272/10</t>
  </si>
  <si>
    <t>Ông Tuân 473/7 - Ông Thành 618A/6</t>
  </si>
  <si>
    <t>MBQH số 08/MBQH và 3978/MBQH</t>
  </si>
  <si>
    <t>QL47C đi đường Nghi Sơn - Sao Vàng (Nỏ Hẻn)</t>
  </si>
  <si>
    <t>Các tuyến đường nội bộ mặt bằng rộng 6.5 m</t>
  </si>
  <si>
    <t>Các tuyến đường nội bộ mặt bằng rộng 7.5 m</t>
  </si>
  <si>
    <t>Ông Tấn 690/7 - Ông Đắc 769/6</t>
  </si>
  <si>
    <t>Ông Tân 668/7 - Bà Nhẫn 718/6</t>
  </si>
  <si>
    <t>Ông Hóa 838/7 - Ông Văn 831/6</t>
  </si>
  <si>
    <t>Ông Vinh 906/7 - Bà Biên 895/6</t>
  </si>
  <si>
    <t>Ông Thao (thứ) 736/6 - Bà Tại 866/6</t>
  </si>
  <si>
    <t>Ông Bồi 546/6 - Ông Điều 682/6</t>
  </si>
  <si>
    <t>Ông Ba 544/6 - Bà Hiền 685/6</t>
  </si>
  <si>
    <t>Ông Gấc 632/6 - Ông Việt 538/6</t>
  </si>
  <si>
    <t>Đê chi giang 446/7 - Bà Xuân 536A/6</t>
  </si>
  <si>
    <t>Ông Quang 733/6 - Ông Thiện 813/6</t>
  </si>
  <si>
    <t>Ông Minh 939/6 - Ông Đạt 53/9</t>
  </si>
  <si>
    <t>Ông Phiệt 118/6 - Ông Mãi 35/6</t>
  </si>
  <si>
    <t>Ông Việt 135/9 - Ông Bình 51/6</t>
  </si>
  <si>
    <t>Ông Đến 59/10 - Ông Thìn 109/10</t>
  </si>
  <si>
    <t>Ông Mậu 47/10 - 105/10</t>
  </si>
  <si>
    <t>Ông Sâm 888/7 - Bà Là 862/7</t>
  </si>
  <si>
    <t>Ông Thi 655/7 - Ông Kính 560/7</t>
  </si>
  <si>
    <t>Ông Lân 621/7 - Ông Hùng 558/7</t>
  </si>
  <si>
    <t>Ông Bình 783/7 - Ông Huệ 721/7</t>
  </si>
  <si>
    <t>Tân Phúc cũ</t>
  </si>
  <si>
    <t>Từ giáp Trung Chính cũ đến giáp Tân Thọ cũ (đường liên xã)</t>
  </si>
  <si>
    <t>Đường Hà Liên từ thửa 573/8 đến đường Nghi Sơn-Sao Vàng thửa 460/8;</t>
  </si>
  <si>
    <t>Từ ông Trạo thửa 365/7 đến cống Nấp Cáo thửa 304/5;</t>
  </si>
  <si>
    <t>Từ đường Nấp Cáo thửa 305/5 đến đê Sông Hoàng thửa 159/2 ;</t>
  </si>
  <si>
    <t>Từ cống chéo thửa 90/14 đến đường Nghi Sơn- Sao Vàng thửa 185/14;</t>
  </si>
  <si>
    <t>Từ ông Hồi thửa 283/8 đến bà Huệ thửa 524/8;</t>
  </si>
  <si>
    <t>Đường Vôi Thủy từ thửa 122/11 đến Núi đá thửa 62/9;</t>
  </si>
  <si>
    <t>Đường vào Đông Hang từ anh Giang thửa 298/8 đến Núi đá thửa 591/8;</t>
  </si>
  <si>
    <t>Từ cầu vượt Cao tốc thửa 5a /8 đến cống Nấp Cáo thửa 304/5;</t>
  </si>
  <si>
    <t>Thôn Thái Sơn</t>
  </si>
  <si>
    <t>Từ ông Năm thửa 90/11 đến ông Nghị thửa 934/11;</t>
  </si>
  <si>
    <t>Từ Bà Hương thửa 764/11 đến ông Nên thửa 730/11;</t>
  </si>
  <si>
    <t>Từ Bà Hai thửa 459/11 đến ông Đài thửa 388/11;</t>
  </si>
  <si>
    <t>Từ đường Liên xã ông Đức thửa 708/8 đến ông Khánh thửa 409/7;</t>
  </si>
  <si>
    <t>73.5</t>
  </si>
  <si>
    <t>Từ ông Dũng thửa 144/14 đến ông Thư thửa 5/12;</t>
  </si>
  <si>
    <t>73.6</t>
  </si>
  <si>
    <t>Từ ông Thôn thửa 70/11 đến ông Khắc Thửa 45/11;</t>
  </si>
  <si>
    <t>73.7</t>
  </si>
  <si>
    <t>Từ ông Nghị thửa 934/11 đến ông Dục thửa 738/11;</t>
  </si>
  <si>
    <t>73.8</t>
  </si>
  <si>
    <t>Từ ông Nghị thửa 934/11 đến Nhà Văn Hóa thôn Thái Sơn 762/11;</t>
  </si>
  <si>
    <t>73.9</t>
  </si>
  <si>
    <t>Từ ông Phơn thửa 863a/11 qua nhà văn hóa đến ông Tôn thửa 42/11;</t>
  </si>
  <si>
    <t>73.10</t>
  </si>
  <si>
    <t>Từ ông Khánh thửa 863/11 đến ông Luận thửa 706/11;</t>
  </si>
  <si>
    <t>73.11</t>
  </si>
  <si>
    <t>Từ ông Lộc thửa 662/11 đến ông Quê thửa 533/11;</t>
  </si>
  <si>
    <t>73.12</t>
  </si>
  <si>
    <t>Từ ông Xuân thửa 712/11 đến ông Nụ thửa 641/11;</t>
  </si>
  <si>
    <t>73.13</t>
  </si>
  <si>
    <t>Từ ông Thuật thửa 649/11 đến Bà Lúa thửa 884/11;</t>
  </si>
  <si>
    <t>73.14</t>
  </si>
  <si>
    <t>Từ bà Tạ thửa 531/11 đến ông Cảnh thửa 398/11;</t>
  </si>
  <si>
    <t>73.15</t>
  </si>
  <si>
    <t>Từ ông Đài thửa 388/11 đến ông Kiểm thửa 267/11;</t>
  </si>
  <si>
    <t>73.16</t>
  </si>
  <si>
    <t>Từ ông Đài thửa 388/11 qua bà Rau thửa 220/11 đến ông Năm thửa 855/11;</t>
  </si>
  <si>
    <t>73.17</t>
  </si>
  <si>
    <t>Từ ông Bi thửa 500/11 đến bà Tuyên Thửa 236/11;</t>
  </si>
  <si>
    <t>73.18</t>
  </si>
  <si>
    <t>Từ ông Nên thửa 730/11 đến ông Đài thửa 388/11;</t>
  </si>
  <si>
    <t>73.19</t>
  </si>
  <si>
    <t>Từ ông Chanh thửa 232/11 đến bà Len 224/11;</t>
  </si>
  <si>
    <t>Thôn Định Kim</t>
  </si>
  <si>
    <t>Từ đường Liên xã thửa 883/8 đến bà Thảo thửa 53/8;</t>
  </si>
  <si>
    <t>Từ đường liên xã thửa 801/8 đến ông Sinh thửa 761/8;</t>
  </si>
  <si>
    <t>Từ đường Liên xã ông Hay thửa 708/8 đến ông Khánh thửa 409/7;</t>
  </si>
  <si>
    <t>Từ đường Liên xã ông Nghị thửa 510/8 đến bà Thỏa thửa 529/8;</t>
  </si>
  <si>
    <t>Từ đường Liên xã bà Thỏa thửa 491/8 đến ông Bằng thửa 567/8;</t>
  </si>
  <si>
    <t>74.6</t>
  </si>
  <si>
    <t>Từ ông Đáng thửa 490/8 đến bà Len Thửa 401a/8;</t>
  </si>
  <si>
    <t>74.7</t>
  </si>
  <si>
    <t>Từ đường Liên xã anh Thuận thửa 477/8 đến bà Định thửa 554/8;</t>
  </si>
  <si>
    <t>74.8</t>
  </si>
  <si>
    <t>Từ đường Liên xã bà Cành thửa 353/8 đến anh Cường 444/8 ;</t>
  </si>
  <si>
    <t>74.9</t>
  </si>
  <si>
    <t>Từ đường Liên xã bà Tịnh thửa 330/8 đến ông Thuật thửa 394/8;</t>
  </si>
  <si>
    <t>74.10</t>
  </si>
  <si>
    <t>Từ đường Liên xã ông Vui thửa 331/8 đến Anh Thành thửa 105/8;</t>
  </si>
  <si>
    <t>74.11</t>
  </si>
  <si>
    <t>Từ ông Bình thửa 90/8 đến ông Yên thửa 9/8;</t>
  </si>
  <si>
    <t>74.12</t>
  </si>
  <si>
    <t>Từ ông Đông thửa 561/8 đến ông Tỉnh thửa 255/8;</t>
  </si>
  <si>
    <t>74.13</t>
  </si>
  <si>
    <t>Từ đường Hà Liên thửa 533/8 đến thửa 469/8;</t>
  </si>
  <si>
    <t>Thôn Ngọc Uyên</t>
  </si>
  <si>
    <t>Từ đường Liên xã bà Quý thửa 403/7 đến ông Nam thửa 253/7;</t>
  </si>
  <si>
    <t>Từ đường Liên xã anh Hưng thửa 321/7 đến ông Thành thửa 208/7</t>
  </si>
  <si>
    <t>Từ đường Liên xã bà Huế thửa 347 đến anh Hai đường LX thửa 381/7;</t>
  </si>
  <si>
    <t>Từ đường Liên xã anh Hay thửa 382 đến anh Thủy thửa 291/7;</t>
  </si>
  <si>
    <t>Từ đường liên xã ông Tính thửa 276/8 đến ông Thịnh thửa 240/8;</t>
  </si>
  <si>
    <t>Từ bà Huế thửa 347/8 đến anh Bình thửa 444/8;</t>
  </si>
  <si>
    <t>75.7</t>
  </si>
  <si>
    <t>Từ đường liên xã Ao Đền thửa 369/8 đến anh Thành thửa 441/8;</t>
  </si>
  <si>
    <t>Thôn Trinh Khiết</t>
  </si>
  <si>
    <t>Từ đường Nấp Cáo thửa 305/5 đến đê sông Hoàng thửa 159/2</t>
  </si>
  <si>
    <t>Đường đê từ ông Dậu thửa 2/4 đến thửa 101/5;</t>
  </si>
  <si>
    <t>Từ Ao làng thửa 265/5 qua thửa 253/5 đến ông Tuấn thửa 185/5;</t>
  </si>
  <si>
    <t>Từ ông Thái thửa 150/5 đến thửa 85/4;</t>
  </si>
  <si>
    <t>Xã Tân Khang cũ</t>
  </si>
  <si>
    <t>Từ Quốc lộ 47C đến cầu Tân Hùng</t>
  </si>
  <si>
    <t>Từ Quốc lộ 47C đến cầu Lai</t>
  </si>
  <si>
    <t>Từ Quốc lộ 47C đến Cầu Đá (khu dân cư mới, và công ty)</t>
  </si>
  <si>
    <t>Từ ông Thảo Quốc lộ 47C đến Cầu mới (qua 2 ao to)</t>
  </si>
  <si>
    <t>Từ Quốc lộ 47C cầu Trạm y tế đến Cây đa (đường Bê tông)</t>
  </si>
  <si>
    <t>Tuyến Đường Thôn Tân Cầu</t>
  </si>
  <si>
    <t>Tuyến 01.Từ Quốc lộ 47C thửa 06(ô Yên) đến thửa 35(ô Nhi) .</t>
  </si>
  <si>
    <t>Tuyến 02.Từ Quốc lộ 47C thửa 185(ô Thắng) đến thửa 151(ô Minh).</t>
  </si>
  <si>
    <t>Tuyến 03. Từ thửa 231(ô Ân) đến thửa 274(ô Thông)</t>
  </si>
  <si>
    <t>83.4</t>
  </si>
  <si>
    <t>Tuyến 04. Từ Thửa 385(ô Quang) đến thửa 415(ô Tân)</t>
  </si>
  <si>
    <t>83.5</t>
  </si>
  <si>
    <t>Tuyến 05. Từ thửa 75(ô Nhiên) đến thửa 183(ô Cấp)</t>
  </si>
  <si>
    <t>83.6</t>
  </si>
  <si>
    <t>Tuyến 06. Từ thửa 40(Đình Trung) đến thửa 33(ô Nhiêu)</t>
  </si>
  <si>
    <t>83.7</t>
  </si>
  <si>
    <t>Tuyến 07. Từ thửa 115(ô Tuân) đến thửa 263(ô Phương )</t>
  </si>
  <si>
    <t>83.8</t>
  </si>
  <si>
    <t>Tuyến 08. Từ thửa 410( ô Ka) đến thửa 282(ô Sáu Diệu)</t>
  </si>
  <si>
    <t>83.9</t>
  </si>
  <si>
    <t>Tuyến 09. Khu vực dân cư Tân Hùng.</t>
  </si>
  <si>
    <t>83.10</t>
  </si>
  <si>
    <t>Tuyến 10. Từ thửa 678( ô Lan) đến thửa 530(bà Nhơ)</t>
  </si>
  <si>
    <t>83.11</t>
  </si>
  <si>
    <t>Tuyến 11. Từ thửa 15(ô Chung) đến thửa 07(ô Hảo)</t>
  </si>
  <si>
    <t>83.12</t>
  </si>
  <si>
    <t>Tuyến 12. Từ thửa 29(ô Luyến) đến thửa 19(ô Lưu)</t>
  </si>
  <si>
    <t>Tuyến Đường Thôn Lai Thịnh</t>
  </si>
  <si>
    <t>Tuyến . Từ Quốc lộ 47C thửa 7659 (ô ý),đến thửa 803 ô (Biết).</t>
  </si>
  <si>
    <t>Tuyến. Từ Quốc lộ 47C thửa 69(ô Đắc), đến Thửa 66 (ô Tuấn).</t>
  </si>
  <si>
    <t>Tuyến.Từ thửa 83 (ô Thọ), đến thửa 145( ô Hòe).</t>
  </si>
  <si>
    <t>84.4</t>
  </si>
  <si>
    <t>Tuyến. Từ Quốc lộ 47C thửa 166(ô Hà), đến thửa 174(ô Trường).</t>
  </si>
  <si>
    <t>84.5</t>
  </si>
  <si>
    <t>Tuyến. Từ Quốc lộ 47C thửa 217( UBND), đến thửa 229( Cầu Lai)</t>
  </si>
  <si>
    <t>84.6</t>
  </si>
  <si>
    <t>Tuyến. Từ Quốc lộ 47C thửa 220(ô Tẩn), đến thửa 228(bà Nải)</t>
  </si>
  <si>
    <t>84.7</t>
  </si>
  <si>
    <t>Tuyến. Từ Quốc lộ 47C thửa 866(ô Siêu), đến thửa 924(ô Khang)</t>
  </si>
  <si>
    <t>84.8</t>
  </si>
  <si>
    <t>Tuyến. Từ Quốc lộ 47C thửa 964(b Liên lý), đến thửa 1048(ô Quang )</t>
  </si>
  <si>
    <t>84.9</t>
  </si>
  <si>
    <t>Tuyến. Từ Quốc lộ 47C thửa 1150(ô Uyên), đến thửa 1661(bà Loan</t>
  </si>
  <si>
    <t>84.10</t>
  </si>
  <si>
    <t>Tuyến. Từ Quốc lộ 47C thửa 1193(ô Đại), đến thửa 1155(b Liên)</t>
  </si>
  <si>
    <t>84.11</t>
  </si>
  <si>
    <t>Tuyến. Từ Quốc lộ 47C thửa 59( ô Dũng), đến thửa 50( ô Oanh)</t>
  </si>
  <si>
    <t>84.12</t>
  </si>
  <si>
    <t>Tuyến. Từ Quốc lộ 47C Thửa 158 (ô Tú), đến thửa 62(ô Nhất)</t>
  </si>
  <si>
    <t>84.13</t>
  </si>
  <si>
    <t>Tuyến Quốc lộ 47C đường mới từ cầu Trạm y tế đến đầu cầu Lai</t>
  </si>
  <si>
    <t>84.14</t>
  </si>
  <si>
    <t>Tuyến khu dân cư Tân Thịnh</t>
  </si>
  <si>
    <t>Tuyến Đường Thôn Tân Sơn</t>
  </si>
  <si>
    <t>Tuyến. Từ Quốc lộ 47C thửa 417( ô Nhân), đến thửa 116(ô Tường)</t>
  </si>
  <si>
    <t>Tuyến. Từ Quốc lộ 47C thửa 505(ô Phúc), đến thửa 474 (ô An)</t>
  </si>
  <si>
    <t>Tuyến, Từ Quốc lộ 47C thửa 602(ô Tiến), đến thửa 543(b Tỵ)</t>
  </si>
  <si>
    <t>85.4</t>
  </si>
  <si>
    <t>Tuyến. Từ Quốc lộ 47C thửa 708, đến thửa 741(ngõ bà Hiển)</t>
  </si>
  <si>
    <t>85.5</t>
  </si>
  <si>
    <t>Tuyến. Từ Quốc lộ 47C thửa 679(ô Ngọc), đến thửa 645(ô Khuê)</t>
  </si>
  <si>
    <t>85.6</t>
  </si>
  <si>
    <t>Tuyến. Từ Quốc lộ 47C thửa số 745, đến thửa 238( ngõ ô Khoa)</t>
  </si>
  <si>
    <t>85.7</t>
  </si>
  <si>
    <t>Tuyến. Từ Quốc lộ 47C thửa số 819(ô Thảo) đến số 945(cầu Mới)</t>
  </si>
  <si>
    <t>85.8</t>
  </si>
  <si>
    <t>Tuyến. Từ Quốc lộ 47C thửa số 915 (ô Sơn), đến thửa 909(ô Sữu)</t>
  </si>
  <si>
    <t>85.9</t>
  </si>
  <si>
    <t>Tuyến. Từ Quốc lộ 47C thửa số 844, đến thửa 802(ngõ ô Ánh)</t>
  </si>
  <si>
    <t>85.10</t>
  </si>
  <si>
    <t>Tuyến. Từ Quốc lộ 47C thửa số 991, đến thửa 1048( ngõ Ô Tuấn hàn)</t>
  </si>
  <si>
    <t>85.11</t>
  </si>
  <si>
    <t>Tuyến. Từ Quốc lộ 47C thửa 49, đến thửa 18 (ngõ ô Kim Long)</t>
  </si>
  <si>
    <t>85.12</t>
  </si>
  <si>
    <t>Tuyến. Từ Quốc lộ 47C thửa 94, đến thửa 17(ngõ ông Thọ)</t>
  </si>
  <si>
    <t>85.13</t>
  </si>
  <si>
    <t>Tuyến khu dân cư Tân Minh</t>
  </si>
  <si>
    <t>85.14</t>
  </si>
  <si>
    <t>Tuyến khu dân cư Tân Ấp (khu vực chân núi nưa)</t>
  </si>
  <si>
    <t>Xã Trung Chính cũ</t>
  </si>
  <si>
    <t>Từ Quốc lộ 45 đến giáp xã Hoàng Sơn cũ</t>
  </si>
  <si>
    <t>Từ bà Lan (thôn Tống Sở) đến kênh Nam</t>
  </si>
  <si>
    <t>Từ kênh Nam đến ông Chiến (Mau Giáp)</t>
  </si>
  <si>
    <t>Từ chợ Thượng đến kênh Nam</t>
  </si>
  <si>
    <t>Từ kênh Nam đến ông Ban (thông Mau Giáp)</t>
  </si>
  <si>
    <t>Từ ông Lý (thôn Mau Giáp) đến Đường đi xã Hoàng Sơn cũ</t>
  </si>
  <si>
    <t>Từ bà Oanh (thôn Đông Thắng) đến ông Vui (thôn Đông Cao)</t>
  </si>
  <si>
    <t>Từ ông Ngọc (thôn Bi Kiều) đến kênh Nam</t>
  </si>
  <si>
    <t>Từ nhà ông Thành (thôn Bi Kiều) đến giáp xã Trung Ý</t>
  </si>
  <si>
    <t>Đoạn đường từ ông Thành (Dinh) đến nhà văn Hóa thôn Bi Kiều</t>
  </si>
  <si>
    <t>MBQH 10ha</t>
  </si>
  <si>
    <t>Tuyến giáp QL45 đi xã Tế Tân (Tế Nông)</t>
  </si>
  <si>
    <t>Các tuyến đường quy hoạch 10,5m</t>
  </si>
  <si>
    <t>Thôn Đông Cao</t>
  </si>
  <si>
    <t>Từ Cầu Đông Cao ông Tuấn Đường thửa 225/5 đến ông Hùng thửa 265/5</t>
  </si>
  <si>
    <t>Từ ông Đỉnh thửa thửa 69a/5 đến ông Cương thửa 594/5</t>
  </si>
  <si>
    <t>Từ ông Dị thửa 80a /5 đến ông Chính Hồng thửa 592/5</t>
  </si>
  <si>
    <t>98.4</t>
  </si>
  <si>
    <t>Từ ông Khánh Ước thửa 12/11 đến bà Đây thửa 57/11</t>
  </si>
  <si>
    <t>98.5</t>
  </si>
  <si>
    <t>Từ ông Huấn thửa 10/11đến bà Thái thửa 66/11</t>
  </si>
  <si>
    <t>Thôn Đông Thắng</t>
  </si>
  <si>
    <t>Từ đường Quốc lộ 47C ông Ninh thửa 678/6 đến ông Huân thửa 868/6</t>
  </si>
  <si>
    <t>Từ đường Quốc lộ 47C ông Tuần thửa 650/6 đến ông Đăng thửa 376/6</t>
  </si>
  <si>
    <t>99.3</t>
  </si>
  <si>
    <t>Từ đường Quốc lộ 47C ông Lanh thửa 651/6 đến ông Vui thửa 543/6 (Tái định cư)</t>
  </si>
  <si>
    <t>99.4</t>
  </si>
  <si>
    <t>Từ đường Quốc lộ 47C bà Hồng thửa 489/6 đến ông Chí thửa 184/5</t>
  </si>
  <si>
    <t>99.5</t>
  </si>
  <si>
    <t>Từ ông Thanh thửa 604/6 đến Cầu Đông Cao ông Tuấn thửa 226/5</t>
  </si>
  <si>
    <t>99.6</t>
  </si>
  <si>
    <t>Từ đường Quốc lộ 47C Bà Tôn thửa 445/6 đến ông Ngọc thửa 145/5</t>
  </si>
  <si>
    <t>99.7</t>
  </si>
  <si>
    <t>Từ đường Quốc lộ 47C ông Cường thửa 392/6 đến Bà Lệ thửa 128/5</t>
  </si>
  <si>
    <t>99.8</t>
  </si>
  <si>
    <t>Từ đường Quốc lộ 47C ông Thiện thửa 350/6 đến ông Nguyên thửa 86/5</t>
  </si>
  <si>
    <t>99.9</t>
  </si>
  <si>
    <t>Từ đường Quốc lộ 47C ông Bổng thửa 321/6 đến ông Tô thửa 55/5</t>
  </si>
  <si>
    <t>99.10</t>
  </si>
  <si>
    <t>Từ ông Long thửa 36/5 đến ông Quyết thửa 38/5</t>
  </si>
  <si>
    <t>99.11</t>
  </si>
  <si>
    <t>Đường giữa Làng từ ông Long thửa 36/5- 463/6 ông Khiêm đến ông Lai thửa 575/6- 952/6 ông Công</t>
  </si>
  <si>
    <t>Thôn Thanh Sơn</t>
  </si>
  <si>
    <t>100.1</t>
  </si>
  <si>
    <t>Từ Quốc lộ 47C Bà Vân thửa 872/7 đến bà Nhiều 843/7</t>
  </si>
  <si>
    <t>100.2</t>
  </si>
  <si>
    <t>Từ Quốc lộ 47C Ông Lịch 839/7 đến ông Linh 809/7</t>
  </si>
  <si>
    <t>100.3</t>
  </si>
  <si>
    <t>Từ Quốc lộ 47C ông Dũng 807/7 đến ông Lưu kênh Nam thửa 523/7</t>
  </si>
  <si>
    <t>100.4</t>
  </si>
  <si>
    <t>Từ kênh Nam thửa 483/7 đến thửa 50/7 xã Tân Phúc cũ</t>
  </si>
  <si>
    <t>100.5</t>
  </si>
  <si>
    <t>Đường giữa làng bà Thơm thửa 736/7 đến ông Cường thửa 812/7</t>
  </si>
  <si>
    <t>100.6</t>
  </si>
  <si>
    <t>Đường giữa làng từ bà Lực từ thửa 682/7 đến thửa 665/7</t>
  </si>
  <si>
    <t>100.7</t>
  </si>
  <si>
    <t>Từ Quốc lộ 47C ông Hợi thửa 777/7 đến ông Hênh 614/7</t>
  </si>
  <si>
    <t>100.8</t>
  </si>
  <si>
    <t>Từ Quốc lộ 47C ông Bình thửa 801/7 đến ông Đúc thửa 703/7</t>
  </si>
  <si>
    <t>100.9</t>
  </si>
  <si>
    <t>Từ Quốc lộ 47C tượng đài Liệt sỹ thửa 800/7 đến ông Mạnh thửa 605/7</t>
  </si>
  <si>
    <t>100.10</t>
  </si>
  <si>
    <t>Từ Quốc lộ 47C ông Bằng thửa 908/7 đến ông Vạn thửa 769/7</t>
  </si>
  <si>
    <t>100.11</t>
  </si>
  <si>
    <t>Từ Quốc lộ 47C ông Hanh thửa 65/12 đến ông Khiêm thửa 93/12</t>
  </si>
  <si>
    <t>100.12</t>
  </si>
  <si>
    <t>Từ Quốc lộ 47C ông Phiên thửa 35/12 đến ông Thuỷ thửa 59/12</t>
  </si>
  <si>
    <t>100.13</t>
  </si>
  <si>
    <t>Từ ông Chung thửa 617/7 đến ông Vân thửa 608/7</t>
  </si>
  <si>
    <t>100.14</t>
  </si>
  <si>
    <t>Từ ông Quế thửa 824/7 đến ông Điền thửa 674/7</t>
  </si>
  <si>
    <t>100.15</t>
  </si>
  <si>
    <t>Từ ông Hộ thửa 850/6 đến bà Vẽ thửa 927/6</t>
  </si>
  <si>
    <t>100.16</t>
  </si>
  <si>
    <t>Từ bà Ngọc thửa 945/6 đến ông Quý thửa 905/6</t>
  </si>
  <si>
    <t>100.17</t>
  </si>
  <si>
    <t>Từ ông Khải thửa 05/12 đến ông Tuân thửa 30/12</t>
  </si>
  <si>
    <t>Thôn Tống Sở</t>
  </si>
  <si>
    <t>Từ Quốc lộ 47C ông Quyền thửa 896/7 đến bà Phương thửa 694/7 (Kênh Nam)</t>
  </si>
  <si>
    <t>Từ Quốc lộ 47C Bưu điện thửa 936/7 đến ông Đức Hiền thửa 730/7 (Kênh Nam)</t>
  </si>
  <si>
    <t>101.3</t>
  </si>
  <si>
    <t>Từ Quốc lộ 47C ông Luận thửa 1011/7 đến ông Cát thửa 858/7 (Kênh Nam)</t>
  </si>
  <si>
    <t>101.4</t>
  </si>
  <si>
    <t>Từ QL47 tượng đài thửa 01/14 đến ông Trong thửa 549/14</t>
  </si>
  <si>
    <t>101.5</t>
  </si>
  <si>
    <t>Từ ông Công thửa 975/7 đến bà Ngọc thửa 940/7</t>
  </si>
  <si>
    <t>101.6</t>
  </si>
  <si>
    <t>Từ bà Đông thửa 994/7 đến ông Yến thửa 957/7</t>
  </si>
  <si>
    <t>101.7</t>
  </si>
  <si>
    <t>Đường giữa làng 815/7 đến ông Cần 884/7</t>
  </si>
  <si>
    <t>101.8</t>
  </si>
  <si>
    <t>Từ bà Gấm thửa 1025/7 đến ông Vượng thửa 1000/7</t>
  </si>
  <si>
    <t>Thôn Bi Kiều</t>
  </si>
  <si>
    <t>Từ Quốc lộ 47C ông Hưng thửa 76/14 đến ông Hồng thửa 629/14</t>
  </si>
  <si>
    <t>Từ Quốc lộ 47C ông Thuỷ thửa 105/14 đến ông Chất 565/14 (Kênh nam)</t>
  </si>
  <si>
    <t>102.3</t>
  </si>
  <si>
    <t>Từ Quốc lộ 47C ông Thành thửa 136/14 đến ông Mạnh thửa 62/14</t>
  </si>
  <si>
    <t>102.4</t>
  </si>
  <si>
    <t>Từ Quốc lộ 47C bà Nga thửa 200/14 đến ông Thắng thửa 111/14</t>
  </si>
  <si>
    <t>102.5</t>
  </si>
  <si>
    <t>Từ Quốc lộ 47C ông Thuận thửa 285/14 đến nhà văn hoá thôn thửa 584/14 (Kênh nam)</t>
  </si>
  <si>
    <t>102.6</t>
  </si>
  <si>
    <t>Đường giữa làng ông Thân thửa 143/14 đến bà Phương thửa 22/14</t>
  </si>
  <si>
    <t>102.7</t>
  </si>
  <si>
    <t>Đường giữa làng bà Bế thửa 178/14 đến ông Dũng Lan thửa 241/14</t>
  </si>
  <si>
    <t>102.8</t>
  </si>
  <si>
    <t>Từ Quốc lộ 45 ông Thành thửa 180/14 đến ông Đức thửa 634/14</t>
  </si>
  <si>
    <t>102.9</t>
  </si>
  <si>
    <t>Từ Quốc lộ 45 ông Dũng Vân thửa 244/14 đến bà An thửa 384/14</t>
  </si>
  <si>
    <t>102.10</t>
  </si>
  <si>
    <t>Từ Quốc lộ 45 bệnh viện Tâm Đức ông Dũng thửa 642/14 đến ông Văn thửa 514/14 (khu đô thị mới sau Tâm Đức)</t>
  </si>
  <si>
    <t>102.11</t>
  </si>
  <si>
    <t>Từ ông Chung Mùi thửa 32/14 đến bà Thoa Hân thửa 628/14</t>
  </si>
  <si>
    <t>Thôn Mau Giáp</t>
  </si>
  <si>
    <t>Từ kênh Nam bà Lan thửa 751/7 đến ông Văn thửa 651/7</t>
  </si>
  <si>
    <t>Từ kênh nam ông Sơn thửa 668/7 đến ông Ban thửa 632/7</t>
  </si>
  <si>
    <t>103.3</t>
  </si>
  <si>
    <t>Từ ông Hà thửa 596/7đến ông Nghị thửa 490/7</t>
  </si>
  <si>
    <t>103.4</t>
  </si>
  <si>
    <t>Từ bà Nhung Thửa 600/7 đến ông Thế thửa 420/7</t>
  </si>
  <si>
    <t>103.5</t>
  </si>
  <si>
    <t>Từ ông Kiên thửa 603/7 đến ông Xuất thửa 423/7</t>
  </si>
  <si>
    <t>103.6</t>
  </si>
  <si>
    <t>Từ ông Tuấn Huế thửa 266/8 đến bà Liên thửa 291/8 đường giữa làng</t>
  </si>
  <si>
    <t>103.7</t>
  </si>
  <si>
    <t>Từ bà Thơm 282/8 đến ông Thắng thửa 184/8</t>
  </si>
  <si>
    <t>103.8</t>
  </si>
  <si>
    <t>Từ bà Na thửa 284/8 đến ông Đoan thửa 197/8</t>
  </si>
  <si>
    <t>103.9</t>
  </si>
  <si>
    <t>Từ ông Sâm thửa 288/8 đến ông Minh thửa 212/8</t>
  </si>
  <si>
    <t>103.10</t>
  </si>
  <si>
    <t>Từ ông Nam thửa 290a/8 đến ông Muôn thửa 255/8</t>
  </si>
  <si>
    <t>103.11</t>
  </si>
  <si>
    <t>Từ bà Nghĩa thửa 292/8 đến ông Cương thửa 226/8</t>
  </si>
  <si>
    <t>103.12</t>
  </si>
  <si>
    <t>Từ bà Lê Tuệ thửa 317/8 đến ông Hải thửa 361/8</t>
  </si>
  <si>
    <t>103.13</t>
  </si>
  <si>
    <t>Từ ông Tự 283/8 đến ông Tuần thửa 209/8</t>
  </si>
  <si>
    <t>Thôn Thọ Vinh</t>
  </si>
  <si>
    <t>Từ Quốc lộ 45 bà Hằng thửa 10/1 đến Sân vận động xã</t>
  </si>
  <si>
    <t>Từ Quốc lộ 45 ông Thuận thửa 16/1 đến bà Vinh thửa 123/1</t>
  </si>
  <si>
    <t>Từ Sân vận Động thửa 161/1 đến ông Hiền thửa 239/4</t>
  </si>
  <si>
    <t>Từ bà Vinh thửa 123/1 đến ông Lợi thửa 192/4</t>
  </si>
  <si>
    <t>Từ bà Cúc thửa 213/4 đến ông Tùng Hiền thửa 290/5</t>
  </si>
  <si>
    <t>104.6</t>
  </si>
  <si>
    <t>Từ ông Thương thửa 269/4 đến bà Đắc thửa 291/5</t>
  </si>
  <si>
    <t>104.7</t>
  </si>
  <si>
    <t>Từ ông Cường Vân thửa 289/5 đến ông Chuyên thửa 1099/5</t>
  </si>
  <si>
    <t>104.8</t>
  </si>
  <si>
    <t>Từ ông Lương thửa 327/5 đến ông Tuấn Thảo thửa 619/5</t>
  </si>
  <si>
    <t>104.9</t>
  </si>
  <si>
    <t>Từ bà Sử thửa 268/4- ông Hùng Dân thửa 718/4</t>
  </si>
  <si>
    <t>104.10</t>
  </si>
  <si>
    <t>Từ ông Hưng thửa 25/1 đến ông Bảy thửa 297/1</t>
  </si>
  <si>
    <t>104.11</t>
  </si>
  <si>
    <t>Từ bà Vinh thửa 123/1 đến bà Thuỷ thửa 125/1</t>
  </si>
  <si>
    <t>104.12</t>
  </si>
  <si>
    <t>Từ ông Giáp thửa 198/1 đến bà Xuyên thửa 293/1</t>
  </si>
  <si>
    <t>104.13</t>
  </si>
  <si>
    <t>Từ ông Ngọ thửa 364/1 đến ông Lâm thửa 365/1</t>
  </si>
  <si>
    <t>104.14</t>
  </si>
  <si>
    <t>Từ ông Lý thửa 413/1 đến bà Tươi thửa 366/1</t>
  </si>
  <si>
    <t>104.15</t>
  </si>
  <si>
    <t>Từ ông Lai thửa 128/4 đến bà Hoa thửa 93/4</t>
  </si>
  <si>
    <t>104.16</t>
  </si>
  <si>
    <t>Từ ông Nông thửa 330/4 đến ông Thiện thửa 382/4</t>
  </si>
  <si>
    <t>104.17</t>
  </si>
  <si>
    <t>Từ ông Thọ thửa 585/4 đến ông Hiền thửa 467/4</t>
  </si>
  <si>
    <t>104.18</t>
  </si>
  <si>
    <t>Từ ông Thành thửa 567/4 đến ông Tộ thửa 608/4</t>
  </si>
  <si>
    <t>104.19</t>
  </si>
  <si>
    <t>Từ ông Hoàn thửa 606/4 đến ông Minh thửa 598 (Đường ao cá)</t>
  </si>
  <si>
    <t>Thôn Vinh Quang</t>
  </si>
  <si>
    <t>Từ nhà ông Lương thửa 327/5 đến ông Thông thửa 1345/4 đường giữa làng</t>
  </si>
  <si>
    <t>Từ ông Hùng Dân thửa 718/4 đến ông Việt thửa 657/5</t>
  </si>
  <si>
    <t>Từ ông Trung thửa 645/4 đến ông Thành thửa 666/4</t>
  </si>
  <si>
    <t>Từ nhà bà Hoa thửa 730/4 đến ông Trân thửa 1002/4</t>
  </si>
  <si>
    <t>Từ ông Cảnh thửa 720/4 đến bà Nghĩa thửa 794/4</t>
  </si>
  <si>
    <t>Từ bà Thụ thửa 725/4 đến ông Dũng thửa 840/4</t>
  </si>
  <si>
    <t>Từ ông Thắng thửa 671/4 đến ông Bạn thửa 640/4</t>
  </si>
  <si>
    <t>Từ ông Thuý thửa 758/4 đến ông Hưng thửa 923/4</t>
  </si>
  <si>
    <t>Tư ông Lập thửa 694/4 đến ông Tuân thửa 650/4</t>
  </si>
  <si>
    <t>Từ ông Bính thửa 961/4 đến ông Ngọc thửa 792/4</t>
  </si>
  <si>
    <t>Từ ông Tỉnh thửa 738/5 đến ông Thịnh thửa 374/5</t>
  </si>
  <si>
    <t>Từ ông Tùng thửa 431/5 đến ông Dụng thửa 565/5</t>
  </si>
  <si>
    <t>Từ ông Thịnh 374/5 đến bà Chới thửa 473/5</t>
  </si>
  <si>
    <t>Từ ông Hoan thửa 643/4 đến bà Ninh thửa 563/5</t>
  </si>
  <si>
    <t>Từ ông Luận thửa 1040/4 đến ông Thái thửa 982/5</t>
  </si>
  <si>
    <t>Từ ông Thiệp thửa 658/5 đến bà Xuyên thửa 564/5</t>
  </si>
  <si>
    <t>Từ ông Cộng thửa 764/4 đến ông Ngọc thửa 924/5</t>
  </si>
  <si>
    <t>Thôn Phú Thanh</t>
  </si>
  <si>
    <t>Từ ông Hùng Dân thửa 718/4 đến ông Đạt thửa 20/7</t>
  </si>
  <si>
    <t>Từ ông Hoan thửa 1237/4 đến ông Tung 1235/4</t>
  </si>
  <si>
    <t>Từ ông Thiện thửa 1303/4 đến ông Thắng 1334/4</t>
  </si>
  <si>
    <t>106.4</t>
  </si>
  <si>
    <t>Từ ông Phẩm thửa 59/7 đến ông Bảo thửa 86/7</t>
  </si>
  <si>
    <t>106.5</t>
  </si>
  <si>
    <t>Từ ông Nghị thửa 57/7 đến ông Thiết thửa 91/7</t>
  </si>
  <si>
    <t>106.6</t>
  </si>
  <si>
    <t>Từ ông Hanh thửa 39/7 đến ông Trung thửa 1356/4</t>
  </si>
  <si>
    <t>106.7</t>
  </si>
  <si>
    <t>Từ ông Thuận thửa 68/7 đến bà Lan thửa 121/7</t>
  </si>
  <si>
    <t>106.8</t>
  </si>
  <si>
    <t>Từu bà Tiên thửa 55/7 đến ông Hùng thửa 08/7</t>
  </si>
  <si>
    <t>106.9</t>
  </si>
  <si>
    <t>Từ ông Biên thửa 53/7 đến ông Bính thửa 1357/4</t>
  </si>
  <si>
    <t>106.10</t>
  </si>
  <si>
    <t>Từ ông Vỹ thửa 43/7 đến ông Tiến thửa 11/7</t>
  </si>
  <si>
    <t>106.11</t>
  </si>
  <si>
    <t>Từ ông Quý thửa 81/7 đến ông Thành thửa 112/7</t>
  </si>
  <si>
    <t>106.12</t>
  </si>
  <si>
    <t>Từ ông Sửu thửa 50/7 đến ông Hoàn thửa 78/7</t>
  </si>
  <si>
    <t>106.13</t>
  </si>
  <si>
    <t>Từ ông Phấn thửa 14/7 đến ông Quyền thửa 1342/4</t>
  </si>
  <si>
    <t>106.14</t>
  </si>
  <si>
    <t>Từ ông Hưng thửa 18/7 đến NVH thôn 977/5 (đường giữa làng)</t>
  </si>
  <si>
    <t>106.15</t>
  </si>
  <si>
    <t>Từ bà Ngọ thửa 1090/5 đến nhà ông Thái thửa 01/8</t>
  </si>
  <si>
    <t>106.16</t>
  </si>
  <si>
    <t>Từ ông Hồ thửa 1079/5 đến ông Đông thửa 1086a/5</t>
  </si>
  <si>
    <t>106.17</t>
  </si>
  <si>
    <t>Từ ông Phú thửa 1080/5 đến ông Thuần thửa 1081/5</t>
  </si>
  <si>
    <t>106.18</t>
  </si>
  <si>
    <t>Từ ông Tuyết thửa 1062/5 đến bà Nguyệt 1060/5</t>
  </si>
  <si>
    <t>106.19</t>
  </si>
  <si>
    <t>Từ ông Cúc thửa 1064/5 đến ông Hoè 1082/5</t>
  </si>
  <si>
    <t>106.20</t>
  </si>
  <si>
    <t>Từ ông Cảnh 1058/5 đến bà Dung thửa 986/5</t>
  </si>
  <si>
    <t>106.21</t>
  </si>
  <si>
    <t>Từ ông Dũng thửa 1057/5 đến ông Thuý thửa 1066/5</t>
  </si>
  <si>
    <t>106.22</t>
  </si>
  <si>
    <t>Từ bà Nguyệt thửa 1010/5 đến ông Ngà thửa 1024/5</t>
  </si>
  <si>
    <t>106.23</t>
  </si>
  <si>
    <t>Từ ông Mùi thửa 929/5 đến ông Thao thửa 978/5</t>
  </si>
  <si>
    <t>106.24</t>
  </si>
  <si>
    <t>Từ bà Thi thửa 530/5 đến ông Huynh thửa 556/5</t>
  </si>
  <si>
    <t>106.25</t>
  </si>
  <si>
    <t>Từ NVH thôn thửa 977/5 đến ông Chung thửa 488/5</t>
  </si>
  <si>
    <t>Từ Trạm bơm Bến Mắm đến ông Thiện (phía Bắc, cách kênh tưới)</t>
  </si>
  <si>
    <t>Từ cầu Bến Mắm đến ngã ba Cồn đá (thửa 525, tờ 14, BĐ xã Trường Trung cũ)</t>
  </si>
  <si>
    <t>bổ sung</t>
  </si>
  <si>
    <t>Từ Cồn Đá thửa số 29 tờ 01 đến Cống Quan thửa 327 tờ số 05 - xã Trường Sơn cũ</t>
  </si>
  <si>
    <t>Từ Cống Quan thửa 126/05 đến Mai Thưởng thửa số 301 tờ số 11 - xã Trường Sơn cũ</t>
  </si>
  <si>
    <t>Từ Mai Thưởng thửa 301 tờ 11 đến giáp đất Tượng Văn thửa 108 tờ số 14 - xã Trường Sơn cũ</t>
  </si>
  <si>
    <t>Từ sau núi Sắm đến giáp xã Tượng Văn (đường đi Thọ Xương cũ)</t>
  </si>
  <si>
    <t>ĐƯỜNG NGHI SƠN - SAO VÀNG (Đoạn xã Trường Minh cũ)</t>
  </si>
  <si>
    <t>Trường Giang cũ</t>
  </si>
  <si>
    <t>Từ Cổng xã (thôn 5 cũ) đến đình làng Yên Lai (DHN03)</t>
  </si>
  <si>
    <t>Từ giáp xã Trường Sơn cũ đến Đình Làng Yên Lai</t>
  </si>
  <si>
    <t>Từ Đình Lang Yên Lai đến Ao Bắp thôn Yên Tuấn (thôn 2 củ)</t>
  </si>
  <si>
    <t>Từ ngã tư UBND xã đến cầu sông Hoàng</t>
  </si>
  <si>
    <t>Từ ông Lợi thôn Đông Hòa đến sân vận động xã</t>
  </si>
  <si>
    <t>Từ ngã tư UBND xã đến ông Nguyễn Loan (thôn Đông Hòa)</t>
  </si>
  <si>
    <t>Từ sân vận động xã đến đê quốc gia</t>
  </si>
  <si>
    <t>Từ ông Vinh Quế đến ông Thông Văn (thôn Trường Thành)</t>
  </si>
  <si>
    <t>Từ ông Minh Dần đến ông Định Thuận (thôn Thượng Hòa)</t>
  </si>
  <si>
    <t>Từ Nhà văn hóa thôn Trường thành củ đến Lăng Cụ Chánh</t>
  </si>
  <si>
    <t>Từ ông Giang (thôn Trường Thành) đến ông Nhơn (thôn Đông Hòa)</t>
  </si>
  <si>
    <t>Từ cầu sông Hoàng đến cầu Quảng Vọng</t>
  </si>
  <si>
    <t>Từ thửa 169 tờ 24 đến thửa 745 tờ 25</t>
  </si>
  <si>
    <t>Từ Đình làng Yên Lai (thửa 560 tờ 25) đến Cầu sông Hoàng</t>
  </si>
  <si>
    <t>Từ thửa 169 tờ 25 đến cầu Ngọc Lẫm mới</t>
  </si>
  <si>
    <t>Từ ông Bảng (thửa 1, tờ 18) đến cầu Quảng Vọng</t>
  </si>
  <si>
    <t>Các đường, đoạn đường trong khu dân cư rộng trên 3,0m (xã Trường Giang cũ)</t>
  </si>
  <si>
    <t>Các đường, đoạn đường trong khu dân cư từ 2,0m đến 3,0m (xã Trường Giang cũ)</t>
  </si>
  <si>
    <t>Các đường, ngõ không nằm trong các vị trí trên (xã Trường Giang cũ)</t>
  </si>
  <si>
    <t>Mặt bằng tái định cư</t>
  </si>
  <si>
    <t>Tuyến Bắc - Nam 1 (đường hiện trạng)</t>
  </si>
  <si>
    <t>Quy hoạch KDC Đông Hòa</t>
  </si>
  <si>
    <t>Tuyến đường từ UBND xã đi cầu Ngọc Lẫm</t>
  </si>
  <si>
    <t>Tuyến số 8</t>
  </si>
  <si>
    <t>Thôn Yên Tuần</t>
  </si>
  <si>
    <t>Từ ông Đông (thửa 325) đến bà Mạu (thửa 646), tờ BĐ 25</t>
  </si>
  <si>
    <t>Từ ông Nhỡi (thửa 461) đến ông Hương (thửa 679), tờ BĐ 25</t>
  </si>
  <si>
    <t>Từ Trường Tiểu học 2 (thửa 546a) đến nhà văn hóa (thửa 723), tờ BĐ 25</t>
  </si>
  <si>
    <t>Từ Bà Oai (thửa 97) đến Bà Lam (thửa 28), tờ BĐ 26</t>
  </si>
  <si>
    <t>Từ Đê Sông Yên (thửa 63) đến ông Ngôn (thửa 102), tờ BĐ 26</t>
  </si>
  <si>
    <t>Từ ông Tao (thửa 572), tờ BĐ 25, đến ông Tuấn (thửa 9), tờ BĐ 26</t>
  </si>
  <si>
    <t>Từ thửa 86 đến thửa 55, tờ BĐ 26</t>
  </si>
  <si>
    <t>Từ thửa 24 đến thửa 8, tờ BĐ 26</t>
  </si>
  <si>
    <t>Từ thửa 619 đến thửa 736, tờ BĐ 25</t>
  </si>
  <si>
    <t>Thôn Trường Thành</t>
  </si>
  <si>
    <t>Từ ông Ngánh (thửa 365) đến ông Lâm (thửa 629), tờ BĐ 25</t>
  </si>
  <si>
    <t>Từ bà Hồng (thửa 170a ) đến ông Linh (thửa 230), tờ BĐ 24</t>
  </si>
  <si>
    <t>Từ Chợ Đình (thửa 154 ) đến ông Sơn (thửa 57), tờ BĐ 24</t>
  </si>
  <si>
    <t>Từ thửa 255 đến thửa 279, tờ BĐ 25</t>
  </si>
  <si>
    <t>Từ thửa 172 đến thửa 122, tờ BĐ 24</t>
  </si>
  <si>
    <t>Từ thửa 178 đến thửa 222, tờ BĐ 25</t>
  </si>
  <si>
    <t>Từ thửa 354 đến thửa 380, tờ BĐ 25</t>
  </si>
  <si>
    <t>Thôn Thượng Hòa</t>
  </si>
  <si>
    <t>Từ ông Lực (thửa 50) đến ông Nhơn (thửa 65), tờ BĐ 22</t>
  </si>
  <si>
    <t>Từ bà Hiền (thửa 54) đến ông Khắc (thửa 6), tờ BĐ 22</t>
  </si>
  <si>
    <t>Từ ông Tuân (thửa 63) đến ông Cải (thửa 15), tờ BĐ 22</t>
  </si>
  <si>
    <t>Từ ông Chinh (thửa 18) đến ông Thu (thửa 5), tờ BĐ 21</t>
  </si>
  <si>
    <t>Từ thửa 27 đến thửa 28, tờ BĐ 21</t>
  </si>
  <si>
    <t>Thôn Đông Hòa</t>
  </si>
  <si>
    <t>Từ ông Thắng (thửa 55) đến ông Tấn (thửa 175), tờ BĐ 25</t>
  </si>
  <si>
    <t>Từ ông Chinh (thửa 123) đến ông Cảnh (thửa 7), tờ BĐ 25</t>
  </si>
  <si>
    <t>Từ ông Bình (thửa 331) đến ông Nguyên (thửa 280), tờ BĐ 25</t>
  </si>
  <si>
    <t>Thôn Tân Ngọc</t>
  </si>
  <si>
    <t>Từ ông Luận (thửa 106, tờ BĐ số 19) đến ông Bảng (thửa 1), tờ BĐ 18a</t>
  </si>
  <si>
    <t>Từ ông Sỹ (thửa 24, tờ BĐ 18a) đến ông Đảm (thửa 127), tờ BĐ 19</t>
  </si>
  <si>
    <t>Từ ông Thảo (thửa 120) đến ông Tạo (thửa 60), tờ BĐ 19</t>
  </si>
  <si>
    <t>Từ ông Quang (thửa 50) đến ông Niệm (thửa 36), tờ BĐ 19</t>
  </si>
  <si>
    <t>Từ ông Thái (thửa 28) đến ông Thủy (thửa 8), tờ BĐ 19</t>
  </si>
  <si>
    <t>Từ ông An (thửa 55) đến ông Tiệm (thửa 7), tờ BĐ 19</t>
  </si>
  <si>
    <t>Từ thửa 4 đến thửa 9, tờ BĐ 19</t>
  </si>
  <si>
    <t>Thôn Nguyên Ngọc</t>
  </si>
  <si>
    <t>Từ ông Tuân (thửa 32, tờ BĐ số 19) đến ông Sử (thửa 146), tờ bản đồ 20</t>
  </si>
  <si>
    <t>Từ ông Luận (thửa 123) đến ông Tuyến (thửa 47), tờ bản đồ 19</t>
  </si>
  <si>
    <t>Từ bà Hoa (thửa 152) đến ông bà Đến (thửa 131), tờ bản đồ 20</t>
  </si>
  <si>
    <t>Từ ông Quân (thửa 13, tờ BĐ số 23) đến ông Sinh (thửa 03), tờ bản đồ 20</t>
  </si>
  <si>
    <t>Từ ông Tuân (thửa 32, tờ bản đồ 19) đến ông Chấn (thửa 24), tờ bản đồ 20</t>
  </si>
  <si>
    <t>Từ ông Hoan (thửa 160, tờ bản đồ 20) đến ông Sản (thửa 16), tờ bản đồ 23</t>
  </si>
  <si>
    <t>Từ thửa 153, tờ bản đồ 20 đến thửa 11, tờ bản đồ 23</t>
  </si>
  <si>
    <t>29.8</t>
  </si>
  <si>
    <t>Từ thửa 128 đến thửa 115, tờ bản đồ 20</t>
  </si>
  <si>
    <t>29.9</t>
  </si>
  <si>
    <t>Từ thửa 84 đến thửa 62, tờ bản đồ 20</t>
  </si>
  <si>
    <t>29.10</t>
  </si>
  <si>
    <t>Từ thửa 118 đến thửa 142, tờ bản đồ 20</t>
  </si>
  <si>
    <t>Trường Minh cũ</t>
  </si>
  <si>
    <t>Từ cổng chào xã Trường Minh cũ đến cầu Phú Nẫm (đc mục 30; 30,1)</t>
  </si>
  <si>
    <t>Từ QL 47B đến ông Thiêm (thôn Minh Côi)</t>
  </si>
  <si>
    <t>Từ ông Tài đến ông Thấn (thôn Phúc Đỗi)</t>
  </si>
  <si>
    <t>Từ Cổng Chợ thửa 570 tờ BĐ số 7 Trường Tiêu Học thửa 270 tờ BĐ số 7</t>
  </si>
  <si>
    <t>Từ ông Vinh (thôn Đặng Đỗi) đến ông Thành (thôn phúc Đỗi)</t>
  </si>
  <si>
    <t>Đường từ Nhà văn hóa thôn Đặng Đỗi (thôn Đỗi Thôn củ) đến khu Cồn Bù</t>
  </si>
  <si>
    <t>HTXNN thửa 637 tờ BĐ số 7 Đường nối cao Tốc thửa 892 tờ BĐ 7</t>
  </si>
  <si>
    <t>Bà Hồi thửa 668 tờ BĐ số 7 Đường nối cao Tốc thửa 868 tờ BĐ 7</t>
  </si>
  <si>
    <t>Từ Ông Chính thửa 584 tờ BĐ số 7 Đường nối cao Tốc thửa 195 tờ BĐ 7</t>
  </si>
  <si>
    <t>Thôn Minh Côi</t>
  </si>
  <si>
    <t>Cổng chào thửa 502; tờ BĐ số 4 Nhà Văn hoá thôn 313 tờ BĐ số 4</t>
  </si>
  <si>
    <t>Nhà VH thôn thửa 314 tờ BĐ số 4 Gốc Cây Đa thửa 182 tờ BĐ số 4</t>
  </si>
  <si>
    <t>Ông Cần thửa 345 tơ BĐ 04 Ông Ý thửa 39 tờ BĐ số 4</t>
  </si>
  <si>
    <t>Đê Quốc Gia thửa 125 tờ BĐ số 4 Bà Tải thửa 39 tờ BĐ số 4</t>
  </si>
  <si>
    <t>Nhà VH thôn thửa 382 tờ BĐ số 4 Ông Mạnh thửa 508 tờ BĐ số 4</t>
  </si>
  <si>
    <t>Ông Kiệm thôn thửa 478 tờ BĐ số 4 Ông Bình thửa 548 tờ BĐ số 4</t>
  </si>
  <si>
    <t>Thôn Phú Viên</t>
  </si>
  <si>
    <t>Cổng Chào ông Văn thửa 392; tờ BĐ 8 ông Thụ thửa 972 tờ BĐ số 8</t>
  </si>
  <si>
    <t>Ông Môn thửa 395 tờ BĐ số 8 ông Tuyền thửa 971 tờ BĐ số 8</t>
  </si>
  <si>
    <t>Ông Thành Cổng chào thửa 373 tờ BĐ 8 ông Thư thửa 346 tờ BĐ số 8</t>
  </si>
  <si>
    <t>Từ ông Xinh thửa 535 tờ BĐ số 8 ông Nhi thửa 463 tờ BĐ số 8</t>
  </si>
  <si>
    <t>ông Thuyết thửa 648 tờ BĐ số 8 ông Cường thửa 541 tờ BĐ số 8</t>
  </si>
  <si>
    <t>ông Huy thửa 828 tờ BĐ số 8 Bà Vượn thửa 830 tờ BĐ số 8</t>
  </si>
  <si>
    <t>ông Xảo thửa 221 tờ BĐ số 11 Ông Hải thửa 24 tờ BĐ số 11</t>
  </si>
  <si>
    <t>ông Lượng thửa 55 tờ BĐ số 11 Ông Lời thửa 243 tờ BĐ số 11</t>
  </si>
  <si>
    <t>Thôn Đặng Đổi</t>
  </si>
  <si>
    <t>Ông Kỳ thửa 569 tờ BĐ số 10 Ông Thồng thửa 565 tờ BĐ số 10</t>
  </si>
  <si>
    <t>Nhà VH Phú Đặng thửa 782 tờ BĐ 10 Bà Thông thửa 841 tờ BĐ số 10</t>
  </si>
  <si>
    <t>Ông Sơn thửa 825tờ BĐ số 10 Ông Định thửa 828 tờ BĐ số 11</t>
  </si>
  <si>
    <t>Ổng Hỷ thửa 581 Tờ BĐ số 7 Ông Thuật thửa 299 Tơ BĐ số 7</t>
  </si>
  <si>
    <t>Ổng Vỵ thửa 558 Tờ BĐ số 7 Ông Luận thửa 331 Tơ BĐ số 7</t>
  </si>
  <si>
    <t>Bà Tuất thửa 763 Tờ BĐ số 10 Ông Hoạt thửa 772 Tơ BĐ số 10</t>
  </si>
  <si>
    <t>Ông Định thửa 808 Tờ BĐ số 10 Ông Tiến thửa 704 Tơ BĐ số 10</t>
  </si>
  <si>
    <t>Ông Thống thửa 565 Tờ BĐ số 10 Ông Chính thửa 448 Tơ BĐ số 10</t>
  </si>
  <si>
    <t>Ông Phán thửa 469 Tờ BĐ số 10 Ông Huấn thửa 569 Tơ BĐ số 10</t>
  </si>
  <si>
    <t>Ông Đài thửa 531 Tờ BĐ số 10 Ông Thọ thửa 413 Tơ BĐ số 10</t>
  </si>
  <si>
    <t>Thôn Phúc Đổi</t>
  </si>
  <si>
    <t>Ngõ Ông Thuận thửa 659 Tờ BĐ 07 Sau nhà ông Chính thửa 600 Tờ BĐ</t>
  </si>
  <si>
    <t>Bà Bao thửa 274 Tờ BĐ số 7 ông Thao Hiền thửa 303 Tớ BĐ 07</t>
  </si>
  <si>
    <t>Ông Thảo thửa 120 Tờ BĐ số 7 ông Thôn thửa 115 Tớ BĐ 07</t>
  </si>
  <si>
    <t>Ông Đức thửa 22 Tờ BĐ số 7 ông Doanh thửa 32 Tớ BĐ 07</t>
  </si>
  <si>
    <t>Từ Ông Đô thửa 272 Tờ BĐ số 7 Nhà văn hoá thôn + đến ông Trọng thửa 19 tờ bản đô sô 2</t>
  </si>
  <si>
    <t>Ông Thiết thửa 546 Tờ BĐ số 2 Ông Tập thửa 1012 Tờ BĐ số 2</t>
  </si>
  <si>
    <t>Ông Ba thửa 769 Tờ BĐ 02 Ông Thử thửa 55 Tờ BĐ 02</t>
  </si>
  <si>
    <t>Khu vực Ngoại Đê</t>
  </si>
  <si>
    <t>ÔngThảo thửa 120 Tờ BĐ 07 Bà Trương thửa 79 Tờ BĐ 07</t>
  </si>
  <si>
    <t>Thôn Thạch Lãng</t>
  </si>
  <si>
    <t>Ông Khởi thửa 371 Tờ BĐ 06 Ông Dân thửa 955 Tờ BĐ 06 Giáp Đê Quốc Gia</t>
  </si>
  <si>
    <t>Ông Từ Thơm thửa 378 Tờ BĐ 06 Ông Thoả thửa 842 Tờ BĐ 02 Giáp Đê Quốc Gia</t>
  </si>
  <si>
    <t>Ông Minh thửa 364 Tờ BĐ 06 Ông Hy thửa 280 Tờ BĐ 06</t>
  </si>
  <si>
    <t>Ông Huân thửa 268 Tờ BĐ 06 Ông Quang thửa 227 Tờ BĐ 06</t>
  </si>
  <si>
    <t>Bà Nọ thửa 192 Tờ BĐ 06 giáp đê Ông Tứ thửa 154 Tờ BĐ 06</t>
  </si>
  <si>
    <t>Ông Xâm thửa 57 Tờ BĐ 06 Ông Thởi thửa 936 Tờ BĐ 02</t>
  </si>
  <si>
    <t>Ông Hiệu thửa 269 Tờ BĐ 06 Ông Trung thửa 1020 Tờ BĐ 06</t>
  </si>
  <si>
    <t>Ông Toán thửa 28 Tờ BĐ 06 Ông Hợi thửa 1028 Tờ BĐ 06</t>
  </si>
  <si>
    <t>Ông Hợt thửa 1008 Tờ BĐ 06 Bà thửa 1055 Tờ BĐ 02</t>
  </si>
  <si>
    <t>Thôn Phú Nẫm</t>
  </si>
  <si>
    <t>Ông Chính thửa 422 Tờ BĐ sô 6 Ông Đàm thửa 526 Tờ BĐ sô 6</t>
  </si>
  <si>
    <t>Ông Nghĩa thửa 395 Tờ BĐ sô 6 Ông Dậu thửa 570 Tờ BĐ sô 6</t>
  </si>
  <si>
    <t>Bà Na thửa 527 Tờ BĐ sô 6 Ông Tiến thửa 506 Tờ BĐ sô 6</t>
  </si>
  <si>
    <t>36.6</t>
  </si>
  <si>
    <t>Các đường, đoạn đường, ngõ còn lại trong khu dân cư thôn Phú Nẫm</t>
  </si>
  <si>
    <t>Trường Sơn cũ</t>
  </si>
  <si>
    <t>Từ ngã ba Cồn Đá thửa số 21 tờ 01 (xã Trường Sơn cũ) đến thửa 127 tờ 25 (xã Trường Giang cũ)</t>
  </si>
  <si>
    <t>Từ tỉnh lộ 525 thửa số 790 tờ số 06 đến giáp đường đi Trường Giang cũ thửa số 56 tờ số 06 (Đường 3/2)</t>
  </si>
  <si>
    <t>Từ tỉnh lộ 525 thửa số 23 tờ số 01 đến thửa số 296 tờ số 04 giáp xã Trường Minh cũ</t>
  </si>
  <si>
    <t>Mặt bằng Kim Phú</t>
  </si>
  <si>
    <t>Đoạn từ giáp đường Tỉnh lộ 525 đến thôn Kim Phú</t>
  </si>
  <si>
    <t>Tuyến đường quy hoạch mặt đường 10m</t>
  </si>
  <si>
    <t>Đoạn trục đường thôn Kim Phú</t>
  </si>
  <si>
    <t>Thôn Văn Đô</t>
  </si>
  <si>
    <t>Từ Cổng làng thửa 32 tờ số 09 đến đất UB xã thửa số 77 tờ số 09</t>
  </si>
  <si>
    <t>Từ ông Thế thửa số 453 tờ số 4 đến ông Tỉnh thửa số 507 tớ số 04;</t>
  </si>
  <si>
    <t>Từ ông Tề thửa số 506 tờ số 04 đến ông Luyện thửa số 14 tờ số 09;</t>
  </si>
  <si>
    <t>Từ Bà Điểm. Thửa 12, Tờ 09; đến Ông Chủy Thửa 459, Tờ 04</t>
  </si>
  <si>
    <t>Từ Bà Huệ. Thửa 13, Tờ 09; đến Ông Cảnh Thửa 205, Tờ 09</t>
  </si>
  <si>
    <t>41.6</t>
  </si>
  <si>
    <t>Từ ông Nải. Thửa 133, Tờ 09; đến Ông Sâm Thửa 191, Tờ 09</t>
  </si>
  <si>
    <t>41.7</t>
  </si>
  <si>
    <t>Từ ông Lành. Thửa 79, Tờ 09; đến Ông Lũy 291, Tờ 09</t>
  </si>
  <si>
    <t>41.8</t>
  </si>
  <si>
    <t>Đường Cứu hộ tỉnh lộ 525. Thửa 215, Tờ 05; đến Thửa 46, Tờ 09</t>
  </si>
  <si>
    <t>Thôn Bất Nộ</t>
  </si>
  <si>
    <t>Từ Ông Thu - Thửa 16, Tờ 01; đến Ông Đề Thửa 37, Tờ 01</t>
  </si>
  <si>
    <t>Từ Thửa 13, Tờ 01; đến Ông Khôi Thửa 14, Tờ 04</t>
  </si>
  <si>
    <t>Từ Ông Sức - Thửa 10, Tờ 01; đến Ông Toan - Thửa 19, Tờ 04</t>
  </si>
  <si>
    <t>Từ ông Tương - Thửa 44, Tờ 01; đến Ông Bình - Thửa 18, Tờ 04</t>
  </si>
  <si>
    <t>42.5</t>
  </si>
  <si>
    <t>Từ Ông Cội - Thửa 08, Tờ 04; đến Thửa 95, Tờ 04</t>
  </si>
  <si>
    <t>42.6</t>
  </si>
  <si>
    <t>Từ ông Hợi - Thửa 36, Tờ 04; đến Thửa 102, Tờ 04</t>
  </si>
  <si>
    <t>42.7</t>
  </si>
  <si>
    <t>Từ Thửa 102, Tờ 04; đến Thửa 97, Tờ 04</t>
  </si>
  <si>
    <t>42.8</t>
  </si>
  <si>
    <t>Từ ông Quang - Thửa 104, Tờ 04; đến Thửa 43, Tờ 04</t>
  </si>
  <si>
    <t>42.9</t>
  </si>
  <si>
    <t>Từ ông Lắng - Thửa 120, Tờ 04; đến Thửa 220, Tờ 04</t>
  </si>
  <si>
    <t>42.10</t>
  </si>
  <si>
    <t>Từ ông Đua - Thửa 236, Tờ 04; đến ông Chính - Thửa 241, Tờ 04</t>
  </si>
  <si>
    <t>42.11</t>
  </si>
  <si>
    <t>Từ ông Kỳ - Thửa 201, Tờ 04; đến ông Ngỡ - Thửa 256, Tờ 04</t>
  </si>
  <si>
    <t>42.12</t>
  </si>
  <si>
    <t>Từ Bà Phương - Thửa 235, Tờ 04; đến Trạm biến thế - Thửa 420, Tờ 04</t>
  </si>
  <si>
    <t>Thôn Kim Phú</t>
  </si>
  <si>
    <t>Từ Tỉnh lộ 525 - Thửa 437, Tờ 05; đến cổng làng Kim Phú - Thửa 645, Tờ 05</t>
  </si>
  <si>
    <t>Từ N8 - Thửa 33, Tờ 10; đến cổng làng Kim Phú - Thửa 646, Tờ 10</t>
  </si>
  <si>
    <t>Từ Ông Nhân - Thửa 544, Tờ 05; đến cổng làng Kim Phú - Thửa 641, Tờ 05</t>
  </si>
  <si>
    <t>Từ Ông Khôi - Thửa 622, Tờ 10; đến Hợp tác xã - Thửa 03 Tờ 11</t>
  </si>
  <si>
    <t>Từ ông Hùng - Thửa 120, Tờ 10; đến ông Hòng - Thửa 347, Tờ 10</t>
  </si>
  <si>
    <t>43.6</t>
  </si>
  <si>
    <t>Từ Ông Hùng - Thửa 180, Tờ 10; đến cổng làng bà Học - Thửa 642, Tờ 05</t>
  </si>
  <si>
    <t>43.7</t>
  </si>
  <si>
    <t>Từ Ông Hội - Thửa 25, Tờ 10; đến bà Huy - Thửa 696 Tờ 10</t>
  </si>
  <si>
    <t>Thôn Thọ Sơn</t>
  </si>
  <si>
    <t>Từ ông Sự - Thửa 01, Tờ 11; đến bà Bùi - Thửa 473, Tờ 11</t>
  </si>
  <si>
    <t>Từ ông Thạch - Thửa 391, Tờ 11; đến ông Long - Thửa 532, Tờ 11</t>
  </si>
  <si>
    <t>Từ ông Tình - Thửa 254, Tờ 11; đến ông Tình - Thửa 371, Tờ 11</t>
  </si>
  <si>
    <t>Từ bà Thủy - Thửa 293, Tờ 11; đến ông Hùng- Thửa 354, Tờ 11 ; đến ông Cư - Thửa 389, Tờ 11</t>
  </si>
  <si>
    <t>Từ ông Hùng - Thửa 531, Tờ 11; đến ông Dẫn - thửa 277, tờ 11</t>
  </si>
  <si>
    <t>44.6</t>
  </si>
  <si>
    <t>Đường quy hoạch mới Thửa 457, Tờ 11; đến Thửa 458, tờ 11</t>
  </si>
  <si>
    <t>44.7</t>
  </si>
  <si>
    <t>Từ Thửa 136, Tờ 11; đến bà Can - thửa 168, tờ 11</t>
  </si>
  <si>
    <t>44.8</t>
  </si>
  <si>
    <t>Từ ông Nhàn - Thửa 138, Tờ 11; đến ông Hùng - thửa 35, tờ 11</t>
  </si>
  <si>
    <t>44.9</t>
  </si>
  <si>
    <t>Từ ông Trải - Thửa 39, Tờ 11; đến ông Hoàng - thửa 60, tờ 11</t>
  </si>
  <si>
    <t>Thôn Yên Minh</t>
  </si>
  <si>
    <t>Đường 10/2, từ Công ty May - Thửa 692, Tờ 11; đến bà Đạt - Thửa 765, Tờ 06</t>
  </si>
  <si>
    <t>Từ ông Xơng - Thửa 551, Tờ 11; đến ông Quế - Thửa 587, Tờ 11</t>
  </si>
  <si>
    <t>Từ ông Dũng - Thửa 514, Tờ 11; đến Bà Cúc - Thửa 512, Tờ 11</t>
  </si>
  <si>
    <t>Từ ông Chinh - Thửa 397, Tờ 11; đến ông Đôi- Thửa 431, Tờ 11 ;</t>
  </si>
  <si>
    <t>Từ Bà Lượi - Thửa 303, Tờ 11; đến nhà Văn hóa thôn - Thửa 331, Tờ 11</t>
  </si>
  <si>
    <t>Từ ông Tình - Thửa 236, Tờ 11; đến đất mạ - Thửa 767, Tờ 06</t>
  </si>
  <si>
    <t>Từ ông Cự - Thửa 122, Tờ 11; đến ông Bính- Thửa 111, Tờ 11 ;</t>
  </si>
  <si>
    <t>Từ ông Viên - Thửa 934, Tờ 11; đến ông Xuyên - Thửa 977, Tờ 06</t>
  </si>
  <si>
    <t>Thôn Thành Liên</t>
  </si>
  <si>
    <t>Từ bà Chiến - Thửa 25, Tờ 02; đến bà Sáu - Thửa 90, Tờ 02</t>
  </si>
  <si>
    <t>Từ bà Kề - Thửa 15, Tờ 02; đến bà Tiện - Thửa 84, Tờ 02</t>
  </si>
  <si>
    <t>Từ bà Chức - Thửa 83 Tờ 03; đến ông Giáp - Thửa 97, Tờ 03</t>
  </si>
  <si>
    <t>Từ ông Cường - Thửa 15, Tờ 06; đến ông Minh Thửa 221, Tờ 06</t>
  </si>
  <si>
    <t>Từ ông Thủy - Thửa 62, Tờ 06; đến ao ông Ái Thửa 235, Tờ 06</t>
  </si>
  <si>
    <t>Từ bà Dũng - Thửa 37, Tờ 06; đến bà Dòng, Thửa 141, Tờ 06</t>
  </si>
  <si>
    <t>Từ ông Thưởng - Thửa 44, Tờ 06; đến bà Thu, Thửa 169, Tờ 06</t>
  </si>
  <si>
    <t>Từ ông Trăng - Thửa 127, Tờ 06; đến ông Chuyên, Thửa 173, Tờ 06</t>
  </si>
  <si>
    <t>46.9</t>
  </si>
  <si>
    <t>Từ ông Thiện - Thửa 171, Tờ 07; đến ông Phúc, Thửa 244, Tờ 06</t>
  </si>
  <si>
    <t>46.10</t>
  </si>
  <si>
    <t>Từ bà Túy - Thửa 326, Tờ 06; đến ông Thao, Thửa 10, Tờ 07</t>
  </si>
  <si>
    <t>46.11</t>
  </si>
  <si>
    <t>Từ ông Dân- Thửa 22, Tờ 07; đến ông Kính, Thửa 55, Tờ 07; đến ông Thức Thửa 52, Tờ 07</t>
  </si>
  <si>
    <t>Thôn Trung Yên</t>
  </si>
  <si>
    <t>Từ ông Văn - Thửa 628, Tờ 06; đến ông Hoàn - Thửa 590, Tờ 06</t>
  </si>
  <si>
    <t>Từ ông Hiệu - Thửa 553, Tờ 06; đến ông Xân - Thửa 515, Tờ 06</t>
  </si>
  <si>
    <t>Từ ông Hùng - Thửa 511, Tờ 06; đến đất công ích - Thửa 588, Tờ 06; đến đất ao - Thửa 632, tờ 06; Đến ông Lợi 557, tờ 06</t>
  </si>
  <si>
    <t>Từ ông Ngợi - Thửa 702, Tờ 06; đến ông Đức - Thửa 793, Tờ 06; đến bà Chơm - Thửa 710, Tờ 06;</t>
  </si>
  <si>
    <t>Các đường, đoạn đường trong khu dân cư rộng trên 3,0m (xã Trường Sơn cũ)</t>
  </si>
  <si>
    <t>Các đường, đoạn đường trong khu dân cư từ 2,0m đến 3,0m (xã Trường Sơn cũ)</t>
  </si>
  <si>
    <t>Các đường, ngõ không nằm trong các vị trí trên (xã Trường Sơn cũ)</t>
  </si>
  <si>
    <t>Trường Trung cũ</t>
  </si>
  <si>
    <t>Từ ông Kiên đến bà Tự (Đ. Bất Nộ - Trường Giang cũ)</t>
  </si>
  <si>
    <t>Từ ông Xự (Trung Liệt) đến cổng làng Yên Lăng</t>
  </si>
  <si>
    <t>MBQH vị trí thôn Đông Xuân</t>
  </si>
  <si>
    <t>Tuyến Bắc - Nam 1 (đường vào thôn Đông Xuân)</t>
  </si>
  <si>
    <t>MBQH vị trí thôn Trung Liệt</t>
  </si>
  <si>
    <t>Tuyến Đông - Tây 1 (đường liên thôn)</t>
  </si>
  <si>
    <t>Tuyến đường vào thôn Tín Bản</t>
  </si>
  <si>
    <t>Thôn Phượng Đoài</t>
  </si>
  <si>
    <t>Từ ông Ân; thửa 527/15 đến Ô Tân; thửa 676 tờ 9</t>
  </si>
  <si>
    <t>Từ Đê Sông Yên đến Ô Hồng; 107 tờ 8</t>
  </si>
  <si>
    <t>Từ Đê Ô Mai; thửa 504 tờ 9 đến thửa 92 tờ 9.</t>
  </si>
  <si>
    <t>Từ Ô Bình; thửa 126 tờ 9 đến 261, tờ 9</t>
  </si>
  <si>
    <t>từ Ô Quang; thửa 303 tờ 9 đến Ô Thắng; thửa 388 tờ 9</t>
  </si>
  <si>
    <t>Từ Ô Lược; thửa 677 tờ 9 đến Ô Vũ ; thửa 621 tờ 9.</t>
  </si>
  <si>
    <t>Từ B Dường; thửa 660 đến Ô Nội; thửa 616 tờ 9</t>
  </si>
  <si>
    <t>B Canh; thửa 59 tờ 14- B Hoa, thửa 31 tờ 14</t>
  </si>
  <si>
    <t>Ô Cận, thửa 83 tờ 14- B Liên thửa 54 tờ 14</t>
  </si>
  <si>
    <t>B Thẻ thửa 277 tờ 15- Ô Ngũ; thửa 393 tờ 15</t>
  </si>
  <si>
    <t>Ô Niên; thửa 459 tờ 15- Ô Thông; thửa 422 tờ 15</t>
  </si>
  <si>
    <t>Ô Nghĩa; thửa 487 tờ 15- Ô Xe; thửa 432 tờ 15</t>
  </si>
  <si>
    <t>Ô Thuật; thửa 528 tờ 15- Ô Dức; thửa 461 tờ 15</t>
  </si>
  <si>
    <t>Ô Khanh; thửa 561 tờ 15- B Thuận; thửa 582 tờ 15</t>
  </si>
  <si>
    <t>Ô Hải; thửa 561 tờ 15- Ô Kỳ; thửa 577 tờ 15</t>
  </si>
  <si>
    <t>Ô Khoa; thửa 497 tờ 15 - Ô Khải; thửa 614 tờ 15</t>
  </si>
  <si>
    <t xml:space="preserve">Từ thửa  393 tờ 15 đến thửa 692 tờ 9 </t>
  </si>
  <si>
    <t>Các đường, đoạn đường, ngõ trong khu dân cư thôn Phượng Đoài</t>
  </si>
  <si>
    <t>Thôn Đông Xuân</t>
  </si>
  <si>
    <t>Cổng chào Đông Xuân-Ô Xúm; thửa 675 tờ 9</t>
  </si>
  <si>
    <t>Đường Liên xã thửa 483 tờ 15 đi thửa 488 tờ 10 Ô Bảo</t>
  </si>
  <si>
    <t>Đường thôn Đông Xuân- Ô Sữu thửa 293 tờ 15</t>
  </si>
  <si>
    <t>Ô Xu; thửa 254 tờ 15 - Ô Sữu; thửa 293 tờ 15</t>
  </si>
  <si>
    <t>Bà Hà; thửa 477 tờ 15- Ô Mùi; thửa 295 tờ 15</t>
  </si>
  <si>
    <t>52.6</t>
  </si>
  <si>
    <t>Ô Chỉnh; thửa 401 tờ 15- Ô Dậu; thửa 325 tờ 15</t>
  </si>
  <si>
    <t>52.7</t>
  </si>
  <si>
    <t>Ô Thịnh; thửa 204 tờ 15- Ô Nhi; thửa 168 tờ 15</t>
  </si>
  <si>
    <t>52.8</t>
  </si>
  <si>
    <t>B Nga; thửa 174 tờ 15- Ô Tưởng; thửa 171 tờ 15</t>
  </si>
  <si>
    <t>52.9</t>
  </si>
  <si>
    <t>Ô Dũng; thửa 134 tờ 15- Ô Tam; thửa 109 tờ 15</t>
  </si>
  <si>
    <t>52.10</t>
  </si>
  <si>
    <t>Ô Tỉnh; thửa 71 tờ 15- Ô Huấn; thửa 79 tờ 15</t>
  </si>
  <si>
    <t>52.11</t>
  </si>
  <si>
    <t>Bà Hy; thửa 768 tờ 10- Ô Thìn; thửa 633 tờ 10</t>
  </si>
  <si>
    <t>52.12</t>
  </si>
  <si>
    <t>Ông Thanh; thửa 358 tờ 10- Ô Nhậu; thửa 485 tờ 10</t>
  </si>
  <si>
    <t>52.13</t>
  </si>
  <si>
    <t>Ô Tiều; thửa 381 tờ 15 - B Tịch; thửa 438 tờ 15</t>
  </si>
  <si>
    <t>52.14</t>
  </si>
  <si>
    <t xml:space="preserve">Cổng chào Đông Xuân (thửa 447, tờ 15)  đến thửa 251 tờ 15 </t>
  </si>
  <si>
    <t>52.15</t>
  </si>
  <si>
    <t>Từ thửa 215, tờ 15 đến thửa 414, tờ 10</t>
  </si>
  <si>
    <t>Thôn Trung Liệt</t>
  </si>
  <si>
    <t>Ô Vi thửa 309 tờ 16- Ô Thuyết thửa 324 tờ 11</t>
  </si>
  <si>
    <t>B Yến; thửa 327 tờ 15- Ô Tặng. Đường Cứu Hộ</t>
  </si>
  <si>
    <t>Ô Hạo; thửa 118 tờ 16- Đường Cứu Hộ</t>
  </si>
  <si>
    <t>Ô Lai; thửa 255 tờ 16- B Là ; thửa 257 tờ 16</t>
  </si>
  <si>
    <t>Ô Sữu; thửa 293 tờ 15- B Lâm; thửa 869 tờ 11</t>
  </si>
  <si>
    <t>Ô Diện; thửa 159 tờ 16- B Loan; thửa 909 tờ 11</t>
  </si>
  <si>
    <t>Ô Tô; thửa 915 tờ 11- B Tùng; thửa 77 tờ 16</t>
  </si>
  <si>
    <t>Ô Năm; thửa 162 tờ 16- Ô Miền; thửa 231 tờ 11</t>
  </si>
  <si>
    <t>53.9</t>
  </si>
  <si>
    <t>Bà Ky; thửa 745 tờ 11- Ô Trung; thửa 792 tờ 11</t>
  </si>
  <si>
    <t>53.10</t>
  </si>
  <si>
    <t>Ô Duyên; thửa 791 tờ 11- Ô Tư; thửa 901 tờ 11</t>
  </si>
  <si>
    <t>53.11</t>
  </si>
  <si>
    <t>Ô Nga; thửa 669- Ô Hanh thửa 536 tờ 11</t>
  </si>
  <si>
    <t>53.12</t>
  </si>
  <si>
    <t>Ô Cúc; thửa 641 tờ 11- B Dung thửa 599 tờ 11</t>
  </si>
  <si>
    <t>53.13</t>
  </si>
  <si>
    <t>Ô Vinh; thửa 430 tờ 11- Bà Tự; thửa 295 tờ 11</t>
  </si>
  <si>
    <t>53.14</t>
  </si>
  <si>
    <t>B Hồng; thửa 387- Ô Vũ thửa 228 tờ 11</t>
  </si>
  <si>
    <t>53.15</t>
  </si>
  <si>
    <t>Ô Thuỷ; thửa 374 tờ 11- B Trới; thửa 328 tờ 11</t>
  </si>
  <si>
    <t>53.16</t>
  </si>
  <si>
    <t>Ô Hoa; thửa 258 tờ 11- Ô Lương; thửa 147 tờ 11</t>
  </si>
  <si>
    <t>53.17</t>
  </si>
  <si>
    <t>Từ đường cứu hộ (thửa 336 tờ 16) đến thửa 262 tờ 15</t>
  </si>
  <si>
    <t>53.18</t>
  </si>
  <si>
    <t>Từ đường cứu hộ (thửa 204 tờ 16) đến thửa 98 tờ 15</t>
  </si>
  <si>
    <t>Thôn Yên Lăng</t>
  </si>
  <si>
    <t>Cổng chào Yên Lăng- Ô Tiến; thửa 342 tờ 12</t>
  </si>
  <si>
    <t>Ô Chữ; thửa 291 tờ 12- Ô Dân; thửa 541 tờ 12</t>
  </si>
  <si>
    <t>B Liệu thửa 128 tờ 12- Ô Bằng; thửa 196 tờ 12</t>
  </si>
  <si>
    <t>B Tăng; thửa 441 tờ 12- Ô Sách; thửa 152 tờ 12</t>
  </si>
  <si>
    <t>54.5</t>
  </si>
  <si>
    <t>Ô Chất; thửa 341 tờ 12- Ô Ích; thửa 179 tờ 12</t>
  </si>
  <si>
    <t>54.6</t>
  </si>
  <si>
    <t>Ô Phú thửa 402 tờ 12- Ô Mười; thửa 347 tờ 12</t>
  </si>
  <si>
    <t>54.7</t>
  </si>
  <si>
    <t>Ô Trường; thửa 352 tờ 12- Ô Hải; thửa 301 tờ 12</t>
  </si>
  <si>
    <t>54.8</t>
  </si>
  <si>
    <t>B Phú thửa 462 tờ 12- Ô Trụ thửa 514 tờ 12</t>
  </si>
  <si>
    <t>54.9</t>
  </si>
  <si>
    <t>Từ đường cứu hộ (thửa 218, tờ 12) đến thửa 341 tờ 12</t>
  </si>
  <si>
    <t>Thôn Tín Bản</t>
  </si>
  <si>
    <t>Ông Nga 669 tờ 11- Ông Thông 779, tờ 12</t>
  </si>
  <si>
    <t>Ô Thông; 799 tờ 11- Ô Huấn; 440 tờ 12</t>
  </si>
  <si>
    <t>Ô Thông; thửa 799 tờ 11- Ô Đạt ; thửa 783 tờ 12</t>
  </si>
  <si>
    <t>B Thiềng thửa 824- Ô Tạc thửa 585 tờ 12</t>
  </si>
  <si>
    <t>Ô Điều thửa 805 tờ 12 - ô Khương; thửa 626 tờ 12</t>
  </si>
  <si>
    <t>55.6</t>
  </si>
  <si>
    <t>Bà Châu thửa 782 tờ 12- Ô Kim thửa 547 tờ 12</t>
  </si>
  <si>
    <t>55.7</t>
  </si>
  <si>
    <t>Bà Châu thửa 782 tờ 12- Ô Lưu; thửa 527 tờ 12</t>
  </si>
  <si>
    <t>55.8</t>
  </si>
  <si>
    <t>Từ thửa 664 tờ 12 đến Ô Luận thửa 679 tờ 12</t>
  </si>
  <si>
    <t>55.9</t>
  </si>
  <si>
    <t>Từ đường cứu hộ (thửa 695, tờ 11) đến thửa 824 tờ 12</t>
  </si>
  <si>
    <t>55.10</t>
  </si>
  <si>
    <t>Các đường, đoạn đường trong khu dân cư rộng trên 3,0m (xã Trường Trung cũ)</t>
  </si>
  <si>
    <t>55.11</t>
  </si>
  <si>
    <t>Các đường, đoạn đường trong khu dân cư từ 2,0m đến 3,0m (xã Trường Trung cũ)</t>
  </si>
  <si>
    <t>55.12</t>
  </si>
  <si>
    <t>Các đường, ngõ không nằm trong các vị trí trên (xã Trường Trung cũ)</t>
  </si>
  <si>
    <t>Từ Cầu Khe Ngang đến ông Chung</t>
  </si>
  <si>
    <t>Tiếp theo từ ông Chung đến UBND xã</t>
  </si>
  <si>
    <t>Tiếp theo từ UBND xã đến ông Đa (thửa 668-tờ BĐ 15)</t>
  </si>
  <si>
    <t>Từ ông Thành (thửa 1250-tờ BĐ 15) đến cây xăng Phạm Văn Chung</t>
  </si>
  <si>
    <t>Từ cây xăng Phạm Văn Chung đến giáp Thăng Thọ cũ</t>
  </si>
  <si>
    <t>Đoạn ( Tlong127/6 đến 538/11 bắc công cao)</t>
  </si>
  <si>
    <t>Đoạn tiếp ( Nam cống cao 577/11 đến 1299/12 công liêm)</t>
  </si>
  <si>
    <t>Tỉnh Lộ 512</t>
  </si>
  <si>
    <t>Từ cầu Đò Bòn đến ông Biên Thành ( 205 / 01 )</t>
  </si>
  <si>
    <t>Đoạn tiếp theo đến ông Tuấn Thoại ( 679/05 )</t>
  </si>
  <si>
    <t>Đoạn tiếp theo đến ông Trong Thành ( 274/09 )</t>
  </si>
  <si>
    <t>Đoạn tiếp theo đến chợ Gỗ (895 / 09 )</t>
  </si>
  <si>
    <t>Từ ông Quân ( 28/15 ) đến ông Thiết ( 435/15 )</t>
  </si>
  <si>
    <t>Đoạn tiếp theo đến xã Tượng Lĩnh ( 763/ 15 )</t>
  </si>
  <si>
    <t>Tỉnh lộ 525</t>
  </si>
  <si>
    <t>Đoạn ( Thăng 480/11 đến dũng 1252/7)</t>
  </si>
  <si>
    <t>Đoạn tiếp ( Xuây1212/7 đến Sâm 964/7)</t>
  </si>
  <si>
    <t>Đoạn tiếp (Cộng 962/7 đến thắng 891/8)</t>
  </si>
  <si>
    <t>Đoạn tiếp ( cầu chéo dưới 745/8 đến 151/9 Thăng Bình cũ)</t>
  </si>
  <si>
    <t>Đoạn tiếp ( thía 893/8 đến 794/8 cầu chèo trên)</t>
  </si>
  <si>
    <t>Đoạn từ xã Thăng Thọ cũ đến ông Thường Tất ( 251/13 )</t>
  </si>
  <si>
    <t>Đoạn tiếp theo đến ông Dinh Huệ ( 320 A / 13 )</t>
  </si>
  <si>
    <t>Đoạn tiếp theo đến bà Báu ( 48 / 13 )</t>
  </si>
  <si>
    <t>Đoạn tiếp theo đến ông Quân ( 911 / 09 )</t>
  </si>
  <si>
    <t>Đoạn tiếp theo đến ông Thịnh ( 100 / 15 )</t>
  </si>
  <si>
    <t>Đoạn tiếp theo đến xã Tượng Lĩnh ( 197 / 11 )</t>
  </si>
  <si>
    <t>XÃ Thăng Long cũ</t>
  </si>
  <si>
    <t>Tuyến đường Cầu Chậm - Như Thanh (Thập Lý)</t>
  </si>
  <si>
    <t>Từ Cầu Chậm đến ông Nguyên Hằng (thửa 1117-tờ BĐ 09) - thôn Ân Phú</t>
  </si>
  <si>
    <t>Tiếp theo từ ông Nguyên Hằng (thửa 1117-tờ BĐ 09) đến ông Tình (thửa 916-tờ BĐ 08) - Thôn Thập Lý, Tân Vinh</t>
  </si>
  <si>
    <t>Tuyến đường Chợ Chiều - Như Thanh (Vạn Thành)</t>
  </si>
  <si>
    <t>Từ ông Tình (thửa 493-tờ BĐ 21) đến ông Phần (thửa 638-tờ BĐ 20) - thôn Ngọc Chẩm</t>
  </si>
  <si>
    <t>Từ bà Xoan (thửa 748-tờ BĐ 20) đến ông Chinh (thửa 138-tờ BĐ 23) - thôn Vạn Thành</t>
  </si>
  <si>
    <t>Từ ông Vân (thửa 54-tờ BĐ 03) đến bà Dần (thửa 144-tờ BĐ 03) - thôn Mỹ Quang</t>
  </si>
  <si>
    <t>Từ ông Trung (thửa 154-tờ BĐ 03) đến ông Huy (thửa 31-tờ BĐ 05) - thôn Mỹ Quang</t>
  </si>
  <si>
    <t>Tiếp theo từ ông Huy (thửa 31-tờ BĐ 05) đến giáp Yên Lạc, Như Thanh - thôn Mỹ Quang</t>
  </si>
  <si>
    <t>Thôn Ngư Thôn Đại Bản</t>
  </si>
  <si>
    <t>Từ ông Đông (thửa 213-tờ BĐ 10) đến Nhà văn hóa thôn Ngư Thôn Đại Bản.</t>
  </si>
  <si>
    <t>Tiếp theo từ Nhà văn hóa thôn Ngư Thôn Đại Bản đến ông Năm (thửa 345-tờ BĐ 11)</t>
  </si>
  <si>
    <t>Từ ông Quyên (thửa 198-tờ BĐ 11) đến Nhà văn hóa Đại Bản cũ.</t>
  </si>
  <si>
    <t>Từ NVH Đại Bản cũ đến ông Xinh</t>
  </si>
  <si>
    <t>Thôn Ốc Thôn</t>
  </si>
  <si>
    <t>Từ ông Tâm (thửa 1547-tờ BĐ 09) đến Ngã tư Cống Cang</t>
  </si>
  <si>
    <t>Tiếp theo từ Ngã tư Cống Cang đến Nhà văn hóa Ốc Thôn</t>
  </si>
  <si>
    <t>Từ NVH Ốc Thôn đến đất kè ông Nắp (thửa 1311-tờ BĐ 11)</t>
  </si>
  <si>
    <t>Từ NVH Ốc Thôn đến giáp Thăng Thọ cũ</t>
  </si>
  <si>
    <t>Thôn Ngọc Chẩm</t>
  </si>
  <si>
    <t>Từ ông Giang (thửa 436-tờ BĐ 21) đến ông Hoa (thửa 192-tờ BĐ 21)</t>
  </si>
  <si>
    <t>Từ ông Nam (thửa 147-tờ BĐ 21) đến ông Hiền (thửa 1404-tờ BĐ 16)</t>
  </si>
  <si>
    <t>Từ ông Khanh (thửa 381-tờ BĐ 21) đến Bà Hanh (thửa 65-tờ BĐ 21)</t>
  </si>
  <si>
    <t>Từ ông Sơn (thửa 819-tờ BĐ 21) đến ông Trọng (thửa 591-tờ BĐ 21)</t>
  </si>
  <si>
    <t>Từ ông Khang (thửa 469-tờ BĐ 21) đến ông Vinh (thửa 231-tờ BĐ 21)</t>
  </si>
  <si>
    <t>Thôn Ân Phú</t>
  </si>
  <si>
    <t>Từ ông Mỹ (thửa 1271a-tờ BĐ 09) đến ông Lân (thửa 364-tờ BĐ 09)</t>
  </si>
  <si>
    <t>Từ ông Cúc (thửa 1207-tờ BĐ 09) đến ông Thơ (thửa 284-tờ BĐ 09)</t>
  </si>
  <si>
    <t>Từ ông Kỷ (thửa 1125-tờ BĐ 09) đến ông Liễu (thửa 958-tờ BĐ 09)</t>
  </si>
  <si>
    <t>Từ ông Đề (thửa 1127-tờ BĐ 09) đến ông Tăng (thửa 289-tờ BĐ 09)</t>
  </si>
  <si>
    <t>Thôn Tân Giao</t>
  </si>
  <si>
    <t>Từ ông Thi (thửa 1379-tờ BĐ 09) đến ông Đại (thửa 111-tờ BĐ 15)</t>
  </si>
  <si>
    <t>Từ Ngã 3 cây Đa đến đến ông Lượng (thửa 110-tờ BĐ 15)</t>
  </si>
  <si>
    <t>Từ ông Thanh (thửa 1335-tờ BĐ 09) đến ông Thuân (thửa 64-tờ BĐ 15)</t>
  </si>
  <si>
    <t>Từ ông Thắng (thửa 94-tờ BĐ 15) đến ông Dưỡng (thửa 491-tờ BĐ 15)</t>
  </si>
  <si>
    <t>Từ Bà Nhẫn (thửa 1336-tờ BĐ 09) đến ông Thắng (thửa 47-tờ BĐ 15)</t>
  </si>
  <si>
    <t>Thôn Tân Vinh</t>
  </si>
  <si>
    <t>Từ Ông Sức (thửa 992-tờ BĐ 08) đến ông Dũng (thửa 361-tờ BĐ 08)</t>
  </si>
  <si>
    <t>Từ Ông Hội (thửa 264-tờ BĐ 08) đến ông Sơn (thửa 343-tờ BĐ 02)</t>
  </si>
  <si>
    <t>Từ Bà Sách (thửa 917-tờ BĐ 08) đến ông Ất (thửa 613-tờ BĐ 08)</t>
  </si>
  <si>
    <t>Từ Ông Hương (thửa 550-tờ BĐ 08) đến ông Trung (thửa 16-tờ BĐ 02)</t>
  </si>
  <si>
    <t>Từ Ông Hợp (thửa 261-tờ BĐ 08) đến ông Kỳ (thửa 275-tờ BĐ 02)</t>
  </si>
  <si>
    <t>Thôn Thập Lý</t>
  </si>
  <si>
    <t>Từ Ông Trị (thửa 953-tờ BĐ 08) đến ông Chả (thửa 220-tờ BĐ 14)</t>
  </si>
  <si>
    <t>Từ Bà Ánh (thửa 1074-tờ BĐ 08) đến ông Chân (thửa 223-tờ BĐ 14)</t>
  </si>
  <si>
    <t>Thôn Tân Đại</t>
  </si>
  <si>
    <t>Từ Ông Đa (thửa 668-tờ BĐ 15) đến ông Chiến (thửa 10-tờ BĐ 19)</t>
  </si>
  <si>
    <t>Từ ông Tuy (thửa 28-tờ BĐ 19) đến ông Khởi (thửa 162-tờ BĐ 19)</t>
  </si>
  <si>
    <t>Từ ông Tùng (thửa 143-tờ BĐ 19) đến ông Chính (thửa 211-tờ BĐ 19)</t>
  </si>
  <si>
    <t>Từ ông Hùng (thửa 147-tờ BĐ 19) đến Bà Đắc (thửa 285-tờ BĐ 19)</t>
  </si>
  <si>
    <t>Thôn Vạn Thành</t>
  </si>
  <si>
    <t>Từ ông Triệu (thửa 1054-tờ BĐ 20) đến Nhà Thờ (thửa 466-tờ BĐ 24)</t>
  </si>
  <si>
    <t>Từ ông Toản (thửa 1193-tờ BĐ 20) đến ông Lượng (thửa 893-tờ BĐ 24)</t>
  </si>
  <si>
    <t>Từ ông Vân (thửa 151-tờ BĐ 23) đến ông Báu (thửa 215-tờ BĐ 23)</t>
  </si>
  <si>
    <t>Từ ông Nhiệm (thửa 524-tờ BĐ 24) đến ông Trước (thửa 825-tờ BĐ 24)</t>
  </si>
  <si>
    <t>Thôn Mỹ Quang</t>
  </si>
  <si>
    <t>Từ ông Khả (thửa 18-tờ BĐ 20) đến Bà Lân (thửa 125-tờ BĐ 20)</t>
  </si>
  <si>
    <t>Từ Bà Thùy (thửa 218-tờ BĐ 20) đến Bà Cải (thửa 231-tờ BĐ 20)</t>
  </si>
  <si>
    <t>Từ ông Minh (thửa 219-tờ BĐ 03) đến bà Loan (thửa 232-tờ BĐ 03)</t>
  </si>
  <si>
    <t>Từ bà Thảo (thửa 09-tờ BĐ 05) đến bà Đào (thửa 106-tờ BĐ 05)</t>
  </si>
  <si>
    <t>Đường ngõ, ngách không thuộc các vị trí trên</t>
  </si>
  <si>
    <t>MBQD theo QĐ số 1057/QĐ</t>
  </si>
  <si>
    <t>Đoạn giáp TL 505 đi thôn Ốc Thôn</t>
  </si>
  <si>
    <t>Đoạn từ lô LK1:01 đến lô LK3:03; Đoạn từ lô LK2:10 đến lô LK4:03</t>
  </si>
  <si>
    <t>Đoạn từ lô LK1:24, LK3:01 đến lô LK2:12, LK4:01; Đoạn từ lô LK3:03 đến lô LK4:03</t>
  </si>
  <si>
    <t>MBQD theo QĐ số 421/QĐ</t>
  </si>
  <si>
    <t>Đoạn từ lô LK1:01 đến lô LK3:5</t>
  </si>
  <si>
    <t>Đoạn từ lô LK1:10 đến lô LK2:11; Đoạn từ lô LK1:11 đến lô LK1:30; Đoạn từ giáp đường liên xã đến lô LK3:06</t>
  </si>
  <si>
    <t>Đoạn từ lô LK2:11 đến lô LK2:20</t>
  </si>
  <si>
    <t>XÃ Thăng Bình cũ</t>
  </si>
  <si>
    <t>MBQH Trung tâm xã Thăng Bình cũ</t>
  </si>
  <si>
    <t>Tuyến N1</t>
  </si>
  <si>
    <t>MBQH khu dân cư Đồng Ngang</t>
  </si>
  <si>
    <t>Tuyến đường gom Tỉnh lộ 512</t>
  </si>
  <si>
    <t>Cán tuyến đường nội bộ MBQH</t>
  </si>
  <si>
    <t>Thôn Thái Giai</t>
  </si>
  <si>
    <t>Đoan từ ông Trong Thành ( 274/09) đến ông Ngung (855/05)</t>
  </si>
  <si>
    <t>Từ ông Ngung (855/05) đến ngã ba Làng Thái (471/05)</t>
  </si>
  <si>
    <t>Từ Ông Trí (245/09) đến Ông Trung ( 190 / 09 )</t>
  </si>
  <si>
    <t>Từ Ông Quyền ( 856/05) đến thửa đất 32/ 09</t>
  </si>
  <si>
    <t>Từ ông Thực ( 433/05 đến ông Nhì (386 / 05)</t>
  </si>
  <si>
    <t>Từ ông Bư ( 519/05 ) đến bà Thành ( 467/05 )</t>
  </si>
  <si>
    <t>Từ ông Đặt ( 434/5) đến ông Bắc ( 359/05)</t>
  </si>
  <si>
    <t>Từ ông Thuận ( 672/05) đến ông Thắm (694/05)</t>
  </si>
  <si>
    <t>Từ ông Đen ( 668/05) đến ông Tươi ( 575/05)</t>
  </si>
  <si>
    <t>Từ ông Lam ( 02/09) đến ông Lời ( 188/09)</t>
  </si>
  <si>
    <t>Từ ông Hoàn ( 763/05) đến ông Mên ( 778/05)</t>
  </si>
  <si>
    <t>Thôn Ngọ Hạ</t>
  </si>
  <si>
    <t>Từ ông Dần ( 1010/9) đến ông Vanh ( 407/13)</t>
  </si>
  <si>
    <t>Từ ông Dinh ( 320a/13) đến ông khuông ( 416/13)</t>
  </si>
  <si>
    <t>Bà chất ( 286/13) đến ông Tuất ( 307/13)</t>
  </si>
  <si>
    <t>Từ ông Vụ ( 92/13 đến ông Tuất 280/13)</t>
  </si>
  <si>
    <t>Từ ông Bồi 27/14) đến ông Đáo ( 48/14)</t>
  </si>
  <si>
    <t>Từ ông Thứ ( 75/14) đến ông Tuần ( 50/14)</t>
  </si>
  <si>
    <t>Từ ông Vui ( 36/14) đến ông Tuấn ( 32/14)</t>
  </si>
  <si>
    <t>Từ nhà văn hóa thôn ( 357/14) đến Toán ( 100/14)</t>
  </si>
  <si>
    <t>Từ ông Toán ( 100/14) đến ông Khối ( 166/14)</t>
  </si>
  <si>
    <t>Từ ông Đắng đến ông Đức Tý( 81/14)</t>
  </si>
  <si>
    <t>Thôn Mỹ Giang (thôn Mỹ Trí cũ)</t>
  </si>
  <si>
    <t>Ông Vui ( 103/04) đến ông Út ( 30/04)</t>
  </si>
  <si>
    <t>Từ ông Út (30/04) đến ông Khanh ( 198/01)</t>
  </si>
  <si>
    <t>Từ ông Lễn ( 624 /04) đến ông Thủy ( 542 / 05 )</t>
  </si>
  <si>
    <t>Từ ông Dồng ( 155/04) đến ông Dũng (352/04)</t>
  </si>
  <si>
    <t>Từ ông Hiền ( 132/04 ) đến ông Quốc ( 586/04)</t>
  </si>
  <si>
    <t>23.6</t>
  </si>
  <si>
    <t>Từ bà chiên ( 656/04) đến ông Dạn ( 651/04)</t>
  </si>
  <si>
    <t>Thôn Hồng Sơn</t>
  </si>
  <si>
    <t>Từ Bà thông ( 734/09) đến thửa đất 733/8)</t>
  </si>
  <si>
    <t>Từ thửa ( 735/8) đến ông khuyến ( 630/9)</t>
  </si>
  <si>
    <t>Từ ông Sóc (900/8) đến ông Khánh (804/9)</t>
  </si>
  <si>
    <t>Thôn Ngọ Thượng</t>
  </si>
  <si>
    <t>Từ ông Khuông ( 416/13) đến NVH thôn Ngọ Thượng ( 220/14)</t>
  </si>
  <si>
    <t>Từ NVH thôn Ngọ Thượng ( 220/14) đến ông Thông (376/18)</t>
  </si>
  <si>
    <t>Từ ông Thông (376/18) đến bà Mạnh ( 1315/18)</t>
  </si>
  <si>
    <t>Từ ông Thược (200/14) đến ông Chúc ( 61/19)</t>
  </si>
  <si>
    <t>Từ ông Bộ ( 919/18) đến ông Thanh ( 1234/18)</t>
  </si>
  <si>
    <t>Thôn Lý Bắc</t>
  </si>
  <si>
    <t>ông Dục (22/15) đến ông Lài (70/15)</t>
  </si>
  <si>
    <t>ông Luật (111/15) đến ông Chính (206/15)</t>
  </si>
  <si>
    <t>Ông Tiêu (106/15) đến ông Hiện (150/15)</t>
  </si>
  <si>
    <t>bà Thê (151/15) đến ông Ân (209/15)</t>
  </si>
  <si>
    <t>Thôn Lý Đông</t>
  </si>
  <si>
    <t>ông Khanh (239/15) đến ông Danh (249/15)</t>
  </si>
  <si>
    <t>ông Sơn (248/15) đến ông Hạ (283/15)</t>
  </si>
  <si>
    <t>ông Bộ (289/15) đến bà Giáp (315/15)</t>
  </si>
  <si>
    <t>ông Bình (349/15) đến ông Trường (345a/15)</t>
  </si>
  <si>
    <t>Bà Việt (382/15) đến ông Nhung (409/15)</t>
  </si>
  <si>
    <t>ông Nhàn (498/15) đến ông Toàn (506/15)</t>
  </si>
  <si>
    <t>Bà Diện (505/15) đến ông Cự (530/15)</t>
  </si>
  <si>
    <t>ông Luận (582/15) đến bà Danh (583/15)</t>
  </si>
  <si>
    <t>ông Mộc (584/15) đến ông Cư (607/15)</t>
  </si>
  <si>
    <t>ông Lưu (605/15) đến ông Môn (631/15)</t>
  </si>
  <si>
    <t>Bà Thòn (654/15) đến ông Mạnh (704/15)</t>
  </si>
  <si>
    <t>ông Thùy (688/15) đến ông Lực (727/15)</t>
  </si>
  <si>
    <t>ông Hùng (701/15) đến ông Đam (773/15)</t>
  </si>
  <si>
    <t>ông Quán (733/15) đến ông Đức (771/15)</t>
  </si>
  <si>
    <t>ông Tiến (757/15) đến ông Thể (08/20)</t>
  </si>
  <si>
    <t>XÃ Thăng Thọ cũ</t>
  </si>
  <si>
    <t>Thôn Thọ Thượng</t>
  </si>
  <si>
    <t>Đoạn ( Phố 182/6 đến 131/6 Nghị)</t>
  </si>
  <si>
    <t>Đoạn ( Tân 148/6 đến 1/11 Hợp)</t>
  </si>
  <si>
    <t>Đoạn ( Vần 105/6 đến 253/6 Cầu)</t>
  </si>
  <si>
    <t>Đoạn ( Thống 90/6 đến 175/6 Quế)</t>
  </si>
  <si>
    <t>Mặt bằng KDC Đồng Hậu thôn Thọ Đông, xã Thăng Thọ cũ</t>
  </si>
  <si>
    <t>Đường ĐTX.TT.06</t>
  </si>
  <si>
    <t>Các tuyến đường QH mặt đường 7,5m</t>
  </si>
  <si>
    <t>Mặt bằng KDC Đồng Nấp thôn Thọ Thượng, xã Thăng Thọ cũ</t>
  </si>
  <si>
    <t>Đường gom Tỉnh lộ 505</t>
  </si>
  <si>
    <t>Các tuyến đấu nối đường gom TL 505</t>
  </si>
  <si>
    <t>Các tuyến đường nội bộ MBQH mặt đường 7,5m</t>
  </si>
  <si>
    <t>Đoạn ( Trí 250/6 đến 134/6 khoát)</t>
  </si>
  <si>
    <t>Đoạn (Trí lệ 135/6 đến 94/6 tăng)</t>
  </si>
  <si>
    <t>Đoạn ( cả 80/6 đến 111/6 đạt)</t>
  </si>
  <si>
    <t>Đoạn ( Duẫn 82/6 đến 65/6 điệp)</t>
  </si>
  <si>
    <t>Đoạn ( Tước71/6 đến 11/6 đảm)</t>
  </si>
  <si>
    <t>Đoạn ( Trạch 49/6 đến 873/7 tường)</t>
  </si>
  <si>
    <t>Đoạn (Tuấn 174/6 đến 41/11 Bông)</t>
  </si>
  <si>
    <t>Đoạn ( Bông mạ 141/6 đến 315/11 TL 525)</t>
  </si>
  <si>
    <t>Đoạn (Khắc 113/6 đến 128/12 TL 525)</t>
  </si>
  <si>
    <t>Đoạn ( Hưng 52/11 đến 408/11 TL525)</t>
  </si>
  <si>
    <t>Đoạn ( Sánh 394/11 đến 1033/7 công T khang)</t>
  </si>
  <si>
    <t>Đoạn (Sáng 396/11 đến 472/11 TL 525</t>
  </si>
  <si>
    <t>Đoạn ( Quân 818/7 đến 996/7 hùng môn)</t>
  </si>
  <si>
    <t>Đoạn ( khuê 638/7 đến 1240/7 nhe)</t>
  </si>
  <si>
    <t>Đoạn ( Tiến1167/7 đến 1415/7 minh)</t>
  </si>
  <si>
    <t>Đoạn ( Kỳ 139/6 đến 1106/7 hải)</t>
  </si>
  <si>
    <t>Đoạn (Thường1046/7 đến 1462/7 TL 525</t>
  </si>
  <si>
    <t>Đoạn ( Chiến 1511/7 đến 1325/7 định)</t>
  </si>
  <si>
    <t>Đoạn ( ngọc 1504/7 đến 44/12 nguyệt lài)</t>
  </si>
  <si>
    <t>Đoạn ( chanh 11/12 đến 209; 42/12 luật)</t>
  </si>
  <si>
    <t>Đoạn ( Quyền 50/12 đến 16; 77/12 ngọc được)</t>
  </si>
  <si>
    <t>Đoạn (Trung 35/12 đến 147/12 hoà bao)</t>
  </si>
  <si>
    <t>Đoạn ( Quyền 235/11 đến 517/11 N2)</t>
  </si>
  <si>
    <t>Đoạn ( hùng E130/11 đến 25/11 Trung)</t>
  </si>
  <si>
    <t>Đoạn (quế 253/6 đến 71/6 tước)</t>
  </si>
  <si>
    <t>Thôn Thọ Khang</t>
  </si>
  <si>
    <t>Đoạn (Xây 1212/7 đến 778/7 cầu ván)</t>
  </si>
  <si>
    <t>Đoạn ( Thại 1079/7 đến 655/7)</t>
  </si>
  <si>
    <t>Đoạn (Liên 1072/7 đến 12/7)</t>
  </si>
  <si>
    <t>57.4</t>
  </si>
  <si>
    <t>Đoạn (Cộng 962/7 đến 479/7 biếc)</t>
  </si>
  <si>
    <t>Đoạn ( Nhạn 428/7 đến 252/7 sở)</t>
  </si>
  <si>
    <t>57.6</t>
  </si>
  <si>
    <t>Đoạn (Đệ 426/7 đến 24/7)</t>
  </si>
  <si>
    <t>57.7</t>
  </si>
  <si>
    <t>Đoạn ( Toại 171/7 đến 228/7)</t>
  </si>
  <si>
    <t>57.8</t>
  </si>
  <si>
    <t>Đoạn ( Cầu ván 778/7 đến 367/8 thệ)</t>
  </si>
  <si>
    <t>57.9</t>
  </si>
  <si>
    <t>Đoạn ( Vương 602/7 đến 597/8)</t>
  </si>
  <si>
    <t>57.10</t>
  </si>
  <si>
    <t>Đoạn ( Muôn 600/7 đến 963/7 giao)</t>
  </si>
  <si>
    <t>57.11</t>
  </si>
  <si>
    <t>Đoạn (Lọc 845/7 đến 848/7 )</t>
  </si>
  <si>
    <t>57.12</t>
  </si>
  <si>
    <t>Đoạn ( Khuyến 915/7 đến 783/7)</t>
  </si>
  <si>
    <t>57.13</t>
  </si>
  <si>
    <t>Đoạn ( Định 1325/7 đến 1503/7 khải)</t>
  </si>
  <si>
    <t>57.14</t>
  </si>
  <si>
    <t>Đoạn ( B huê 1324/7 đến 1075/7 diệu)</t>
  </si>
  <si>
    <t>57.15</t>
  </si>
  <si>
    <t>Đoạn (Cảnh 1127/7 đến 1500/7 viên</t>
  </si>
  <si>
    <t>57.16</t>
  </si>
  <si>
    <t>Đoạn ( Sáu 1390/7 đến 1261/7 Tđ)</t>
  </si>
  <si>
    <t>57.17</t>
  </si>
  <si>
    <t>Đoạn ( Thắng 891/8 đến 187/8 ruông mã ba)</t>
  </si>
  <si>
    <t>57.18</t>
  </si>
  <si>
    <t>Đoạn ( Thịnh 19/12 đến 24/12 lệ)</t>
  </si>
  <si>
    <t>57.19</t>
  </si>
  <si>
    <t>Đoạn ( Thịnh 19/12 đến 870/12 vui)</t>
  </si>
  <si>
    <t>57.20</t>
  </si>
  <si>
    <t>Đoạn ( thuỷ 1389/7 đến 1503/7 khải)</t>
  </si>
  <si>
    <t>57.21</t>
  </si>
  <si>
    <t>Đoạn ( hiền 1377/7 đến 1502/7 đức đạo)</t>
  </si>
  <si>
    <t>Thôn Thọ Đông</t>
  </si>
  <si>
    <t>Đoạn (tiệp 1389/7 đến 1495/7 đà )</t>
  </si>
  <si>
    <t>Đoạn ( niên 1319/7 đến 1498/7 các)</t>
  </si>
  <si>
    <t>Đoạn ( Vui1261/7 đến 1135/7 quân)</t>
  </si>
  <si>
    <t>Đoạn ( Thả 973/8 đến 931/8 đoan)</t>
  </si>
  <si>
    <t>Đoạn ( Cúc 929/8 đến 1338/8 huê)</t>
  </si>
  <si>
    <t>58.6</t>
  </si>
  <si>
    <t>Đoạn (Bồi 1159/8 đến 1043/8 N11)</t>
  </si>
  <si>
    <t>58.7</t>
  </si>
  <si>
    <t>Đoạn ( Cử 1119/8 đến 898/8 thích)</t>
  </si>
  <si>
    <t>58.8</t>
  </si>
  <si>
    <t>Đoạn ( Huân 1157/8 - 1220 đến 1333/8 mật)</t>
  </si>
  <si>
    <t>58.9</t>
  </si>
  <si>
    <t>Đoạn ( 505 1250/12 đến 933/12 quyết)</t>
  </si>
  <si>
    <t>58.10</t>
  </si>
  <si>
    <t>Đoạn ( Quyết 879/12 đến 802/12 hường)</t>
  </si>
  <si>
    <t>58.11</t>
  </si>
  <si>
    <t>Đoạn ( Thuyền 942/12 đến 1266/12 thể)</t>
  </si>
  <si>
    <t>58.12</t>
  </si>
  <si>
    <t>Đoạn ( Thuật 569/12 đến 1122/12 lâm)</t>
  </si>
  <si>
    <t>58.13</t>
  </si>
  <si>
    <t>Đoạn ( Viên 36/12 đến 1179/12 thuỷ)</t>
  </si>
  <si>
    <t>58.14</t>
  </si>
  <si>
    <t>Đoạn (quang 999/12 đến 939/12dũng)</t>
  </si>
  <si>
    <t>58.15</t>
  </si>
  <si>
    <t>Đoạn (đương 1056/12 đến 1002/12 văn )</t>
  </si>
  <si>
    <t>58.16</t>
  </si>
  <si>
    <t>Đoạn (Thơi 1117/12 đến thoả 1061/12)</t>
  </si>
  <si>
    <t>58.17</t>
  </si>
  <si>
    <t>Đoạn ( tươi 680/12 đến 630/12 Thương)</t>
  </si>
  <si>
    <t>58.18</t>
  </si>
  <si>
    <t>Đoạn (Giăng 745/12 đến 621/12 Thi Thương)</t>
  </si>
  <si>
    <t>58.19</t>
  </si>
  <si>
    <t>Đoạn (Thọ 110/12 đến 765/12 lúa)</t>
  </si>
  <si>
    <t>58.20</t>
  </si>
  <si>
    <t>Đoạn ( Chỉ 4/12 đến 765/13 Quang)</t>
  </si>
  <si>
    <t>58.21</t>
  </si>
  <si>
    <t>Đoạn( lợi 755/12 đến 702/13 ruộng lúa)</t>
  </si>
  <si>
    <t>58.22</t>
  </si>
  <si>
    <t>Đoạn Khánh 831/13 đến 1086/13)</t>
  </si>
  <si>
    <t>Từ bà Phương (Thửa 36, tờ 04) đến đường cứu hộ Đê</t>
  </si>
  <si>
    <t>Tiếp theo từ sau đường cứu hộ Đê đến Cống Bi</t>
  </si>
  <si>
    <t>Tiếp theo từ Cống bi đến cầu Đò Trạp</t>
  </si>
  <si>
    <t>Đoạn xã Tượng Lĩnh cũ</t>
  </si>
  <si>
    <t>Đoạn xã Tượng Sơn cũ</t>
  </si>
  <si>
    <t>Đoạn từ ông Hoạt thôn Phú Triều đến đoạn nhà ông Nông thôn Vinh Sơn (đường NS-SV)</t>
  </si>
  <si>
    <t>Đoạn từ ông Nông thôn Vinh Sơn đi đến nhà ông Vang thôn Cát Sơn (đường NS-SV)</t>
  </si>
  <si>
    <t>Đoạn từ ông Vang thôn Cát Sơn đến ông Triệu Thái Tượng (đường NS-SV)</t>
  </si>
  <si>
    <t>Đoạn từ ông Triệu thôn Thái Tượng đến cầu Thị Long mới (đường NS-SV)</t>
  </si>
  <si>
    <t>ĐƯỜNG VẠN THIỆN ĐI Tượng Sơn cũ (Tỉnh lộ 512 kéo dài)</t>
  </si>
  <si>
    <t>Từ giáp xã Thăng Bình đến giáp xã Tượng Sơn cũ</t>
  </si>
  <si>
    <t>Từ đê Tượng Lĩnh cũ đến thôn Cát Lễ</t>
  </si>
  <si>
    <t>Từ sau ngã ba Cát Lễ đến ngã ba Thị Long</t>
  </si>
  <si>
    <t>Từ sau ngã ba Thị Long đến giáp Tỉnh lộ 512</t>
  </si>
  <si>
    <t>Đoạn từ Cầu Phà đến cầu Hạnh Phúc (đoạn TL 512)</t>
  </si>
  <si>
    <t>ĐƯỜNG THĂNG THỌ ĐI Tượng Văn cũ (Tỉnh lộ 525 kéo dài)</t>
  </si>
  <si>
    <t>Từ giáp xã Thăng Bình đến giáp xã Tượng Văn cũ</t>
  </si>
  <si>
    <t>Từ ông Danh (thửa 829, tờ 07) giáp xã Tượng Lĩnh cũ đến ông Đáp (Thửa 30, tờ 11)</t>
  </si>
  <si>
    <t>Đoạn tiếp theo đến ông Thư (thửa 31, tờ BĐ 07)</t>
  </si>
  <si>
    <t>Đoạn tiếp theo từ ông Chinh (thửa 32, tờ 07) đến ông Đức (Thửa 777, tờ 08)</t>
  </si>
  <si>
    <t>Đoạn tiếp theo từ ông Sử (Thửa 753, tờ BĐ 08) đến Trạm biến áp xã (thửa 879, tờ BĐ 08)</t>
  </si>
  <si>
    <t>Đoạn tiếp theo từ Ông Bình (Thửa 878, tờ BĐ 08)đến ông Lai (Thửa 327, tờ số 13)</t>
  </si>
  <si>
    <t>XÃ Tượng Sơn cũ</t>
  </si>
  <si>
    <t>Đường từ ngõ ông Thinh (thôn Thái Tượng) đi xã Công Liêm</t>
  </si>
  <si>
    <t>Từ ông Vệ đến ông Thinh (thôn Thái Tượng) (khu trung tâm)</t>
  </si>
  <si>
    <t>Từ Tỉnh lộ 512 đi sân bóng</t>
  </si>
  <si>
    <t>Từ thôn 12 đi Cầu Ron</t>
  </si>
  <si>
    <t>Từ Thôn 13 đi Vinh Sơn</t>
  </si>
  <si>
    <t>Từ Tỉnh lộ xuống đường Nghi Sơn - Sao Vàng</t>
  </si>
  <si>
    <t>Từ đường Nghi Sơn - Sao Vàng xuống Núi nghè</t>
  </si>
  <si>
    <t>Từ hội trường thôn Bòng đến đường ra Đồng Nạp</t>
  </si>
  <si>
    <t>Mặt bằng KDC Cồn Sang, thôn Đức Phú Vân</t>
  </si>
  <si>
    <t>Thôn Thị Long</t>
  </si>
  <si>
    <t>Từ cổng làng thôn Thị Long (thửa 177, tờ 31) đến đầu Khe Ba (thửa 187, tờ 35)</t>
  </si>
  <si>
    <t>Từ giáp thôn Thái Tượng (thửa 75, tờ 35) đến ngã ba Thị Long (thửa 93, tờ 35)</t>
  </si>
  <si>
    <t>Từ thửa 12, tờ 31 đến thửa 01, tờ 35</t>
  </si>
  <si>
    <t>Từ Cống Ngốc đến đường NS - SV (thửa 13, tờ 40)</t>
  </si>
  <si>
    <t>Từ đường NS - SV (nhà ông Hoa Thú thửa 2, tờ 40) đến thửa 17, tờ 39</t>
  </si>
  <si>
    <t>Thôn Thái Tượng</t>
  </si>
  <si>
    <t>Từ thửa 64 (ông Sang) đến thửa 67 (ông Lọc), tờ 35</t>
  </si>
  <si>
    <t>Từ thửa 253 (ông Tiến) đến thửa 267 (ông Song), tờ 32</t>
  </si>
  <si>
    <t>Từ thửa 241 (ông Đồng) đến thửa 97 (ông Sỹ), tờ 32</t>
  </si>
  <si>
    <t>Từ thửa 102 (ông Khương) đến thửa 9 (bà Mạch), tờ 32</t>
  </si>
  <si>
    <t>Thôn Bòng Sơn</t>
  </si>
  <si>
    <t>Từ Núi Nghè đến Hội trường Bòng Sơn</t>
  </si>
  <si>
    <t>Từ thửa 208 (ông Trung) đến thửa 238 (ông Hùng) tờ 36</t>
  </si>
  <si>
    <t>Từ thửa 155 (bà Cơng) đến thửa 43 (ông Thọ) tờ BĐ 36</t>
  </si>
  <si>
    <t>Từ Miếu Nghè xuống thửa 29 (ông Chính) tờ BĐ 37</t>
  </si>
  <si>
    <t>Thôn Kén</t>
  </si>
  <si>
    <t>Từ thửa 34, tờ bản đồ 26 đến thửa 96, tờ BĐ 30</t>
  </si>
  <si>
    <t>Từ thửa 68 đến thửa 58 tờ BĐ 30</t>
  </si>
  <si>
    <t>Thôn Cát Vinh</t>
  </si>
  <si>
    <t>Từ Tỉnh lộ 512 đến đường SV-NS</t>
  </si>
  <si>
    <t>Từ Tỉnh lộ 512 đi Trạm xá cũ</t>
  </si>
  <si>
    <t>Từ thửa 10 đến thửa 14, tờ BĐ 34</t>
  </si>
  <si>
    <t>Từ thửa 37, tờ BĐ 32 đến thửa 52, tờ BĐ 28</t>
  </si>
  <si>
    <t>Từ thửa 30 đến thửa 82 tờ BĐ 32</t>
  </si>
  <si>
    <t>Thôn Đức Phú Vân</t>
  </si>
  <si>
    <t>Từ Tỉnh lộ 512 (ông Vinh) đi đường NS-SV</t>
  </si>
  <si>
    <t>Từ Tỉnh lộ 512 đến thửa 69, tờ BĐ 24</t>
  </si>
  <si>
    <t>Từ thửa 64 đến thửa 80, tờ BĐ 24</t>
  </si>
  <si>
    <t>Từ thửa 96 tờ 29 đến thửa 19</t>
  </si>
  <si>
    <t>Từ thửa 13 đến thửa 144, tờ 29</t>
  </si>
  <si>
    <t>Từ thửa 50 tờ BĐ 29 đến thửa 36, tờ BĐ 28</t>
  </si>
  <si>
    <t>Thôn Tân Thịnh</t>
  </si>
  <si>
    <t>Từ đường huyện Nông Cống 04 đến thửa 72, tờ BĐ 28</t>
  </si>
  <si>
    <t>Từ đường huyện Nông Cống 04 đến thửa 48, tờ BĐ 28</t>
  </si>
  <si>
    <t>Từ đường huyện Nông Cống 04 đến thửa 69, tờ BĐ 28</t>
  </si>
  <si>
    <t>Từ đường huyện Nông Cống 04 đến thửa 20, tờ BĐ 27 (ông Thả)</t>
  </si>
  <si>
    <t>Từ cổng làng Trúc Thịnh cũ đến thửa 01, tờ 23 (ông Truyền)</t>
  </si>
  <si>
    <t>Từ thửa 29 (ông Minh Hiền) đến thửa 53 (ông San) tờ 27</t>
  </si>
  <si>
    <t>XÃ Tượng Văn cũ</t>
  </si>
  <si>
    <t>Đường từ UBND xã đi xã Trường Sơn (Nhựa)</t>
  </si>
  <si>
    <t>Từ ông Ngự (thửa 921, tờ BĐ 09) đến cầu mới (đường UBND xã đi Trường Sơn)</t>
  </si>
  <si>
    <t>Tiếp theo từ sau cầu mới đến ông Vấn (thửa 1099, tờ 09, Thôn Phú Thứ)</t>
  </si>
  <si>
    <t>Tiếp theo từ ông Cẩn ( thửa 203, tờ 09) đến anh Phú (thửa 16, tờ 04)</t>
  </si>
  <si>
    <t>Từ bà Bình (cổng làng thôn Đa Hậu) đến Ông Liên (thửa 669, tờ 08)</t>
  </si>
  <si>
    <t>Từ ông Xoan (thửa 238, tờ BĐ 13) đến bà Đào (thửa 432, tờ BĐ 13)</t>
  </si>
  <si>
    <t>Từ Trường THCS đến ông Xoan (thôn Trí Phú)</t>
  </si>
  <si>
    <t>Từ trạm biến áp đến MBQH đất ở (thửa 861, tờ 13)</t>
  </si>
  <si>
    <t>Từ ông Nhàn đến Ông Đoan (thửa 918, tờ 13) thuộc các hộ chân đê</t>
  </si>
  <si>
    <t>Từ ông Trung (thửa 352, tờ 13) đến ông San (thửa 549, tờ BĐ 10) thuộc các hộ chân đê</t>
  </si>
  <si>
    <t>Các tuyến đường tại các thôn</t>
  </si>
  <si>
    <t>22.10.1</t>
  </si>
  <si>
    <t>Tuyến 02,03</t>
  </si>
  <si>
    <t>22.10.2</t>
  </si>
  <si>
    <t>Tuyến 01 (10,5m)</t>
  </si>
  <si>
    <t>22.10.3</t>
  </si>
  <si>
    <t>Các tuyến đường 7,5m</t>
  </si>
  <si>
    <t>Thôn Đa Tiền</t>
  </si>
  <si>
    <t>Từ ông Sâm (thửa 50, tờ BĐ 11) đến ông Huệ (thửa 853, tờ BĐ 08)</t>
  </si>
  <si>
    <t>Từ ông Minh (Thửa 68, tờ BĐ 12) đến Anh Ngàn (thửa 948, tờ BĐ 08)</t>
  </si>
  <si>
    <t>Từ ông Nhàn (thửa 1104, tờ 08) đến ông Phổ (thửa 942, tờ BĐ 08)</t>
  </si>
  <si>
    <t>Từ ông Dục (thửa 945, tờ 08) đến ông Trúc (thửa 941, tờ 08)</t>
  </si>
  <si>
    <t>Từ ông Tăng (thửa 1043, tờ 08) đến ông Minh (thửa 998, tờ 08)</t>
  </si>
  <si>
    <t>Thôn Đa Hậu</t>
  </si>
  <si>
    <t>Từ ông Toàn (thửa 1105, tờ BĐ 08) đến NVH thôn Đa Hậu</t>
  </si>
  <si>
    <t>Từ bà Mùa (thửa 716, tờ 08) đến ông Sen (thửa 574, tờ 08)</t>
  </si>
  <si>
    <t>Từ ông Văn Thành (thửa 728, tờ BĐ 08) đến ông Sỹ Thành (thửa 415, tờ BĐ 08)</t>
  </si>
  <si>
    <t>Từ ông Bính (Thửa 730, tờ BĐ 08) đến Ông Nhâm (thửa 633, tờ 08)</t>
  </si>
  <si>
    <t>Từ ông Năm (thửa 713, tờ BĐ 08) đến ông Thắng (thửa 478, tờ BĐ 08)</t>
  </si>
  <si>
    <t>Từ ông Tới (thửa 156, tờ BĐ 08) đến MBQH ( thửa 116, tờ BĐ 08 )</t>
  </si>
  <si>
    <t>Từ ông Thái (thửa 174, tờ 08) đến bà Luật (thửa 69, tờ BĐ 08)</t>
  </si>
  <si>
    <t>Từ ông Lĩnh (thửa 36, tờ 08) đến ông Hưng (thửa 309, tờ 03)</t>
  </si>
  <si>
    <t>Từ ông Liên (thửa 137, tờ 08) đến bà Trệnh (thửa 78, tờ 08)</t>
  </si>
  <si>
    <t xml:space="preserve">Từ thửa 1000, tờ 08 đến bà Ông Lịch (thửa 812, tờ 08) </t>
  </si>
  <si>
    <t xml:space="preserve">Từ thửa 1000, tờ 08 đến NVH cũ Phú Nam (thửa 815, tờ 08) </t>
  </si>
  <si>
    <t xml:space="preserve">Từ ông Luật (thửa 273, tờ 03) đến ông Thành (thửa 277, tờ 03) </t>
  </si>
  <si>
    <t xml:space="preserve">Từ ông Lĩnh (thửa 36, tờ 08) đến ông Khang (thửa 238, tờ 03) </t>
  </si>
  <si>
    <t>Thôn Phú Thứ</t>
  </si>
  <si>
    <t>Từ ông Phương (thửa 171, tờ 09) đến ông Huệ (thửa 131, tờ 09)</t>
  </si>
  <si>
    <t>Từ ông Tưởng (thửa 103, tờ 09) đến Bà Thu (thửa 48, tờ 09)</t>
  </si>
  <si>
    <t>Từ ông Điệp (thửa 33, tờ 09) đến bà Tôn (thửa 21, tờ 04)</t>
  </si>
  <si>
    <t>Từ ông Khoa (thửa 191, tờ 09) đến ông Tới (thửa 29, tờ 04)</t>
  </si>
  <si>
    <t>Từ ông Ân (thửa 54, tờ BĐ 04) đến Bà Tường (thửa 134, tờ BĐ 09)</t>
  </si>
  <si>
    <t>Thôn Quỳnh Tiến</t>
  </si>
  <si>
    <t>Từ trạm y tế xã đến ông Trọng (thửa 617, tờ BĐ 9)</t>
  </si>
  <si>
    <t>Từ ông Bình (thửa 879, tờ BĐ 09) đến bà Hường (thửa 929, tờ BĐ 09)</t>
  </si>
  <si>
    <t>Từ anh Thuận (thửa 779, tờ 09) đến bà Phượng (thửa 818, tờ 09)</t>
  </si>
  <si>
    <t>Từ bà Hiểu (thửa 775, tờ 09) đến Ông Thịnh (thửa 785, tờ BĐ 09)</t>
  </si>
  <si>
    <t>Từ bà Huê (thửa 675, tờ BĐ 08) đến NVH cũ</t>
  </si>
  <si>
    <t>Từ anh Việt ( thửa 1003, tờ 09) đến ông Ninh (thửa 52, tờ 13)</t>
  </si>
  <si>
    <t>Thôn Trí Phú</t>
  </si>
  <si>
    <t>Từ ông Cảnh (thửa 960, tờ 13) đến ông Tú (thửa 433, thửa 13)</t>
  </si>
  <si>
    <t>Từ ông Tiều (thửa 152, tờ 13) đến bà Thức (thửa 19, tờ BĐ 13)</t>
  </si>
  <si>
    <t>Từ ông Ty (thửa 254, tờ 13) đến ông Phương (thửa 66, tờ BĐ 13)</t>
  </si>
  <si>
    <t>Từ ông Thới (thửa 306, tờ BĐ 13) đến ông Cử (thửa 113, tờ BĐ 13)</t>
  </si>
  <si>
    <t>Từ bà Tỏa (thửa 335, tờ 13) đến ông Tài (thửa 137, tờ BĐ 13)</t>
  </si>
  <si>
    <t>Từ ông Lượng (thửa 268, tờ 13) đến bà Bưu (thửa 359, tờ BĐ 13)</t>
  </si>
  <si>
    <t>Từ ông Hoa (thửa 217, tờ 13) đến ông Trọng (thửa 314, tờ BĐ 13)</t>
  </si>
  <si>
    <t>Thôn Trúc Đại</t>
  </si>
  <si>
    <t>Từ anh Dũng (thửa 699, tờ 13) đến NVH thôn</t>
  </si>
  <si>
    <t>Từ ông Huyên (thửa 734, tờ BĐ 13) đến</t>
  </si>
  <si>
    <t>Từ ông Thi (thửa 827, tờ 13) đến ông Tự (thửa 890, tờ 13)</t>
  </si>
  <si>
    <t>Từ Anh Dương (thửa 911, tờ 13) đến giáp đê trung ương</t>
  </si>
  <si>
    <t>Từ ông Đoàn (thửa 645, tờ 13) đến bà Thiêm (Thửa 686, tờ 13)</t>
  </si>
  <si>
    <t>Từ bà Thuân (thửa 555, tờ 13) đến ông Sáu (Thửa 573, tờ 13)</t>
  </si>
  <si>
    <t>Thôn Thọ Xương</t>
  </si>
  <si>
    <t>Từ ông Nhạn (thửa 126, tờ BĐ 13) đến ông Doán (thửa 543, tờ 10)</t>
  </si>
  <si>
    <t>Từ ông Cương (thửa 180, tờ BĐ 13) đến bà Phương (thửa 14, tờ 14)</t>
  </si>
  <si>
    <t>Từ ông Hai (thửa 229, tờ BĐ 13) đến bà Nga (thửa 518, tờ BĐ 10)</t>
  </si>
  <si>
    <t>Từ nhà ông Linh (thửa 495, tờ BĐ 10) đến NVH cũ</t>
  </si>
  <si>
    <t>Từ anh Dũng ( thửa 382, tờ BĐ 10) đến anh Trung (thửa 461, tờ BĐ 10)</t>
  </si>
  <si>
    <t>Từ ông Động (thửa 492, tờ 10) đến ông Thành ( Thửa 431, tờ 10)</t>
  </si>
  <si>
    <t xml:space="preserve">Từ bà Bình (thửa 489, tờ 10) đến ông Hùng (Thửa 416, tờ 10) </t>
  </si>
  <si>
    <t xml:space="preserve">Từ ông Hoàn (thửa 405, tờ 10) đến ông Nha (Thửa 371, tờ 10) </t>
  </si>
  <si>
    <t xml:space="preserve">Từ ông Tường (thửa 440, tờ 10) đến ông Miên ( Thửa 342, tờ 10) </t>
  </si>
  <si>
    <t>Thôn Hùng Sơn</t>
  </si>
  <si>
    <t>Từ cầu Hùng Sơn đến NVH thôn</t>
  </si>
  <si>
    <t>Từ ông Hạnh (thửa 137, tờ 16) đến Khe Hạ</t>
  </si>
  <si>
    <t>XÃ Tượng Lĩnh cũ</t>
  </si>
  <si>
    <t>Đường trục xã ( Từ UBND xã đi Tượng Văn cũ) Thửa 350 tờ 8 đến thửa 234 tờ 9</t>
  </si>
  <si>
    <t>Đường trục xã ( Từ UBND xã đi Đường tỉnh 525) Thửa 350 tờ 8 đến thửa 59 tờ 2</t>
  </si>
  <si>
    <t>Đường trục xã ( Từ UBND xã đi Đường tỉnh 512) Thửa 350 tờ 8 đến thửa 314 tờ 7</t>
  </si>
  <si>
    <t>Đường trục xã ( Từ UBND xã đi ông Chiến Vĩnh Quang thửa 674 tờ 08)</t>
  </si>
  <si>
    <t>Đường Quốc lộ 47 C Trường Minh đi Tượng Sơn cũ từ thửa 10 tờ 01 đến thửa 103 tờ 12</t>
  </si>
  <si>
    <t>Mặt bằng quy hoạch thôn Thọ Long</t>
  </si>
  <si>
    <t>Đường QH Thọ Long 1. Từ thửa 31 tờ 8 đến thửa 254 tờ 08</t>
  </si>
  <si>
    <t>Đường QH Thọ Long 2. Giữa MBQH( Từ thửa 30 tờ 8 đến thửa 297 tờ 08)</t>
  </si>
  <si>
    <t>Đường QH Thọ Long 3. Phía Tây MB (Từ thửa 46 tờ 8 đến thửa 304 tờ 08)</t>
  </si>
  <si>
    <t>Đường QH Thọ Long 4. Phía Bắc MBQH (Từ thửa 31 tờ 8 đến thửa 254 tờ 08)</t>
  </si>
  <si>
    <t>Đường QH Thọ Long 5. Phía Nam MB (Từ thửa 254 tờ 8 đến thửa 249 tờ 08)</t>
  </si>
  <si>
    <t>Thôn Nga Long</t>
  </si>
  <si>
    <t>Từ Ngõ ông Hùng đến Kênh Nam Sông Mực ( t 329a tờ 07 đến thửa 193 tờ 1)</t>
  </si>
  <si>
    <t>Từ Kênh Nam Sông Mực đến Đường Sắt (thửa 193 đến thửa 85 tờ 01)</t>
  </si>
  <si>
    <t>Từ Đường Sắt đến Ngõ ông Khang (thửa 644 tờ 04)</t>
  </si>
  <si>
    <t>Từ Ông Hai (Thửa 188 tờ 01) đến Ông Thư (Thửa 18 tờ 02)</t>
  </si>
  <si>
    <t>Từ Ông Lương (Thửa 211 tờ 01) đến Bà Lịch (Thửa 360 tờ 01)</t>
  </si>
  <si>
    <t>Từ Ông Hội (Thửa 51 tờ 01) đến Ông Tú Hằng(Thửa 144 tờ 01)</t>
  </si>
  <si>
    <t>Từ ông Chuông (Thửa 52 tờ 01 đến ông Trung Trang( Thửa 122 tờ 01)</t>
  </si>
  <si>
    <t>Từ Bà Lương (Thửa 200 tờ 03) đến Bà Tứ (Thửa 251a tờ 03)</t>
  </si>
  <si>
    <t>Từ Ông Hồng (Thửa 289 tờ 03) đến ông Liễn (Thửa 291 tờ 03)</t>
  </si>
  <si>
    <t>Từ Ông Khang (Thửa 644 tờ 04 đến bà Tốt (Thửa 422 tờ 04)</t>
  </si>
  <si>
    <t>Từ Ông Tuấn Dung (Thửa 69 tờ 07 đến ông Huyên (Thửa 267 tờ 07)</t>
  </si>
  <si>
    <t>Từ Ông Hội (Thửa 5 tờ 3) đến Ông Toàn ( thửa 4 tờ 4)</t>
  </si>
  <si>
    <t>Thôn Vĩnh Quang</t>
  </si>
  <si>
    <t>Từ Cổng làng Vĩnh Lại đến đê Thị Long (thửa 247 đến thửa 675 tờ 09)</t>
  </si>
  <si>
    <t>Từ Ngõ ông Thung (thửa 487 tờ 09 đến ông Phượng (thửa 669 tờ 08)</t>
  </si>
  <si>
    <t>Từ Ngõ ông Tươi Vui đến đê Thị Long (thửa 214 đến thửa 620 tờ 09)</t>
  </si>
  <si>
    <t>Từ Ngõ ông Dương đến Ngõ Ông Tâm (thửa 303 đến thửa 226 tờ 13)</t>
  </si>
  <si>
    <t>Từ Ông Ba Vui (Thửa 365 tờ 9) đến ông Vinh Ba (thửa 636 tờ 9)</t>
  </si>
  <si>
    <t>Từ ông Ba Mơn (Thửa 369 tờ 9 đến Ông Rậy (thửa 680 tờ 9)</t>
  </si>
  <si>
    <t>Từ Ông Định Tám ( Thửa 83 tờ 13) đến ông Tám ( thửa 321 tờ 13)</t>
  </si>
  <si>
    <t>Từ ông Thanh Gấm ( Thửa 355 tờ 13) đến ông Lực ( Thửa 336 tờ 13)</t>
  </si>
  <si>
    <t>Từ Bà Ánh (thửa 325 tờ 9) đến ông Hiệp (thửa 331 tờ 9)</t>
  </si>
  <si>
    <t>Từ Ông Trọng (thửa 97 tờ 13) đến ông Tân (thửa 475 tờ 13)</t>
  </si>
  <si>
    <t>40.11</t>
  </si>
  <si>
    <t>Từ Ông Khánh (thửa 156 tờ 8) đến ông Sơn (thửa 161 tờ 13)</t>
  </si>
  <si>
    <t>Thôn Nhuyễn Phú Lâm</t>
  </si>
  <si>
    <t>Từ Ngõ bà Thắm đi ngõ Bà Hà (thửa 736 tờ 07 đến thửa 26 tờ 06)</t>
  </si>
  <si>
    <t>Từ Ông Long ( thửa 22 tờ 11) đến Ông Nam Thanh (thửa 332 tờ 11)</t>
  </si>
  <si>
    <t>Từ Bà Nhung (thửa 286 tờ 11) đến Ông Viễn (thửa 220 tờ 11)</t>
  </si>
  <si>
    <t>Từ Ông Quân Đào (thửa 86 tờ 11) đến Ông Sơn (thửa 11 tờ 11)</t>
  </si>
  <si>
    <t>Từ NVH Nhuyễn Sơn ( thửa 373 tờ 0 đến Ông Sách (thửa 308 tờ 07)</t>
  </si>
  <si>
    <t>Từ Ông Vọng (thửa 466 tờ 07) đến Ông Hiển (thửa 432 tờ 07)</t>
  </si>
  <si>
    <t>Từ Ông Hiển (thửa 770 tờ 07) đến Ông Trà (thửa 777 tờ 07)</t>
  </si>
  <si>
    <t>41.9</t>
  </si>
  <si>
    <t>Từ Ông Thủy (thửa 25 tờ 12) đến bà Cẩn( thửa 24 tờ 11)</t>
  </si>
  <si>
    <t>Thôn Thọ Long</t>
  </si>
  <si>
    <t>Từ Cổng làng Thọ Nga đến ngõ ông Tọa (thửa 340 đến thửa 403 tờ 04)</t>
  </si>
  <si>
    <t>Từ đường trục xã số 2 đến ngõ ông Thoại (thửa 215 đến thửa 241 tờ 04)</t>
  </si>
  <si>
    <t>Cổng Làng Long Vực (Thửa 267 tờ 08) đến Ông Tương ( thửa 165 tờ 08)</t>
  </si>
  <si>
    <t>Từ ông Trường (Thửa 257 tờ 04 đến Ông Quế Ngọc( thửa 369 tờ 04)</t>
  </si>
  <si>
    <t>Từ Ông Chính (Thửa 259 tờ 04 đến NVH Thọ Nga( thửa 385 tờ 04)</t>
  </si>
  <si>
    <t>Từ Ông Thức(Thửa 300 tờ 04) đến ông Từ (thửa 362 tờ 04)</t>
  </si>
  <si>
    <t>Từ Bà Tụ (Thửa 206 tờ 04) đến Ông Đạt (thửa 256 tờ 08)</t>
  </si>
  <si>
    <t>Từ Bà Khuyên (Thửa 171 tờ 08) đến ông Dương( thửa 258 tờ 08)</t>
  </si>
  <si>
    <t>Từ Ông Bằng (Thửa 261 đến Bà Dung(thửa 76 tờ 09)</t>
  </si>
  <si>
    <t>Từ Ông Chiến( Thửa 172 tờ 08) đến bà Dung (thửa 76 tờ 09)</t>
  </si>
  <si>
    <t>Đoạn xã Công Liêm cũ</t>
  </si>
  <si>
    <t>Từ giáp xã Thăng Thọ đến đường đi Đoài Đạo</t>
  </si>
  <si>
    <t>Từ sau đường đi Đoài Đạo đến đường đi Hậu Áng</t>
  </si>
  <si>
    <t>Từ sau đường đi Hậu Áng đến Trạm Mía đường</t>
  </si>
  <si>
    <t>Từ sau đường trục thôn đến cống Chùa (Tuy Yên)</t>
  </si>
  <si>
    <t>Từ sau cống Chùa đến Trường Tiểu học Công Liêm 2</t>
  </si>
  <si>
    <t>Từ sau đường vào thôn (ông Bốn) đến ông Long</t>
  </si>
  <si>
    <t>Từ Tân Chính đến Nhà thờ Hoà Giáo (giáp đường vào thôn)</t>
  </si>
  <si>
    <t>Tiếp theo từ sau đường vào thôn đến cầu Tân Luật</t>
  </si>
  <si>
    <t>Từ sau cầu Tân Luật đến cầu Chuồng + TL 512 đi Tượng Sơn</t>
  </si>
  <si>
    <t>Từ cầu chuồng đến Ông Thích (giáp đường trục ra đồng): Hai bên đường</t>
  </si>
  <si>
    <t>Ông Thích đến bưu điện</t>
  </si>
  <si>
    <t>Bưu điện đến Ông Bảo</t>
  </si>
  <si>
    <t>Từ Ông Bảo (Bình) đến đập chính Hồ Yên Mỹ (2 bên đường )</t>
  </si>
  <si>
    <t>Từ đập chính Hồ Yên Mỹ đến Ông Hường (Do)</t>
  </si>
  <si>
    <t>Từ Ông Hường đến Ông Thành (Lan)</t>
  </si>
  <si>
    <t>Từ ông Thanh (Lan) đến bà Hoài (Nhất) (cả 2 bên đường)</t>
  </si>
  <si>
    <t>CÁC TUYẾN ĐƯỜNG TRONG XẪ</t>
  </si>
  <si>
    <t>Giá đất tại xã Công Liêm cũ</t>
  </si>
  <si>
    <t>Đường 3/2 (Công Liêm - Tượng Sơn)</t>
  </si>
  <si>
    <t>Sau vị trí 2 Đường Tỉnh lộ 505 - Ông Vinh ( Thửa 943 tờ 08)</t>
  </si>
  <si>
    <t>Ông Vinh ( Thửa 943 tờ 08) - Hầm chui Cao tốc</t>
  </si>
  <si>
    <t>Hầm chui cao tốc - Công ty may A Huy ( Thửa 530 tờ 10)</t>
  </si>
  <si>
    <t>Công ty may A Huy ( Thửa 530 tờ 10) - Giáp Tượng Sơn</t>
  </si>
  <si>
    <t>Mặt bằng lô 2 đường tỉnh lộ 505</t>
  </si>
  <si>
    <t>2.6.1</t>
  </si>
  <si>
    <t>Tuyến 01</t>
  </si>
  <si>
    <t>Đường thôn Đoài Đạo</t>
  </si>
  <si>
    <t>Đường số 1 từ TL505 đến nhà ông Trần Xuân Ngát</t>
  </si>
  <si>
    <t>Sau vị trí 2 Tỉnh lộ 505 - Cổng làng Đoài Đạo</t>
  </si>
  <si>
    <t>Cổng làng Đoài Đạo - Đập sen( Thửa 166 tờ 06)</t>
  </si>
  <si>
    <t>Đập sen( Thửa 166 tờ 06)- Ông Chúng ( Thửa 8 tờ 06)</t>
  </si>
  <si>
    <t>Ông Huy ( Thửa 79 tờ 06) - Ông Sơn ( Thửa 310 tờ 06)</t>
  </si>
  <si>
    <t>Ông Chung ( Thửa 190 tờ 06) - Ông Trung ( Thửa 53 tờ 06)</t>
  </si>
  <si>
    <t>Ông Quyết ( Thửa 478 tờ 06) - Ông Trân ( Thửa 223 tờ 06)</t>
  </si>
  <si>
    <t>Bà Dân ( Thửa 16 tờ 06) - bà Thảo ( Thửa 284 tờ 06)</t>
  </si>
  <si>
    <t>Từ nhà ông Trần Xuân Ngát đến nhà ông Lê Văn Xá</t>
  </si>
  <si>
    <t>Đường  từ KN2 đến nhà ông Trịnh Công Quyền</t>
  </si>
  <si>
    <t>Đường  từ KN2 đến nhà ông Lê Khang Hiếu</t>
  </si>
  <si>
    <t>Từ nhà ông Lê Văn Niêm đến nhà bà Từ Thị Xê</t>
  </si>
  <si>
    <t>Đường từ bà Sang đến nhà ông Trịnh Đình Ba</t>
  </si>
  <si>
    <t>Từ nhà ông Trạch Văn Hùng đến nhà ông Trịnh Đình Tiệp</t>
  </si>
  <si>
    <t>Từ nhà ông Trần Xuân Ngát đến nhà ông Lê Huy Chiến</t>
  </si>
  <si>
    <t>Từ nhà ông Từ Ngọc Tỵ đến đoạn KN2</t>
  </si>
  <si>
    <t>Từ nhà ông Trương Văn Thắng đến nhà ông Hoàng Văn Quyết</t>
  </si>
  <si>
    <t>Từ nhà bà Lê Thị Lược đến nhà ông Lê Văn Dũng</t>
  </si>
  <si>
    <t>Từ đoạn KN2 đến Đập Sen</t>
  </si>
  <si>
    <t>Từ nhà ông Dương Văn Năm đến nhà ông Lê Văn Thọ</t>
  </si>
  <si>
    <t>Từ nhà bà Bùi Thị Quế đến nhà ông Phạm Bá Lập</t>
  </si>
  <si>
    <t>Từ nhà bà Từ Thị Xê đến đoạn KN2</t>
  </si>
  <si>
    <t>Từ nhà ông Lê Văn Thọ đến nhà ông Dương Văn Trường</t>
  </si>
  <si>
    <t>Từ nhà bà Lê Thị Vân đến nhà ông Mạch Văn Giáp</t>
  </si>
  <si>
    <t>Đường thôn Phú Đa</t>
  </si>
  <si>
    <t>Cổng làng Phú Đa - Đâp Đồng Đông( Thửa 85 tờ 15)</t>
  </si>
  <si>
    <t>Gia đình Ông Tú ( Thửa 1 tờ 15)- đi thôn Phú Đa( Thửa 395, tờ 15)</t>
  </si>
  <si>
    <t>Gia đình ông Sơn ( Thửa 91 tờ 15)- đi ông Kim( Thửa 257, tờ 15)</t>
  </si>
  <si>
    <t>Từ chân đập nổ cái đến nhà ông Lê Văn Sỹ</t>
  </si>
  <si>
    <t>Từ nhà ông Huy Ngoãn đến nhà ông Dương Hiền</t>
  </si>
  <si>
    <t>Từ nhà ông Kiêm Oanh đến nhà ông Thời Hải</t>
  </si>
  <si>
    <t>Từ nhà ông Thiết Cảnh đến nhà ông Hải Hằng</t>
  </si>
  <si>
    <t>Từ nhà ông Chính Dạn đến nhà ông Tú Lài</t>
  </si>
  <si>
    <t>Từ nhà ông Bằng Hảo đến nhà ông Khuyên Phấn</t>
  </si>
  <si>
    <t>Từ cầu Nghĩa Địa đến nhà ông Huy Ngoãn</t>
  </si>
  <si>
    <t>Từ nhà ông Phấn Khuyến đến nhà bà Viên</t>
  </si>
  <si>
    <t>Từ nhà ông Quản Thục đến nhà bà Hà</t>
  </si>
  <si>
    <t>Từ nhà ông Tểnh đến Chùa</t>
  </si>
  <si>
    <t>Từ nhà bà Hiệu đến nhà ông Sơn Diễm</t>
  </si>
  <si>
    <t>Đường thôn Hậu Áng</t>
  </si>
  <si>
    <t>Sau vị trí 2 tỉnh lộ 505 - Giếng làng Hậu Áng ( Thửa 396 tờ 08)</t>
  </si>
  <si>
    <t>Giếng làng Hậu Áng ( Thửa 396 tờ 08) - ông Luyện( Thửa 310 tờ 07)</t>
  </si>
  <si>
    <t>Sau vị trí 2 tỉnh lộ 505 - Ông Sơn ( Thửa 576 tờ 08)</t>
  </si>
  <si>
    <t>Sau vị trí 2 tỉnh lộ 505 - Ông Hùng ( Thửa 2 tờ 07)</t>
  </si>
  <si>
    <t>Từ nhà ông Lan đường 505 đến nhà ông Khang Trúc</t>
  </si>
  <si>
    <t>Từ nhà ông Vượng đường 505 đến nhà ông Khang Thu</t>
  </si>
  <si>
    <t>Từ nhà ông Ngọc đường 505 đến nhà ông Hồng Liễu</t>
  </si>
  <si>
    <t>Từ nhà ông Cường Thái đến nhà ông Hà Toan</t>
  </si>
  <si>
    <t>Từ nhà ông Thể Đào đến nhà ông Tài Thành</t>
  </si>
  <si>
    <t>Từ nhà ông Thịnh Khoa đến nhà bà Cẩm</t>
  </si>
  <si>
    <t xml:space="preserve">Từ nhà ông Hoà Nhân đến nhà ông Thục Gặp  </t>
  </si>
  <si>
    <t xml:space="preserve">Từ nhà ông Thanh Tĩnh đến nhà ông Vượng Thuý </t>
  </si>
  <si>
    <t xml:space="preserve">Từ nhà ông Hồng Liễu đến nhà ông Thọ Định </t>
  </si>
  <si>
    <t>Đường thôn Cự Phú</t>
  </si>
  <si>
    <t>Công ty may Trường Thắng - đầu làng Cự Phú ( Thửa 561, tờ 13)</t>
  </si>
  <si>
    <t>Đầu làng Cự Phú ( Thửa 561, tờ 13) - Nhà văn Hóa thôn Phú Sơn ( Thửa 83, tờ 13)</t>
  </si>
  <si>
    <t>Nhà văn Hóa thôn Phú Sơn ( Thửa 83, tờ 13) - gia đình ông Hòa( Thửa 13, tờ 15)</t>
  </si>
  <si>
    <t>Chân đập Số 1( Thửa 70, tờ 13) - giáp xã Yên Lạc( Thửa 13, tờ 15)</t>
  </si>
  <si>
    <t>Ngả 3 cự Phú ( Thửa 590, tờ 13) - giáp xã Yên Lạc( Thửa 499, tờ 15)</t>
  </si>
  <si>
    <t>Từ nhà ông Lê Trung Hà đến nhà ông Thiều Quang Nhiên</t>
  </si>
  <si>
    <t>Từ nhà ông Lương Xuân Dũng đến nhà ông Vũ Trung Thoa</t>
  </si>
  <si>
    <t>Từ nhà ông Nguyễn Văn Hưng đến nhà ông Thiều Quang Hưng</t>
  </si>
  <si>
    <t>Từ nhà bà Trần Thị Ký đến nhà bà Nguyễn Thị Lý</t>
  </si>
  <si>
    <t>Từ nhà ông Nguyễn Thành Nhân đến nhà ông Trần Trọng Đài</t>
  </si>
  <si>
    <t>Từ nhà ông Trần Ngọc Long đến nhà ông Nguyễn Văn Quyền</t>
  </si>
  <si>
    <t>Từ nhà ông Lê Đình Hải đến nhà ông Phạm Văn Tám</t>
  </si>
  <si>
    <t xml:space="preserve">Từ nhà ông Thiều Quang Nhạn đến nhà ông Trần Văn Nghị </t>
  </si>
  <si>
    <t>Từ nhà ông Đào Ngọc Lưu đến nhà ông Nguyễn Văn Hồng</t>
  </si>
  <si>
    <t>Từ nhà ông Trần Tiến Hoàng đến nhà ông Nguyễn Văn Hồng</t>
  </si>
  <si>
    <t xml:space="preserve">Từ nhà ông Nguyễn Ngọc Trường đến nhà ông Nguyễn Văn Nhàn </t>
  </si>
  <si>
    <t xml:space="preserve">Từ nhà ông Thiều Quang Hưng đến nhà bà Trần Thị Nụ </t>
  </si>
  <si>
    <t>Từ nhà ông Nguyễn Hữu Hoà đến nhà bà Nguyễn Thị Phúc</t>
  </si>
  <si>
    <t>Từ nhà ông Nguyễn Hữu Thống đến nhà ông Bùi Xuân Hoà</t>
  </si>
  <si>
    <t>Từ nhà văn hoá thôn Phú Sơn cũ đến nhà bà Nguyễn Thị Phúc</t>
  </si>
  <si>
    <t>Từ cầu nhà ông Lê Thanh Tỳ đến nhà ông Đào Lợi Đắc</t>
  </si>
  <si>
    <t>Từ nhà ông Nguyễn Hữu Hội đến nhà ông Nguyễn Hữu Hòng</t>
  </si>
  <si>
    <t>Từ nhà ông Nguyễn Ngọc Biên đến nhà ông Thiều Quang Dương</t>
  </si>
  <si>
    <t>Từ nhà ông Nguyễn Văn Dũng đến nhà ông Mạch Văn Thắng</t>
  </si>
  <si>
    <t xml:space="preserve">Từ nhà ông Tô Quang Hưng đến nhà ông Trần Văn Đạt </t>
  </si>
  <si>
    <t xml:space="preserve">Từ nhà ông Trần Văn Thử đến nhà ông Đàm Tiến Thông </t>
  </si>
  <si>
    <t>Đường thôn Lộc Tuy</t>
  </si>
  <si>
    <t>Nhà Văn Hóa thôn ( Thửa 839 tờ 08) - Cuối thôn( Thửa 429 tờ 08)</t>
  </si>
  <si>
    <t>Nhà Văn Hóa thôn ( Thửa 839 tờ 08) - Ông Dũng( Thửa 798 tờ 07)</t>
  </si>
  <si>
    <t>Sau vị trí 2 tỉnh lộ 505 - Ông Dũng( Thửa 798 tờ 07)</t>
  </si>
  <si>
    <t xml:space="preserve">Từ nhà ông Đình đến nhà ông Bảy Nam </t>
  </si>
  <si>
    <t xml:space="preserve">Từ nhà ông Lưu Hằng đến nhà ông Trí Hoa </t>
  </si>
  <si>
    <t>Từ nhà ông Hùng Thanh đến nhà ông Bảy Nam</t>
  </si>
  <si>
    <t xml:space="preserve">Từ nhà ông Thuỷ Hoa đến nhà ông Tâm Lụa </t>
  </si>
  <si>
    <t>Từ nhà ông Tâm Lụa đến nhà ông Phương Loan</t>
  </si>
  <si>
    <t>Từ nhà ông Toàn Hiểu đến Đa Thờ</t>
  </si>
  <si>
    <t xml:space="preserve">Từ nhà ông Lưu Hằng đến nhà ông Hồng Hợi </t>
  </si>
  <si>
    <t>Từ nhà ông Thành Điệp đến nhà ông Học Bình</t>
  </si>
  <si>
    <t>Từ nhà ông Pha Hà đến nhà ông Điền Sự</t>
  </si>
  <si>
    <t>Từ nhà ông Khâm đến nhà ông Thăng Hòng</t>
  </si>
  <si>
    <t>Từ nhà ông Tính Hân đến nhà ông Thọ Hồng</t>
  </si>
  <si>
    <t>Từ nhà ông An Thơ đến nhà ông Tuyết</t>
  </si>
  <si>
    <t xml:space="preserve">Từ nhà ông Thắng Trung đến nhà ông Thọ Kim </t>
  </si>
  <si>
    <t xml:space="preserve">Từ nhà ông Hồng Hợi đến nhà ông Học Bình </t>
  </si>
  <si>
    <t>Từ nhà ông Lan Thanh đến nhà ông Hạnh Xoan</t>
  </si>
  <si>
    <t xml:space="preserve">Từ nhà ông Thành Đông đến nhà ông Tiên Quyên </t>
  </si>
  <si>
    <t>Từ nhà bà Nghinh đến nhà ông Hải Hà</t>
  </si>
  <si>
    <t xml:space="preserve">Từ nhà ông Đông Hồng đến nhà ông Tiên Quyên </t>
  </si>
  <si>
    <t>Từ nhà ông Hoàng đến Đình Rương</t>
  </si>
  <si>
    <t xml:space="preserve">Từ nhà ông Thuỷ Hải đến nhà ông Điền Sự </t>
  </si>
  <si>
    <t>Từ nhà ông Đại Lan đến nhà ông Trinh Nhan</t>
  </si>
  <si>
    <t xml:space="preserve">Từ nhà ông Bác Mơ đến nhà bà Hảo </t>
  </si>
  <si>
    <t xml:space="preserve">Đường thôn Tân Kỳ </t>
  </si>
  <si>
    <t>Sau Vị trí 2 đường tỉnh lộ 505 ( Thửa 394 tờ 08) - Gia đình ông Năm (Thửa 354 tờ 08)</t>
  </si>
  <si>
    <t>Sau Vị trí 2 đường tỉnh lộ 505 ( Thửa 201 tờ 08) - Đập Đồng Đông (Thửa 22 tờ 08)</t>
  </si>
  <si>
    <t>Nhà văn hóa thôn ( Thửa 128 tờ 08) - Nghĩa địa Tân Kỳ (Thửa 626 tờ 08)</t>
  </si>
  <si>
    <t>Sau Vị trí 2 đường tỉnh lộ 505 ( Thửa 739 tờ 14) - Gia đình ông Sơn (Thửa 750 tờ 14)</t>
  </si>
  <si>
    <t>Từ nhà ông Đoàn Thanh Lâm đến nhà ông Bùi Ngọc Chử (Từ thửa 822 tờ 14 đến thửa 861 tờ 14)</t>
  </si>
  <si>
    <t>Từ nhà ông Đới Thế Xuyên đến nhà ông Đới Sỹ Nam (Từ thửa 836 tờ 14 đến thửa 626 tờ 14)</t>
  </si>
  <si>
    <t>Từ nhà ông Đoàn Công Truyền đến nhà ông Phan Mậu Dục (Từ thửa 71 tờ 20 đến thửa 28 tờ 20)</t>
  </si>
  <si>
    <t>Từ nhà ông Nguyễn Đình Mão đến nhà ông Trần Ngọc Ánh (Từ thửa 99 tờ 20 đến thửa 2 tờ 20)</t>
  </si>
  <si>
    <t>Từ nhà ông Hoàng Việt Dũng đến nhà ông Pham Văn Suốt (Từ thửa 687 tờ 14 đến thửa 641 tờ 14)</t>
  </si>
  <si>
    <t xml:space="preserve">Từ nhà ông Bùi Tiến Bằng đến nhà ông Lê Văn Bảy </t>
  </si>
  <si>
    <t>Từ nhà ông Hồ Đức Mậu đến nhà ông Trần Sỹ Hùng (Từ thửa 7481 tờ 14 đến thửa 771 tờ 14)</t>
  </si>
  <si>
    <t>Từ nhà ông Trần Ngọc Hà đến nhà ông Nguyễn Hữu Khuyến (Từ thửa 843 tờ 14 đến thửa 782 tờ 14)</t>
  </si>
  <si>
    <t>Từ nhà ông Đới Hồng Quảng đến nhà ông Lê Văn Hoàng (Từ thửa 735 tờ 14 đến thửa827 tờ 14)</t>
  </si>
  <si>
    <t>Từ nhà ông Đới Văn Sáu đến nhà ông Đới Sỹ Tằn (Từ thửa 607 tờ 14 đến thửa 626 tờ 14)</t>
  </si>
  <si>
    <t>Từ nhà ông Nguyễn Cảnh Thịnh đến nhà ông Nguyễn Trường Thảo (Từ thửa 548 tờ 14 đến thửa 153 tờ 14)</t>
  </si>
  <si>
    <t>Từ nhà ông Nguyễn Trọng Thành đến nhà ông Cao Văn Lương (Từ thửa 406 tờ 20 đến thửa 400 tờ 20)</t>
  </si>
  <si>
    <t>Từ nhà ông Nguyễn Bá Sơn đến nhà ông Lê Văn Quyết (Từ thửa 598 tờ 14 đến thửa 819 tờ 14)</t>
  </si>
  <si>
    <t>7.18</t>
  </si>
  <si>
    <t>Từ nhà ông Nguyễn Thanh Tiến đến nhà ông Lê Văn Bảy (Từ thửa 573 tờ 14 đến thửa 722 tờ 14)</t>
  </si>
  <si>
    <t>7.19</t>
  </si>
  <si>
    <t>Từ nhà ông Trần Nhật Trường đến nhà ông Cao Văn Xoan (Từ thửa 3 tờ 20 đến thửa 31 tờ 20)</t>
  </si>
  <si>
    <t>7.20</t>
  </si>
  <si>
    <t>Từ nhà ông Nguyễn Đình Tuyển đến nhà ông Đới Sỹ Tuấn (Từ thửa 158 tờ 20 đến thửa 111 tờ 20)</t>
  </si>
  <si>
    <t>7.21</t>
  </si>
  <si>
    <t xml:space="preserve">Từ nhà ông Đoàn Văn Trường đến nhà ông Đới Sỹ Trịnh </t>
  </si>
  <si>
    <t>7.22</t>
  </si>
  <si>
    <t xml:space="preserve">Từ nhà bà Đới Thị Thành đến nhà bà Đoàn Thị Kiều </t>
  </si>
  <si>
    <t>7.23</t>
  </si>
  <si>
    <t xml:space="preserve">Từ nhà ông Kiều Văn Định đến nhà ông Đới Thế Biên </t>
  </si>
  <si>
    <t>7.24</t>
  </si>
  <si>
    <t xml:space="preserve">Từ nhà ông Lê Văn Bảy đến nhà ông Lê Anh Duy </t>
  </si>
  <si>
    <t>7.25</t>
  </si>
  <si>
    <t>Từ nhà ông Đới Sỹ Hoan đến nhà ông Nguyễn Danh Thanh</t>
  </si>
  <si>
    <t>7.26</t>
  </si>
  <si>
    <t xml:space="preserve">Từ nhà ông Phạm Văn Sinh đến nhà ông Đới Hồng Quảng </t>
  </si>
  <si>
    <t>7.27</t>
  </si>
  <si>
    <t xml:space="preserve">Từ nhà ông Đới Sỹ Tằn đến nhà ông Lê Văn Hoàng </t>
  </si>
  <si>
    <t xml:space="preserve">Đường thôn Sơn Thành </t>
  </si>
  <si>
    <t>Gia đình Ông Bẩy ( Thửa 604 tờ 10)- đi xã Thăng Bình( Thửa 03, tờ 10)</t>
  </si>
  <si>
    <t>Gia đình Ông Bẩy ( Thửa 604 tờ 10)- đi Nghĩa Địa ( Thửa 1258, tờ 10)</t>
  </si>
  <si>
    <t>Gia đình Bà Đào ( Thửa 330 tờ 10)- ông Đức ( Thửa 103 tờ 16)</t>
  </si>
  <si>
    <t xml:space="preserve">Từ nhà ông Minh Sơn đến nhà ông Phúc Hải </t>
  </si>
  <si>
    <t>Từ nhà ông Hường Thảo đến nhà ông Thu Cúc</t>
  </si>
  <si>
    <t>Từ nhà ông đập tràn đến nhà ông Khánh lan</t>
  </si>
  <si>
    <t xml:space="preserve">Từ nhà ông Khanh Lan đến nhà ông Quy Hải </t>
  </si>
  <si>
    <t xml:space="preserve">Từ nhà ông Hà Hoà đến nhà ông Thanh Điền </t>
  </si>
  <si>
    <t>Từ nhà bà Hoa đến Đồi Cây</t>
  </si>
  <si>
    <t xml:space="preserve">Từ nhà bà Vân đến nhà ông Nghiêu Thành </t>
  </si>
  <si>
    <t xml:space="preserve">Từ nhà ông Xuân Cảnh đến nhà ông Tình Hiển </t>
  </si>
  <si>
    <t>Từ nhà ông Dung Do đến lên bờ đập Sơn Thành</t>
  </si>
  <si>
    <t xml:space="preserve">Từ nhà ông Liên Hương đến đập tràn Sơn Thành </t>
  </si>
  <si>
    <t xml:space="preserve">Từ nhà ông Dung Do đến Công ty may Dung Hoàng </t>
  </si>
  <si>
    <t xml:space="preserve">Từ nhà ông Mai Tươi đến nhà ông Sâm Hoà </t>
  </si>
  <si>
    <t xml:space="preserve">Từ nhà ông Mai Tươi đến nhà ông Hà Khang </t>
  </si>
  <si>
    <t>Từ nhà ông Hưng Nga đến nhà ông Hào Tú</t>
  </si>
  <si>
    <t xml:space="preserve">Từ nhà ông Bình Cường đến nhà ông Lực Toán </t>
  </si>
  <si>
    <t xml:space="preserve">Từ nhà ông Khảng đến nhà ông Vân Lượng </t>
  </si>
  <si>
    <t xml:space="preserve">Từ nhà ông Ninh Hoà đến nhà ông Lạng Sứng </t>
  </si>
  <si>
    <t>8.21</t>
  </si>
  <si>
    <t xml:space="preserve">Từ nhà ông Khơi đến nhà ông Giang </t>
  </si>
  <si>
    <t>8.22</t>
  </si>
  <si>
    <t xml:space="preserve">Từ nhà ông Thành Xuyên đến nhà ông Tụ Minh </t>
  </si>
  <si>
    <t>8.23</t>
  </si>
  <si>
    <t>Từ nhà ông Dân Quang đến nhà ông Năm Đan</t>
  </si>
  <si>
    <t>8.24</t>
  </si>
  <si>
    <t xml:space="preserve">Từ nhà ông Ninh Hằng đến nhà ông Ba Hiểu </t>
  </si>
  <si>
    <t>8.25</t>
  </si>
  <si>
    <t xml:space="preserve">Từ nhà ông Thuỷ Cúc đến nhà ông Sâm Hoà </t>
  </si>
  <si>
    <t>8.26</t>
  </si>
  <si>
    <t xml:space="preserve">Từ nhà ông Sâm Hoà đến nhà ông Phúc Hải </t>
  </si>
  <si>
    <t>8.27</t>
  </si>
  <si>
    <t xml:space="preserve">Từ nhà ông Nhiên Thọ đến nhà ông Thanh Nhung </t>
  </si>
  <si>
    <t>8.28</t>
  </si>
  <si>
    <t xml:space="preserve">Từ nhà ông Tranh Tập đến nhà ông Tiến Hôn </t>
  </si>
  <si>
    <t>8.29</t>
  </si>
  <si>
    <t>Từ nhà ông Thảo Huân đến nhà ông Thanh Phức</t>
  </si>
  <si>
    <t>8.30</t>
  </si>
  <si>
    <t xml:space="preserve">Từ nhà ông Hương Sơn đến nhà ông Ải Hoè </t>
  </si>
  <si>
    <t>8.31</t>
  </si>
  <si>
    <t xml:space="preserve">Từ nhà ông Bình Quyền đến nhà ông Hà Khang </t>
  </si>
  <si>
    <t>8.32</t>
  </si>
  <si>
    <t xml:space="preserve">Từ nhà ông Liên Bốn đến bờ đập đá dựng </t>
  </si>
  <si>
    <t>8.33</t>
  </si>
  <si>
    <t xml:space="preserve">Từ nhà ông Khoa đến nhà ông Minh Hạnh </t>
  </si>
  <si>
    <t>8.34</t>
  </si>
  <si>
    <t xml:space="preserve">Từ nhà ông Hùng Hoà đến ra đồng </t>
  </si>
  <si>
    <t>8.35</t>
  </si>
  <si>
    <t xml:space="preserve">Từ nhà ông Hợi Thơm đến nhà văn hoá </t>
  </si>
  <si>
    <t>8.36</t>
  </si>
  <si>
    <t>Từ nhà ông Trúc Tuyết đến ra đồng</t>
  </si>
  <si>
    <t>8.37</t>
  </si>
  <si>
    <t xml:space="preserve">Từ nhà bà Huệ Cờ đến bờ đập đá dựng </t>
  </si>
  <si>
    <t>8.38</t>
  </si>
  <si>
    <t xml:space="preserve">Từ nhà ông Nghiêu Tính đến nhà ông Du </t>
  </si>
  <si>
    <t>8.39</t>
  </si>
  <si>
    <t xml:space="preserve">Từ nhà ông Biên Phương đến nhà bà Năm Hưng </t>
  </si>
  <si>
    <t xml:space="preserve">Đường thôn Tuy Yên </t>
  </si>
  <si>
    <t>Sau vị trí 2 đường tỉnh lộ 505 ( Thửa 839 tờ 08) - Trường mầm non ( Thửa 973 tờ 07)</t>
  </si>
  <si>
    <t>Sau vị trí 2 đường tỉnh lộ 505 ( Thửa 68 tờ 13) - Chùa Phúc Viên( Thửa 115 tờ 08) - Bà Công ( Thửa 1052 tờ 08)</t>
  </si>
  <si>
    <t xml:space="preserve">Từ nhà ông Trần Sỹ Ngọc đến nhà ông Nguyễn Ngọc Bình </t>
  </si>
  <si>
    <t xml:space="preserve">Từ nhà ông Bùi Kim Thanh đến nhà ông Mai văn Nhiên </t>
  </si>
  <si>
    <t xml:space="preserve">Từ nhà bà Trần Thị Mạnh đến nhà ông Trần Sỹ Đức </t>
  </si>
  <si>
    <t xml:space="preserve">Từ nhà ông Mai Văn Chì đến nhà ông Nguyễn Anh Thìn </t>
  </si>
  <si>
    <t xml:space="preserve">Từ nhà ông Nguyễn Anh Thìn đến nhà ông Nguyễn Ngọc Bình </t>
  </si>
  <si>
    <t xml:space="preserve">Từ nhà ông Trần Sỹ Hải đến nhà ông Nguyễn Văn Dũng </t>
  </si>
  <si>
    <t>Từ nhà ông Trần Sỹ Đức đến nhà ông Phi Đình Hứng</t>
  </si>
  <si>
    <t xml:space="preserve">Từ nhà ông Nguyên Văn Dũng đến nhà ông Nguyễn Hữu Khâm </t>
  </si>
  <si>
    <t>Từ nhà ông Trần Sỹ Từ đến nhà ông Chí Phúc Viêm</t>
  </si>
  <si>
    <t>Từ nhà ông Chí Phúc Viêm đến nhà ông Lê Văn Lạc</t>
  </si>
  <si>
    <t xml:space="preserve">Từ nhà ông Mai Văn Lản đến nhà ông Nguyễn Văn Minh </t>
  </si>
  <si>
    <t xml:space="preserve">Từ nhà ông Trần Sỹ Toàn đến nhà ông Lê Văn Tư </t>
  </si>
  <si>
    <t xml:space="preserve">Từ nhà bà Vũ Thị Tới đến nhà ông Lê Văn Nam </t>
  </si>
  <si>
    <t xml:space="preserve">Từ nhà ông Trần Sỹ Toàn đến nhà ông Trần Sỹ Tương </t>
  </si>
  <si>
    <t xml:space="preserve">Từ nhà ông Mai Xuân Cự đến nhà bà Lê Thị Hải </t>
  </si>
  <si>
    <t xml:space="preserve">Từ nhà ông Đàm Văn Thoại đến nhà bà Nguyễn Thị Chờ </t>
  </si>
  <si>
    <t>Đường thôn Hậu Sơn</t>
  </si>
  <si>
    <t xml:space="preserve">Từ nhà ông Dinh đến nhà ông Thắng Nụ </t>
  </si>
  <si>
    <t>Từ nhà ông Tiến Huyền đến TL505</t>
  </si>
  <si>
    <t xml:space="preserve">Từ nhà ông Ấp đến Chợ Trầu Công Liêm </t>
  </si>
  <si>
    <t xml:space="preserve">Từ nhà ông Tiến Diện đến nhà ông Sơn Hiền </t>
  </si>
  <si>
    <t xml:space="preserve">Từ nhà ông Sơn Hiền đến nhà ông Cường Nương </t>
  </si>
  <si>
    <t>Từ nhà ông Túc Bình đến nhà ông Phương Thức</t>
  </si>
  <si>
    <t>Từ nhà ông Ý Thanh đến nhà bà Quế</t>
  </si>
  <si>
    <t>Từ nhà ông Bình Nhượn đến TL505</t>
  </si>
  <si>
    <t xml:space="preserve">Từ nhà ông Lệ Lý đến cổng chợ </t>
  </si>
  <si>
    <t xml:space="preserve">Từ nhà ông Kế Hường đến nhà ông Xấc </t>
  </si>
  <si>
    <t xml:space="preserve">Từ nhà ông Thọ Ân đến nhà ông Quyển Loan </t>
  </si>
  <si>
    <t xml:space="preserve">Từ nhà ông Tuyên Hồng đến nhà ông Tiến Thu </t>
  </si>
  <si>
    <t xml:space="preserve">Từ nhà ông Bính Hà đến nhà ông Hồng Hương </t>
  </si>
  <si>
    <t xml:space="preserve">Từ nhà ông Nguyên Chỉ đến Cầu Sắt </t>
  </si>
  <si>
    <t xml:space="preserve">Từ Cầu Sắt đến nhà bà Thân </t>
  </si>
  <si>
    <t xml:space="preserve">Từ nhà ông Tám Hồ đến nhà ông Phượng Ái </t>
  </si>
  <si>
    <t xml:space="preserve">Từ nhà ông Thắng Nụ đến nhà ông Đức Thông </t>
  </si>
  <si>
    <t>Giá đất tại xã Công Chính cũ</t>
  </si>
  <si>
    <t>Đường 327</t>
  </si>
  <si>
    <t>Từ TL505 đến ao Hòa Trung</t>
  </si>
  <si>
    <t>Ao Hòa Trung đến Ông Nam (thôn Tam Hòa)</t>
  </si>
  <si>
    <t>Tiếp theo đến nhà ông Thường</t>
  </si>
  <si>
    <t>Từ Tân Luật đi lên núi Voi</t>
  </si>
  <si>
    <t>Đường thôn Rọc Năn</t>
  </si>
  <si>
    <t xml:space="preserve">Từ đường 327 nhà ông Cao Văn Nam đến nhà ông Nguyễn Văn Toàn </t>
  </si>
  <si>
    <t xml:space="preserve">Từ nhà ông Trần Đăng Ngọc đến nhà ông Hoàng Dung Hải </t>
  </si>
  <si>
    <t>Từ nhà bà Nhung đến nhà ông Nguyễn Trọng Hữu</t>
  </si>
  <si>
    <t xml:space="preserve">Từ nhà ông Đặng Duy Kiên đến nhà ông Đỗ Xuân Toàn </t>
  </si>
  <si>
    <t xml:space="preserve">Từ nhà ông Cao Đình Quang đến nhà ông Lê Công Nhường </t>
  </si>
  <si>
    <t xml:space="preserve">Từ nhà ông Cao Văn Hà đến đường đi thôn Tân Long </t>
  </si>
  <si>
    <t xml:space="preserve">Từ nhà ông Lê Văn Toàn đến nhà ông Nguyễn Văn Huấn </t>
  </si>
  <si>
    <t>Đường thôn Tân Tiến</t>
  </si>
  <si>
    <t xml:space="preserve">Từ nhà ông Lê Trung Trình đến nhà ông Hoàng Thị Lài </t>
  </si>
  <si>
    <t xml:space="preserve">Từ nhà ông Mai Xuân Bắc đến nhà ông Trần Văn Hoà </t>
  </si>
  <si>
    <t xml:space="preserve">Từ nhà ông Nguyễn Thị Ý đến nhà ông Trương Công Phụng </t>
  </si>
  <si>
    <t xml:space="preserve">Từ nhà ông Nguyễn Văn Ngọc đến nhà ông Nguyễn Văn Tôn </t>
  </si>
  <si>
    <t xml:space="preserve">Từ nhà ông Cao Bá Để đến nhà ông Nguyễn Văn Lợi </t>
  </si>
  <si>
    <t xml:space="preserve">Từ nhà ông Bùi Văn Tập đến nhà ông Vũ Duy Hưng </t>
  </si>
  <si>
    <t xml:space="preserve">Từ nhà ông Nguyễn Cao Thức đến nhà bà Nguyễn Thị Thuỷ </t>
  </si>
  <si>
    <t xml:space="preserve">Từ nhà ông Trần Văn Bình đến nhà ông Nguyễn Văn Lợi </t>
  </si>
  <si>
    <t xml:space="preserve">Từ nhà ông Nguyễn Bá Huy đến nhà ông Mai Xuân Nam </t>
  </si>
  <si>
    <t xml:space="preserve">Từ nhà ông Phan Ngọc Quyết đến nhà bà Nguyễn Thị Biểu </t>
  </si>
  <si>
    <t xml:space="preserve">Từ nhà bà Hoàng Thị Quân đến nhà bà Ngô Thị Thanh </t>
  </si>
  <si>
    <t xml:space="preserve">Từ nhà ông Trương Mạnh Hùng đến nhà ông Đinh Xuân Do </t>
  </si>
  <si>
    <t xml:space="preserve">Từ nhà bà Mai Thị Lại đến nhà ông Phạm Thị Thanh </t>
  </si>
  <si>
    <t xml:space="preserve">Từ nhà ông Nguyễn Văn Thịnh đến nhà ông Bùi Đình Anh </t>
  </si>
  <si>
    <t xml:space="preserve">Từ nhà bà Nguyễn Thị Chám đến nhà bà Đặng Thị Hiệp </t>
  </si>
  <si>
    <t xml:space="preserve">Đường thôn Hòa Giáo </t>
  </si>
  <si>
    <t xml:space="preserve">Từ nhà bà Lê Thị Tấn đến nhà bà Từ Thị Tình </t>
  </si>
  <si>
    <t xml:space="preserve">Từ nhà bà Trần Thị Xuân đến nhà ông Nguyễn Văn Độ </t>
  </si>
  <si>
    <t>Từ nhà ông Lâm Ngọc Trung đến nhà ông Nguyễn Trọng Vịnh</t>
  </si>
  <si>
    <t xml:space="preserve">Từ nhà bà Hoàng Thị Hanh đến nhà ông Hoàng Văn Hải </t>
  </si>
  <si>
    <t xml:space="preserve">Từ nhà ông Trần Văn Hậu đến nhà ông Nguyễn Văn Hiền </t>
  </si>
  <si>
    <t>Từ nhà bà Nguyễn Thị Trí đến nhà bà Nguyễn Thị Thành</t>
  </si>
  <si>
    <t xml:space="preserve">Từ nhà bà Lê Thị Hà đến nhà ông Nguyễn Xuân Hồng </t>
  </si>
  <si>
    <t xml:space="preserve">Từ nhà ông Nguyễn Văn Phương đến nhà ông Nguyễn Văn Hạnh </t>
  </si>
  <si>
    <t xml:space="preserve">Từ nhà ông Trần Văn Huynh đến nhà bà Nguyễn Thị Nhường </t>
  </si>
  <si>
    <t xml:space="preserve">Từ nhà ông Mai Văn Đức đến nhà ông Nguyễn Văn Dung </t>
  </si>
  <si>
    <t xml:space="preserve">Từ nhà ông Nguyễn Văn Thành đến nhà ông Nguyễn Văn Trường </t>
  </si>
  <si>
    <t>Từ nhà ông Nguyễn Văn Hùng đến nhà ông Lưu Ngọc Trung</t>
  </si>
  <si>
    <t xml:space="preserve">Đường thôn Hồng Thái </t>
  </si>
  <si>
    <t xml:space="preserve">Từ nhà ông Đào Xuân Thuỷ đến nhà ông Lê Quang Tâm </t>
  </si>
  <si>
    <t>Từ nhà ông Lê Quang Trung đến nhà bà Nguyễn Thị Nga</t>
  </si>
  <si>
    <t xml:space="preserve">Từ nhà ông Lê Xuân Anh đến nhà ông Lê Duy Quyết </t>
  </si>
  <si>
    <t xml:space="preserve">Từ nhà ông Hoàng Văn Hoan đến nhà ông Mai Đức Luân </t>
  </si>
  <si>
    <t xml:space="preserve">Từ Trạm bơm BC đến nhà bà Đỗ Thị Ninh </t>
  </si>
  <si>
    <t xml:space="preserve">Từ nhà ông Đỗ Tuấn Dương đến nhà bà Nguyễn Thị Ngát </t>
  </si>
  <si>
    <t>Từ nhà ông Đậu Xuân Thuỷ đến nhà ông Trần Sỹ Hùng</t>
  </si>
  <si>
    <t>Đường thôn Thái Yên</t>
  </si>
  <si>
    <t>Từ nhà ông Hồ Văn Trình đến nhà ông Nguyễn Tiến Lân</t>
  </si>
  <si>
    <t xml:space="preserve">Từ nhà ông Nguyễn Tiến Lân đến nhà ông Nguyễn Trung Liêm </t>
  </si>
  <si>
    <t xml:space="preserve">Từ nhà ông Nguyễn Xuân Bình đến nhà bà Trần Thị Huê </t>
  </si>
  <si>
    <t xml:space="preserve">Từ nhà ông Nguyễn Văn Thanh đến nhà ông Nguyễn Văn Vinh </t>
  </si>
  <si>
    <t xml:space="preserve">Từ nhà ông Hồ Đình Sơn đến nhà ông Lê Thế Dương </t>
  </si>
  <si>
    <t xml:space="preserve">Từ nhà ông Nguyễn Văn Hợp đến nhà ông Lê Thế Trọng </t>
  </si>
  <si>
    <t xml:space="preserve">Từ nhà ông Nguyễn Văn Thụ đến nhà ông Hồ Văn Thuỷ </t>
  </si>
  <si>
    <t xml:space="preserve">Từ nhà ông Nguyễn Văn Hà đến nhà bà Nguyễn Thị Ân </t>
  </si>
  <si>
    <t xml:space="preserve">Từ nhà ông Lê Ngọc Hùng đến nhà ông Hồ Hùng Nhâm </t>
  </si>
  <si>
    <t>Từ nhà ông Nguyễn Văn Nam đến nhà bà Trịnh Thị Đức</t>
  </si>
  <si>
    <t xml:space="preserve">Từ nhà bà Phan Thị An đến nhà ông Hồ Văn thân </t>
  </si>
  <si>
    <t xml:space="preserve">Từ nhà bà Nguyễn Thị Khuyển đến nhà ông Dương Văn Ngọc </t>
  </si>
  <si>
    <t xml:space="preserve">Từ nhà ông Trần Văn Thục đến nhà ông Phan Văn Cường </t>
  </si>
  <si>
    <t xml:space="preserve">Từ nhà ông Phan Văn Hồng đến nhà Dương Quốc Cường </t>
  </si>
  <si>
    <t xml:space="preserve">Từ nhà ông Nguyễn Văn Bích đến nhà ông Dương Văn Xuân </t>
  </si>
  <si>
    <t>Từ nhà ông Nguyễn Văn Vinh đến nhà bà Trần Thị Huê</t>
  </si>
  <si>
    <t>Đường thôn Thái Sơn</t>
  </si>
  <si>
    <t>Từ nhà ông Trần Xuân Thuỷ đến đập Phường</t>
  </si>
  <si>
    <t xml:space="preserve">Từ TL505 đến nhà ông Nguyễn Văn Vinh </t>
  </si>
  <si>
    <t xml:space="preserve">Từ TL505 đến nhà ông Trần Xuân Tình </t>
  </si>
  <si>
    <t xml:space="preserve">Từ TL505 đến nhà ông Nguyễn Văn Sơn </t>
  </si>
  <si>
    <t>Từ TL505 đến đập Phường</t>
  </si>
  <si>
    <t>Từ nhà ông Phan Văn Trung đến nhà ông Lê Bá Chí</t>
  </si>
  <si>
    <t xml:space="preserve">Từ nhà ông Phan Văn Thái đến nhà ông Phan Văn Tiến </t>
  </si>
  <si>
    <t>Từ TL505 đến nhà ông Trần Văn Xuân</t>
  </si>
  <si>
    <t xml:space="preserve">Từ nhà ông Trịnh Văn Liễu đến nhà bà Nguyễn Thị Nguyệt </t>
  </si>
  <si>
    <t xml:space="preserve">Từ nhà bà Nguyễn Thị Thẩm đến nhà bà Nguyễn Thị Phương </t>
  </si>
  <si>
    <t xml:space="preserve">Từ nhà ông Trần Xuân Thần đến nhà ông Nguyễn Phúc Thước </t>
  </si>
  <si>
    <t xml:space="preserve">Từ nhà ông TL505 đến nhà ông Trịnh Văn Bình </t>
  </si>
  <si>
    <t>Từ nhà ông Lê Văn Vận đến TL505</t>
  </si>
  <si>
    <t xml:space="preserve">Từ nhà ông Nguyễn Văn Lóng đến nhà ông Mai Xuân Sơn </t>
  </si>
  <si>
    <t xml:space="preserve">Từ nhà ông Lê Duy Thoại đến nhà ông Lê Duy Ngà </t>
  </si>
  <si>
    <t>Từ nhà bà Đoàn Thị Thương đến nhà bà Đỗ Thị Tằm</t>
  </si>
  <si>
    <t xml:space="preserve">Từ nhà ông Hoàng Mạnh Cường đến nhà ông Phan Ngọc Liệu </t>
  </si>
  <si>
    <t xml:space="preserve">Từ nhà bà Lê Thị Nga đến nhà bà Nguyễn Thị Thảo </t>
  </si>
  <si>
    <t xml:space="preserve">Từ nhà ông Nguyễn Phúc Đức đến nhà ông Phan Văn Nghĩa </t>
  </si>
  <si>
    <t>Từ nhà ông Đào Văn Lương đến nhà bà Hoàng Thị Lợi</t>
  </si>
  <si>
    <t>Từ nhà ông Nguyễn Đình Mạnh đến nhà ông Nguyễn Văn Nhung</t>
  </si>
  <si>
    <t xml:space="preserve">Từ nhà bà Nguyễn Thị Mùi đến nhà ông Trần Văn Nam </t>
  </si>
  <si>
    <t xml:space="preserve">Từ TL505 đến nhà ông Phạm Văn Công </t>
  </si>
  <si>
    <t xml:space="preserve">Từ nhà ông Nguyễn Văn Thắng đến nhà ông Nguyễn Văn Sáng </t>
  </si>
  <si>
    <t xml:space="preserve">Từ TL505 đến nhà bà Thái Thị Sen </t>
  </si>
  <si>
    <t xml:space="preserve">Từ nhà ông Mai Văn Bích đến nhà ông Phan Văn Cường </t>
  </si>
  <si>
    <t xml:space="preserve">Từ nhà ông Mai Xuân Hậu đến nhà ông Mai Công Hoè </t>
  </si>
  <si>
    <t>Đường thôn Tân Chính</t>
  </si>
  <si>
    <t xml:space="preserve">Từ nhà ông Lê Văn Công đến nhà ông Lê Văn Tâm </t>
  </si>
  <si>
    <t xml:space="preserve">Từ nhà bà Nguyễn Thị Ngoan đến nhà ông Lê Văn Tân </t>
  </si>
  <si>
    <t>Từ nhà ông Lê Hạ Khuê đến nhà bà Hoàng Thị Cúc</t>
  </si>
  <si>
    <t>Từ nhà ông Nguyễn Văn Bình đến nhà ông Lê Văn Khải</t>
  </si>
  <si>
    <t xml:space="preserve">Từ nhà ông Đỗ Văn Bằng đến nhà ông Đỗ Văn Bằng </t>
  </si>
  <si>
    <t xml:space="preserve">Từ nhà ông Nguyễn Viết Thanh đến nhà bà Trần Thị Ngẩy </t>
  </si>
  <si>
    <t>Từ nhà ông Lê Công Do đến nhà bà Đỗ Thị Châm</t>
  </si>
  <si>
    <t>Từ nhà ông Lê Hạ Liêm đến trục đường bê tông giữa đồng ruộng ông Lê Văn Kỳ</t>
  </si>
  <si>
    <t xml:space="preserve">Từ nhà ông lê Văn Long đến nhà ông Lê Văn Chì </t>
  </si>
  <si>
    <t>Từ nhà ông Lê Văn Tâm đến nhà ông Lê Văn Cấp</t>
  </si>
  <si>
    <t>Từ nhà ông Lê Duy Dũng đến nhà ông Lê Hạ Hiên</t>
  </si>
  <si>
    <t xml:space="preserve">Từ nhà ông Nguyễn Văn Quyền đến nhà ông Trần Văn Nga </t>
  </si>
  <si>
    <t xml:space="preserve">Từ nhà ông Lê Văn Chung đến nhà ông Lê Công Chí </t>
  </si>
  <si>
    <t>Đường thôn Tân Luật (từ giáp đường 327 đến ông Tình (Màu)</t>
  </si>
  <si>
    <t>Từ Hoà Giáo đi lên núi Voi</t>
  </si>
  <si>
    <t>Từ Tân Chính đi lên núi Voi</t>
  </si>
  <si>
    <t>Từ Hoà Giáo đi Giải Trại</t>
  </si>
  <si>
    <t>Từ giáp TL 505 đến cống Bửu</t>
  </si>
  <si>
    <t>Từ Cống Bửu đến ông Dũng</t>
  </si>
  <si>
    <t>Đường thôn Tân Luật</t>
  </si>
  <si>
    <t xml:space="preserve">Từ nhà ông Hoàng Văn Niềm (thửa 1411 tờ số 7) đến nhà ông Nguyễn Tiến Đạt (thửa 87 tờ số 8) </t>
  </si>
  <si>
    <t>Từ nhà ông Nguyễn Văn Hoá (thửa 1562 tờ số 7) đến nhà ông Lê Văn Sơn (thửa 85 tờ số 8)</t>
  </si>
  <si>
    <t>Từ nhà bà Lê Thị Tuyên (thửa 1582 tờ số 7) đến nhà ông Phan Văn Tuấn (thửa 1836 tờ số 7)</t>
  </si>
  <si>
    <t>Từ nhà ông Đầu Khắc Phương (thửa 107 tờ số 13) đến nhà ông Châu (thửa 498 tờ số 13)</t>
  </si>
  <si>
    <t xml:space="preserve">Từ nhà bà Bùi Thị Hoà (thửa 108 tờ số 13) đến nhà ông Nguyễn Văn Thiết </t>
  </si>
  <si>
    <t>Từ khu nghĩa địa đến nhà bà Trần Thị Tốt</t>
  </si>
  <si>
    <t>Từ nhà ông Lê Văn Thuỳ (thửa 1625 tờ số 7) đến nhà ông Trần Tam Thắng</t>
  </si>
  <si>
    <t>Từ nhà bà Vũ Thị Phương đến nhà ông Nguyễn Hữu Cảnh</t>
  </si>
  <si>
    <t>Từ khu nghĩa địa đến nhà ông Nguyễn Phúc Mạnh</t>
  </si>
  <si>
    <t>Từ nhà bà Ngọ Thị Truyền đến nhà ông Hoàng Văn Đức</t>
  </si>
  <si>
    <t xml:space="preserve">Từ nhà bà Hồ Thị Hoan đến nhà ông Nguyễn Văn Nghiêm </t>
  </si>
  <si>
    <t xml:space="preserve">Từ nhà ông Nguyễn Khắc Bính đến nhà ông Nguyễn Khắc Kỳ </t>
  </si>
  <si>
    <t>Từ nhà ông Trần Đăng Xuân đến nhà bà Hoàng Thị Thinh</t>
  </si>
  <si>
    <t xml:space="preserve">Từ nhà ông Lê Xuân Vui đến nhà ông trần Đăng Luyện </t>
  </si>
  <si>
    <t>Từ nhà ông Lê văn Thuỳ đến nhà ông Trần Đăng Lam</t>
  </si>
  <si>
    <t xml:space="preserve">Từ nhà ông Trần Đăng Trị đến nhà ông Trần Văn Xuân </t>
  </si>
  <si>
    <t>Từ nhà bà Phạm Thị Sỹ đến nhà ông Ngô Văn Bắc</t>
  </si>
  <si>
    <t>Từ thửa 562 tờ số 13 đến thửa 733 tờ số 13</t>
  </si>
  <si>
    <t>Từ thửa 187 tờ số 8 đến thửa 115 tờ số 8</t>
  </si>
  <si>
    <t xml:space="preserve">Từ thửa 181 tờ số 8 đến thửa 123 tờ số 8 </t>
  </si>
  <si>
    <t>Từ thửa 1699 tờ số 7 đến thửa 324 tờ số 13</t>
  </si>
  <si>
    <t>Từ thửa 364 tờ số 13 đến thửa 501 tờ số 13</t>
  </si>
  <si>
    <t>Từ thửa 435 tờ số 13 đến thửa 733 tờ số 13</t>
  </si>
  <si>
    <t>Đường thôn Tam Hoà</t>
  </si>
  <si>
    <t>Từ trục đường 327 đến nhà ông Thanh Hồng (thửa 44 tờ số 6)</t>
  </si>
  <si>
    <t>Từ trục đường 327 đến Cống Mữu</t>
  </si>
  <si>
    <t>Từ đường trục thôn đến nhà ông Khâm Hân (thửa 1035 tờ số 6)</t>
  </si>
  <si>
    <t>Từ đường trục thôn đến nhà bà Điền (thửa 1098 tờ số 6)</t>
  </si>
  <si>
    <t>Từ đường trục thôn đến nhà ông Lãm Gấm</t>
  </si>
  <si>
    <t xml:space="preserve">Từ đường trục thôn đến nhà ông Chung </t>
  </si>
  <si>
    <t xml:space="preserve">Từ đường trục thôn đến nhà ông Tiến Dung </t>
  </si>
  <si>
    <t>Từ đường trục thôn đến nhà bà Huyên Truyền (thửa 450 tờ số 12)</t>
  </si>
  <si>
    <t xml:space="preserve">Từ trục đường trục thôn đến nhà ông Cương Loan </t>
  </si>
  <si>
    <t>Từ trục đường 327 đến nhà ông Đạo Kiệm</t>
  </si>
  <si>
    <t xml:space="preserve">Từ đường trục thôn đến nhà ông Tài Lụa </t>
  </si>
  <si>
    <t xml:space="preserve">Từ trục đường 327 đến nhà ông Cương Nhạn </t>
  </si>
  <si>
    <t>Từ trục đường 327 đến nhà ông Sáng tư</t>
  </si>
  <si>
    <t>Từ trục đường 327 đến nhà ông Yên Lan</t>
  </si>
  <si>
    <t>Từ thửa 314 tờ số 12 đến thừa 421 tờ số 12</t>
  </si>
  <si>
    <t>Từ thửa 421 tờ số 12 đến thửa 444 tờ số 12</t>
  </si>
  <si>
    <t>Từ thửa 905 tờ số 6 đến thửa 956 tờ số 6</t>
  </si>
  <si>
    <t>Từ thửa số 1035 tờ số 6 đến thửa 1243 tờ số 6</t>
  </si>
  <si>
    <t>21.19</t>
  </si>
  <si>
    <t>Từ thửa 1229 tờ số 6 đến thửa 1225 tờ số 6</t>
  </si>
  <si>
    <t>21.20</t>
  </si>
  <si>
    <t>Từ thửa 13 tờ số 12 đến thửa 307 tờ số 12</t>
  </si>
  <si>
    <t>21.21</t>
  </si>
  <si>
    <t>Từ thửa 153 tờ số 12 đến thửa 187 tờ số 12</t>
  </si>
  <si>
    <t>21.22</t>
  </si>
  <si>
    <t xml:space="preserve">Từ thửa 574 tờ số đến thửa 355 tờ số 12 </t>
  </si>
  <si>
    <t>21.23</t>
  </si>
  <si>
    <t>Từ thửa 391 tờ số 12 đến thửa 663 tờ số 12</t>
  </si>
  <si>
    <t>Đường thôn Giải Trại</t>
  </si>
  <si>
    <t xml:space="preserve">Từ nhà ông Nguyễn Huy Hiếu đến nhà ông Hà Văn Thông </t>
  </si>
  <si>
    <t>Từ nhà ông Nguyễn Trọng Toàn đến nhà ông Nguyễn Hữu Phương</t>
  </si>
  <si>
    <t>Từ nhà ông Nguyễn Đông Anh đến nhà bà Đặng Thị Cúc</t>
  </si>
  <si>
    <t xml:space="preserve">Từ nhà ông Nguyễn Đức Hải đến nhà ông Vũ Duy Thân </t>
  </si>
  <si>
    <t xml:space="preserve">Từ nhà ông Hoàng Văn Hoá đến nhà ông Nguyễn Thị Loan </t>
  </si>
  <si>
    <t xml:space="preserve">Từ nhà ông Lê Văn Thoại đến nhà ông Lương Văn Hạ </t>
  </si>
  <si>
    <t xml:space="preserve">Từ sân bóng đến nhà ông Nguyễn Thị Tuyết </t>
  </si>
  <si>
    <t xml:space="preserve">Từ nhà ông Hà Văn Thông đến nhà ông Mai Văn Văn </t>
  </si>
  <si>
    <t xml:space="preserve">Từ nhà ông Hà Văn Thông đến nhà Nguyễn Trọng Khánh </t>
  </si>
  <si>
    <t xml:space="preserve">Từ nhà ông Lê Văn Dũng đến nhà ông Hoàng Trung Thông </t>
  </si>
  <si>
    <t xml:space="preserve">Từ nhà ông Cù Văn Lang đến nhà bà Nguyễn Thị Liên </t>
  </si>
  <si>
    <t>Đường thôn Hoà Luật, Hoà Trung</t>
  </si>
  <si>
    <t>Từ Cống Bửu đến ao Lớn Hòa Trung</t>
  </si>
  <si>
    <t>Từ Thái Sơn đến Tân Tiến ( Mỹ Tân, Mỹ Tiến, Long Thắng)</t>
  </si>
  <si>
    <t>Từ Thái Yên đi Tân Tiến</t>
  </si>
  <si>
    <t>Ông Lơi ( thửa 82 tờ 2) - Ông Lưu ( thửa 669 tờ 2)</t>
  </si>
  <si>
    <t>Đoạn từ đường thôn Tân Luật (lô số 01, 44) đi Đập Trùng (MB tái định cư)</t>
  </si>
  <si>
    <t>Ông Khuê(Thửa 245 tờ 2 ) - Ông Hoàng (Thửa 19 tờ 3)</t>
  </si>
  <si>
    <t>23.7</t>
  </si>
  <si>
    <t>Ông Tú (Thửa 43 tờ 7) - Ông Vui ( Thửa 45 tờ 3)</t>
  </si>
  <si>
    <t>23.8</t>
  </si>
  <si>
    <t>Ông Bình (Thửa 559 tờ 2) - Ông Khải ( Thửa 457 tờ 2)</t>
  </si>
  <si>
    <t>23.9</t>
  </si>
  <si>
    <t>Ông Khắc (Thửa 325 tờ 2) - Tỉnh lộ 505</t>
  </si>
  <si>
    <t>23.10</t>
  </si>
  <si>
    <t>Ông Chức (Thửa 193 tờ 7) - Bà Thành (thửa 70 tờ số 8)</t>
  </si>
  <si>
    <t>23.11</t>
  </si>
  <si>
    <t>Ông Tuy (Thửa 385a tờ 7) - Ông Nguyên (Thửa 1318 tờ 7)</t>
  </si>
  <si>
    <t>23.12</t>
  </si>
  <si>
    <t>Bà xuân (345 tờ 7) -ông Hải Thừa 836 tờ 7)</t>
  </si>
  <si>
    <t>23.13</t>
  </si>
  <si>
    <t>Ông Hóa (Thửa 890 tờ 7) - Ông Nghị 837 tờ 7)</t>
  </si>
  <si>
    <t>23.14</t>
  </si>
  <si>
    <t>Ông Minh (1018 tờ 7 ) - ông Độ 545,9.</t>
  </si>
  <si>
    <t>23.15</t>
  </si>
  <si>
    <t>Ông Vỵ ( thửa 1283 tờ 7 - bà Thêu ( 1259 tờ 7)</t>
  </si>
  <si>
    <t>23.16</t>
  </si>
  <si>
    <t>Ông Phương (thửa 499 tờ 7) - Thịnh Màu (thửa 24 tờ 8)</t>
  </si>
  <si>
    <t>23.17</t>
  </si>
  <si>
    <t>Ông Dũng Thửa 330 tờ 7) - Ông Tính (739 tờ 7)</t>
  </si>
  <si>
    <t>23.18</t>
  </si>
  <si>
    <t>Ông Lượng (thửa 1472 tờ 7) - Ông Đạt (thửa 87 tờ 8)</t>
  </si>
  <si>
    <t>23.19</t>
  </si>
  <si>
    <t>Bãi Thánh (thửa 89 tờ 14) - ông Khâm (Thửa 120 tờ 8)</t>
  </si>
  <si>
    <t>23.20</t>
  </si>
  <si>
    <t>TL 505 (ông Khâm thửa 54 tờ 13) - ông Đại (thửa 123 tờ 8)</t>
  </si>
  <si>
    <t>23.21</t>
  </si>
  <si>
    <t>Ông Lộc ( thửa 151 tờ 13 - ông Châu Thửa 498 tờ 13)</t>
  </si>
  <si>
    <t>23.22</t>
  </si>
  <si>
    <t>Ông Quyên (thửa 343 tờ 13) - ông Toàn Thửa 437 tờ 13)</t>
  </si>
  <si>
    <t>23.23</t>
  </si>
  <si>
    <t>Ông Khoa ( thửa 301 tờ 13) - Ông Cảnh (thửa 516 tờ 13)</t>
  </si>
  <si>
    <t>23.24</t>
  </si>
  <si>
    <t>Ông Quý ( thửa 562 tờ 13) - Ông Nghiêm (thửa 733 tờ 13)</t>
  </si>
  <si>
    <t>23.25</t>
  </si>
  <si>
    <t>Ông Hùng (thửa 1575 tờ 7) - Ông ....</t>
  </si>
  <si>
    <t>23.26</t>
  </si>
  <si>
    <t>TL 505 (Thửa 89) - Ông Sơn (thửa 94 tờ 8)</t>
  </si>
  <si>
    <t>23.27</t>
  </si>
  <si>
    <t>Bà Ý - Cầu Hữu nghị</t>
  </si>
  <si>
    <t>23.28</t>
  </si>
  <si>
    <t>Ông Ngọc ( thửa 247, tờ 17) - Bà Tình ( Thửa 40, tờ 16 )</t>
  </si>
  <si>
    <t>23.29</t>
  </si>
  <si>
    <t>Cống Bửu - Ông Dũng (Thửa 1140 tờ 6)</t>
  </si>
  <si>
    <t>23.30</t>
  </si>
  <si>
    <t>Ông Luyến (thửa 252 tờ 5) - ông Xuyên Ánh thửa 232tờ 12</t>
  </si>
  <si>
    <t>23.31</t>
  </si>
  <si>
    <t>Ông Long Tình Thừa 151 tờ 12 - ông Lộc thửa 997 tờ 6</t>
  </si>
  <si>
    <t>23.32</t>
  </si>
  <si>
    <t>Ông Lộc ( thửa 977 tờ 6 - ông Thân Thửa 932 tờ 6)</t>
  </si>
  <si>
    <t>23.33</t>
  </si>
  <si>
    <t>Ông Thái ( thửa 4 tờ 12 - ông Tùng Thửa 1015 tờ 6)</t>
  </si>
  <si>
    <t>23.34</t>
  </si>
  <si>
    <t>Ông Thưởng ( thửa 678 tờ 6 - ông ân Thửa 716 tờ 6)</t>
  </si>
  <si>
    <t>23.35</t>
  </si>
  <si>
    <t>Ông Thu ( thửa 743 tờ 6 - Bà Cúc (Thửa 813 tờ 6)</t>
  </si>
  <si>
    <t>23.36</t>
  </si>
  <si>
    <t>Ông Kích ( thửa 743 tờ 6 - ông Thích Thửa 933 tờ 6)</t>
  </si>
  <si>
    <t>Giá đất tại xã Yên Mỹ cũ (Công Bình cũ)</t>
  </si>
  <si>
    <t>Từ cầu cấp ké đến ngã ba khe Tre</t>
  </si>
  <si>
    <t>Từ Ông Hùng Hoa (Thửa 195 bđ 19) đến Ông Hiệp (Thửa 81 tờ 09)</t>
  </si>
  <si>
    <t>Ông Minh (Thửa 130 tờ 19) đi Ông Phong (Thửa 1 tờ 18)</t>
  </si>
  <si>
    <t>Từ Ông Cầu (Thửa 422 tờ 10) đến Ông Dũng (Thửa 117 Tờ 07 )</t>
  </si>
  <si>
    <t>Từ Ông Hoan (Thửa 185 tờ 07) đến Ông Quế (Thửa 490 tờ 15 )</t>
  </si>
  <si>
    <t>Từ Ông Quế (thửa 490 tờ 15) đến Ông Lượng (Tờ bản đồ 14 thửa 33)</t>
  </si>
  <si>
    <t>Từ Ông Quế (Thửa 490 BĐ 15) đến Bà Tỉnh (Thửa 51 tờ bđ 25)</t>
  </si>
  <si>
    <t>Ông Vạn (Thửa 313 bđ 10) đến Ông Nghị (Thửa 522 Bđ 10)</t>
  </si>
  <si>
    <t>XÃ YÊN MỸ</t>
  </si>
  <si>
    <t>TL 505(Ông Hồng thửa 47 bđ 12) đến Ông Phi (Thửa 2 BĐ 12)</t>
  </si>
  <si>
    <t>Từ Ông Phi (Thửa 2 bđ 12) Ngã ba Ông Thanh Tiếp (Thửa 34 tờ bđ 11 )</t>
  </si>
  <si>
    <t>Từ TL 505 (Luyện Mai thửa 252 bđ 08) đến Ông Nguyên (Thửa 100 tờ 18)</t>
  </si>
  <si>
    <t>Từ TL505 (Ông Xuyên thửa 194 tờ 19) Bà Thuần (thửa 252 tờ 19)</t>
  </si>
  <si>
    <t>Từ TL505 đến NVH thôn Trung Tâm</t>
  </si>
  <si>
    <t>Từ TL 505 đến Ông Thảo (Thửa 400 bđ 08)</t>
  </si>
  <si>
    <t>Từ chợ Đồn đến nhà ông Cúc Nghiệp (Xuân Thịnh)</t>
  </si>
  <si>
    <t>Từ bà Thuần ( thửa 252 tờ 19) đến Ông Cúc nghiệp (Thửa 262 tờ 19)</t>
  </si>
  <si>
    <t>Đường thôn Trung Phú: Từ bà Dân (Vượng) đến Nhà ông Bình (Nga) (cả 2 bên đường)</t>
  </si>
  <si>
    <t>Đường thôn Trung Phú: Từ bà Lưu đến Ông An (2 bên đường)</t>
  </si>
  <si>
    <t>Đường thôn Xuân Thịnh: từ gđ ông Bình (Đông) đến ông Huấn Bình (cả 2 bên đường)</t>
  </si>
  <si>
    <t>TL 505 Ông Niêm (thửa 262 BĐ 1) đến Ông Tuynh (Thửa 70 tờ 10)</t>
  </si>
  <si>
    <t>TL 505 Bà Thơ (thửa 145 BĐ 10) đến Ông Huấn (thửa 199 BĐ 10) Thôn Yên Nẫm</t>
  </si>
  <si>
    <t>Mặt bằng Mỹ phong</t>
  </si>
  <si>
    <t>TL 505 đi hồ Bòng Bòng: Tuyến B3</t>
  </si>
  <si>
    <t>Đường nội bộ trong mặt bằng đấu giá ( chiều rộng đường 17.5m, vỉa hè mỗi bên 5m, lòng đường 7.5m) gồm các tuyến A2, A3, B1,B2,B4</t>
  </si>
  <si>
    <t>Mặt bằng Trung Phú</t>
  </si>
  <si>
    <t>Đường nội bộ trong mặt bằng đấu giá ( chiều rộng đường 13.5, vĩ hè mỗi bên 3m, lòng đường 7.5m)</t>
  </si>
  <si>
    <t>Tỉnh Lộ 505 đi Ông Khoa</t>
  </si>
  <si>
    <t>Mặt bằng trạm xá yên Mỹ</t>
  </si>
  <si>
    <t>Đường nội bộ trong mặt bằng đấu giá ( chiều rộng đường 13.5, vĩ hè mỗi bên 4m, lòng đường 5.5m)</t>
  </si>
  <si>
    <t>TL 505 Hợp tác xã (thửa 210 BĐ 10) đến Ông Khoa (thửa 312 BĐ 10) Thôn Yên Nẫm</t>
  </si>
  <si>
    <t>TL 505 Bà Thương (thửa 327a BĐ 10) đến Ông Vạn (thửa 313 BĐ 10) Thôn Yên Nẫm</t>
  </si>
  <si>
    <t>TL505 Ông Đua (Thửa 207 tờ 1) đến Ông Vạn (Thửa 313 tờ 10)</t>
  </si>
  <si>
    <t>Ông Đính (Thửa 151 tờ 10) đến Ông Thông (Thửa 46 tờ 10)</t>
  </si>
  <si>
    <t>Ông Phái (Thửa 390 tờ 10) đến Ông Niên (Thửa 470 tờ 10 )</t>
  </si>
  <si>
    <t>TL 505 Ông Duy (Thửa 410 tờ 10) đến đến ông Phú ( Thửa 666 tờ 10)</t>
  </si>
  <si>
    <t>Ông Thắng (Thửa 680 tờ 10) đến Ông Quyền (Thửa 704 tờ 10)</t>
  </si>
  <si>
    <t>47.9</t>
  </si>
  <si>
    <t>Ông Khương (Thửa 345 tờ 10) đến Ông Minh (Thửa 793 tờ 10 )</t>
  </si>
  <si>
    <t>47.10</t>
  </si>
  <si>
    <t>TL 505 đến ông Niên (thửa 740 tờ 10)</t>
  </si>
  <si>
    <t>47.11</t>
  </si>
  <si>
    <t>Từ Ông Thủy (Thửa 87 BĐ 06) đến Ông Phú (Thửa 105 BĐ 06 ) Phú Đa</t>
  </si>
  <si>
    <t>47.12</t>
  </si>
  <si>
    <t>Ông an ( Thửa 47 BĐ 16) đến Ông Nhạc (Thửa 2 BĐ 16) Phú Đa</t>
  </si>
  <si>
    <t>47.13</t>
  </si>
  <si>
    <t>Ông Hoan (Thửa 5 tờ 25) đến Bà Út (Thửa 7 tờ 25)</t>
  </si>
  <si>
    <t>47.14</t>
  </si>
  <si>
    <t>Ông Quế (Thửa 490 BĐ 15 ) đến Ông Vinh ( Thưa 595 BĐ 15 ) Thôn Ôn Lâm</t>
  </si>
  <si>
    <t>47.15</t>
  </si>
  <si>
    <t>Bà Nhi (Thửa 598 BĐ 15) đến Ông Hải (Thửa 373 tờ 15) Ôn Lâm</t>
  </si>
  <si>
    <t>47.16</t>
  </si>
  <si>
    <t>Ông Lực (Thửa 105 BDD) đến Ông Toàn (Thửa 200 tờ BĐ 16) Thôn Phú Hưng</t>
  </si>
  <si>
    <t>47.17</t>
  </si>
  <si>
    <t>Ông Hoàn (Thửa 414 tờ 16) đến Ông Tuất (Thửa 454 tờ 16)</t>
  </si>
  <si>
    <t>47.18</t>
  </si>
  <si>
    <t>Ông Lượng ( Thửa 233 BĐ 8) đến Ông Linh (Thửa 31 BĐ 07) Thôn Yên Bình</t>
  </si>
  <si>
    <t>47.19</t>
  </si>
  <si>
    <t>Ông Hiền (Thửa 112 BĐ 07) đến Bà Len (Thửa 68 BĐ 07) Thôn Yên Bình</t>
  </si>
  <si>
    <t>47.20</t>
  </si>
  <si>
    <t>Ông Tiệu (Thửa 141 BĐ 08) đến Ông Đây (Thửa 25 BĐ 07) Thôn Yên Bình</t>
  </si>
  <si>
    <t>47.21</t>
  </si>
  <si>
    <t>Từ Ông Phong (Thửa 417 BĐ 08) đến Ông Phiên ( Thửa 121 BĐ 07 ) Yên Bình</t>
  </si>
  <si>
    <t>47.22</t>
  </si>
  <si>
    <t>Ông Thực (Thửa 289 BĐ 08) đến Bà Na (Thửa 144 BĐ 18) Yên Bình</t>
  </si>
  <si>
    <t>47.23</t>
  </si>
  <si>
    <t>Ông Hùng (Thửa 39 BĐ 18) đến Ông Hạnh (Thửa 306 BĐ 08) Yên Bình</t>
  </si>
  <si>
    <t>47.24</t>
  </si>
  <si>
    <t>Ông Chính (Thửa 158 tờ 8) đến Ông Thảo (Thửa 400 tờ 8) thôn Trung Tâm</t>
  </si>
  <si>
    <t>47.25</t>
  </si>
  <si>
    <t>Ông Hà (thửa 141 tờ 8) đến Ông Hệ (thửa 106 tờ 8) thôn Trung Tâm</t>
  </si>
  <si>
    <t>47.26</t>
  </si>
  <si>
    <t>Ông Cảnh (Thửa 173 tờ 8) đến Ông Tự (Thửa 166 tờ 8) Thôn Trung Tâm</t>
  </si>
  <si>
    <t>47.27</t>
  </si>
  <si>
    <t>Ông Thành (Thửa 197 tờ 8) đến Bà Phương (Thửa 235 tờ 8)Thôn Trung Tâm</t>
  </si>
  <si>
    <t>47.28</t>
  </si>
  <si>
    <t>Ông Luyến (Thửa 323 tờ 8) đến Ông Dân (Thửa 311 tờ 8) Thôn Trung Tâm</t>
  </si>
  <si>
    <t>47.29</t>
  </si>
  <si>
    <t>Ông Tâm (Thửa 393 tờ 8) đến Ông Hai (Thửa 62 tờ 15) Thôn Trung Tâm</t>
  </si>
  <si>
    <t>47.30</t>
  </si>
  <si>
    <t>Ông Minh (Thửa 3 tờ 16) đến Ông Sơn (Thửa 42 tờ 16) Thôn Trung Tâm</t>
  </si>
  <si>
    <t>47.31</t>
  </si>
  <si>
    <t>Ông Minh (Thửa 3 tờ 16) đến Ông Thanh (Thửa 21 tờ 8) Thôn Trung Tâm</t>
  </si>
  <si>
    <t>Đường thôn Phú Hưng</t>
  </si>
  <si>
    <t xml:space="preserve">Từ nhà ông Nguyễn Khắc Phụng đến nhà ông Trần Văn Trinh </t>
  </si>
  <si>
    <t xml:space="preserve">Từ nhà ông Dương Văn Thắng đến nhà ông Tràn Văn Trinh </t>
  </si>
  <si>
    <t xml:space="preserve">Từ nhà ông Nguyễn Ngọc Đức đến nhà ông Đặng Quốc Đạt </t>
  </si>
  <si>
    <t xml:space="preserve">Từ nhà ông Trần Huy Hùng đến nhà ông Nguyễn Thái Sơn </t>
  </si>
  <si>
    <t xml:space="preserve">Từ nhà bà Trương Thị Chúc đến nhà ông Lương Tú Kiệm </t>
  </si>
  <si>
    <t xml:space="preserve">Từ nhà bà Phạm Thị Xây đến nhà ông Trần Văn Tý </t>
  </si>
  <si>
    <t>48.7</t>
  </si>
  <si>
    <t xml:space="preserve">Từ nhà ông Trần Văn Bình đến nhà ông Lê Huy Trọng </t>
  </si>
  <si>
    <t>48.8</t>
  </si>
  <si>
    <t>Từ nhà ông Tô Văn Hoan đến cột điện 4 góc đường 327</t>
  </si>
  <si>
    <t>48.9</t>
  </si>
  <si>
    <t xml:space="preserve">Từ nhà bà Đỗ Thị Lương đến nhà ông Võ Xuân Dũng </t>
  </si>
  <si>
    <t>48.10</t>
  </si>
  <si>
    <t xml:space="preserve">Từ nhà bà Vũ Thị Mùi đến nhà bà Trương Thị Thơm </t>
  </si>
  <si>
    <t>48.11</t>
  </si>
  <si>
    <t>Từ ngã tư cột điện 4 góc đến nhà ông Hàn Văn Thường</t>
  </si>
  <si>
    <t>48.12</t>
  </si>
  <si>
    <t xml:space="preserve">Từ nhà bà Lê Ngọc Thi đến nhà bà Lê Thị Bình </t>
  </si>
  <si>
    <t>48.13</t>
  </si>
  <si>
    <t xml:space="preserve">Từ nhà ông Nguyễn Doãn Lai đến nhà ông Lê Xuân Dũng </t>
  </si>
  <si>
    <t>48.14</t>
  </si>
  <si>
    <t>Từ nhà ông Lê Xuân Long đến nhà ông Trần Văn Xâm</t>
  </si>
  <si>
    <t>48.15</t>
  </si>
  <si>
    <t xml:space="preserve">Từ đường 327 đến nhà ông Nguyễn Bá Cường </t>
  </si>
  <si>
    <t>48.16</t>
  </si>
  <si>
    <t xml:space="preserve">Từ đường 327 đén nhà ông Đoà Xuân Giang </t>
  </si>
  <si>
    <t>48.17</t>
  </si>
  <si>
    <t xml:space="preserve">Từ đường 327 đến nhà ông Chế Quang Phi </t>
  </si>
  <si>
    <t>48.18</t>
  </si>
  <si>
    <t xml:space="preserve">Từ đường 327 đến nhà ông Khương Ngọc Quân </t>
  </si>
  <si>
    <t>48.19</t>
  </si>
  <si>
    <t xml:space="preserve">Từ đường 327 đến nhà Nguyễn Văn Vân </t>
  </si>
  <si>
    <t>48.20</t>
  </si>
  <si>
    <t xml:space="preserve">Từ đường 327 đến nhà bà Bùi Thị Mai </t>
  </si>
  <si>
    <t>48.21</t>
  </si>
  <si>
    <t xml:space="preserve">Từ đường 327 đến nhà ông Lê Đình Nhớ Mãi </t>
  </si>
  <si>
    <t>48.22</t>
  </si>
  <si>
    <t xml:space="preserve">Từ nhà ông Nguyễn Đức Phú đến nhà ông Đỗ Văn Thuỷ </t>
  </si>
  <si>
    <t>48.23</t>
  </si>
  <si>
    <t>Từ nhà ông Nguyễn Đức phú đến nhà bà Bùi Thị Mai</t>
  </si>
  <si>
    <t xml:space="preserve">Đường thôn Trung Tâm </t>
  </si>
  <si>
    <t xml:space="preserve">Từ nhà bà Nguyệt đến nhà ông Trương Minh Hậu </t>
  </si>
  <si>
    <t>Từ nhà ông Lê Duy Trăn đến nhà ông Đặng Ngọc Hà</t>
  </si>
  <si>
    <t xml:space="preserve">Từ nhà ông Bùi Xuân Hoà đến nhà văn hoá thôn Trung Tâm </t>
  </si>
  <si>
    <t>Từ nhà ông Ninh Xuân Cảnh đến nhà ông Phạm Đình Hong</t>
  </si>
  <si>
    <t xml:space="preserve">Từ nhà bà Trần Thị Hưng đến nhà ông Lê Thị Thuận </t>
  </si>
  <si>
    <t xml:space="preserve">Từ nhà ông Phùng Quang Hà đến nhà Trần Văn Hệ </t>
  </si>
  <si>
    <t xml:space="preserve">Từ nhà ông Trần Văn Thành đến nhà ông Nguyễn Thanh Hà </t>
  </si>
  <si>
    <t xml:space="preserve">Từ nhà bà Bùi Thị Hiền đến nhà ông Nguyễn Văn Tiên </t>
  </si>
  <si>
    <t xml:space="preserve">Từ nhà ông Nguyễn Văn Tiên đến nhà ông Hoàng Đình Viết </t>
  </si>
  <si>
    <t>49.10</t>
  </si>
  <si>
    <t xml:space="preserve">Từ nhà ông Lê Công Lạng đến nhà ông Nguyễn Ngọc Khoảng </t>
  </si>
  <si>
    <t>49.11</t>
  </si>
  <si>
    <t xml:space="preserve">Từ nhà bà Đào Thị Thơm đến bến thuyền Khang Lý </t>
  </si>
  <si>
    <t>49.12</t>
  </si>
  <si>
    <t xml:space="preserve">Từ nhà ông Lường Tú Tâm đến nhà ông Phạm Ngọc Thanh </t>
  </si>
  <si>
    <t>49.13</t>
  </si>
  <si>
    <t xml:space="preserve">Từ cổng chào thôn Trung tâm đến nhà ông Vũ Trọng Thảo </t>
  </si>
  <si>
    <t>49.14</t>
  </si>
  <si>
    <t>Từ nhà ông Vũ Trọng Thảo đến nhà ông Nguyễn Văn Trữ</t>
  </si>
  <si>
    <t>49.15</t>
  </si>
  <si>
    <t xml:space="preserve">Từ nhà ông Mai Đức Minh đến nhà bà Lê Thị Trung </t>
  </si>
  <si>
    <t>49.16</t>
  </si>
  <si>
    <t xml:space="preserve">Từ nhà ông Trần Văn Kềnh đến nhà bà Đặng Thị Mừng </t>
  </si>
  <si>
    <t>49.17</t>
  </si>
  <si>
    <t xml:space="preserve">Từ nhà ông Phạm Tiến Hùng đến nhà ông Phạm Ngọc Thanh </t>
  </si>
  <si>
    <t>49.18</t>
  </si>
  <si>
    <t xml:space="preserve">Từ nhà ông Lê Minh Đức đến nhà vườn Lê Văn Thư - Ninh Xuân Quyền </t>
  </si>
  <si>
    <t>49.19</t>
  </si>
  <si>
    <t xml:space="preserve">Từ nhà ông Hoàng Văn Phú đến nhà bà Mai Thị Phương </t>
  </si>
  <si>
    <t>49.20</t>
  </si>
  <si>
    <t>Từ nhà bà Nguyễn Thị Mai đến nhà bà Bùi Thị Tuyết</t>
  </si>
  <si>
    <t>49.21</t>
  </si>
  <si>
    <t xml:space="preserve">Từ nhà xưởng tôn Mai Luyện đến trường tiểu học Yên Mỹ </t>
  </si>
  <si>
    <t>49.22</t>
  </si>
  <si>
    <t xml:space="preserve">Từ nhà ông Lê Trí Thông đến nhà bà Lê Thị Căn </t>
  </si>
  <si>
    <t>49.23</t>
  </si>
  <si>
    <t xml:space="preserve">Từ nhà ông Huỳnh Ngọc Khoa đến nhà bà Lê Thị thê </t>
  </si>
  <si>
    <t>49.24</t>
  </si>
  <si>
    <t xml:space="preserve">Từ nhà ông Trần Văn Nguyên đến nhà bà Trần Thị Phụng </t>
  </si>
  <si>
    <t>49.25</t>
  </si>
  <si>
    <t>Từ nhà bà Trương Thị Tâm đến nhà ông Lê Duy Thành</t>
  </si>
  <si>
    <t>49.26</t>
  </si>
  <si>
    <t xml:space="preserve">Từ nhà ông Pham Duy Hiển đến nhà bà Vũ Thị Hiền </t>
  </si>
  <si>
    <t>49.27</t>
  </si>
  <si>
    <t xml:space="preserve">Từ nhà bà Nguyễn Thị Dung Quang đến nhà ông Đỗ Viết Châu </t>
  </si>
  <si>
    <t>Đường thôn Ổn Lâm</t>
  </si>
  <si>
    <t>Từ nhà văn hoá thôn đến nhà ông Lê Văn Uyển</t>
  </si>
  <si>
    <t xml:space="preserve">Từ nhà ông Lê Văn Liệu đến nhà ông Lê Sỹ Vinh </t>
  </si>
  <si>
    <t>Từ nhà ông Lê Văn Hảo đến nhà ông Lê Ngọc Thương</t>
  </si>
  <si>
    <t xml:space="preserve">Từ nhà bà Lê Thị Nhành đến nhà ông Lê Công Đương </t>
  </si>
  <si>
    <t xml:space="preserve">Từ nhà ông Lê Sỹ Thuỳ đến nhà ông Hoàng Văn Long </t>
  </si>
  <si>
    <t xml:space="preserve">Từ nhà ông Lê Khắc Hùng đến nhà bà Lê Thị Thiện </t>
  </si>
  <si>
    <t xml:space="preserve">Từ ngã 3 ông liệu đến nhà ông Phan Đình Tân </t>
  </si>
  <si>
    <t>Từ nhà ông Lê Sỹ Quyền đến nhà bà Phan Thị Đề</t>
  </si>
  <si>
    <t xml:space="preserve">Từ nhà ông Trần Thị Út đến nhà bà Lê Thị Phê </t>
  </si>
  <si>
    <t>50.10</t>
  </si>
  <si>
    <t xml:space="preserve">Từ nhà ông Phan Huy Tiến đến nhà ông Nguyễn Thăng Long </t>
  </si>
  <si>
    <t>50.11</t>
  </si>
  <si>
    <t xml:space="preserve">Từ nhà thờ họ Lê đến nhà ông Hồ Sỹ Khải </t>
  </si>
  <si>
    <t>50.12</t>
  </si>
  <si>
    <t xml:space="preserve">Từ nhà ông Lê Sỹ Tuấn đến nhà ông Trần Thế Thảo </t>
  </si>
  <si>
    <t>50.13</t>
  </si>
  <si>
    <t>Từ nhà ông Lê Công Đương đến nhà ông Lê Công Khoa</t>
  </si>
  <si>
    <t>Đường thôn Yên Lai</t>
  </si>
  <si>
    <t>Từ nhà ông Trần Văn Cảnh đến nhà ông Nguyễn Minh Đức</t>
  </si>
  <si>
    <t xml:space="preserve">Từ nhà ông Lê Văn Hùng đến nhà ông Mai Văn Lịch </t>
  </si>
  <si>
    <t xml:space="preserve">Từ nhà ông Nguyễn Văn Mạnh đến nhà ông Lê Tiến Sỹ </t>
  </si>
  <si>
    <t xml:space="preserve">Từ nhà ông Hoàng Văn Minh đến nhà bà Nguyễn Thị Hiệp </t>
  </si>
  <si>
    <t xml:space="preserve">Từ nhà ông Trương Công Lâm đến nhà bà Trương Thị Hoan </t>
  </si>
  <si>
    <t xml:space="preserve">Từ nhà bà Đinh Thị Được đến nhà ông Mai Xuân Bình </t>
  </si>
  <si>
    <t xml:space="preserve">Từ đường sau công sở Yên Mỹ đến nhà ông Võ Đình Minh </t>
  </si>
  <si>
    <t>Từ nhà ông Trần Văn Hiệp đến đường tỉnh lộ 505</t>
  </si>
  <si>
    <t xml:space="preserve">Từ nhà ông Trần Văn Cảnh đến cầu đất </t>
  </si>
  <si>
    <t>Từ TL505 đến nhà ông Trần Văn Hạnh</t>
  </si>
  <si>
    <t>Đường thôn Lâm Hoà</t>
  </si>
  <si>
    <t xml:space="preserve">Từ nhà ông Toàn Sơn đến nhà ông Sơn Loan </t>
  </si>
  <si>
    <t>Từ nhà ông Đông Thanh đến nhà ông Luân Hứa</t>
  </si>
  <si>
    <t xml:space="preserve">Từ nhà bà Loan đến nhà bà Thanh </t>
  </si>
  <si>
    <t xml:space="preserve">Từ nhà ông Đông Sinh đến nhà ông Mến Huân </t>
  </si>
  <si>
    <t>Từ nhà ông Nguyên đến nhà ông Thanh Hoà</t>
  </si>
  <si>
    <t xml:space="preserve">Từ nhà ông Châu Khơi đến nhà bà Thu </t>
  </si>
  <si>
    <t xml:space="preserve">Từ nhà bà Khuyên đến nhà đền ông Tâm Lanh </t>
  </si>
  <si>
    <t xml:space="preserve">Từ nhà bà Hằng đến nhà bà Thoa </t>
  </si>
  <si>
    <t>Từ nhà bà Thuý đến nhà bà Tường</t>
  </si>
  <si>
    <t>Đường thôn Xuân Thịnh</t>
  </si>
  <si>
    <t xml:space="preserve">Từ nhà bà Nguyễn Thị Quê đến nhà ông Lê Thiên Nghiệp </t>
  </si>
  <si>
    <t xml:space="preserve">Từ nhà bà Mai Luyện đến nhà ông Nguyễn Văn Trường </t>
  </si>
  <si>
    <t xml:space="preserve">Từ nhà ông Trần Văn Bình đến nhà bà Lê Thị Bình </t>
  </si>
  <si>
    <t xml:space="preserve">Từ nhà ông Nguyễn Trường Sơn đến nhà bà Đặng Thị Hạnh </t>
  </si>
  <si>
    <t xml:space="preserve">Từ nhà ông Nguyễn Anh Nguyên đến nhà ông Lê Quang Bảo </t>
  </si>
  <si>
    <t>Từ nhà ông Vũ Xuân Hồng đến nhà bà Nguyễn Thị Huệ</t>
  </si>
  <si>
    <t xml:space="preserve">Từ nhà bà Lê Thị Thuần đến nhà ông Hoàng Minh Thuyết </t>
  </si>
  <si>
    <t>Từ nhà ông Lê Công Việt đến trạm điện Phú Đa</t>
  </si>
  <si>
    <t xml:space="preserve">Từ nhà ông Lâm Ngọc Bắc đến nhà bà Hà Thị Mạnh </t>
  </si>
  <si>
    <t xml:space="preserve">Từ nhà bà Nguyễn Thị Lợi đến nhà ông Phan Đình Ngọc </t>
  </si>
  <si>
    <t xml:space="preserve">Từ nhà ông Lê Đình Chắn đến nhà ông Lâm Ngọc Thành </t>
  </si>
  <si>
    <t>Từ nhà ông Trần Văn Vĩnh đến nhà ông Nguyễn Trọng Quế</t>
  </si>
  <si>
    <t xml:space="preserve">Từ nhà ông Lê Đình Chắn đến nhà Nguyễn Văn Anh </t>
  </si>
  <si>
    <t xml:space="preserve">Từ nhà bà Lê Thị Luân đến nhà ông Nguyễn Trọng Hoàn </t>
  </si>
  <si>
    <t xml:space="preserve">Từ nhà ông Nguyễn Công Thuỷ đến nhà ông Phan Đình Ngọc </t>
  </si>
  <si>
    <t xml:space="preserve">Từ nhà ông Lê Công Mạnh đến nhà ông Lâm Ngọc Nông </t>
  </si>
  <si>
    <t>Đường thôn Trung Phú</t>
  </si>
  <si>
    <t xml:space="preserve">Từ nhà ông Trần Minh Thắng đến nhà ông Lê Quang Dừng </t>
  </si>
  <si>
    <t xml:space="preserve">Từ nhà ông Đặng Quốc Khánh đến nhà ông Lê Đình Thao </t>
  </si>
  <si>
    <t xml:space="preserve">Từ nhà ông Lê Quang Dừng đến nhà bà Đặng Thị Đô </t>
  </si>
  <si>
    <t xml:space="preserve">Từ nhà ông Lý Trần Huyền đến nhà ông Lê Đình Hùng </t>
  </si>
  <si>
    <t xml:space="preserve">Từ nhà ông Nguyễn Văn Huệ đến nhà ông Đỗ Văn Bình </t>
  </si>
  <si>
    <t xml:space="preserve">Từ nhà ông Nguyễn Thị Nải đến nhà ông Nguyễn Tọng Họ </t>
  </si>
  <si>
    <t>Từ nhà bà Trần Thị Ái đến nhà bà Trần Thị Lâm</t>
  </si>
  <si>
    <t>Đường thôn Yên Bình</t>
  </si>
  <si>
    <t xml:space="preserve">Từ nhà ông Mai Kim Hùng đến Cống Đá </t>
  </si>
  <si>
    <t>Từ nhà ông Nguyễn Văn Hạnh đến nhà bà Lê Thị Văn</t>
  </si>
  <si>
    <t xml:space="preserve">Từ nhà ông Lê Hồng Thuỷ đến nhà ông Phạm Văn Mận </t>
  </si>
  <si>
    <t xml:space="preserve">Từ nhà ông Trần Văn Hoàn đến nhà bà Lê Thị Thân </t>
  </si>
  <si>
    <t xml:space="preserve">Từ nhà ông Phan Đình Thường đến nhà ông Nguyễn Văn Hội </t>
  </si>
  <si>
    <t>Từ nhà ông Nguyễn Xuân Thuỷ đến nhà ông Vũ Văn Bảo</t>
  </si>
  <si>
    <t>Từ nhà ông Trần Quốc Tuấn đến nhà ông Đỗ Xuân Chương</t>
  </si>
  <si>
    <t>56.8</t>
  </si>
  <si>
    <t xml:space="preserve">Từ nhà ông Lương Viết Trang đến nhà ông Nguyễn Trọng Vọng </t>
  </si>
  <si>
    <t>56.9</t>
  </si>
  <si>
    <t>Từ nhà ông Lường Viết Thanh đến nhà ông Lê Khắc Thanh</t>
  </si>
  <si>
    <t>56.10</t>
  </si>
  <si>
    <t>Từ nhà ông Lường Viết Thi đến nhà bà Đỗ Thị Lưu</t>
  </si>
  <si>
    <t>56.11</t>
  </si>
  <si>
    <t xml:space="preserve">Từ nhà ông Lê Duy Linh đến nhà ông lương Viết Khôi </t>
  </si>
  <si>
    <t>56.12</t>
  </si>
  <si>
    <t xml:space="preserve">Từ nhà ông Đàm Tiến Dân đến nhà ông Lê Văn Thưởng </t>
  </si>
  <si>
    <t>56.13</t>
  </si>
  <si>
    <t xml:space="preserve">Từ nhà bà Lường Thị Xêm đến nhà ông Lường Viết Khôi </t>
  </si>
  <si>
    <t>56.14</t>
  </si>
  <si>
    <t xml:space="preserve">Từ nhà ông Lê Duy Sáu đến nhà ông Lường Viết Chung </t>
  </si>
  <si>
    <t>56.15</t>
  </si>
  <si>
    <t xml:space="preserve">Từ nhà ông Nguyễn Văn Quý đến nhà ông Nguyễn Thành Giáp </t>
  </si>
  <si>
    <t>56.16</t>
  </si>
  <si>
    <t xml:space="preserve">Từ nhà ông Nguyễn Hữu Sơn đến nhà ông Nguyễn Văn Bành </t>
  </si>
  <si>
    <t>56.17</t>
  </si>
  <si>
    <t xml:space="preserve">Từ nhà bà Trần Thị Nga đến nhà bà Trần Thị Hồng </t>
  </si>
  <si>
    <t>Đường thôn Yên Nẫm</t>
  </si>
  <si>
    <t xml:space="preserve">Từ nhà ông Đặng Văn Đua đến nhà ông Nguyễn Văn Vạn </t>
  </si>
  <si>
    <t xml:space="preserve">Từ nhà ông Nguyễn Đình Bắc đến nhà ông Nguyễn Đức Tuynh </t>
  </si>
  <si>
    <t xml:space="preserve">Từ nhà ông Nguyễn Văn Tình đến nhà ông Nguyễn Hồng Sơn </t>
  </si>
  <si>
    <t xml:space="preserve">Từ nhà văn hoá đến nhà ông Trần Văn Ngôn </t>
  </si>
  <si>
    <t xml:space="preserve">Từ nhà ông Trần Mai Thi đến nhà bà Trần Thị Liên </t>
  </si>
  <si>
    <t xml:space="preserve">Từ nhà bà Lê thị Phương đến nhà ông Vũ Long Huyên </t>
  </si>
  <si>
    <t xml:space="preserve">Từ nhà ông Trần Văn Phát đến nhà ông Nguyễn Văn Nên </t>
  </si>
  <si>
    <t xml:space="preserve">Từ nhà ông Nguyễn Văn Duy đến nhà ông Nguyễn Tiến Phúc </t>
  </si>
  <si>
    <t xml:space="preserve">Từ nhà ông Nguyễn Quốc Khương đến nhà bà Nguyễn Thị Nhị </t>
  </si>
  <si>
    <t xml:space="preserve">Từ nhà bà Nguyễn Thị Đại đến nhà ông Trần Văn Thắng </t>
  </si>
  <si>
    <t xml:space="preserve">Từ nhà ông Ngô Tùng Định đến nhà bà Lê Thị Hương </t>
  </si>
  <si>
    <t>Từ TL505 đến cây xăng</t>
  </si>
  <si>
    <t>Đường thôn Khả La</t>
  </si>
  <si>
    <t>Từ nhà ông Lô Văn Cự đến nhà ông Khả Văn Thành</t>
  </si>
  <si>
    <t>Từ Trạm biến áp đến nhà văn hoá</t>
  </si>
  <si>
    <t>Từ nhà ông Lô Văn Cự đến nhà bà Tú Phượng</t>
  </si>
  <si>
    <t>Từ nhà bà Hà Thị Tứ đến nhà bà Lê Thị Hương</t>
  </si>
  <si>
    <t>Mặt bằng quy hoạch số: 13/MBQH-UBND, ngày 05/01/2018, được UBND huyện Nông Cống (cũ) phê duyệt tại Quyết định số 2514/QĐ -UBND, ngày 05/11/2018 điều chỉnh lại thành mặt bằng số 01/MBQH-UBND, ngày 15 tháng 05 năm 2020   ( Mặt bằng lô 2) Đoạn nối đường vào trạm y tế - đi sản xuất nông nghiệp.</t>
  </si>
  <si>
    <t>khu dân cư thôn Mỹ Phong xã Yên Mỹ (cũ) được UBND huyện Nông Cống phê duyệt tại Quyết định số 1555/ QĐ – UBND, ngày 12/07/2018, điều chỉnh cục bộ quy hoạch chi tiết 1/500 khu dân cư thôn Mỹ Phong xã Yên Mỹ ( nay là xã Công Chính)  tại Quyết định số: 2394/ QĐ – UBND, ngày 04/10/2022.</t>
  </si>
  <si>
    <t>Tuyến B1,B4,B2 (Mặt cắt ngang đường 17,5m, vỉa hè 5m mỗi bên, mặt đường 7,5m)</t>
  </si>
  <si>
    <t>Tuyến B3 (Mặt cắt ngang đường 38m, vỉa hè 5m mỗi bên, mặt đường 26m)</t>
  </si>
  <si>
    <t>Tuyến A2,A3 (Mặt cắt ngang đường 17,5m, vỉa hè 5m mỗi bên, mặt đường 7,5m)</t>
  </si>
  <si>
    <t>Tuyến A1 (Mặt cắt ngang đường 27m, vỉa hè 6m mỗi bên, mặt đường nhựa hiện trạng)</t>
  </si>
  <si>
    <t>Mặt bằng tái định cư khu dân cư, tái định cư thôn Trung Phú được phê duyệt tại QĐ số: 3622/QĐ- UBND, 24/12/201</t>
  </si>
  <si>
    <t>Tuyến từ lô LK-A06 đến lô LK-F12  (Mặt cắt ngang đường 13m, vỉa hè 3m mỗi bên, mặt đường 7,5m)</t>
  </si>
  <si>
    <t>Các tuyến lô LK-A01 đến lô LK-B18, lô LK-E01 đến lô LK-E16 , lô LK-F01 đến lô LK-F12 (Mặt cắt ngang đường 13,5m, vỉa hè 3m mỗi bên, mặt đường 7,5m)</t>
  </si>
  <si>
    <t>Tuyến lô LK-D01 đến lô LK-D15 (Mặt cắt ngang đường 20,5m, vỉa hè 5m mỗi bên, mặt đường 10,5m)</t>
  </si>
  <si>
    <t>Tuyến lô LK-B01 đến lô LK-B08(Mặt cắt ngang đường 13,5m, vỉa hè 3m mỗi bên, mặt đường 7,5m)</t>
  </si>
  <si>
    <t>Mặt bằng điểm dân cư  nông thôn thôn Đồng Đông được phê duyệt tại Quyết định số:3167/QĐ-UBND, ngay 22/5/2025.</t>
  </si>
  <si>
    <t>Đoạn từ Đường TL 505 - đi Hồ câu Sơn Tám</t>
  </si>
  <si>
    <t>Đoạn từ Đường TL 505 - đi đường quy hoạch ĐHN- C16</t>
  </si>
  <si>
    <t>Đoạn từ lô đất số CL20:07 đến lô đất số CL21:11 (Mặt cắt ngang đường 20,5m, vỉa hè 5m mỗi bên, mặt đường 10,5m)</t>
  </si>
  <si>
    <t>Đoạn từ lô đất số CL20:01 đến lô đất số CL21:05 (Mặt cắt ngang đường 17,5m, vỉa hè 5m mỗi bên, mặt đường 7,5m)</t>
  </si>
  <si>
    <t>Mặt bằng trạm Y tế Yên Mỹ</t>
  </si>
  <si>
    <t>Tuyến đường  A1(Mặt cắt ngang đường 9,5m, vỉa hè 2m mỗi bên, mặt đường 5,5m).</t>
  </si>
  <si>
    <t>Tuyến đường  B1(Mặt cắt ngang đường 13,5m, vỉa hè 4m mỗi bên, mặt đường 5,5m)</t>
  </si>
  <si>
    <t xml:space="preserve"> Tuyến đường  B2(Mặt cắt ngang đường 13,5m, vỉa hè 4m mỗi bên, mặt đường 5,5m)</t>
  </si>
  <si>
    <t>Mặt bằng Tân Kỳ số: 02/ MBQH-UBND, ngày 30/08/2013</t>
  </si>
  <si>
    <t>Đoạn từ Nhà Văn hóa thôn Tân Kỳ đến đập Đồng Đông</t>
  </si>
  <si>
    <t>Mặt bằng tái định cư thôn Tuy Yên</t>
  </si>
  <si>
    <t>Đường nối tỉnh lộ 505 đi đường Bắc Nam 2 (Mặt cắt ngang đường 17,5m, vỉa hè 5m mỗi bên, mặt đường 7,5m)</t>
  </si>
  <si>
    <t xml:space="preserve">Đường nối tỉnh lộ 505 đi đường Bắc Nam 4 (Mặt cắt ngang đường 15,5m, mặt đường 10,5m, vỉa hè một 5m, một bên tiếp giáp đường Quy hoạch Đông Tây 2) </t>
  </si>
  <si>
    <t>Tuyến từ lô TĐC2 : 27 đến lô TDDC: 05(Mặt cắt ngang đường 17,5m, vỉa hè 5m mỗi bên, mặt đường 7,5m)</t>
  </si>
  <si>
    <t>66.4</t>
  </si>
  <si>
    <t>Tuyến từ lô TĐC3 : 01 đến lô TĐC3: 13 và tuyến lô TĐC1 : 11 đến lô TĐC1: 20(Mặt cắt ngang đường 17,5m, vỉa hè 5m mỗi bên, mặt đường 7,5m)</t>
  </si>
  <si>
    <t>ĐƯỜNG TỈNH LỘ 514</t>
  </si>
  <si>
    <t>Địa phận xã Thọ Bình</t>
  </si>
  <si>
    <t>Đoạn từ hộ ông Khuê đi xã Thọ Tiến</t>
  </si>
  <si>
    <t>Đoạn từ hộ ông Hoàn đến hộ ông Khuê</t>
  </si>
  <si>
    <t>Đoạn từ hộ ông Hòa đến hộ ông Thái</t>
  </si>
  <si>
    <t>Đoạn từ hộ ông Ba đến hộ ông Hưng</t>
  </si>
  <si>
    <t>Đoạn từ hộ ông Dũng đến Bưu điện</t>
  </si>
  <si>
    <t>Đoạn từ Bưu điện đến hộ Bà Côi</t>
  </si>
  <si>
    <t>Đoạn từ hộ ông Tám đến hộ ông Thông</t>
  </si>
  <si>
    <t>Địa phận xã Thọ Sơn</t>
  </si>
  <si>
    <t>Đoạn từ giáp xã Sao Vàng đến hộ ông Hường</t>
  </si>
  <si>
    <t>Từ hộ ông Sơn đến hộ ông Xinh</t>
  </si>
  <si>
    <t>Đoạn từ hộ ông Thái đến cống Ba Lù</t>
  </si>
  <si>
    <t>Từ giáp xã Thọ Tiến đến giáp xã Thọ Bình</t>
  </si>
  <si>
    <t>Từ cống Ba Lù đến giáp hộ ông Thành Hằng</t>
  </si>
  <si>
    <t>Từ hộ ông Thành Hằng đến hộ ông Dũng</t>
  </si>
  <si>
    <t>Từ hộ ông Bính đến giáp xã Hợp Tiến</t>
  </si>
  <si>
    <t>Đoạn từ giáp xã Sao Vàng đến giáp hộ ông Thông</t>
  </si>
  <si>
    <t>Đoạn hộ ông Thông đến hộ ông Long</t>
  </si>
  <si>
    <t>Từ qua hộ ông Long đến xã Thọ Tiến</t>
  </si>
  <si>
    <t>Đường gom</t>
  </si>
  <si>
    <t>Các tuyến đường giao thông mới</t>
  </si>
  <si>
    <t>Đường nối UBND xã Thọ Sơn với TL 514B xã Thọ Sơn</t>
  </si>
  <si>
    <t>CÁC TUYẾN ĐƯỜNG TRÊN ĐỊA BÀN XÃ</t>
  </si>
  <si>
    <t>Đường liên xã (DH1)</t>
  </si>
  <si>
    <t>Từ giáp đường TL 514B đến giáp xã Thọ Ngọc</t>
  </si>
  <si>
    <t>Đường liên xã (DH4)</t>
  </si>
  <si>
    <t>Đoạn từ giáp đường TL 514B đến hộ bà Sao (Chân dốc Bồn Dồn)</t>
  </si>
  <si>
    <t xml:space="preserve">Đoạn từ qua hộ bà Sao đến hộ bà Hoạt </t>
  </si>
  <si>
    <t xml:space="preserve">Đoạn từ qua hộ bà Hoạt đến giáp đường </t>
  </si>
  <si>
    <t>Đường liên xã (DH3)</t>
  </si>
  <si>
    <t>Từ QL47B đi xã Thọ Ngọc</t>
  </si>
  <si>
    <t>Từ giáp QL47B đi hộ ông Hởn và hộ ông Lành</t>
  </si>
  <si>
    <t>Từ hộ giáp hộ ông Hởn đến hết hộ ông Đức</t>
  </si>
  <si>
    <t xml:space="preserve">Từ hộ bà Thanh đến bà Phán </t>
  </si>
  <si>
    <t xml:space="preserve">Từ qua hộ bà Phán đến giáp đường </t>
  </si>
  <si>
    <t xml:space="preserve">Đường liên xã đoạn từ TL 514 đi xã Cán Khê </t>
  </si>
  <si>
    <t>Đường số 04 (đường quy hoạch Vành đai phía Nam khu công nghiệp Lam Sơn - Sao Vàng)</t>
  </si>
  <si>
    <t>MBQH chi tiết tỷ lệ 1/500 điểm dân cư Đồng Thụng Ao, thôn 1, xã Thọ Sơn (số 8751/QĐ- UBND ngày 17/11/2020)</t>
  </si>
  <si>
    <t>Đường 10,5m</t>
  </si>
  <si>
    <t>Đường 7,5m</t>
  </si>
  <si>
    <t>MBQH chi tiết xây dựng tỷ lệ 1/500 điểm dân cư đồng Cố Chồm, Thôn 7, xã Thọ Sơn</t>
  </si>
  <si>
    <t>Bám đường liên xã</t>
  </si>
  <si>
    <t>MBQH chi tiết xây dựng tỷ lệ 1/500 điểm dân cư Thôn 6, xã Thọ Sơn</t>
  </si>
  <si>
    <t>Đường liên thôn trong toàn xã</t>
  </si>
  <si>
    <t>Từ sân Cồn Nhót đến đường 04 khu công nghiệp</t>
  </si>
  <si>
    <t>Từ hộ ông Hoàn đến giáp đường DH 4</t>
  </si>
  <si>
    <t>Từ giáp đường TL 514 đến hồ Bông Hôi</t>
  </si>
  <si>
    <t>Từ cầu Thoi đến Ba Sông</t>
  </si>
  <si>
    <t>Đường chính trong thôn xã Bình Sơn cũ</t>
  </si>
  <si>
    <t>Đường chính trong thôn xã Thọ Bình cũ</t>
  </si>
  <si>
    <t>Đường chính trong thôn xã Thọ Sơn cũ</t>
  </si>
  <si>
    <t xml:space="preserve">Đường, ngõ ngách không nằm trong các vị trí trên xã Thọ Bình  </t>
  </si>
  <si>
    <t>Đường, ngõ ngách không nằm trong các vị trí trên xã Thọ Sơn cũ</t>
  </si>
  <si>
    <t>Đường, ngõ ngách không nằm trong các vị trí trên xã Bình Sơn cũ</t>
  </si>
  <si>
    <t>MBQH Thôn 6, xã Thọ Sơn (nay là xã Thọ Bình)</t>
  </si>
  <si>
    <t>MBQH khu tái định cư xã Thọ Sơn (nay là xã Thọ Bình)</t>
  </si>
  <si>
    <t xml:space="preserve"> - Bám đường liên xã đi xã Thọ Ngọc, QL 47</t>
  </si>
  <si>
    <t xml:space="preserve"> - Đường nội bộ rộng 10,5m</t>
  </si>
  <si>
    <t xml:space="preserve"> - Đường nội bộ rộng 7,5m</t>
  </si>
  <si>
    <t>XÃ THỌ BÌNH</t>
  </si>
  <si>
    <t>Đường DH4</t>
  </si>
  <si>
    <t>Đoạn từ hộ ông Thược đến hộ ông Đại</t>
  </si>
  <si>
    <t>Đoạn từ hộ ông Lễ đến hộ ông Dương</t>
  </si>
  <si>
    <t>Đoạn từ hộ ông Kiên đến hộ ông Tùng</t>
  </si>
  <si>
    <t>Đường liên xã đi Thọ Tiến</t>
  </si>
  <si>
    <t>DH1</t>
  </si>
  <si>
    <t>Đoạn từ TL 514 đi xã Cán Khê</t>
  </si>
  <si>
    <t>Đường liên thôn còn lại toàn xã</t>
  </si>
  <si>
    <t>XÃ THỌ SƠN</t>
  </si>
  <si>
    <t>Đường liên xã đi Thọ Cường</t>
  </si>
  <si>
    <t>Từ giáp QL47B đi xã Thọ Cường</t>
  </si>
  <si>
    <t>Đường liên xã đi Bình Sơn</t>
  </si>
  <si>
    <t>Từ hộ bà Thanh đến giáp xã Bình Sơn</t>
  </si>
  <si>
    <t>Đường số 04 (đường quy hoạch Vành đai phía Nam khu công nghiệp Lam Sơn - Sao Vàng): Đoạn từ hộ Hà Văn Mạnh đến hộ Lê Kim Thuấn</t>
  </si>
  <si>
    <t>XÃ BÌNH SƠN</t>
  </si>
  <si>
    <t>Đường thọ Bình đi tiếp giáp với đường TL519B</t>
  </si>
  <si>
    <t>Đoạn từ thửa đất hộ ông Nguyễn Văn Cán đến bà Lại thị Hoạt</t>
  </si>
  <si>
    <t>Đoạn từ hộ ông Chung đến hộ ông Chính</t>
  </si>
  <si>
    <t>Đoạn từ hộ ông Qúy đến hộ ông Thành</t>
  </si>
  <si>
    <t>Đoạn từ thửa đất hộ ông Ngân Văn Toan đến hộ ông Hà Văn Xuân</t>
  </si>
  <si>
    <t>Đường TL 519 B</t>
  </si>
  <si>
    <t>Đoạn từ hộ ông Nguyễn Văn Năm Năm đến hộ ông Lê Hữu Hòa</t>
  </si>
  <si>
    <t>Đường liên xã đi Thọ Sơn</t>
  </si>
  <si>
    <t>Đường đi xã Thọ Sơn, đoạn từ ngã ba hộ Ngân Văn Trình đến hộ ông Bùi Văn Đệ</t>
  </si>
  <si>
    <t>Đường đi xã Cán Khê, đoạn ngã ba cầu Thoi hộ bà Ngô Thị Soạn đến hộ ông Vi Văn Hương</t>
  </si>
  <si>
    <t>TỈNH LỘ 521D</t>
  </si>
  <si>
    <t>Đoạn từ đầu cầu cứng Km 1+180 (TL.521D) đến Km 8+000 giáp địa giới hành chính xã Mường Lý (hết khu tái định cư suối Áng)</t>
  </si>
  <si>
    <t>GIÁ ĐẤT TẠI  CÁC TUYẾN ĐƯỜNG TRONG XÃ</t>
  </si>
  <si>
    <t>Đoạn Trung tâm xã tính từ Trường Mầm non xã Tam Chung đến đầu cầu cứng (giao TL.521D)</t>
  </si>
  <si>
    <t>Đoạn đường từ BCH quân sự huyện (mới) vòng khu tái định cư đến cầu cứng suối Lát (bản Lát)</t>
  </si>
  <si>
    <t>Đường đi bản Pom Khuông</t>
  </si>
  <si>
    <t>Đường vào bản Poọng</t>
  </si>
  <si>
    <t>Đường từ bản Pom Khuông đi vào bản Cân, Tân Hương</t>
  </si>
  <si>
    <t>Đường vào các bản Phái, Suối Loóng, Ón, Hin Phăng</t>
  </si>
  <si>
    <t>Đoạn đường từ BCH quân sự huyện (mới) đi bản Đoàn Kết (bên sông Mã)</t>
  </si>
  <si>
    <t>Đường, ngõ, ngách không nằm trong các vị trí trên</t>
  </si>
  <si>
    <t>Khu tái định cư bản Lát Tam Chung</t>
  </si>
  <si>
    <t>Khu Tái định cư bản Poọng</t>
  </si>
  <si>
    <t>Khu Tái định cư bản Ón</t>
  </si>
  <si>
    <t>Đoạn từ Trụ sở UBND xã Tam Chung đến cầu Kha Khoài thuộc bản Lát</t>
  </si>
  <si>
    <t>TỈNH LỘ 521E (ĐT.521E)</t>
  </si>
  <si>
    <t xml:space="preserve">Từ Km 12+ 300 đến Km 15 bản Na Chừa </t>
  </si>
  <si>
    <t>Tuyến đường từ bản Ngố Km 15 đến Km 16 bản Chai ngoài</t>
  </si>
  <si>
    <t xml:space="preserve">Từ bản Ngố Km 15 đến Km 16 bản Chai ngoài </t>
  </si>
  <si>
    <t>Từ Km 16 đến Km 22 giáp địa giới Lào ( qua các bản: Piềng Tặt, Na Hào, bản Bóng, bản Cang)</t>
  </si>
  <si>
    <t>Tuyến đường từ bản Nà Hin đến giáp địa giới Lào</t>
  </si>
  <si>
    <t>Đường trong địa phận xã</t>
  </si>
  <si>
    <t xml:space="preserve">Từ cầu tràn vào bản Chai trong 1,5Km </t>
  </si>
  <si>
    <t xml:space="preserve">Đường vào bản Lách </t>
  </si>
  <si>
    <t xml:space="preserve">Các ngõ, ngách còn lại </t>
  </si>
  <si>
    <t>Khu Tái định cư bản Na Chừa</t>
  </si>
  <si>
    <t>QUỐC LỘ 15 C</t>
  </si>
  <si>
    <t>Từ Km 49 +200 đến Km 50 +800 bản Pá Quăn 1+2</t>
  </si>
  <si>
    <t>Từ Km 52+400 đến Km 61 bản Khằm 1+ 2, suối Mạ</t>
  </si>
  <si>
    <t>Từ Km 61 đến Km 65 bản Táo</t>
  </si>
  <si>
    <t>Từ Km 65 đến Km 68 bản Táo</t>
  </si>
  <si>
    <t>QUỐC LỘ 16</t>
  </si>
  <si>
    <t>Đoạn đường QL16 từ ngã ba bản Táo bắt đầu từ thửa đất số 26, tờ bản đồ số 692 đến hết thửa đất số 18, tờ bản đồ số 693 (địa phận bản Táo)</t>
  </si>
  <si>
    <t>Đoạn đường QL16 (từ thửa đất số 18, tờ bản đồ số 693) đi bản Xa Lao, bản Nà Ón đến cầu Chiềng Nưa</t>
  </si>
  <si>
    <t>ĐẤT TẠI CÁC BẢN</t>
  </si>
  <si>
    <t>Đường vào bản Co Cài</t>
  </si>
  <si>
    <t>Đoạn đường nối QL16 đi vào hết bản Ma Hắc</t>
  </si>
  <si>
    <t>Đoạn đường nối QL16 (tại bản Xa Lao) đi vào hết bản Tung</t>
  </si>
  <si>
    <t>Đoạn nối từ QL16 vào các bản Tà Cóm, Cánh Cộng, Ca Giáng, Pá Búa, Hộc, Lìn</t>
  </si>
  <si>
    <t>Các ngõ, ngách còn lại</t>
  </si>
  <si>
    <t>Khu tái định cư Tổ Chiềng</t>
  </si>
  <si>
    <t>Các lô tại đường Nà Ón đi Tà Cóm</t>
  </si>
  <si>
    <t>Các lô tại đường giao thông nội vùng</t>
  </si>
  <si>
    <t>Khu tái định cư bản Lìn</t>
  </si>
  <si>
    <t>Khu tái định cư bản Nà Ón</t>
  </si>
  <si>
    <t>MỘT SỐ TUYẾN CHÍNH</t>
  </si>
  <si>
    <t xml:space="preserve">I </t>
  </si>
  <si>
    <t xml:space="preserve">Đoạn Km 11+500 đến Km 14+500 thuộc bản Mau </t>
  </si>
  <si>
    <t xml:space="preserve">Đoạn Km 14+5000 đến 17+900 thuộc bản Kít </t>
  </si>
  <si>
    <t xml:space="preserve">Đoạn Km 22+000 đến Km 24+000 (cổng chào Tài Chánh đường rẽ lên khu TĐC, giáp đất sản xuất bản Nàng 1) thuộc bản Tài Chánh </t>
  </si>
  <si>
    <t xml:space="preserve">Đoạn Km 26+100 đến 28+600 (giáp cầu suối Muống) thuộc bản Nàng 1 </t>
  </si>
  <si>
    <t xml:space="preserve">Đoạn Km 28+600 đến Km29+000 (Cầu suối Muống đến đỉnh dốc Muống 2) thuộc bản Muống 2 </t>
  </si>
  <si>
    <t xml:space="preserve">Đoạn Km 29+000 đến Km 29+700 (Từ đỉnh dốc Muống 2 đến giáp bản Xa Lung) thuộc bản Muống 2 </t>
  </si>
  <si>
    <t xml:space="preserve">Đoạn Km 29+700 đến Km 32+200 thuộc bản Xa Lung </t>
  </si>
  <si>
    <t xml:space="preserve">Đoạn Km 32+200 đến Km 35+100 thuộc bản Xì Lồ, Chiềng Nưa </t>
  </si>
  <si>
    <t xml:space="preserve">Đoạn Km 35+100 đến Km 36+200, đầu cầu Chiềng Nưa) thuộc bản Chiềng Nưa </t>
  </si>
  <si>
    <t xml:space="preserve">II </t>
  </si>
  <si>
    <t>TỈNH LỘ 521D (ĐT.521D)</t>
  </si>
  <si>
    <t xml:space="preserve">Từ Km 9+200 đến Km 10+410 (Từ giáp địa giới hành chính xã Tam Chung-Suối Cầu Mùng đến ngã 3 vào bản Cha Lan-Suối Cha Lan) thuộc bản Cha Lan. </t>
  </si>
  <si>
    <t xml:space="preserve">Từ Km 10+410 đến Km 13+070 (Từ bản Cha Lan đến cống suối Chiềng Nưa) thuộc bản Chiềng Nưa </t>
  </si>
  <si>
    <t xml:space="preserve">Từ Km 13+070 đến Km 13+700 (Từ cống suối Chiềng Nưa đến ngã 3 cầu Chiềng Nưa-giao với Quốc lộ 16 tại Km 29+600) </t>
  </si>
  <si>
    <t xml:space="preserve">Đường vào bản Nàng 2 </t>
  </si>
  <si>
    <t xml:space="preserve">Đường vào bản Muống 2 (từ ngã 3 QL16 tại Km 28+690 đi hết bản Muống 2) </t>
  </si>
  <si>
    <t xml:space="preserve">Đường vào bản Muống 1 </t>
  </si>
  <si>
    <t>Chuyển từ đoạn 7 lên thành đoạn 3</t>
  </si>
  <si>
    <r>
      <t>Đường từ QL 16 vào các bản gồm Xì Lồ, Trung Tiến 1, Ún, Trung Thắng, Sài Khao</t>
    </r>
    <r>
      <rPr>
        <sz val="13"/>
        <color rgb="FFFF0000"/>
        <rFont val="Times New Roman"/>
        <family val="1"/>
      </rPr>
      <t xml:space="preserve"> (các thửa giáp đường Tây Thanh Hoá đi Ún, Sài Khao) </t>
    </r>
  </si>
  <si>
    <t xml:space="preserve">Đất trong bản Xì Lồ </t>
  </si>
  <si>
    <t xml:space="preserve">Đất trong bản Trung Thắng khu nhà trường </t>
  </si>
  <si>
    <t>Chuyển từ đoạn 8 lên thành đoạn 6</t>
  </si>
  <si>
    <t xml:space="preserve">Đất trong bản Muống 1 </t>
  </si>
  <si>
    <t xml:space="preserve">Khu tái định cư bản Nàng 1 - đường giao thông nội vùng </t>
  </si>
  <si>
    <t xml:space="preserve">Khu tái định cư Tài Chánh - đường giao thông nội vùng </t>
  </si>
  <si>
    <t xml:space="preserve">Đường Suối Lóng đi Sài Khao </t>
  </si>
  <si>
    <t xml:space="preserve">Khu Tái định cư Ún </t>
  </si>
  <si>
    <r>
      <t xml:space="preserve">Đường Nội bản Cha Lan </t>
    </r>
    <r>
      <rPr>
        <sz val="13"/>
        <color rgb="FFFF0000"/>
        <rFont val="Times New Roman"/>
        <family val="1"/>
      </rPr>
      <t xml:space="preserve">(các thửa giáp 3 hệ thống đường nội bản) </t>
    </r>
  </si>
  <si>
    <t>Chuyển từ đoạn 4 xuống thành đoạn 13</t>
  </si>
  <si>
    <t xml:space="preserve">Từ Km 69 đến Km 72 bản Kéo Té </t>
  </si>
  <si>
    <t xml:space="preserve">Từ Km 72 đến Km 75 bản Kéo Hượn </t>
  </si>
  <si>
    <t xml:space="preserve">Từ Km 75 đến Km 77 bản Chim </t>
  </si>
  <si>
    <t xml:space="preserve">Từ Km 77 đến Km 80+400 bản Pá Hộc </t>
  </si>
  <si>
    <t xml:space="preserve">Từ Km 80+400 đến Km 82+400 bản Cặt </t>
  </si>
  <si>
    <t xml:space="preserve">Từ Km 82+400 đến Km 85 bản Lốc Há </t>
  </si>
  <si>
    <t>Đường mới đi bản Cân, Tân Hương, xã Tam Chung</t>
  </si>
  <si>
    <t xml:space="preserve">Đường, ngõ, ngách không nằm trong các vị trí trên </t>
  </si>
  <si>
    <t xml:space="preserve">Khu Tái định cư bản Pá Hộc </t>
  </si>
  <si>
    <t>MỘT SỐ TUYẾN CHÍNH (QUỐC LỘ 15 C)</t>
  </si>
  <si>
    <t>Từ KKm 85 đến Km 88 thuộc bản Pù Toong</t>
  </si>
  <si>
    <t>Từ Km 88 đến Km 90 +200 thuộc bản Na Tao</t>
  </si>
  <si>
    <t>Từ Km 90 +200 đến Km 93 thuộc bản Đông Ban</t>
  </si>
  <si>
    <r>
      <t xml:space="preserve">Từ Km 93 đên Km 93+300 thuộc bản Hạ Sơn giáp địa giới </t>
    </r>
    <r>
      <rPr>
        <sz val="13"/>
        <color rgb="FFFF0000"/>
        <rFont val="Times New Roman"/>
        <family val="1"/>
        <scheme val="major"/>
      </rPr>
      <t xml:space="preserve">xã </t>
    </r>
    <r>
      <rPr>
        <sz val="13"/>
        <color rgb="FF000000"/>
        <rFont val="Times New Roman"/>
        <family val="1"/>
        <scheme val="major"/>
      </rPr>
      <t>Mường Lát</t>
    </r>
  </si>
  <si>
    <t>TỈNH LỘ (Na Tao xã Pù Nhi - bản Chai, xã Mường Chanh và Đường đi các bản, các tuyến liên xã)</t>
  </si>
  <si>
    <t>Đường vào các bản: Pha Đén, Hua Pù, Cá Nọi, Cá Tớp, Cơm, Pù Quăn, Pù Ngùa</t>
  </si>
  <si>
    <t>Đường mới từ Na Tao đi Quang Chiểu</t>
  </si>
  <si>
    <r>
      <t xml:space="preserve">Từ km 94+300 giáp địa giới xã Pù Nhi đến km 97+000 thuộc Khu 1 (cổng chào thị trấn Mường Lát </t>
    </r>
    <r>
      <rPr>
        <sz val="13"/>
        <color rgb="FFFF0000"/>
        <rFont val="Times New Roman"/>
        <family val="1"/>
      </rPr>
      <t>cũ</t>
    </r>
    <r>
      <rPr>
        <sz val="13"/>
        <rFont val="Times New Roman"/>
        <family val="1"/>
      </rPr>
      <t>, hết thửa đất số 30, tờ bản đồ số 27)</t>
    </r>
  </si>
  <si>
    <t>Từ Km 97+000 đến Hạt Kiểm lâm (Khu 2) (đi hết thửa 491 tờ bản đồ số 10)</t>
  </si>
  <si>
    <t>Từ Hạt Kiểm lâm Mường Lát (từ thửa số 521, tờ bản đồ số 10) đến Hạt Giao thông 7 Khu 4 (đi hết thửa số 34, tờ bản đồ số 9)</t>
  </si>
  <si>
    <r>
      <t>Từ thửa đất giáp (thửa số 34, tờ bản đồ số 9) đến Km 102 giáp địa giới xã Tén Tằn</t>
    </r>
    <r>
      <rPr>
        <sz val="13"/>
        <color rgb="FFFF0000"/>
        <rFont val="Times New Roman"/>
        <family val="1"/>
      </rPr>
      <t xml:space="preserve"> cũ</t>
    </r>
  </si>
  <si>
    <r>
      <t>Từ Km 102 đến Km 104+150 thuộc</t>
    </r>
    <r>
      <rPr>
        <sz val="13"/>
        <color rgb="FFFF0000"/>
        <rFont val="Times New Roman"/>
        <family val="1"/>
      </rPr>
      <t xml:space="preserve"> bản</t>
    </r>
    <r>
      <rPr>
        <sz val="13"/>
        <rFont val="Times New Roman"/>
        <family val="1"/>
      </rPr>
      <t xml:space="preserve"> Buốn</t>
    </r>
  </si>
  <si>
    <t>Từ Km 104+150 đến Km 106+500</t>
  </si>
  <si>
    <r>
      <t xml:space="preserve">Từ Km 106+500 đến Km 110+500 </t>
    </r>
    <r>
      <rPr>
        <sz val="13"/>
        <color rgb="FFFF0000"/>
        <rFont val="Times New Roman"/>
        <family val="1"/>
      </rPr>
      <t>bản</t>
    </r>
    <r>
      <rPr>
        <sz val="13"/>
        <rFont val="Times New Roman"/>
        <family val="1"/>
      </rPr>
      <t xml:space="preserve"> Chiềng Cồng</t>
    </r>
  </si>
  <si>
    <r>
      <t xml:space="preserve">Đoạn Km 110+500 </t>
    </r>
    <r>
      <rPr>
        <sz val="13"/>
        <color rgb="FFFF0000"/>
        <rFont val="Times New Roman"/>
        <family val="1"/>
      </rPr>
      <t>bản</t>
    </r>
    <r>
      <rPr>
        <sz val="13"/>
        <rFont val="Times New Roman"/>
        <family val="1"/>
      </rPr>
      <t xml:space="preserve"> Chiềng Cồng đến Km 111+330 ngã ba Tén Tằn</t>
    </r>
  </si>
  <si>
    <t>Đường tỉnh lộ 521e</t>
  </si>
  <si>
    <t>Đoạn Km 0+000 (ĐT.521E) giao với QL-15C ngã ba Tén Tằn (tại Km 111+330) đến Km 0+450 (ĐT.521E)</t>
  </si>
  <si>
    <r>
      <t xml:space="preserve">Đoạn Km 0+450 đến Km 4+600 suối </t>
    </r>
    <r>
      <rPr>
        <sz val="13"/>
        <color rgb="FFFF0000"/>
        <rFont val="Times New Roman"/>
        <family val="1"/>
      </rPr>
      <t>Mường</t>
    </r>
    <r>
      <rPr>
        <sz val="13"/>
        <rFont val="Times New Roman"/>
        <family val="1"/>
      </rPr>
      <t xml:space="preserve"> (giáp địa giới hành chính xã Quang Chiểu)</t>
    </r>
  </si>
  <si>
    <t>Tỉnh lộ 521 D( ĐT .521D)</t>
  </si>
  <si>
    <r>
      <t xml:space="preserve">Từ Km 0+000 (thửa số 392, tờ BĐ số 10) đến Km 0+925 đầu cầu cứng </t>
    </r>
    <r>
      <rPr>
        <sz val="13"/>
        <color rgb="FFFF0000"/>
        <rFont val="Times New Roman"/>
        <family val="1"/>
      </rPr>
      <t>xã</t>
    </r>
    <r>
      <rPr>
        <sz val="13"/>
        <rFont val="Times New Roman"/>
        <family val="1"/>
      </rPr>
      <t xml:space="preserve"> Mường Lát</t>
    </r>
  </si>
  <si>
    <t>Đoạn đường quanh đồi kho bạc (từ thửa đất số 331, tờ BĐ số 10 đến hết thửa đất số 165; tờ BĐ số 10)</t>
  </si>
  <si>
    <t>Đường xuống Thủy điện (cũ) từ thửa đất số 450, tờ BĐ số 10 qua xuống suối Poong đi bản Pom Khuông (giáp địa giới xã Tam Chung)</t>
  </si>
  <si>
    <t>Chuyển từ  đoạn 9 lên thành đoạn 2</t>
  </si>
  <si>
    <t>Đoạn xuống cổng Trường cấp III (hết thửa số 1, tờ bản đồ số 10)</t>
  </si>
  <si>
    <t>Chuyển từ  đoạn 7 lên thành đoạn 3</t>
  </si>
  <si>
    <t>Đoạn đường quanh đồi truyền hình (từ thửa 213, tờ bản đồ số 10 đến hết thửa 524, 120 tờ bản đồ số 10)</t>
  </si>
  <si>
    <t>Chuyển từ  đoạn 5 lên thành đoạn 4</t>
  </si>
  <si>
    <t>Đoạn đường quanh Trường nội trú (từ thửa đất số 252, 274 tờ bản đồ số 10 đến hết thửa đất số 463, tờ bản đồ số 10)</t>
  </si>
  <si>
    <t>Đường ra Trung tâm y tế dự phòng</t>
  </si>
  <si>
    <t>Đường vào làng học sinh</t>
  </si>
  <si>
    <r>
      <t xml:space="preserve">Đoạn xuống Trường Tiểu học thị trấn Mường Lát </t>
    </r>
    <r>
      <rPr>
        <sz val="13"/>
        <color rgb="FFFF0000"/>
        <rFont val="Times New Roman"/>
        <family val="1"/>
      </rPr>
      <t>cũ</t>
    </r>
  </si>
  <si>
    <t>Đường, ngõ, ngách không nằm trong các vị trí khu 1,2,3,4</t>
  </si>
  <si>
    <t>Đường dân sinh khu 3</t>
  </si>
  <si>
    <t>Từ Km 111+330 ngã ba Tén Tằn đi G5 đến giáp Lào</t>
  </si>
  <si>
    <r>
      <t xml:space="preserve">Đường vào các </t>
    </r>
    <r>
      <rPr>
        <sz val="13"/>
        <color rgb="FFFF0000"/>
        <rFont val="Times New Roman"/>
        <family val="1"/>
      </rPr>
      <t>bản</t>
    </r>
    <r>
      <rPr>
        <sz val="13"/>
        <rFont val="Times New Roman"/>
        <family val="1"/>
      </rPr>
      <t xml:space="preserve"> Piềng Mòn.</t>
    </r>
  </si>
  <si>
    <r>
      <t xml:space="preserve">Đường vào các </t>
    </r>
    <r>
      <rPr>
        <sz val="13"/>
        <color rgb="FFFF0000"/>
        <rFont val="Times New Roman"/>
        <family val="1"/>
      </rPr>
      <t xml:space="preserve">bản </t>
    </r>
    <r>
      <rPr>
        <sz val="13"/>
        <rFont val="Times New Roman"/>
        <family val="1"/>
      </rPr>
      <t>Na Khà, Chiên Pục, Piềng Làn, Đoàn Kết</t>
    </r>
  </si>
  <si>
    <r>
      <t xml:space="preserve">Đoạn trục chính, ngõ đường nông thôn mới </t>
    </r>
    <r>
      <rPr>
        <sz val="13"/>
        <color rgb="FFFF0000"/>
        <rFont val="Times New Roman"/>
        <family val="1"/>
      </rPr>
      <t>bản</t>
    </r>
    <r>
      <rPr>
        <sz val="13"/>
        <rFont val="Times New Roman"/>
        <family val="1"/>
      </rPr>
      <t xml:space="preserve"> Tén Tằn</t>
    </r>
  </si>
  <si>
    <r>
      <t xml:space="preserve">Đường, ngõ, ngách thuộc các </t>
    </r>
    <r>
      <rPr>
        <sz val="13"/>
        <color rgb="FFFF0000"/>
        <rFont val="Times New Roman"/>
        <family val="1"/>
      </rPr>
      <t>bản</t>
    </r>
    <r>
      <rPr>
        <sz val="13"/>
        <rFont val="Times New Roman"/>
        <family val="1"/>
      </rPr>
      <t xml:space="preserve"> Tén Tằn, Chiềng Cồng, Đoàn Kết, Na Khà, Piềng Mòn, Chiên Pục</t>
    </r>
  </si>
  <si>
    <t>Đoạn Km 6+300 đến Km 7+100 thuộc bản Pùng</t>
  </si>
  <si>
    <t>Đoạn Km 7+100 đến Km 10+250 thuộc bản Xim</t>
  </si>
  <si>
    <t>Đoạn Km 10+250 đến Km 11+500 thuộc bản Bàn</t>
  </si>
  <si>
    <t>Đoạn Km 11+500 đến Km 12+600 thuộc bản Pọng</t>
  </si>
  <si>
    <t>Đoạn Km 12+600 đến Km 16+900 thuộc bản Sáng</t>
  </si>
  <si>
    <t>Đường vào bản Bàn, Hạm, Cúm</t>
  </si>
  <si>
    <t>Đường vào bản Pùng đi bản Qua</t>
  </si>
  <si>
    <t>Đường vào các bản Suối Tút, Con Dao, Co Cài</t>
  </si>
  <si>
    <t>Đường vào bản Pù Đứa</t>
  </si>
  <si>
    <t>Khu Tái định cư bản Qua</t>
  </si>
  <si>
    <t>Khu Tái định cư bản Xim</t>
  </si>
  <si>
    <t>Đường  Pọng  đi bản Con Dao</t>
  </si>
  <si>
    <t xml:space="preserve">Trục đường giao thông liên xã </t>
  </si>
  <si>
    <t>Đoạn từ đầu bản Hát tính 2 bên đường đến hết bản Hậu</t>
  </si>
  <si>
    <t>Đoạn từ cầu treo xã Tam Lư tính 2 bên đường đến hết đất bản Piềng Khoé</t>
  </si>
  <si>
    <t>Chuyển từ đoạn 1.6 mục 1 xã Tam Lư lên thành đoạn 1.2</t>
  </si>
  <si>
    <t xml:space="preserve">Đoạn từ cầu treo xã Tam Lư tính 2 bên đường đến hết đất bản Muống </t>
  </si>
  <si>
    <t>Chuyển từ đoạn 1.7 mục 1 xã Tam Lư lên thành đoạn 1.3</t>
  </si>
  <si>
    <t xml:space="preserve">Đoạn từ hộ ông Vi Văn Học bản Hậu tính 2 bên đường vào đến hết đất bản Tình </t>
  </si>
  <si>
    <t>Đoạn từ Na Ban Bản Muống tính 2 bên đường đến nhà ông Lữ Công Minh (thửa 722, tờ 36) (Đường liên xã Tam Lư – Tam Thanh)</t>
  </si>
  <si>
    <t>Đoạn từ giáp đất Khu Bìn tính 2 bên đường đến hết đất Khu Sỏi</t>
  </si>
  <si>
    <t xml:space="preserve">Đoạn từ cầu Sơn Hà tính 2 bên đường đến cầu Bản Hạ </t>
  </si>
  <si>
    <t>Đoạn từ hộ Bà Vi Thị Hân (thửa 118, tờ 142) bản Hạ tính 2 bên đường đến giáp ranh giới bản Làng</t>
  </si>
  <si>
    <t>Đoạn từ hộ Lộc Văn Quang (thửa 11, tờ 143) bản Hạ tính 2 bên đường đến Bưu điện VH xã Sơn Hà</t>
  </si>
  <si>
    <t xml:space="preserve">Đoạn từ hộ ông Ngân Văn Điểm (thửa 61, tờ 143) bản Hạ 2 tính 2 bên đường đến hết đất bản Na Ơi </t>
  </si>
  <si>
    <t>Đoạn từ hộ ông Lò Văn Thân (thửa 113, tờ 143) bản Hạ 2 tính 2 bên đường đến hết đất bản Lầu</t>
  </si>
  <si>
    <t xml:space="preserve">Đoạn từ cầu bản Hạ tính 2 bên đường đến hết đất bản Xum </t>
  </si>
  <si>
    <t xml:space="preserve">Đoạn từ giáp đất thị trấn đến hết đất bản Làng </t>
  </si>
  <si>
    <t xml:space="preserve">Đoạn từ Bưu điện văn hoá xã Tam Lư tính 2 bên đường đến bờ Sông Lò bản Hậu </t>
  </si>
  <si>
    <t>Chuyển từ đoạn 1.2 mục 1 xã Tam Lư xuống thành đoạn 2.1</t>
  </si>
  <si>
    <t xml:space="preserve">Đoạn từ hộ bà Hà Thị Cưới bản Hậu tính 2 bên đường đến bờ Sông Lò bản Hậu </t>
  </si>
  <si>
    <t>Chuyển từ đoạn 1.3 mục 1 xã Tam Lư xuống thành đoạn 2.2</t>
  </si>
  <si>
    <t>Đoạn từ hộ ông Lương Văn Múng bản Hậu tính 2 bên đường đến Trường TH xã Tam Lư</t>
  </si>
  <si>
    <t>Chuyển từ đoạn 1.5 mục 1 xã Tam Lư xuống thành đoạn 2.3</t>
  </si>
  <si>
    <t xml:space="preserve">Đoạn từ hộ bà Hà Thị Định (thửa 65, tờ 133) bản Làng đến giáp đất Sơn Lư  </t>
  </si>
  <si>
    <t xml:space="preserve">Đoạn từ giáp đất khu 2 thị trấn tính hai bên đường ra đến giáo đất bản Păng xã Sơn Lư </t>
  </si>
  <si>
    <t xml:space="preserve">Đoạn từ đầu bản Nà Sắng tính hai bên đường vào đến hết đất bản Nà Sắng </t>
  </si>
  <si>
    <t xml:space="preserve">Đoạn từ Quốc lộ 16 tính hai bên đường vào đến đập tràn bản Hạ </t>
  </si>
  <si>
    <t xml:space="preserve">Đường, ngõ ngách không nằm trong các vị trí trên </t>
  </si>
  <si>
    <t>ĐƯỜNG QUỐC LỘ 217</t>
  </si>
  <si>
    <t>Đoạn nối từ đầu cầu cứng tại Km 37(thửa đất số 14, 15, tờ bản đồ 61) tính 2 bên đường đến giáp đất xã Tam Lư</t>
  </si>
  <si>
    <t>Chuyển từ đoạn 25 mục B.I lên thành Đoạn 1 mục II</t>
  </si>
  <si>
    <t>Đoạn từ hiệu sách Quan Sơn ra đến bờ kè Sông Lò</t>
  </si>
  <si>
    <t>Đoạn từ Hộ ông Đỗ Đình Thành (thửa 350, tờ 34) khu 1tính 2 bên đường đến qua hộ ông Hà Văn Hắng (thửa 284, tờ 34) khu 1, thị trấn 100 m.</t>
  </si>
  <si>
    <t>Đoạn từ UB Dân số khu 5 tính 2 bên đường đến Bờ kè Sông Lò</t>
  </si>
  <si>
    <t>Đoạn từ hộ ông Hiển (thửa 96, tờ 28) khu 6(nay là khu 5) tính 2 bên đường đến bãi bắn sau đến hộ ông Lộc Văn Cuôn (thửa 140, tờ 28) khu 5</t>
  </si>
  <si>
    <t>Đoạn từ Trung tâm chính trị vào 100 m ( một trăm mét) tính 2 bên đường đến hết đường quy hoạch xuống cầu Phà Lò</t>
  </si>
  <si>
    <t>Đoạn từ ngã 3 khu 2 đi Sơn Hà tính 2 bên đường đi ra đến Sông Lò</t>
  </si>
  <si>
    <t>Đoạn từ Quốc lộ 217 bến xe khách Quan Sơn đi vào đến cuối tuyến đường</t>
  </si>
  <si>
    <t>Đoạn đường nối từ hộ ông Hà Văn Thực (thửa 57, tờ 22) tính hai bên đường vào đến hộ ông Vi Văn Phong (thửa 02, tờ 22) khu 5</t>
  </si>
  <si>
    <t>Đoạn đường nối từ hộ ông Lộc Văn Cuôn (thửa 140, tờ 28) tính 2 bên đường vào đến hộ ông Hà Văn Tuyến (thửa 05, 28) khu 5</t>
  </si>
  <si>
    <t>Đoạn từ  hộ ông Hà Văn Dăng (thửa 15, tờ 61) tính 2 bên đường đến hết đất Khu Păng</t>
  </si>
  <si>
    <t>Đoạn từ  Km 449+200 Quốc lộ 217 thuộc địa phận Khu Bon tính 2 bên đường đến giáp đất xã Tam lư</t>
  </si>
  <si>
    <t>Đoạn từ Quộc lộ 217 tại Km 37 tính hai bên đường xuống đến bờ Sông Lò</t>
  </si>
  <si>
    <t xml:space="preserve">Đoạn từ QL 217 đi qua bản Máy tính 2 bên đường vào đến hết đất bản Bàng </t>
  </si>
  <si>
    <t>Đoạn từ hộ ông Lương Văn Hào (thửa 19, tờ 108) bản Máy đến hộ ông Ngân Văn Chợt (thửa 01, tờ 109) bản Mảy</t>
  </si>
  <si>
    <t xml:space="preserve">Đoạn từ đầu bản Khạn tính 2 bên đường vào đến hết đất bản Khạn </t>
  </si>
  <si>
    <t>Tuyến chính: Đường quốc lộ 217</t>
  </si>
  <si>
    <t>Đoạn từ đầu bản Lang, tính 2 bên đường lên hết bản Lang.</t>
  </si>
  <si>
    <t>Đoạn từ đầu đất bản Bá, tính 2 bên đường đến giáp đất bản Din.</t>
  </si>
  <si>
    <t>Đoạn từ đầu đất bản Din, tính 2 bên đường đến cầu giáp tiểu khu 22</t>
  </si>
  <si>
    <t>Đoạn từ cầu km 22, tính 2 bên đường lên qua đường sang bản Tong 500m (năm trăm mét)</t>
  </si>
  <si>
    <t xml:space="preserve">Đoạn từ đầu bản Lốc, tính 2 bên đường lên đến đường sang bản Lầm </t>
  </si>
  <si>
    <t>Đoạn từ đường sang Bản Lầm, tính 2 bên đường lên đến hết đất bản Chè</t>
  </si>
  <si>
    <t>Trục đường giao thông liên xã</t>
  </si>
  <si>
    <t>Đoạn từ đầu bản Piềng Phố tính 2 bên đường đến hết đất bản Piềng Phố</t>
  </si>
  <si>
    <t>Đoạn từ đầu bản Phú Nam tính 2 bên đường đến hết đất bản Phú Nam</t>
  </si>
  <si>
    <t>Đoạn từ đầu bản Phụn tính 2 bên đường đến đập thủy điện Trung Xuân</t>
  </si>
  <si>
    <t>Đoạn từ đầu đất bản La tính 2 bên đường đến hết đất bản La</t>
  </si>
  <si>
    <t>Đoạn từ đầu bản Cạn tính 2 bên đường đến hết đất bản cạn</t>
  </si>
  <si>
    <t>Đoạn từ đầu bản Cạn tính 2 bên đường đến hết đất bản Muống (đường bên kia Sông Lò)</t>
  </si>
  <si>
    <t>Đoạn từ đầu bản Lang tính 2 bên đường vào đến hết đất bản Lang</t>
  </si>
  <si>
    <t>Đoạn từ đầu bản Lang tính 2 bên đường vào đến đất Bản Xanh</t>
  </si>
  <si>
    <t>Đoạn từ đường QL217 bản Bá tính 2 bên đường đến hết đất Bản Xanh</t>
  </si>
  <si>
    <t>Đoạn từ km19 bản Xầy tính 2 bên đường đến hết đất bản Xầy (giáp xã Văn Phú)</t>
  </si>
  <si>
    <t>Đoạn từ hộ ông Vi Văn Tiếng (thửa 194, tờ 57) bản Din đến hộ ông Vi Văn Nút (thửa 149, tờ 57) Bản Din</t>
  </si>
  <si>
    <t>Đoạn từ hộ ông Vi Văn Anh (thửa 264, tờ 57) bản Din đến hộ ông Hà Văn Khánh (thửa 165, tờ 57) Bản Din</t>
  </si>
  <si>
    <t>Đoạn từ đầu bản Lợi tính 2 bên đường đến hết đất bản Lợi</t>
  </si>
  <si>
    <t>Đoạn từ đường Quốc lộ 217 tính hai bên đường ra đến Xưởng chế biến lâm sản bản Din</t>
  </si>
  <si>
    <t>Đoạn từ hộ ông Đỗ Bá Cư (thửa 25, tờ 84) Km 22 đi vào phía trong đồi BQL rừng PH Sông Lò km 22</t>
  </si>
  <si>
    <t>Đoạn từ hộ ông Lê Văn Lào (thửa 67 tờ 83) Km 22 tính 2 bên đường đến hộ ông Mạc Văn Tượng (thửa 20, tờ 84) Km 22</t>
  </si>
  <si>
    <t>Đoạn từ giáp đất bản Tong tính 2 bên đường vào đến hết đất 2 bản Đe Pọng và Đe Nọi</t>
  </si>
  <si>
    <t>Đoạn từ hộ ông Vi Văn Quyến (thửa 31, tờ 91) bản Lốc tính 2 bên đường vào đến hết đất bản Lốc</t>
  </si>
  <si>
    <t>Đoạn từ hộ ông Hà Văn Đoàn (thửa 183, tờ 90) bản Lầm tính 2 bên đường vào đến hết đất bản Lầm</t>
  </si>
  <si>
    <t>Đoạn từ hộ ông Lương Văn Thành (thửa 52, tờ 94) bản Chè tính 2 bên đường đến hết đất bản Cum</t>
  </si>
  <si>
    <t>Đoạn từ hộ ông Lương Văn La (thửa 1, tờ 96) bản Chè đến hộ ông Lương Văn Duyên Bản Chè</t>
  </si>
  <si>
    <t>Đoạn giáp đất bản Tong tính hai bên đường vào đến cầu Đe Trung Tiến (Đường cứu hộ)</t>
  </si>
  <si>
    <t>Trục Quốc lộ 217</t>
  </si>
  <si>
    <t>Đoạn đường từ đầu bản Xộp Huối tính 2 bên đường đến hết bản Xộp Huối</t>
  </si>
  <si>
    <r>
      <t xml:space="preserve">Đoạn từ đầu </t>
    </r>
    <r>
      <rPr>
        <sz val="13"/>
        <color rgb="FFFF0000"/>
        <rFont val="Times New Roman"/>
        <family val="1"/>
      </rPr>
      <t>bản</t>
    </r>
    <r>
      <rPr>
        <sz val="13"/>
        <color theme="1"/>
        <rFont val="Times New Roman"/>
        <family val="1"/>
      </rPr>
      <t xml:space="preserve"> 83 tính hai bên đường lên đến giáp đất bản Na Mèo</t>
    </r>
  </si>
  <si>
    <t>Đoạn đường dưới đường vào phân viên Na Mèo 300 m tính hai bên đường lên đến suối Ấu bản Na Mèo</t>
  </si>
  <si>
    <r>
      <t>Đoạn đường từ suối Ấu bản Na Mèo giáp đất nhà</t>
    </r>
    <r>
      <rPr>
        <sz val="13"/>
        <color rgb="FFFF0000"/>
        <rFont val="Times New Roman"/>
        <family val="1"/>
      </rPr>
      <t xml:space="preserve"> bà</t>
    </r>
    <r>
      <rPr>
        <sz val="13"/>
        <color theme="1"/>
        <rFont val="Times New Roman"/>
        <family val="1"/>
      </rPr>
      <t xml:space="preserve"> Xuân tính hai bên đường lên đến </t>
    </r>
    <r>
      <rPr>
        <sz val="13"/>
        <color rgb="FFFF0000"/>
        <rFont val="Times New Roman"/>
        <family val="1"/>
      </rPr>
      <t>cửa khẩu QT</t>
    </r>
    <r>
      <rPr>
        <sz val="13"/>
        <color theme="1"/>
        <rFont val="Times New Roman"/>
        <family val="1"/>
      </rPr>
      <t xml:space="preserve"> Na Mèo</t>
    </r>
  </si>
  <si>
    <t xml:space="preserve">Đoạn đường từ giáp đất xã Mường Mìn tính hai bên đường lên đến giáp đất bản Xộp Huối </t>
  </si>
  <si>
    <t>Trục đường giao thông liên xã, nội bản</t>
  </si>
  <si>
    <r>
      <t>Đoạn từ đầu đập tràn khu Hiềng b</t>
    </r>
    <r>
      <rPr>
        <sz val="13"/>
        <color rgb="FFFF0000"/>
        <rFont val="Times New Roman"/>
        <family val="1"/>
      </rPr>
      <t xml:space="preserve">ản Bo Hiềng đến hết đất khu Bo bản Bo Hiềng </t>
    </r>
    <r>
      <rPr>
        <sz val="13"/>
        <color theme="1"/>
        <rFont val="Times New Roman"/>
        <family val="1"/>
      </rPr>
      <t>(đường liên xã Na Mèo - Sơn Thủy)</t>
    </r>
  </si>
  <si>
    <t>Đoạn từ ngã ba khu Hiềng bản Bo Hiềng đi bản Sa Sá đến sông Luồng</t>
  </si>
  <si>
    <t>Gộp đoạn 1.2 và 1.3 thành đoạn 2</t>
  </si>
  <si>
    <t>Đoạn từ sông Luồng đất khu hiềng bản Bo Hiềng đến hết đất bản Sa Ná</t>
  </si>
  <si>
    <t>Đoạn từ giáp đất bản Sa Ná đến hết đất bản Son</t>
  </si>
  <si>
    <t>Đoạn từ giáp đất bản Son đến hết đất bản Ché lầu</t>
  </si>
  <si>
    <t>Đất trong khu tái định cư Sa Ná</t>
  </si>
  <si>
    <t>Đất từ tràn bản Sa Ná đến hết khu Pom dân cư Pom Kin (đường đi Che Le)</t>
  </si>
  <si>
    <t>Đoạn từ đất ông Ngân Văn Thấm đến đất ông Lò Văn Đồng (đường NTM khu Pom Kin Sa Ná)</t>
  </si>
  <si>
    <t>Đoạn từ ngã ba đầu cầu bản Son đi khu suối Xum</t>
  </si>
  <si>
    <r>
      <t xml:space="preserve">Đoạn từ </t>
    </r>
    <r>
      <rPr>
        <sz val="13"/>
        <color rgb="FFFF0000"/>
        <rFont val="Times New Roman"/>
        <family val="1"/>
      </rPr>
      <t>hộ Lò Mạnh Quỳnh bản Xộp</t>
    </r>
    <r>
      <rPr>
        <sz val="13"/>
        <color theme="1"/>
        <rFont val="Times New Roman"/>
        <family val="1"/>
      </rPr>
      <t xml:space="preserve"> </t>
    </r>
    <r>
      <rPr>
        <sz val="13"/>
        <color rgb="FFFF0000"/>
        <rFont val="Times New Roman"/>
        <family val="1"/>
      </rPr>
      <t>Huối đến hộ ông Ngân Thế Quang</t>
    </r>
  </si>
  <si>
    <r>
      <t xml:space="preserve">Đoạn từ </t>
    </r>
    <r>
      <rPr>
        <sz val="13"/>
        <color rgb="FFFF0000"/>
        <rFont val="Times New Roman"/>
        <family val="1"/>
      </rPr>
      <t>ngã ba Quốc lộ 217 bản Xộp Huối</t>
    </r>
    <r>
      <rPr>
        <sz val="13"/>
        <color theme="1"/>
        <rFont val="Times New Roman"/>
        <family val="1"/>
      </rPr>
      <t xml:space="preserve"> đến giáp đất bản Na Pọng</t>
    </r>
  </si>
  <si>
    <r>
      <t xml:space="preserve">Đoạn từ giáp đất bản </t>
    </r>
    <r>
      <rPr>
        <sz val="13"/>
        <color rgb="FFFF0000"/>
        <rFont val="Times New Roman"/>
        <family val="1"/>
      </rPr>
      <t>Xộp</t>
    </r>
    <r>
      <rPr>
        <sz val="13"/>
        <color theme="1"/>
        <rFont val="Times New Roman"/>
        <family val="1"/>
      </rPr>
      <t xml:space="preserve"> Huối đến hết đất bản Na Pọng</t>
    </r>
  </si>
  <si>
    <t>Đoạn từ giáp đất bản Na Pọng đến hết đất bản Cha Khót</t>
  </si>
  <si>
    <t>Đoạn từ hộ ông Vi Văn Tấm bản Na Mèo đến hộ ông Lữ Văn Thể bản Na Mèo</t>
  </si>
  <si>
    <t>Đoạn từ đất hộ ông Vi Văn Dơi lên khu trường bản Na Mèo</t>
  </si>
  <si>
    <t>Đoạn từ hộ bà Vi Thị Ten đến sân thể thao bản Na Mèo và hộ ông Vi Văn Áo</t>
  </si>
  <si>
    <t>chuyển từ đoạn 1.14 lên thành đoạn 16</t>
  </si>
  <si>
    <t>Đoạn từ hộ ông Hà Xuân Diêm đến đất bà Lương Thị Tiếng bản Na Mèo</t>
  </si>
  <si>
    <r>
      <t xml:space="preserve">Đoạn </t>
    </r>
    <r>
      <rPr>
        <sz val="13"/>
        <color rgb="FFFF0000"/>
        <rFont val="Times New Roman"/>
        <family val="1"/>
      </rPr>
      <t xml:space="preserve">từ ngã ba đi Piềng Vờn bản Na Mèo </t>
    </r>
    <r>
      <rPr>
        <sz val="13"/>
        <rFont val="Times New Roman"/>
        <family val="1"/>
      </rPr>
      <t>tính hai bên đường vào đến bãi rác.</t>
    </r>
  </si>
  <si>
    <t>Đoạn đường II bản Na Mèo từ phân viện cũ tính hai bên đến đến nga ba Quốc lộ 217 cổng Đồn Biên phòng</t>
  </si>
  <si>
    <t>Đoạn ngõ ngách còn lại</t>
  </si>
  <si>
    <t>Đoạn từ đầu bản Thủy Sơn theo Quốc lộ 16 đến hết đất ông Vũ Đình Vinh (thửa đất số: 248; tờ bản đồ: 243) bản Chung Sơn và từ UBND xã theo Đường giao thông liên xã Sơn Thủy - Na Mèo đến hết đất bản Chung Sơn.</t>
  </si>
  <si>
    <t xml:space="preserve">Đoạn từ giáp đất ông Vũ Đình Vinh (thửa đất số: 248; tờ bản đồ: 243) bản Chung Sơn theo Quốc lộ 16 đi qua bản Muống, bản Hiết đến hết bản Chanh </t>
  </si>
  <si>
    <t>Đoạn từ Quốc lộ 16 (bản Muống) đến hết bản Cóc</t>
  </si>
  <si>
    <t xml:space="preserve">Đoạn từ Đường giao thông liên xã Sơn Thủy - Na Mèo (bản Xuân Thành) đi bản Thủy Thành đến ngã ba đi bản Khà </t>
  </si>
  <si>
    <t xml:space="preserve">Đoạn từ giáp đất bản Ché Lầu xã Na Mèo qua bản Mùa Xuân đến hết bản Khà </t>
  </si>
  <si>
    <t xml:space="preserve">Đoạn từ ngã ba bản Mùa Xuân đến hết bản Xía Nọi. </t>
  </si>
  <si>
    <t xml:space="preserve">Đoạn từ giáp đất bản Chung Sơn theo Đường giao thông liên xã Sơn Thủy - Na Mèo đến hết bản Xuân Thành </t>
  </si>
  <si>
    <t xml:space="preserve">Đoạn từ Quốc lộ 16 (bản Chung Sơn) đi Na Tuồng, bản Thủy Sơn đến hết đất ông
Phạm Văn Thúc (thửa đất số: 171; tờ bản đồ: 264). </t>
  </si>
  <si>
    <t xml:space="preserve">Các đường ngõ, ngách không nằm các vị trí trên </t>
  </si>
  <si>
    <t>Đường Quốc lộ 217</t>
  </si>
  <si>
    <t>Đoạn từ cầu Suối Yên xã Mường Mìn tính 2 bên đường lên đến hết đất bản Luốc Lầu xã Mường Mìn</t>
  </si>
  <si>
    <t>Đoạn từ đầu bản Mìn xã Mường Mìn tính 2 bên đường lên đến hết đất bản Mìn xã Mường Mìn</t>
  </si>
  <si>
    <t>Đường Quốc lộ 16</t>
  </si>
  <si>
    <t>Đoạn từ giáp Quốc lộ 217 đi  vào xã Sơn Thủy (theo QL 16) tính hai bên đường đi hết đất bản Luốc Làu</t>
  </si>
  <si>
    <t>Đoạn từ giáp đất bản Luốc Làu đi theo QL 16 tính hai bên đường đi hết đất bản Bơn</t>
  </si>
  <si>
    <t>TRỤC ĐƯỜNG XÃ</t>
  </si>
  <si>
    <t>Đoạn từ hộ Ông Lương Văn Săng (Thửa đất số 5, TBĐ 145)  tính hai bên đường đến hộ Ông Phạm Phạm Xuân Cường (Thửa đất số 9, TBĐ 140) Bản Chiềng</t>
  </si>
  <si>
    <r>
      <t xml:space="preserve">Đoạn từ Trạm y tế cũ </t>
    </r>
    <r>
      <rPr>
        <sz val="13"/>
        <color rgb="FFFF0000"/>
        <rFont val="Times New Roman"/>
        <family val="1"/>
        <scheme val="major"/>
      </rPr>
      <t>(thửa đât số 8, TBĐ 140)</t>
    </r>
    <r>
      <rPr>
        <sz val="13"/>
        <rFont val="Times New Roman"/>
        <family val="1"/>
        <scheme val="major"/>
      </rPr>
      <t xml:space="preserve"> xã Mường Mìn</t>
    </r>
    <r>
      <rPr>
        <sz val="13"/>
        <color rgb="FFFF0000"/>
        <rFont val="Times New Roman"/>
        <family val="1"/>
        <scheme val="major"/>
      </rPr>
      <t xml:space="preserve"> tính hai bên đường </t>
    </r>
    <r>
      <rPr>
        <sz val="13"/>
        <rFont val="Times New Roman"/>
        <family val="1"/>
        <scheme val="major"/>
      </rPr>
      <t xml:space="preserve">đến hộ ông Phạm Bá Thuật </t>
    </r>
    <r>
      <rPr>
        <sz val="13"/>
        <color rgb="FFFF0000"/>
        <rFont val="Times New Roman"/>
        <family val="1"/>
        <scheme val="major"/>
      </rPr>
      <t>(Thửa đất số 3, TBĐ 139)</t>
    </r>
    <r>
      <rPr>
        <sz val="13"/>
        <rFont val="Times New Roman"/>
        <family val="1"/>
        <scheme val="major"/>
      </rPr>
      <t xml:space="preserve"> Bản Chiềng</t>
    </r>
  </si>
  <si>
    <t>Chuyển từ đoạn 1.6 lê thành đoạn 2</t>
  </si>
  <si>
    <t>Đoạn từ giáp Quốc lộ 217 đi xã Sơn Thủy vào đến tượng đài liệt sĩ xã Mường Mìn.</t>
  </si>
  <si>
    <r>
      <t xml:space="preserve">Đoạn từ hộ ông Lương Văn Miên </t>
    </r>
    <r>
      <rPr>
        <sz val="13"/>
        <color rgb="FFFF0000"/>
        <rFont val="Times New Roman"/>
        <family val="1"/>
        <scheme val="major"/>
      </rPr>
      <t xml:space="preserve">(Thửa đất số 74, TBĐ 144) tính hai bên đường đến hộ ông Phạm Bá Đoạn (Thửa đất số 300, TBĐ 138) và đến hết đất </t>
    </r>
    <r>
      <rPr>
        <sz val="13"/>
        <rFont val="Times New Roman"/>
        <family val="1"/>
        <scheme val="major"/>
      </rPr>
      <t>bản Luốc Làu</t>
    </r>
  </si>
  <si>
    <t xml:space="preserve">Đoạn đường từ cầu treo Bản Bơn tính hai bên đường đến cầu cứng bản Bơn </t>
  </si>
  <si>
    <t>Đoạn từ đường QL 217 đường đi vào Đồn 499 vào hết đất bản Mìn (Đường vào bản Yên)</t>
  </si>
  <si>
    <t>Đoạn nối từ đường vào Bản Mìn tính hai bên đường và các đường quy hoạch trong khu sắp xếp, ổn định dân cư các hộ dân bản Mìn và bản Luốc Lầu</t>
  </si>
  <si>
    <r>
      <t>Đoạn từ giáp đất bản Mìn</t>
    </r>
    <r>
      <rPr>
        <sz val="13"/>
        <color rgb="FFFF0000"/>
        <rFont val="Times New Roman"/>
        <family val="1"/>
        <scheme val="major"/>
      </rPr>
      <t xml:space="preserve"> tính hai bên đường </t>
    </r>
    <r>
      <rPr>
        <sz val="13"/>
        <rFont val="Times New Roman"/>
        <family val="1"/>
        <scheme val="major"/>
      </rPr>
      <t xml:space="preserve">vào đến Đồn 499 </t>
    </r>
    <r>
      <rPr>
        <sz val="13"/>
        <color rgb="FFFF0000"/>
        <rFont val="Times New Roman"/>
        <family val="1"/>
        <scheme val="major"/>
      </rPr>
      <t>(Đường vào bản Yên)</t>
    </r>
  </si>
  <si>
    <t>Đoạn từ cầu treo Bản Bơn đến hết đất bản Bơn</t>
  </si>
  <si>
    <t>Đoạn từ hộ ông Lương Văn Sinh bản Chiềng đến hết đất bản Chiềng</t>
  </si>
  <si>
    <t>Từ Tượng đài liệt sỹ xã Mường Mìn tính hai bên đường đến giáp đất xã Sơn Thủy</t>
  </si>
  <si>
    <t>Đoạn từ đầu đất bản Bun xã Sơn Điện tính 2 bên đường lên đến cầu Km 54 xã Sơn Điện</t>
  </si>
  <si>
    <t>Đoạn từ đập tràn Km 54 xã Sơn Điện tính 2 bên đường lên đến hạt giao thông xã Sơn Điện</t>
  </si>
  <si>
    <t>Đoạn từ qua Hạt giao thông bản Ban xã Sơn Điện tính 2 bên đường lên đến hết đất bản Ban xã Sơn Điện</t>
  </si>
  <si>
    <t>Đoạn từ đầu bản Na Lộc xã Sơn Điện tính 2 bên đường lên đến cây xăng xã Sơn Điện</t>
  </si>
  <si>
    <t>Đoạn từ dưới cây xăng xã Sơn Điện tính 2 bên đường lên đến qua nhà ông Hiền trạm truyền hình 100 m (một trăm mét)</t>
  </si>
  <si>
    <t>Đoạn từ đầu bản Na Nghịu xã Sơn Điện tính 2 bên đường đến hết bản Na Nghịu xã Sơn Điện</t>
  </si>
  <si>
    <t>Đoạn từ đập tràn bản Nhài xã Sơn Điện tính 2 bên đường lên đến cầu suối Yên xã Mường Mìn</t>
  </si>
  <si>
    <t xml:space="preserve">Đoạn từ đập tràn Suối Bun đến hết đất Bản Bun </t>
  </si>
  <si>
    <t xml:space="preserve">Đoạn từ đầu cầu cứng Bản Xuấn Sơn lên đến hết đất khu tái định cư Pom ca Thảy và Suối cá nuôi cá tầm; Đoạn từ ngã 3 đập tràn bản Xuân Sơn (Hộ Ông hà văn từ) lên đến giáp đất bản Bâu, xã Nam Động, huyện Quan Hóa </t>
  </si>
  <si>
    <t xml:space="preserve">Đoạn từ đầu đất bản Ngàm đến hết đất bản Ngàm </t>
  </si>
  <si>
    <t xml:space="preserve">Đoạn từ đường QL 217 đi vào đến hết đất bản Xa Mang </t>
  </si>
  <si>
    <t xml:space="preserve">Đoạn từ hộ ông Phạm Hồng Sâm bản Nhài vào đến hết đất bản Nhài </t>
  </si>
  <si>
    <t>Đoạn từ hộ ông Lương Văn Nấn bản Tân Sơn vào đến hết bản Tân Sơn</t>
  </si>
  <si>
    <t>Đoạn từ hộ ông Hà Ngọc Thiết bản Na Nghịu vào đến hết bản Na Nghịu</t>
  </si>
  <si>
    <t>Đoạn từ hộ ông Lộc Văn Liên bản Na Nghịu vào đến hộ ông Nguyễn Văn Toàn bản Na Nghịu</t>
  </si>
  <si>
    <t>Đoạn từ hộ ông Len Văn Thương bản Na Lộc vào đến hết đất bản Na Lộc</t>
  </si>
  <si>
    <t>Đoạn từ hộ ông Len Văn Toan bản Na Lộc vào đến Lương Văn Lưu bản Na Lộc</t>
  </si>
  <si>
    <t>Đoạn từ hộ ông Lộc Văn Sơn bản Na Phường vào đến hết đất bản Na Phường</t>
  </si>
  <si>
    <t xml:space="preserve">Đoạn từ đầu bản Na Hồ đến hết đất bản Na Hồ </t>
  </si>
  <si>
    <t xml:space="preserve">Đoạn từ đầu bản Ngàm tính hai bên đường đến giáp đất bản Na Hồ </t>
  </si>
  <si>
    <t>Đoạn từ trường cấp 2 xã Sơn Điện (Km 61) tính hai bên đường ra đến Sông Luồng</t>
  </si>
  <si>
    <t>Đoạn từ sân bóng đá UBND xã Sơn Điện tính hai bên đường chạy sau UBND xã đến vườn ươm BQL rừng phòng hộ Na Mèo</t>
  </si>
  <si>
    <t>Đoạn từ bên dưới Đồn 501 xã Tam Thanh 400 m đến đập tràn bản Piềng Pa</t>
  </si>
  <si>
    <t>Đoạn từ hộ ông Lò Văn Mun bản Piềng Pa đến cầu treo xã Tam Thanh bản Piềng Pa</t>
  </si>
  <si>
    <t>Đoạn từ ông Lò Văn Tiệm bản Piềng Pa đến hết đất bản Piềng Pa</t>
  </si>
  <si>
    <t>Đoạn từ đầu bản Phe đi qua bản Cha Lung đến hết đất bản Pa</t>
  </si>
  <si>
    <t>Đoạn từ đầu cầu treo xã Tam Thanh đến hết đất Bản Ngàm</t>
  </si>
  <si>
    <t>Đoạn từ giáp đất bản Ngàm đến hết đất Bản Mò</t>
  </si>
  <si>
    <t>Đoạn từ đập tràn bản Bôn đến cầu cứng bản Kham</t>
  </si>
  <si>
    <t>Đoan từ cầu cứng bản Kham tính 2 bên đường lên đến suối Khua bản Kham.</t>
  </si>
  <si>
    <t>ĐƯỜNG VẠN MAI - TRUNG SƠN (Tỉnh lộ 521)</t>
  </si>
  <si>
    <t>Từ suối Cải đến nhà ông:Phạm Bá Thông (bản Tân Hương xã Trung Thành)</t>
  </si>
  <si>
    <t xml:space="preserve">Từ nhà ông:Phạm Bá Thông đến nhà ông:Hà Văn Chiến (bảnTân Hương) </t>
  </si>
  <si>
    <t>Từ nhà ông:Hà Văn Chiến đến nhà ông:Hà Văn Chấp (bản Sơn Thành)</t>
  </si>
  <si>
    <t>Từ hộ ông:Hà Văn Chấp đến hộ bà:Phạm Thị Tính (bảnThành Yên)</t>
  </si>
  <si>
    <t>Từ nhà bà:Phạm Thị Tính đến nhà ông:Hà Văn Hùng (bảnThành Yên)</t>
  </si>
  <si>
    <t>Từ nhà ông:Hà Văn Hùng đến hộ ông:Hà Văn Khuyên (bảnThành Tân)</t>
  </si>
  <si>
    <t>XÃ THÀNH SƠN</t>
  </si>
  <si>
    <t>Bản Tân Hương</t>
  </si>
  <si>
    <t>Cácngõ còn lại trong bản</t>
  </si>
  <si>
    <t>Khu trung tâm xã Trung Thành (bản Sơn Thành)</t>
  </si>
  <si>
    <t>Các hộ mặt đường chính trung tâm cụm xã từ hộ ông:Hà Công Nội đến hộ bà:Phạm Thị Cẩm,đường tỉnh lộ 521 từ hộ ông:Hà Văn Thưởng đến hộ ông: Hà Văn Chấp.</t>
  </si>
  <si>
    <t>Cácngõ còn lại trong khu trung tâm</t>
  </si>
  <si>
    <t>Bản Thành Yên</t>
  </si>
  <si>
    <t>Các hộ mặt đường tỉnh lộ 521 từ hộ ông:Phạm Bá Điểm đến thủy điện Thành Sơn</t>
  </si>
  <si>
    <t>Bản Thành Tân</t>
  </si>
  <si>
    <t>Từ nhà ông:Hà Văn Hiểng đến hộ ông: Ngân  Văn  Lượng</t>
  </si>
  <si>
    <t>Các ngõ còn lại trong bản</t>
  </si>
  <si>
    <t>Bản Bai</t>
  </si>
  <si>
    <t>Các hộ mặt đường của bản từ đầu bản đến cuối bản.</t>
  </si>
  <si>
    <t>Bản Pu</t>
  </si>
  <si>
    <t>Bản Bước</t>
  </si>
  <si>
    <t>XÃ TRUNG THÀNH</t>
  </si>
  <si>
    <t>Bản Chiềng</t>
  </si>
  <si>
    <t>Các hộ mặt đường từ đầu cầu qua sông mã đến hộ ông:Đinh Công Dức (đường bản Chiềng đi bản Tân Lập)</t>
  </si>
  <si>
    <t>Khu Tái định cư bản Chiềng từ hộ ông Đinh Văn Luân đến hộ ông Phạm Bá Thiếu</t>
  </si>
  <si>
    <t xml:space="preserve">Các hộ mặt đường từ hộ ông:Đinh Văn Nướng đến hộ Lương Văn Tuấn (đường đi bản Phai) </t>
  </si>
  <si>
    <t xml:space="preserve">Các hộ mặt đường từ hộ ông:Đinh Văn Quế đến hộ Phạm Bá Học (đường đi bản Tang,bản sạy) </t>
  </si>
  <si>
    <t>Bản Phai</t>
  </si>
  <si>
    <t xml:space="preserve">Các hộ mặt đường đi bản Phai từ hộ ông:Phạm Bá Huệ đến hộ:Hà Văn Thức </t>
  </si>
  <si>
    <t>Bản Tang</t>
  </si>
  <si>
    <t>Các hộ mặt đường chính từ hộ ông:Hà Văn Thuế đến hộ:Hà Huy Nhé</t>
  </si>
  <si>
    <t>Khu TĐC bản Tang từ hộ ông Hà văn Huệ đến hộ ông Hà Văn Thánh</t>
  </si>
  <si>
    <t>Bản Sạy</t>
  </si>
  <si>
    <t>Các hộ mặt đường chính của bản Sạy từ hộ ông:Hà Văn Lê đến hết thửa đất ông:Hà Văn Thủy</t>
  </si>
  <si>
    <t>Khu TĐC bản Sạy từ hộ ông Hà Văn Thoái đến hộ ông Đinh Văn Chung</t>
  </si>
  <si>
    <t>Bản Cá</t>
  </si>
  <si>
    <t>Các hộ mặt đường chính của bản Cá từ hộ ông:Phạm Bá Nhuận đến hộ ông:Hà Văn Khoát</t>
  </si>
  <si>
    <t>Các hộ mặt đường từ hộ ông Hà Văn Lượng (đầu đập tràn) đến hộ ông Phạm Bá Duyệt (đường bản Cá đi bản Buốc Hiềng)</t>
  </si>
  <si>
    <t>Bản Buốc Hiềng</t>
  </si>
  <si>
    <t>Tất cả các hộ trong bản</t>
  </si>
  <si>
    <t>* Bản Tân Lập:</t>
  </si>
  <si>
    <t>Các hộ mặt đường trục chính từ hộ ông Phạm Bá Toản đến hộ ông Hà Văn Lập (Đường bản Chiềng đi bản Tân Lập)</t>
  </si>
  <si>
    <t>Các đường, ngõ khác trong Bản</t>
  </si>
  <si>
    <t>Bản Tiến Thắng</t>
  </si>
  <si>
    <t>Các hộ mặt đường từ hộ ông:Lương Văn Pháo đến hộ ông:Phạm Bá Dũng (Đường đi Trung Lập)</t>
  </si>
  <si>
    <t>Từ hộ ông:Đinh Công Nguyến đến hộ ông:Hà Văn Hựng (Đường chính của bản)</t>
  </si>
  <si>
    <t>Các đường ngõ còn lại trong bản.</t>
  </si>
  <si>
    <t>ĐỀ XUẤT BỔ SUNG</t>
  </si>
  <si>
    <t xml:space="preserve">Các hộ mặt đường chính từ hộ ông: Hà Văn Cưng đến hộ ông:Phạm Bá Thủy </t>
  </si>
  <si>
    <t>Các đường ,ngõ còn lại trong bản.</t>
  </si>
  <si>
    <t>Khu Tái định cư bản Chiềng</t>
  </si>
  <si>
    <t>Từ Đinh Văn Luân đến Phạm Bá Thiếu, bản Chiềng</t>
  </si>
  <si>
    <t>Khu Tái định cư bản Tang</t>
  </si>
  <si>
    <t>Từ Hà Văn Huệ đến Hà Văn Thánh, bản Tang</t>
  </si>
  <si>
    <t>QUỐC LỘ 15 (Hai bên đường chiều sâu 50m tính từ chỉ giới xây dựng)</t>
  </si>
  <si>
    <t>Đoạn đường từ hộ ông Hà Văn Hồi đến hộ ông Ngô Văn Cường</t>
  </si>
  <si>
    <t>Từ đầu Bản Đỏ đến ngã năm đường 521C</t>
  </si>
  <si>
    <t xml:space="preserve">Từ ngã năm đường 521C đến Trạm Kiểm Lâm </t>
  </si>
  <si>
    <t>Từ trạm Kiểm Lâm đến suối Ma Ham</t>
  </si>
  <si>
    <t>Từ suối Ma Ham đến km 28 (Tiếp giáp xã Mai Hạ, tỉnh Phú Thọ)</t>
  </si>
  <si>
    <t>TỈNH LỘ 521B (Hai bên đường chiều sâu 50m tính từ chỉ giới xây dựng)</t>
  </si>
  <si>
    <t>Từ ngã 5 QL15 đi theo đường 521B đến hết Bản Trung Tân</t>
  </si>
  <si>
    <t>TỈNH LỘ 521C (cũ) (Hai bên đường chiều sâu 50m tính từ chỉ giới xây dựng)</t>
  </si>
  <si>
    <t>Từ Keo Đó đến hộ ông Hà Văn Sáu (bản Sại)</t>
  </si>
  <si>
    <t xml:space="preserve">Từ đầu Bản Tân Phúc đến cuối Bản Tân Phúc (Hộ ông Tính đến hộ ông Quyền) </t>
  </si>
  <si>
    <t>Từ đầu Bản Đuốm đến cuối Bản Đuốm (Từ hộ ông Hậu đến hộ ông Ngơn)</t>
  </si>
  <si>
    <t>Từ hộ ông Lương Văn Chắc đến cầu Suối Cải</t>
  </si>
  <si>
    <t>Địa phương đề xuất gộp tuyến này bên đất ở</t>
  </si>
  <si>
    <t>XÃ PHÚ SƠN</t>
  </si>
  <si>
    <t>* Bản Chiềng:</t>
  </si>
  <si>
    <t xml:space="preserve">Đoạn đường từ nhà bà Hà Thị Hận đến hộ Lương Văn Ngự </t>
  </si>
  <si>
    <t>* Bản Ôn:</t>
  </si>
  <si>
    <t xml:space="preserve"> Đoạn đường từ hộ ông Hà Văn Yên đến hộ ông Vũ Văn Muôn </t>
  </si>
  <si>
    <t xml:space="preserve"> Các đường, ngõ khác trong bản</t>
  </si>
  <si>
    <t>* Bản Tai Giác:</t>
  </si>
  <si>
    <t xml:space="preserve"> Đoạn đường từ hộ ông Lương Hùng Giang đến hộ ông Lương Văn Thoạn </t>
  </si>
  <si>
    <t>* Bản Khoa:</t>
  </si>
  <si>
    <t>Đoạn đường từ hộ ông Hà Văn Mợi đến hộ ông Hà Văn Chất</t>
  </si>
  <si>
    <t xml:space="preserve"> Các đường, ngõ khác trong Bản</t>
  </si>
  <si>
    <t>* Bản Suối Tôn:</t>
  </si>
  <si>
    <t>Đoạn đường từ từ hộ ông Mùa A Lo đến hộ ông Thào A Chua</t>
  </si>
  <si>
    <t>Đoạn đường từ từ hộ ông Vàng A Chìa đến hộ ông Vàng A Khai</t>
  </si>
  <si>
    <t>Địa phương đề xuất thêm tuyến này bên đất ở</t>
  </si>
  <si>
    <t>XÃ PHÚ THANH</t>
  </si>
  <si>
    <t>* Bản Đỏ: Các đường, ngõ còn lại trong bản</t>
  </si>
  <si>
    <t>* Bản Trung Tân: Các đường, ngõ còn lại trong bản</t>
  </si>
  <si>
    <t>* Bản Uôn:</t>
  </si>
  <si>
    <t>* Bản Chăng:</t>
  </si>
  <si>
    <t xml:space="preserve"> Các hộ mặt đường chính (Từ đầu bản đến cuối bản)</t>
  </si>
  <si>
    <t>* Bản Páng:</t>
  </si>
  <si>
    <t>* Bản En:</t>
  </si>
  <si>
    <t>XÃ PHÚ LỆ</t>
  </si>
  <si>
    <t>* Bản Sại:</t>
  </si>
  <si>
    <t xml:space="preserve"> Các hộ mặt đường từ QL 15 đến cuối bản Sại</t>
  </si>
  <si>
    <t xml:space="preserve"> Các hộ mặt đường từ hộ ông Hà Văn Khối đến tỉnh lộ 521C </t>
  </si>
  <si>
    <t>* Bản Tân Phúc:</t>
  </si>
  <si>
    <t xml:space="preserve"> Các hộ mặt đường từ hộ ông Hà Văn Vượng đến hộ ông Hà Văn Thuyên</t>
  </si>
  <si>
    <t>* Bản Đuốm:</t>
  </si>
  <si>
    <t xml:space="preserve"> Các hộ mặt đường từ hộ ông Hà Văn Cận đến hộ ông Hà Văn Thưởng</t>
  </si>
  <si>
    <t xml:space="preserve"> Các hộ mặt đường từ hộ ông Hà Văn Thắng đến hộ ông Hà Văn Bình</t>
  </si>
  <si>
    <t>* Bản Hang:</t>
  </si>
  <si>
    <t xml:space="preserve"> Các hộ mặt đường từ hộ ông Hà Văn Huệ đến hộ ông Vi Thế Thiệp</t>
  </si>
  <si>
    <t>ĐƯỜNG QUỐC LỘ 15C</t>
  </si>
  <si>
    <t xml:space="preserve">Từ giáp hộ Mai Văn Phượng đến giáp ranh giới xã Hiền Chung </t>
  </si>
  <si>
    <t xml:space="preserve">Từ hộ ông Lò Văn Quỳnh (bản Chại) đến hộ Lò Thị Phương
(Bản Bó) </t>
  </si>
  <si>
    <t xml:space="preserve">Khu Trung tâm xã Hiền Chung (từ thửa đất ông Nguyễn Văn
Loan đến hết thửa đất hộ ông Hà Văn Khiên) </t>
  </si>
  <si>
    <t xml:space="preserve">Từ hộ ông Vi Văn Bon đầu đến hộ Vi Thị Thoả (Bản Hán) </t>
  </si>
  <si>
    <t xml:space="preserve">Từ hộ ông Hà Văn Luyện đến Vi Thị Tuyết bản Lóp Hai, xã
Hiền Chung </t>
  </si>
  <si>
    <t xml:space="preserve">Từ hộ ông Vi Văn Dân đầu Bản Chiềng Hin đến hộ ông Phạm
Ất Mão cuối Bản Chiềng Hin, xã Hiền Kiệt </t>
  </si>
  <si>
    <t xml:space="preserve">Từ tiếp giáp hộ ông Phạm Ất Mão đến thửa đất ông Nguyễn Văn Kỳ, bản Poong 1, xã Hiền Kiệt </t>
  </si>
  <si>
    <t xml:space="preserve">Khu Trung tâm xã Hiền Kiệt (Từ thửa đất hộ bà Nguyễn Thị
Tình (Kiên) đến hết thửa đất hộ ông Lộc Văn Nhiệt) </t>
  </si>
  <si>
    <t xml:space="preserve">Từ thửa đất hộ ông Lộc Văn Liêm đến thửa đất hộ ông Lò Khăm Thê (Bản Poong 1), xã Hiền Kiệt </t>
  </si>
  <si>
    <t xml:space="preserve">Từ thửa đất hộ ông Đỗ Đình Thảo đến thửa đất hộ ông Hà Văn Dân (Bản Poong 2),xã Hiền Kiệt </t>
  </si>
  <si>
    <t xml:space="preserve">Từ hộ ông Lộc Văn Toan (bản San) đến giáp ranh xã Trung Lý, huyện Mường Lát </t>
  </si>
  <si>
    <t>XÃ HIỀN CHUNG</t>
  </si>
  <si>
    <t xml:space="preserve">Các đoạn đường Khu Trung tâm xã: </t>
  </si>
  <si>
    <t xml:space="preserve">Các đoạn đường Bản Chại </t>
  </si>
  <si>
    <t xml:space="preserve">Các đoạn đường Bản Bó: </t>
  </si>
  <si>
    <t xml:space="preserve">Các đoạn đường, ngõ Bản Lớp Hai: </t>
  </si>
  <si>
    <t xml:space="preserve">* Bản Hán </t>
  </si>
  <si>
    <t xml:space="preserve">6.1 </t>
  </si>
  <si>
    <t xml:space="preserve">Các hộ mặt đường chính từ đầu Bản đến cuối Bản </t>
  </si>
  <si>
    <t xml:space="preserve">Các đường, ngõ khác trong Bản </t>
  </si>
  <si>
    <t xml:space="preserve">* Bản Pheo </t>
  </si>
  <si>
    <t xml:space="preserve">7.1 </t>
  </si>
  <si>
    <t xml:space="preserve">Các hộ mặt đường chính đi Bản Yên từ đầu Bản đến cuối Bản </t>
  </si>
  <si>
    <t xml:space="preserve">* Bản Yên </t>
  </si>
  <si>
    <t xml:space="preserve">8.1 </t>
  </si>
  <si>
    <t xml:space="preserve">Các hộ mặt đường chính Pheo - Yên từ đầu Bản đến cuối Bản </t>
  </si>
  <si>
    <t xml:space="preserve">8.2 </t>
  </si>
  <si>
    <t>XÃ HIỀN KIỆT</t>
  </si>
  <si>
    <t xml:space="preserve">Các đoạn đường Bản Chiềng Hin: </t>
  </si>
  <si>
    <t xml:space="preserve">Các đoạn đường Bản Poong 1: </t>
  </si>
  <si>
    <t xml:space="preserve">Các đoạn đường Bản Poong 2: </t>
  </si>
  <si>
    <t xml:space="preserve">* Các đoạn đường, ngõ bản San: </t>
  </si>
  <si>
    <t xml:space="preserve">* Các đoạn đường, ngõ bản Chiềng Căm: </t>
  </si>
  <si>
    <t xml:space="preserve">* Đường đi Bản Cháo, Ho </t>
  </si>
  <si>
    <t xml:space="preserve">15.1 </t>
  </si>
  <si>
    <t xml:space="preserve">Các hộ mặt đường chính từ QL 15C đi bản Cháo, Ho </t>
  </si>
  <si>
    <t>Từ hộ bà Vi Thị Hẹm (Bản Ngà, xã Nam Xuân) đến giáp bản Khương Làng, xã Thiên Phủ</t>
  </si>
  <si>
    <t>Từ hộ ông Lộc Văn Minh đến hộ bà Len Thị Khương Bản Khương Làng, xã Thiên Phủ</t>
  </si>
  <si>
    <t>Từ  Len Thị Khương Bản Khương làng đến nhà ông Lương Văn Việt Bản Chiềng</t>
  </si>
  <si>
    <t>Từ hộ ông  Lương Văn Việt đến hộ ông Hà Văn Hải Bản Chiềng</t>
  </si>
  <si>
    <t>Từ nhà ông Hà Văn Hải Bản Chiềng đến hộ ông Hà Văn Tiến Bản Dôi</t>
  </si>
  <si>
    <t>Từ hộ Hà Văn Tiến Bản Dôi đến hộ ông Hà Văn Thuỷ Bản Dôi</t>
  </si>
  <si>
    <t>Từ giáp hộ Hà Văn Thuỷ đến Hà Thị Thân Bản Dôi</t>
  </si>
  <si>
    <t>Từ hộ bà Hà Thị Thân Bản Dôi đến hộ ông Hoàng Trọng Toàn (Tám Hà) Bản Chong</t>
  </si>
  <si>
    <t>Từ hộ ông Hoàng Trọng Toàn đến hộ Mai Văn Phượng bản Chong, xã Thiên Phủ</t>
  </si>
  <si>
    <t>Từ  hộ Mai Văn Phượng đến giáp ranh giới xã Hiền Kiệt</t>
  </si>
  <si>
    <t>XÃ NAM ĐỘNG</t>
  </si>
  <si>
    <t>Các đoạn đường Khu Trung tâm xã:</t>
  </si>
  <si>
    <t>* Bản Khương Làng: Từ nhà ông Xuộn đến cầu treo bản Khương Làng</t>
  </si>
  <si>
    <t>Từ hộ Lò Văn Ăm đến giáp bản Bất</t>
  </si>
  <si>
    <t>Từ hộ ông Lộc Văn Thuấn đến giáp bản Ngà, xã Nam Xuân (Đường mới)</t>
  </si>
  <si>
    <t>Các đoạn đường Bản KhươngLàng</t>
  </si>
  <si>
    <t>Các đoạn đường Bản Chiềng:</t>
  </si>
  <si>
    <t>* Bản Bất:</t>
  </si>
  <si>
    <t>Từ nhà ông Lộc Văn Lâm đến nhà ông Bùi Văn Thuân</t>
  </si>
  <si>
    <t>Từ nhà ông Lương Văn Toản đến giáp bản Khương Làng</t>
  </si>
  <si>
    <t>Các đường, ngõ khác trong bản</t>
  </si>
  <si>
    <t>* Bản Lở:</t>
  </si>
  <si>
    <t>Từ giáp bản Chiềng đến giáp bản Bâu (trục đường chính)</t>
  </si>
  <si>
    <t>Khu Tái đinh cư bản Lở Từ Lò Khăm Quý đến Lương Văn Na; từ Len Văn Bước đến Hà Văn Uý</t>
  </si>
  <si>
    <t>* Bản Bâu:</t>
  </si>
  <si>
    <t>Từ tiếp giáp bản Lở đến tiếp giáp bản Sủa, xã Sơn Điện</t>
  </si>
  <si>
    <t>Từ hộ ông Lương Văn Tuân đến giáp bản Nót</t>
  </si>
  <si>
    <t>* Bản Nót:</t>
  </si>
  <si>
    <t>Từ giáp bản Bâu đến giáp bản Dồi, xã Thiên Phủ</t>
  </si>
  <si>
    <t>XÃ THIÊN PHỦ</t>
  </si>
  <si>
    <t>Các đoạn đường, ngõ Khu Trung tâm xã (bản Dôi):</t>
  </si>
  <si>
    <t>Các đoạn đường, ngõ Bản Dôi:</t>
  </si>
  <si>
    <t>Các đoạn đường Bản Sài:</t>
  </si>
  <si>
    <t>Các đoạn đường Bản Chong:</t>
  </si>
  <si>
    <t>Các đoạn đường Bản Sắng:</t>
  </si>
  <si>
    <t>Trục đường liên thôn từ Suối Cang đi Bản Lớt Dồi, xã Thiên Phủ</t>
  </si>
  <si>
    <t>Từ hộ ông Mai Văn Phượng (Bản Chong) đến hộ ông Hà Văn Tình (bản Chong)</t>
  </si>
  <si>
    <t>Các đường, ngõ khác trong Bản Chong</t>
  </si>
  <si>
    <t>Từ hộ ông Ngân Tiến Sinh (bản Háng) đến hộ ông Vi Văn Vọng (bản Háng)</t>
  </si>
  <si>
    <t>Các đường, ngõ khác trong Bản Háng</t>
  </si>
  <si>
    <t>Từ Vi Văn Vọng (bản Háng) đến hộ ông Hà Văn Đết (bản Hàm)</t>
  </si>
  <si>
    <t>Các đường, ngõ khác trong Bản Hàm</t>
  </si>
  <si>
    <t>Từ hộ ông Hà Văn Đết (bản Hàm) đến hộ ông Vi Văn Thế (bản Lớt Dồi)</t>
  </si>
  <si>
    <t>Các đường, ngõ khác trong Bản Lớt Dồi</t>
  </si>
  <si>
    <t>Từ hộ ông Vi Văn Thế (bản Lớt Dồi) đến Bản Nót</t>
  </si>
  <si>
    <t>* Trục đường liên bản bản Bản Sài, xã Thiên Phủ</t>
  </si>
  <si>
    <t>Từ hộ ông Ngân Văn Thức đến hộ ông Hà Văn Hùng (bản Sài)</t>
  </si>
  <si>
    <t>Các đường, ngõ khác trong Bản Sài</t>
  </si>
  <si>
    <t>Từ hộ ông Ngân Văn Thức Bản Sài đến hộ ông Hà Văn Đạo bản Dôi (nhóm Bờng)</t>
  </si>
  <si>
    <t xml:space="preserve"> Từ hộ ông Hà Văn Đạo đến hộ ông Hà Văn Chuẩn bản Dôi   (nhóm Bờng)</t>
  </si>
  <si>
    <t>Từ hộ ông Hà Văn Đạo đến hộ ông Hà Văn Chiêm (nhóm Bờng) bản Dôi</t>
  </si>
  <si>
    <t>Tuyến bản Khương Làng đi bản Bất</t>
  </si>
  <si>
    <t>Các đường, ngõ khác trong bản Bất - Các đoạn đường bản Khương Làng</t>
  </si>
  <si>
    <t>Tuyến bản Khương Làng xã Nam Động đi bản Ngà xã Nam Tiến</t>
  </si>
  <si>
    <t>Từ nhà ông Xuộn đến cầu bản Khương Làng - Các đoạn đường bản Ngà</t>
  </si>
  <si>
    <t>Khu Tái định cư bản Lở</t>
  </si>
  <si>
    <t>Từ Lò Khằm Quý đến Lương Văn Na; từ Len Văn Bước đến Hà Văn Uý bản Lở</t>
  </si>
  <si>
    <t>Từ cầu Hồi Xuân đến hết ranh giới Khu du lịch sinh thái Hang Phi, xã Nam Xuân</t>
  </si>
  <si>
    <t>Từ suối Lúc Pán (Hang Phi) đến hộ ông Hà Văn Mến</t>
  </si>
  <si>
    <t>Từ nhà Hà Văn Mến đến Suối Bút, xã Nam Xuân</t>
  </si>
  <si>
    <t>Từ hộ ông Hà Văn Cẩm bản Bút Xuân đến Ngân Văn Ước bản Nam Tân</t>
  </si>
  <si>
    <t>Từ hộ ông Vũ Quốc Doanh bản Nam Tân Lê Xuân Khanh bản Nam Tân</t>
  </si>
  <si>
    <t>Từ Trường tiểu học xã Nam Xuân đến hộ ông Lò Văn Hạnh (Trung tâm xã)</t>
  </si>
  <si>
    <t>Từ hộ ông Lương Văn Luận Bản Khuông đến hộ ông Lương Văn Huê bản Khuông, xã Nam Xuân</t>
  </si>
  <si>
    <t>Từ hộ ông Ngân Văn Tư Bản Khuông đến cầu Ka đông bản Khuông, xã Nam Xuân</t>
  </si>
  <si>
    <t>Từ hộ ông Ngân Văn Xơi (Bản Lếp) đến hộ ông Lương Văn Toán (Bản Phố Mới, xã Nam Tiến)</t>
  </si>
  <si>
    <t>Từ hộ ông Nguyễn Khắc Trứ đến hộ bà Phạm Thị Phương (Bản Phố Mới, xã Nam Tiến)</t>
  </si>
  <si>
    <t>Từ hộ bà Vi Thị Hẹm (Bản Ngà, xã Nam Tiến) đến giáp bản Khương Làng, xã Nam Động</t>
  </si>
  <si>
    <t>XÃ NAM XUÂN</t>
  </si>
  <si>
    <t>* Các đường, ngõ còn lại khu Trung Tâm xã</t>
  </si>
  <si>
    <t>* Bản Bút Xuân</t>
  </si>
  <si>
    <t>Đường chính trong bản từ hộ ông Hà Văn Thú đến hộ ông Hà Văn Khiêm</t>
  </si>
  <si>
    <t>Đường chính trong bản hộ ông Lộc Văn Thứ đến hộ ông Hà Văn Bơi</t>
  </si>
  <si>
    <t>Đoạn đường chính trong bản hộ ông Hà Văn Khang đến hộ ông Hà Đình Tạ</t>
  </si>
  <si>
    <t>* Bản Bút:</t>
  </si>
  <si>
    <t>Đoạn từ hộ ông Ngân Văn Nậm đến hộ ông Hà Văn Nua (Bản Bút)</t>
  </si>
  <si>
    <t>Từ hộ ông Hà Văn Nhợi đến hộ ông Hà Văn Phia (Đường đi hồ Pha Đay)</t>
  </si>
  <si>
    <t>Đường từ hộ ông Hà Văn Nhợi đến hộ ông Hà Văn Quyên</t>
  </si>
  <si>
    <t>* Bản Nam Tân:</t>
  </si>
  <si>
    <t>Đoạn đường chính của bản từ hộ ông Hà Văn Đoạn đến hộ ông Hà Văn Quân</t>
  </si>
  <si>
    <t>Đoạn đường Xóm 2 (Hin đón) bản Nam Tân</t>
  </si>
  <si>
    <t>Các đường ngõ khác trong Bản Nam Tân</t>
  </si>
  <si>
    <t>* Bản Khuông:</t>
  </si>
  <si>
    <t>Đoạn đường từ hộ bà Lương Văn Đua đến hộ ông Ngân Văn Tiên</t>
  </si>
  <si>
    <t>Đoan đường Từ hộ ông Lương Văn Đạo đến hộ ông Ngân Văn Đin</t>
  </si>
  <si>
    <t>Khu vực xóm 2, 3, 4 và các đường ngõ còn lại trong bản</t>
  </si>
  <si>
    <t>* Bản Đun Pù: Toàn bộ bản Đun Pù</t>
  </si>
  <si>
    <t>XÃ NAM TIẾN</t>
  </si>
  <si>
    <t>Các đoạn đường nhánh Khu Trung tâm xã:</t>
  </si>
  <si>
    <t>Các đoạn đường Bản Ngà:</t>
  </si>
  <si>
    <t>Các đoạn đường Bản Ken:</t>
  </si>
  <si>
    <t>Các đoạn đường Bản Lếp:</t>
  </si>
  <si>
    <t>Từ hộ Len Văn Chất (bản Ngà) đến giáp bản Khương Làng (Đường mới)</t>
  </si>
  <si>
    <t>* Bản Khang:</t>
  </si>
  <si>
    <t>Các hộ mặt đường chính từ Len Văn Thiêu (bản Khang) đến hộ ông Hà Văn Tiến (bản Cốc 3)</t>
  </si>
  <si>
    <t>Từ hộ ông Vi Văn Long (bản Cua) đến hộ ông Đinh Văn Cắm (bản Cụm)</t>
  </si>
  <si>
    <t>Từ Giáp ranh huyện Bá Thước nhà ông Lê Văn Bình xưởng Hà Long (Bản Cang, Phú Nghiêm)</t>
  </si>
  <si>
    <t>Từ xưởng Hà Long đến tiếp giáp hộ ông Ngân Thanh Lượng (bản Chăm)</t>
  </si>
  <si>
    <t>Từ hộ ông Ngân Thanh Lượng đến Bia tưởng niệm (Bản Chăm, Phú Nghiêm)</t>
  </si>
  <si>
    <t>Từ Bia tưởng niệm đến hộ bà Cao Thị Đào bản Cổi Khiêu (xã Phú Nghiêm)</t>
  </si>
  <si>
    <t>Từ hộ bà Cao Thị Đào đến cầu Na Sài cũ (xã Phú Nghiêm)</t>
  </si>
  <si>
    <t>Từ đầu cầu Na Sài đến đường vào Nghĩa địa thị trấn (Khu 4)</t>
  </si>
  <si>
    <t>Từ tiếp giáp đường vào Nghĩa địa thị trấn đến hộ ông Trương Văn Mễu, Hồ Văn Hải (khu 3)</t>
  </si>
  <si>
    <t>Từ hộ ông Lê Văn Bình đến cầu Huối Mạ, (Khu 1, khu 2 Thị trấn)</t>
  </si>
  <si>
    <t>Từ cầu Huối mạ đến nhà ông Dương Đình Luận (Khu phố Hồi Xuân)</t>
  </si>
  <si>
    <t>Từ tiếp giáp ông Dương Đình Luận (ngã 3 phố Hồi Xuân, đường QL 15 mới) đến hộ Cao Thị Chắn (Cầu Hồi Xuân)</t>
  </si>
  <si>
    <t>Từ Cầu Hồi Xuân đến hộ Phạm Văn Thuyền (khu bể bơi)</t>
  </si>
  <si>
    <t>Từ hộ Phạm Văn Thuyền đến hết khu phố Mướp (ngã 3 vào bản Giá)</t>
  </si>
  <si>
    <t>Từ cầu Hón Khó xã Hồi Xuân đi theo đường QL15 mới đến cầu Hồi Xuân (thôn Khằm, xã Hồi Xuân)</t>
  </si>
  <si>
    <t>THỊ TRẤN HỒI XUÂN</t>
  </si>
  <si>
    <t>Đường vào Sân bóng: Từ thửa đất hộ bà Đỗ Thị Côi đến sân bóng</t>
  </si>
  <si>
    <t>Đường vào chợ huyện Quan Hóa: Từ thửa đất hộ Bà Nguyễn Thị Hường đến hết thửa đất hộ ông Nguyễn Hữu Bình</t>
  </si>
  <si>
    <t>Trục đường dọc sông Mã từ khu 1 đến khu 4</t>
  </si>
  <si>
    <t>Từ hộ bà Nguyễn Thị Hoạt khu phố 1 đến hộ bà Nguyễn Thị Ngọ khu phố 2</t>
  </si>
  <si>
    <t>Từ Liên đoàn Lao động huyện, hộ ông Lục Đình Kim khu phố 3 đến hộ ông Ngân Tiến Nhẫn (khu 5) trục đường Sông Mã</t>
  </si>
  <si>
    <t>3.3.3</t>
  </si>
  <si>
    <t>Từ tiếp giáp hộ ông Ngân Tiến Nhẫn (khu 5) đến hộ bà Hà Thị Đào (khu 6) trục đường Sông Mã</t>
  </si>
  <si>
    <t>Đường nhánh khu 2</t>
  </si>
  <si>
    <t>Từ hộ ông Nguyễn Minh Hình, hộ bà Hà Thị Bình đến hộ bà Nguyễn Thị Chương, hộ ông Doãn Văn Sướng</t>
  </si>
  <si>
    <t>Từ hộ ông Cao Văn Minh, Hà Văn Chưởng, Lưu Đình Diễn đến hộ ông Trịnh Xuân Tý, Lưu Thị Thanh Tú</t>
  </si>
  <si>
    <t>3.4.3</t>
  </si>
  <si>
    <t>Từ cuối thửa đất hộ ông Nguyễn Văn Thuấn đến hết thửa đất hộ bà Hồng Tiểu Vân</t>
  </si>
  <si>
    <t>3.4.4</t>
  </si>
  <si>
    <t>Từ hộ bà Lê Thị Nguyệt, Lục Đình Kim đến hộ Nguyễn Văn Ngọc, Lê Trọng Lâm</t>
  </si>
  <si>
    <t>Các ngõ ngách còn lại sau đường Quốc lộ 15 và sau các nhánh đường xương cá từ khu 1 đến khu 2</t>
  </si>
  <si>
    <t>Đường nhánh xương cá Khu 3 từ hộ ông Tống Văn Huệ đến hết thửa đất ông Phạm Bá Thích</t>
  </si>
  <si>
    <t>Đường vào suối Đứa</t>
  </si>
  <si>
    <t>Từ thửa đất bà ông Ngân Văn Nghệ đến thửa đất ông Hà Văn U</t>
  </si>
  <si>
    <t>Các đường, ngõ còn lại sau Quốc lộ 15 và nhánh đường xương cá Khu 3</t>
  </si>
  <si>
    <t>Đường nhánh khu 3 (Suối Đứa ra sông Mã): Từ thửa đất hộ ông Hà Văn Nguyễn, đến giáp thửa đất hộ ông Hà Công Chính.</t>
  </si>
  <si>
    <t>Đường vào suối Noong Lệch về phía Bắc từ hộ ông Lê Trọng Thủy đến hộ ông Trần Ngọc Khánh (tiếp giáp đường mới khu 1 đến khu 7)</t>
  </si>
  <si>
    <t>Đường dọc suối Noong Lệch phía Nam (ra sông Mã) từ thửa đất hộ ông Lữ Ngọc Quý, đến hết thửa đất hộ ông Nguyễn Công Sơn</t>
  </si>
  <si>
    <t>* Đường vào khu Bệnh viện Quan Hóa</t>
  </si>
  <si>
    <t>Nhánh 1: Từ thửa đất hộ bà Cung Thị Mai, bà Lê Thị Hạnh đến hết thửa đất hộ ông Đồng Khắc Dũng Bệnh viện</t>
  </si>
  <si>
    <t>Nhánh 2: Từ ranh giới thửa đất hộ ông Nguyễn Ngọc Thành đến hết thửa đất hộ ông Lê Văn Tình</t>
  </si>
  <si>
    <t>3.11.3</t>
  </si>
  <si>
    <t>* Đường xương cá (khu 5) từ thửa đất hộ ông Hà Văn Đào đến hết thửa đất hộ bà Vi Thị Chật</t>
  </si>
  <si>
    <t>* Đường xương cá (khu 5) từ thửa đất hộ ông Lê Văn Kinh đến hết thửa đất hộ ông Lò Khăm Liêm</t>
  </si>
  <si>
    <t>* Đường ra bến Phụ (khu 5) từ sau thửa đất hộ ông Tống Văn Hòa, Nguyễn Ngọc Toàn đến hết thửa đất hộ ông Tống Văn Hòa, ông Lê Bá Khôn</t>
  </si>
  <si>
    <t>* Các đường ngõ ngách còn lại sau đường QL 15A từ hộ bà Đinh Thị Dục đến hộ ông Lương Văn Bường bên trong mặt đường</t>
  </si>
  <si>
    <t>* Đường vào xã Phú Nghiêm</t>
  </si>
  <si>
    <t>3.17.1</t>
  </si>
  <si>
    <t>Từ thửa đất hộ ông Lê Văn Luận, bà Phạm Thị Minh đến hết thửa đất hộ ông Quách Văn Dũng, hộ ông Nguyễn Tiến Lực</t>
  </si>
  <si>
    <t>3.17.2</t>
  </si>
  <si>
    <t>* Đường vào khu phố Ban</t>
  </si>
  <si>
    <t>3.18.1</t>
  </si>
  <si>
    <t>Từ thửa đất hộ ông Lê Văn Định đến hết thửa đất hộ ông Hà Văn Thuân</t>
  </si>
  <si>
    <t>3.18.2</t>
  </si>
  <si>
    <t>* Trục đường từ QL15 đi thôn Nghèo:</t>
  </si>
  <si>
    <t>3.19.1</t>
  </si>
  <si>
    <t xml:space="preserve">Các hộ mặt đường đi thôn Khó, Nghèo từ tiếp giáp  hộ ông Hà Văn Thuân đến hết thửa đất hộ ông Lê văn Giang (thôn khằm) </t>
  </si>
  <si>
    <t>3.19.2</t>
  </si>
  <si>
    <r>
      <t>Các hộ mặt đường từ hộ ông Lê Văn Giang</t>
    </r>
    <r>
      <rPr>
        <b/>
        <sz val="13"/>
        <rFont val="Times New Roman"/>
        <family val="1"/>
      </rPr>
      <t xml:space="preserve"> </t>
    </r>
    <r>
      <rPr>
        <sz val="13"/>
        <rFont val="Times New Roman"/>
        <family val="1"/>
      </rPr>
      <t xml:space="preserve">đi khu Khó, khu Nghèo </t>
    </r>
  </si>
  <si>
    <t>3.19.3</t>
  </si>
  <si>
    <t xml:space="preserve"> Từ sau thửa đất hộ ông Lê Ngọc Huấn đến Trường Mầm non xã Hồi Xuân (thôn Ban)</t>
  </si>
  <si>
    <t>3.19.4</t>
  </si>
  <si>
    <t>* Thôn Khằm:</t>
  </si>
  <si>
    <t>3.20.1</t>
  </si>
  <si>
    <t>Các hộ tiếp giáp ông Dương Đình Luận (QL 15A cũ) đến thửa đất hộ bà Cao Thị Chắn ( Khu Khằm, thị trấn Hồi Xuân)</t>
  </si>
  <si>
    <t>3.20.2</t>
  </si>
  <si>
    <t>Từ sau thửa đất hộ ông Lữ Xuân Táo đến cầu sắt (thôn Khằm).</t>
  </si>
  <si>
    <t>3.20.3</t>
  </si>
  <si>
    <t xml:space="preserve"> Các đường, ngõ khác trong thôn</t>
  </si>
  <si>
    <t>* Thôn Mướp:</t>
  </si>
  <si>
    <t>3.21.1</t>
  </si>
  <si>
    <t>*Thôn Cốc:</t>
  </si>
  <si>
    <t>3.22.1</t>
  </si>
  <si>
    <t>Các hộ mặt đường chính từ đầu thôn Cốc đến giáp bản Giá, xã Phú Xuân</t>
  </si>
  <si>
    <t>3.22.2</t>
  </si>
  <si>
    <t>* Đường liên thôn từ thôn 1 đến thôn 7</t>
  </si>
  <si>
    <t>3.23.1</t>
  </si>
  <si>
    <t>Từ Sân bóng cũ đến hết thôn 4</t>
  </si>
  <si>
    <t>3.23.2</t>
  </si>
  <si>
    <t>Từ thôn 5 đến thôn 7</t>
  </si>
  <si>
    <t>XÃ PHÚ NGHIÊM</t>
  </si>
  <si>
    <t>* Trục đường nhựa Na Sài đi bản Vinh Quang</t>
  </si>
  <si>
    <t>Các hộ mặt đường từ thửa đất hộ bà Hà Thị Huyền (bản Pọng KaMe) đến tiếp giáp hộ bà Hà Thị Nhật (bản Pọng KaMe)</t>
  </si>
  <si>
    <t>Các hộ mặt đường từ thửa đất hộ hộ bà Hà Thị Nhật (bản Pọng KaMe) đến thửa đất ông Lương Văn Tạo (Bản Đồng Tâm)</t>
  </si>
  <si>
    <t>Các hộ mặt đường từ Suối Háng đến hộ bà Lương Thị Chung (Bản Đồng Tâm)</t>
  </si>
  <si>
    <t>Các hộ mặt đường từ hộ bà Lương Thị Chung đến hộ ông Hà Văn Miên (Bản Vinh Quang)</t>
  </si>
  <si>
    <t>* Trục đường liên bản: Poọng KaMe, Đồng Tâm</t>
  </si>
  <si>
    <t>Các hộ mặt đường từ hộ ông Phạm Bá Uyên (Bản Poọng KaMe) đến hộ ông Phạm Duy Cộng (Bản Đồng Tâm)</t>
  </si>
  <si>
    <t>* Đoạn đường nhánh trong bản Pọng Ka Me</t>
  </si>
  <si>
    <t>4.3.1</t>
  </si>
  <si>
    <t>Các hộ mặt đường từ hộ ông Bùi Văn Mười đến hộ ông Phạm Bá Dựng (bản Ca Me)</t>
  </si>
  <si>
    <t>4.3.2</t>
  </si>
  <si>
    <t>Các hộ mặt đường từ hộ ông Cao Văn Sỹ đến hộ ông Cao Văn Chắc (bản Pọng Ka Me)</t>
  </si>
  <si>
    <t>4.3.3</t>
  </si>
  <si>
    <t>Các đường ngõ còn lại trong bản Pọng, Ka Me, Vinh Quang</t>
  </si>
  <si>
    <t>4.3.4</t>
  </si>
  <si>
    <t>Các hộ mặt đường tự hộ ông Vi Văn Tiến đến hộ ông Vi Văn Lem (Bản Pọng, Ka Me)</t>
  </si>
  <si>
    <t>4.3.5</t>
  </si>
  <si>
    <t>Các hộ mặt đường từ hộ ông Hà Văn Dũng đến hộ ông Trương Văn Mùi (Bản Vinh Quang)</t>
  </si>
  <si>
    <t>Bản Cổi Khiêu</t>
  </si>
  <si>
    <t>* Bản Khiêu cũ</t>
  </si>
  <si>
    <t>Địa phương không đề xuất tuyến này bên đất ở</t>
  </si>
  <si>
    <t>* Bản Cỗi cũ</t>
  </si>
  <si>
    <t>2.4.2.1</t>
  </si>
  <si>
    <t>Từ hộ ông Thường đến hộ Bà Biến</t>
  </si>
  <si>
    <t>2.4.2.2</t>
  </si>
  <si>
    <t>Từ hộ ông Thiêm đến hộ ông Phim</t>
  </si>
  <si>
    <t>2.4.2.3</t>
  </si>
  <si>
    <t>Từ hộ ông Hiệp đến hộ ông Sự</t>
  </si>
  <si>
    <t>2.4.2.4</t>
  </si>
  <si>
    <t>Từ hộ ông Thông đến hộ ông Thu</t>
  </si>
  <si>
    <t>2.4.2.5</t>
  </si>
  <si>
    <t>Từ hộ ông Cao Văn Trường đến nhà ông Đinh Hữu Viên</t>
  </si>
  <si>
    <t>2.4.2.6</t>
  </si>
  <si>
    <t>Từ hộ ông Nguyễn Văn Bảo đến xưởng HTX Hợp Phát</t>
  </si>
  <si>
    <t>2.4.2.7</t>
  </si>
  <si>
    <t>Các đường nhánh còn lại</t>
  </si>
  <si>
    <t>* Bản Chăm: Các đường, ngõ, bản Chăm</t>
  </si>
  <si>
    <t>* Bản Cang: Các đường, ngõ bản Cang</t>
  </si>
  <si>
    <t>Đường từ cầu Na Sài (cầu cũ) đi xã Trung Xuân, Huyện Quan Sơn</t>
  </si>
  <si>
    <r>
      <rPr>
        <b/>
        <sz val="13"/>
        <rFont val="Times New Roman"/>
        <family val="1"/>
      </rPr>
      <t>2.8</t>
    </r>
  </si>
  <si>
    <t>Các đường, ngõ bản Cổi Khiêu không nằm trong các vị trí trên</t>
  </si>
  <si>
    <t>Từ suối Co Bông đến nhà ông Lương Văn Cấm (bản Bó)</t>
  </si>
  <si>
    <t>Từ nhà ông Phạm Bá Chời đến suối Đon Luông (bản Pạo)</t>
  </si>
  <si>
    <t>Từ ngã ba vào bản Co Me đến Keo Đắm</t>
  </si>
  <si>
    <t>QUỐC LỘ 16 (từ ngã 3 khu TĐC Pom Chốn, bản Ta Bán, xã Trung Sơn, huyện Quan Hóa, tỉnh Thanh Hóa đi xã Tân Xuân, huyện Vân Hồ, tỉnh Sơn La)</t>
  </si>
  <si>
    <t>Từ ngã ba Pom Chốn đến hộ ông Ngân Văn Hồn khu Pa Búa</t>
  </si>
  <si>
    <t>XÃ TRUNG SƠN</t>
  </si>
  <si>
    <t>* Khu Trung tâm xã (Bản Pạo):</t>
  </si>
  <si>
    <t>Các đường, ngõ khác trong khu và bản Pạo trong</t>
  </si>
  <si>
    <t>* Bản Bó:</t>
  </si>
  <si>
    <t>Các đường, ngõ khác trong Bản Bó</t>
  </si>
  <si>
    <t>* Bản Co Me:</t>
  </si>
  <si>
    <t>Các hộ mặt đường Từ hộ ông Phạm Minh Hoạ đến hộ bà Phạm Thị Loan</t>
  </si>
  <si>
    <t>Các hộ giáp mặt đường chính</t>
  </si>
  <si>
    <t>* Bản Pượn:</t>
  </si>
  <si>
    <t>Các hộ mặt đường chính từ hộ ông Vi Văn Huy đến hộ ông Vi Văn Huyến</t>
  </si>
  <si>
    <t>* Các điểm tái định cư thủy điện Trung Sơn</t>
  </si>
  <si>
    <t>Điểm tái định cư Keo Đắm (Bản Ta Bán)</t>
  </si>
  <si>
    <t>Điểm tái định cư Pom Chốn (Bản Ta Bán)</t>
  </si>
  <si>
    <t>Điểm tái định cư Pa Púa (Bản Ta Bán)</t>
  </si>
  <si>
    <t>Điểm tái định cư Co Pùng (Bản Ta Bán)</t>
  </si>
  <si>
    <t>Điểm tái định cư Tổ Xước (Bản Ca Me)</t>
  </si>
  <si>
    <t>Điểm tái định cư bản Chiềng</t>
  </si>
  <si>
    <t>Điểm tái định cư bản Co Me</t>
  </si>
  <si>
    <t>Khu vực UBND xã và Trạm y tế (đường vào khu chợ)</t>
  </si>
  <si>
    <t>Khu vực Tà Bục bản (Tà Bán)</t>
  </si>
  <si>
    <t>Điểm tái định cư bản Pạo</t>
  </si>
  <si>
    <t>Điểm tái định cư bản Bó</t>
  </si>
  <si>
    <t>QUỐC LỘ 15 (từ giáp ranh xã Hồi Xuân khu vực Thủy điện, đi xã Phú Lệ tỉnh Thanh Hóa</t>
  </si>
  <si>
    <t>Từ cuối đất xã Hồi Xuân đi xã Phú Lệ tỉnh Thanh hóa</t>
  </si>
  <si>
    <t>Địa phương đề xuất tăng tuyến này</t>
  </si>
  <si>
    <t>XÃ PHÚ XUÂN</t>
  </si>
  <si>
    <t>* Đường Bản Éo đi bản Tân Sơn</t>
  </si>
  <si>
    <t xml:space="preserve">Các hộ mặt đường chính đi Bản Tân Sơn Từ hộ ông Hà Văn Luận đến
hộ ông Cao Văn Hoàng (bản Éo) </t>
  </si>
  <si>
    <t xml:space="preserve">Các hộ mặt đường chính đi Bản Tân Sơn Từ hộ Cao Thị Cúc đến hộ
ông Phạm Bá Đính </t>
  </si>
  <si>
    <t xml:space="preserve">Các hộ mặt đường chính đi Bản Tân Sơn Từ hộ ông Đinh Văn Chương
đến hộ ông Phạm Bá Hận </t>
  </si>
  <si>
    <t>* Bản Thu Đông:</t>
  </si>
  <si>
    <t xml:space="preserve">Các hộ mặt đường từ hộ ông Hà Văn Biểu đến hộ ông Hà Văn Long </t>
  </si>
  <si>
    <t xml:space="preserve">3.2 </t>
  </si>
  <si>
    <t xml:space="preserve">Các hộ mặt đường từ hộ ông Hà Văn Duyệt đến hộ ông Hà Văn Bảo </t>
  </si>
  <si>
    <t>* Bản Vui:</t>
  </si>
  <si>
    <t xml:space="preserve">Các hộ mặt đường chính từ bản Bá, đi bản Vui từ hộ ông Hà Văn Sâm đến đến hết bản Vui </t>
  </si>
  <si>
    <t>* Bản Giá:</t>
  </si>
  <si>
    <t xml:space="preserve">Các hộ mặt đường chính đi Bản Giá Từ hộ ông Hà Văn Ninh đến hết bản Giá </t>
  </si>
  <si>
    <t xml:space="preserve">* Khu tái định cư Bản Sa Lắng: </t>
  </si>
  <si>
    <t>* Bản Tân Sơn</t>
  </si>
  <si>
    <t>Các hộ mặt đường từ cuối tuyến đường thuộc địa phận bản Éo đi bản Tân Sơn</t>
  </si>
  <si>
    <t xml:space="preserve">Các đoạn đường, ngõ Bản Mỏ: </t>
  </si>
  <si>
    <t>* Bản Pan:</t>
  </si>
  <si>
    <t>* Các đường, ngõ khác trong bản Bản Bá:</t>
  </si>
  <si>
    <t>* Bản Phé:</t>
  </si>
  <si>
    <t xml:space="preserve">Các hộ mặt đường chính đi Bản Phé từ hộ ông Hà Văn Linh đến hết bản Mí </t>
  </si>
  <si>
    <t>* Bản Mí</t>
  </si>
  <si>
    <t>Các hộ mặt đường chính trong bản</t>
  </si>
  <si>
    <t xml:space="preserve">* Các đường, ngõ khác trong bản Bản Mí: </t>
  </si>
  <si>
    <t>* Bản Bá</t>
  </si>
  <si>
    <t xml:space="preserve">Từ thửa đất ông Phạm Bá Niệm đến thửa đất ông Hà Văn Mới (Giao
thông) </t>
  </si>
  <si>
    <t xml:space="preserve">Từ Suối Mướp xã Hồi Xuân đến ngã ba vào bản Giá </t>
  </si>
  <si>
    <t xml:space="preserve">Đoạn từ thuỷ điện Hồi Xuân đến cuối bản Tân Sơn mới (Bản Tân Sơn) </t>
  </si>
  <si>
    <t xml:space="preserve">Từ hộ ông Cao Văn Mơ đến cầu Suối Éo </t>
  </si>
  <si>
    <t xml:space="preserve">Khu cầu Suối Éo đến hộ ông Hà Văn Khánh (bản Pan) </t>
  </si>
  <si>
    <t xml:space="preserve">Từ hộ ông Lương Minh Yêu đến Hà Văn Thoa (bản Mỏ) </t>
  </si>
  <si>
    <t>XÃ THANH PHONG (Cũ)</t>
  </si>
  <si>
    <t>Đường Xuân Quỳ- Thanh Quân.</t>
  </si>
  <si>
    <t>Đoạn từ ranh giới xã Thanh Hòa đến tràn nhà Nghĩa Nga thôn Tân Phong (thửa 161,163; BĐ 26)</t>
  </si>
  <si>
    <t>Đoạn tiếp theo từ thôn Tân Phong (thửa 691,693; tờ BĐ 26) đến thôn Hai Huân cống nước qua đường Hời Tọc (thửa 119,131; BĐ 18)</t>
  </si>
  <si>
    <t>Đoạn tiếp theo từ thôn Hai Huân (thửa 94,118; BĐ 18) đến khu Ná Mối thôn Quang Hùng (thửa 116,60; BĐ 17)</t>
  </si>
  <si>
    <t>Đoạn tiếp theo từ thôn Quang Hùng (thửa 59;BĐ 17 và thửa 615; BĐ 12) đến ranh giới xã Thanh Quân (thửa 39,33; BĐ 5)</t>
  </si>
  <si>
    <t>Đường thôn Quang Hùng đi xã Thanh Xuân (thửa 490,491; BĐ 52) đến ranh giới xã Thanh Xuân</t>
  </si>
  <si>
    <t>Đường thôn Tân Phong đi xã Thanh Lâm từ ngã ba làng Mèn (thửa 165,266; BĐ 27) đến ranh giới xã Thanh Lâm.</t>
  </si>
  <si>
    <t>Các đường, ngõ, ngách không thuộc các vị trí trên</t>
  </si>
  <si>
    <t>XÃ THANH LÂM (Cũ)</t>
  </si>
  <si>
    <t>Đường Xuân Quỳ - Thanh Xuân.</t>
  </si>
  <si>
    <t>Đoạn từ giáp xã Xuân Quỳ đến cầu Ông Quang Quế (Thửa số 68 và 69 Tờ BĐ số 44 )</t>
  </si>
  <si>
    <t>Đoạn từ giáp ( Thứa số 70 và 71 Tờ BĐ số 44 ) đến Cống Khe Tạng (Thửa số 704 và 705 Tờ BĐ số 29 )</t>
  </si>
  <si>
    <t>Đoạn tiếp theo từ Cống Khe Tạng Tờ BĐ số 29 đến Ao Kèn Thửa số 108 và 125 ( Tờ BĐ số 12 )</t>
  </si>
  <si>
    <t>Đoạn tiếp theo từ Ao Kèn ( Thửa số 58 và Thửa 85 Tờ BĐ số 12 ) đến Tràn Khe Heo (Thửa số 118 và 184 Tờ BĐ số 7 )</t>
  </si>
  <si>
    <t>Đoạn từ tràn Khe Heo ( Thửa số 94 và thửa 110 đến giáp ranh xã Thanh Xuân Tờ BĐ số 7 )</t>
  </si>
  <si>
    <t>Đoạn từ thửa 96 và thửa 124 Đến Sông Chàng Tràn Làng Chảo Xắng</t>
  </si>
  <si>
    <t>Đoạn từ ngã ba Làng Lự 2 (Thửa số 45 và 64 Tờ BĐ số 11 ) đến Sông Chàng Tràn Làng Chảo (Tờ BĐ số 11 )</t>
  </si>
  <si>
    <t>Đoạn từ Sông Chàng Tràn Làng Chảo (Thửa số 756 và thửa 730 Tờ BĐ số 11 ) Đến giáp ranh xã Thanh Phong</t>
  </si>
  <si>
    <t>Đoạn từ ngã ba thôn Đoàn Trung 2 ( Thửa số 294, Tờ BĐ số 30 và thửa 13, Tờ BĐ số 36 ) Đường qua thôn Làng Kha Đến giáp ranh xã Thanh Hòa và xã Thanh Phong ( Thửa số 26 và thửa số 49 Tờ BĐ số 28 )</t>
  </si>
  <si>
    <t>Đoạn từ ngã ba đầu Làng Kha ( Thửa số 90 và thửa 98, tờ BĐ số 28 ) đến Trường Cấp II ( Thửa số 458, tờ BĐ số 20 )</t>
  </si>
  <si>
    <t>XÃ THANH HÒA (Cũ)</t>
  </si>
  <si>
    <t>Đường Xuân Quỳ - Thanh Quân.</t>
  </si>
  <si>
    <t>Đoạn từ ranh giới trại giam Thanh Lâm đến nhà ông Tiến thôn Tân Hiệp (thửa 703-Tờ BĐ: 12)</t>
  </si>
  <si>
    <t>Đoạn tiếp theo từ nhà ông Tâm (Thửa 673- Tờ BĐ: 12) đến nhà ông Tuấn (Thửa 309- Tờ BĐ: 12)</t>
  </si>
  <si>
    <t>Đoạn tiếp theo từ (Thửa số 250 - tờ bản đồ số 12 ) đến ranh giới xã Thanh Phong</t>
  </si>
  <si>
    <r>
      <t xml:space="preserve">Đường đi hôn Thanh Sơn: </t>
    </r>
    <r>
      <rPr>
        <sz val="13"/>
        <color theme="1"/>
        <rFont val="Times New Roman"/>
        <family val="1"/>
      </rPr>
      <t>Đoạn từ Trại giam Thanh Lâm - Phân trại C3 đến hết thôn</t>
    </r>
  </si>
  <si>
    <r>
      <t xml:space="preserve">Đường Thanh Hòa - Thanh Lâm: </t>
    </r>
    <r>
      <rPr>
        <sz val="13"/>
        <color theme="1"/>
        <rFont val="Times New Roman"/>
        <family val="1"/>
      </rPr>
      <t>Đoạn từ nhà bà Liên (thửa số 10- Tờ BĐ: 4) đến ranh giới xã Thanh Lâm</t>
    </r>
  </si>
  <si>
    <t>Đường liên thôn:</t>
  </si>
  <si>
    <r>
      <t xml:space="preserve">Đường nội bộ thôn Tân Thành: </t>
    </r>
    <r>
      <rPr>
        <sz val="13"/>
        <color theme="1"/>
        <rFont val="Times New Roman"/>
        <family val="1"/>
      </rPr>
      <t>Đoạn từ nhà ông Hồng (thửa 278 - Tờ BĐ số 4) đi theo trục đường bê tông đến hết nhà ông Tiến (thửa số 131 - Tờ BĐ: 11)</t>
    </r>
  </si>
  <si>
    <t>Đoạn từ nhà ông Chính (thửa 37 - Tờ BĐ: 11) đi qua Nhà văn hoá thôn đến hết nhà nhà ông Hiển (thửa số 161 - Tờ BĐ: 4)</t>
  </si>
  <si>
    <t>Đoạn từ nhà ông Quyền (thửa 135 - Tờ BĐ: 4) đến hết nhà ông Quang (thửa số 2 - Tờ BĐ: 5)</t>
  </si>
  <si>
    <r>
      <t xml:space="preserve">Đường nội bộ thôn Tân Hiệp: </t>
    </r>
    <r>
      <rPr>
        <sz val="13"/>
        <color theme="1"/>
        <rFont val="Times New Roman"/>
        <family val="1"/>
      </rPr>
      <t>Đoạn nhà ông Thành (thửa 464 - Tờ BĐ 12) đi qua Nhà văn hoá thôn Tân Hiệp cũ đến hết nhà ông Thân (thửa 290 - Tờ BĐ: 11)</t>
    </r>
  </si>
  <si>
    <t>Đoạn từ nhà ông Cảnh (thửa 339 - Tờ BĐ: 12) đến hết nhà ông Khiều (thửa 366 - Tờ BĐ: 12)</t>
  </si>
  <si>
    <t>Đoạn từ nhà ông Thạch (thửa số 42 - Tờ BĐ: 12) đến hết nhà ông Đức (thửa 314 - Tờ BĐ: 12)</t>
  </si>
  <si>
    <r>
      <t xml:space="preserve">Đường nội bộ thôn Tân Hòa: </t>
    </r>
    <r>
      <rPr>
        <sz val="13"/>
        <color theme="1"/>
        <rFont val="Times New Roman"/>
        <family val="1"/>
      </rPr>
      <t>Đoạn từ nhà ông Thanh (thửa số 154 - Tờ BĐ: 19) đến hết nhà ông Tươi (thửa số 383 - Tờ BĐ: 19)</t>
    </r>
  </si>
  <si>
    <t>TRỤC ĐƯỜNG GIAO THÔNG CHÍNH:</t>
  </si>
  <si>
    <t>ĐƯỜNG HỒ CHÍ MINH</t>
  </si>
  <si>
    <t>Địa phận xã Xuân Hòa (cũ)</t>
  </si>
  <si>
    <t>Đoạn từ ranh giới xã Xuân Quỳ đến đường vào Đá Chai (Thửa:19- Tờ BĐ:1)</t>
  </si>
  <si>
    <t>Đoạn từ (Thửa: 9 - Tờ BĐ: 3) đến nhánh II đường vào thôn Ngòi (Thửa: 27- Tờ BĐ: 7)</t>
  </si>
  <si>
    <t xml:space="preserve"> Đoạn từ (thửa 32 - Tờ bản đồ số 7) đến đường vào thôn Giăng (Thửa số 69 - tờ bản đồ số 9);</t>
  </si>
  <si>
    <t>Đoạn từ (Thửa: 52- Tờ BĐ: 9) đến hết ranh giới xã Xuân Hòa.</t>
  </si>
  <si>
    <t>Địa phận xã Bãi Trành (cũ)</t>
  </si>
  <si>
    <t>Đoạn từ ranh giới xã Xuân Hòa đến (Thửa: 70 và 115- Tờ BĐ: 4)</t>
  </si>
  <si>
    <t>Đoạn tiếp theo từ cầu ông Đông (thửa 89 và 100 - TBĐ số 4) đến Cống nhà ông Sơn (thửa 65 và thửa 90 TBĐ số 10)</t>
  </si>
  <si>
    <t>Đoạn tiếp theọ (thửa 76 và 87 TBĐ 10) đến đường rẽ vào khu sản xuất thôn 3 (thửa 119 TBĐ 12 và thửa số 6 TBĐ 19)</t>
  </si>
  <si>
    <t>Đoạn tiếp theo nhà bà Nhung thôn 3 (thửa 1 và thửa 15 TBĐ 19) đến cống nhà ông Bình Liên thôn cầu (thửa 491 và thửa 769 TBĐ 20)</t>
  </si>
  <si>
    <t>Đoạn tiếp theo từ nhà Vân Phượng (thửa 504 và thửa 548 TBĐ 20) đến hết ranh giới</t>
  </si>
  <si>
    <t>Địa phận xã Xuân Bình (cũ)</t>
  </si>
  <si>
    <t>Đoạn từ giáp xã Bãi Trành đến hết địa phận xã Xuân Bình</t>
  </si>
  <si>
    <t>ĐƯỜNG BÃI TRÀNH- NGHI SƠN</t>
  </si>
  <si>
    <t>Đoạn từ ranh giới xã Bãi Trành (Thửa: 47- Tờ BĐ: 39) đến Cống Vòm (Thửa: 132- Tờ BĐ: 39)</t>
  </si>
  <si>
    <t>Đoạn tiếp theo từ (Thửa: 204- Tờ BĐ: 39) đến hết thôn 12 (Thửa: 148- Tờ BĐ: 19); Bản đồ hiện tạng sử dụng đất Nông trường Bãi Trành</t>
  </si>
  <si>
    <t>Đoạn tiếp theo từ (Thửa: 148- Tờ BĐ: 19); Bản đồ hiện tạng sử dụng đất Nông trường Bãi Trành đến hết ranh giới xã Xuân Bình</t>
  </si>
  <si>
    <t>Ngã ba đường Hồ Chí Minh (Thửa: 133- Tờ BĐ: 19 và (Thửa: 430- Tờ BĐ: 20) đến cống nhà ông Hảo Minh (thửa 81 và thửa 171 TBĐ 20)</t>
  </si>
  <si>
    <t>Đoạn tiếp theo từ nhà ông Việt Hoa đến Cống Vòm (thửa 104 TBĐ 21)</t>
  </si>
  <si>
    <t>Đoạn tiếp theo đến hết ranh giới xã Bãi Trành</t>
  </si>
  <si>
    <t xml:space="preserve">GIÁ CÁC TUYẾN ĐƯỜNG GIAO THÔNG CÒN LẠI </t>
  </si>
  <si>
    <t xml:space="preserve"> XÃ XUÂN BÌNH (cũ)</t>
  </si>
  <si>
    <t>Đường 135</t>
  </si>
  <si>
    <t>Đoạn từ đường Nghi Sơn- Bãi Trành đến Cống Ba Ngăn (Thửa: 1429- Tờ BĐ: 31)</t>
  </si>
  <si>
    <r>
      <t>Đoạn tiếp theo: 
 - Nhánh 1: Từ Cống Ba Ngăn (Thửa:1192- Tờ BĐ: 31) đến hết thôn Hùng Tiến (Thửa:1130- Tờ BĐ: 31)                                             
 - Nhánh 2: Từ ngã   tư   thôn   Hùng Tiến  đến tràn Cầu  Máng (Thửa: 470- Tờ BĐ: 31)</t>
    </r>
    <r>
      <rPr>
        <b/>
        <i/>
        <sz val="13"/>
        <rFont val="Times New Roman"/>
        <family val="1"/>
      </rPr>
      <t xml:space="preserve"> </t>
    </r>
  </si>
  <si>
    <t>Đoạn tiếp theo từ thôn Hùng Tiến (Thửa 1140 và 1093- Tờ BĐ 31) đến Đập Đồng Cần (Thửa số: 330- Tờ BĐ 32)</t>
  </si>
  <si>
    <r>
      <t xml:space="preserve">Đường từ Thôn Hào đi thôn Mít: </t>
    </r>
    <r>
      <rPr>
        <sz val="13"/>
        <rFont val="Times New Roman"/>
        <family val="1"/>
      </rPr>
      <t>Đoạn từ Đường Hồ Chí Minh đến ngã ba Trường tiểu học (thửa: 173- Tờ BĐ: 55)</t>
    </r>
  </si>
  <si>
    <t xml:space="preserve">Đoạn tiếp theo từ ngã ba Trường tiểu học (Thửa:123- Tờ BĐ: 55) đến giáp đường Nghi Sơn - Bãi Trành (Thửa: 150- Tờ BĐ: 39) </t>
  </si>
  <si>
    <t>Đoạn tiếp theo từ ngã tư thôn Mít (Thửa: 163- Tờ BĐ: 47) đến hết đường cấp phối (Thửa: 159- Tờ BĐ: 47)</t>
  </si>
  <si>
    <r>
      <t>Đường từ Thôn 12 đi Thôn 7:</t>
    </r>
    <r>
      <rPr>
        <sz val="13"/>
        <rFont val="Times New Roman"/>
        <family val="1"/>
      </rPr>
      <t xml:space="preserve"> Đoạn từ Công Sở xã Xuân Bình (Thửa: 112- Tờ BĐ: 42) đến hết đường cấp phối thôn 7 (Thửa:  179- Tờ BĐ: 34)</t>
    </r>
  </si>
  <si>
    <r>
      <t xml:space="preserve">Đường thôn 5 đi thôn Hào: </t>
    </r>
    <r>
      <rPr>
        <sz val="13"/>
        <rFont val="Times New Roman"/>
        <family val="1"/>
      </rPr>
      <t>Đoạn từ ngã ba thôn 5 (Thửa: 163- Tờ BĐ: 49) đến ngã ba đi thôn Mít (Thửa: 131- Tờ BĐ: 48)</t>
    </r>
  </si>
  <si>
    <t>Đoạn tiếp theo (Thửa: 110- Tờ BĐ: 48) đến ngã ba Trường tiểu học khu thôn Hào (Thửa: 189- Thửa: 55)</t>
  </si>
  <si>
    <r>
      <t xml:space="preserve">Đường Thôn Mơ: </t>
    </r>
    <r>
      <rPr>
        <sz val="13"/>
        <rFont val="Times New Roman"/>
        <family val="1"/>
      </rPr>
      <t>Đoạn từ trụ sở Nông trường Bãi Trành (Thửa: 267- Tờ BĐ: 30) đến ngã ba đường đi tràn Cây Lội (Thửa: 1112- Tờ BĐ: 31)</t>
    </r>
    <r>
      <rPr>
        <b/>
        <i/>
        <sz val="13"/>
        <rFont val="Times New Roman"/>
        <family val="1"/>
      </rPr>
      <t xml:space="preserve"> </t>
    </r>
  </si>
  <si>
    <r>
      <t>Đường vành đai Hồ Đồng Cần:</t>
    </r>
    <r>
      <rPr>
        <sz val="13"/>
        <rFont val="Times New Roman"/>
        <family val="1"/>
      </rPr>
      <t xml:space="preserve"> Đoạn từ cống Đập Đồng Cần thôn Xuân Hợp (Thửa: 250- Tờ BĐ: 32)  đến tràn Cầu Máng thôn Xuân Phú (Thửa:  248- Tờ BĐ: 31)</t>
    </r>
    <r>
      <rPr>
        <b/>
        <i/>
        <sz val="13"/>
        <rFont val="Times New Roman"/>
        <family val="1"/>
      </rPr>
      <t xml:space="preserve"> </t>
    </r>
  </si>
  <si>
    <r>
      <t xml:space="preserve">Đường thôn Mơ đi đường 135: </t>
    </r>
    <r>
      <rPr>
        <sz val="13"/>
        <rFont val="Times New Roman"/>
        <family val="1"/>
      </rPr>
      <t>Đoạn từ ngã tư đi tràn thôn Sim (Thửa 1198 - TBĐ 31) đến ngã tư đường 135.</t>
    </r>
  </si>
  <si>
    <t xml:space="preserve"> XÃ XUÂN HÒA (cũ)                                                </t>
  </si>
  <si>
    <r>
      <t>Đường vào thôn Ngòi:</t>
    </r>
    <r>
      <rPr>
        <sz val="13"/>
        <rFont val="Times New Roman"/>
        <family val="1"/>
      </rPr>
      <t xml:space="preserve"> Nhánh I: Từ nhà ông Phong (Thửa: 158- Tờ BĐ: 7) đến nhà ông Dương (Thửa: 39- Tờ BĐ: 34) </t>
    </r>
  </si>
  <si>
    <t xml:space="preserve">Nhánh II: Từ nhà ông Xuân (Thửa: 299- Tờ BĐ: 7) đến nhà bà Tuyết (Thửa: 119- Tờ BĐ: 34) </t>
  </si>
  <si>
    <r>
      <t>Đường vào thôn Nghiụ:</t>
    </r>
    <r>
      <rPr>
        <sz val="13"/>
        <rFont val="Times New Roman"/>
        <family val="1"/>
      </rPr>
      <t xml:space="preserve"> Từ nhà ông Tuyến (Thửa: 108- Tờ BĐ: 9) đến nhà ông Bương (Thửa: 58- Tờ BĐ: 36) </t>
    </r>
  </si>
  <si>
    <r>
      <t>Đường vào thôn Giăng:</t>
    </r>
    <r>
      <rPr>
        <sz val="13"/>
        <rFont val="Times New Roman"/>
        <family val="1"/>
      </rPr>
      <t xml:space="preserve"> Từ nhà ông Oi (Thửa: 275- Tờ BĐ: 9) đến (Thửa: 502- Tờ BĐ: 36) </t>
    </r>
  </si>
  <si>
    <r>
      <t xml:space="preserve">Đường vào thôn Đồng Trình: </t>
    </r>
    <r>
      <rPr>
        <sz val="13"/>
        <rFont val="Times New Roman"/>
        <family val="1"/>
      </rPr>
      <t xml:space="preserve">Từ ngã ba đường Hồ Chí Minh đến nhà ông Bình (Thửa: 18 và 32- Tờ BĐ: 27) </t>
    </r>
  </si>
  <si>
    <r>
      <t>Đường vào thôn 8:</t>
    </r>
    <r>
      <rPr>
        <b/>
        <i/>
        <sz val="13"/>
        <rFont val="Times New Roman"/>
        <family val="1"/>
      </rPr>
      <t xml:space="preserve"> </t>
    </r>
    <r>
      <rPr>
        <sz val="13"/>
        <rFont val="Times New Roman"/>
        <family val="1"/>
      </rPr>
      <t xml:space="preserve">Từ nhà bà Hồng (Thửa: 46 và 45- Tờ BĐ: 7) đến nhà ông Hạnh (Thửa: 126- Tờ BĐ: 8) </t>
    </r>
  </si>
  <si>
    <r>
      <rPr>
        <b/>
        <sz val="13"/>
        <rFont val="Times New Roman"/>
        <family val="1"/>
      </rPr>
      <t xml:space="preserve">Đường thôn Thanh Niên:
 </t>
    </r>
    <r>
      <rPr>
        <sz val="13"/>
        <rFont val="Times New Roman"/>
        <family val="1"/>
      </rPr>
      <t>Cụm I: Từ nhà ông Mạnh đến nhà ông Hùng</t>
    </r>
  </si>
  <si>
    <t>Cụm II: Từ nhà ông Mỹ đến nhà ông Hùng</t>
  </si>
  <si>
    <t>Cụm III: Từ nhà ông Chuẩn đến nhà ông Duy</t>
  </si>
  <si>
    <t>Đường mới khu dân cư tái định cư bản Mồng: Từ nhà ông Sơn đến hội trường thôn mới</t>
  </si>
  <si>
    <t xml:space="preserve">XÃ BÃI TRÀNH                                                    </t>
  </si>
  <si>
    <r>
      <t xml:space="preserve">Đường trung tâm cụm xã: </t>
    </r>
    <r>
      <rPr>
        <sz val="13"/>
        <rFont val="Times New Roman"/>
        <family val="1"/>
      </rPr>
      <t>Đường 135 từ nhà Ông Vân (Thửa: 579 và 590- Tờ BĐ: 20) đến nhà Ông Hiệp (Thửa: 118 và 152- Tờ BĐ: 20)</t>
    </r>
  </si>
  <si>
    <t>Đường nội thôn 10</t>
  </si>
  <si>
    <t>4.21.1</t>
  </si>
  <si>
    <r>
      <rPr>
        <b/>
        <sz val="13"/>
        <rFont val="Times New Roman"/>
        <family val="1"/>
      </rPr>
      <t>Đoạn 1:</t>
    </r>
    <r>
      <rPr>
        <sz val="13"/>
        <rFont val="Times New Roman"/>
        <family val="1"/>
      </rPr>
      <t xml:space="preserve"> Từ C2  đi xóm 7: Đoạn từ nhà ông Đức (thửa 24 và 25 TBĐ 15) đến hết nhà ông Sanh (thửa 52 và 56 TBĐ 15)</t>
    </r>
  </si>
  <si>
    <t>4.21.2</t>
  </si>
  <si>
    <r>
      <rPr>
        <b/>
        <sz val="13"/>
        <rFont val="Times New Roman"/>
        <family val="1"/>
      </rPr>
      <t xml:space="preserve">Đoạn 2: </t>
    </r>
    <r>
      <rPr>
        <sz val="13"/>
        <rFont val="Times New Roman"/>
        <family val="1"/>
      </rPr>
      <t xml:space="preserve">Tiếp theo (thửa 63 và 52 TBĐ 15), qua Nhà văn hóa thôn Má cũ đến hết ranh giới xã Bãi Trành đi Nghệ An </t>
    </r>
  </si>
  <si>
    <t>4.21.3</t>
  </si>
  <si>
    <r>
      <rPr>
        <b/>
        <sz val="13"/>
        <rFont val="Times New Roman"/>
        <family val="1"/>
      </rPr>
      <t>Đoạn 3:</t>
    </r>
    <r>
      <rPr>
        <sz val="13"/>
        <rFont val="Times New Roman"/>
        <family val="1"/>
      </rPr>
      <t xml:space="preserve"> Từ nhà ông Thịnh (thửa 68 TBĐ 23) đến nhà ông Năm (thửa 87 TBĐ 23)</t>
    </r>
  </si>
  <si>
    <t>4.21.4</t>
  </si>
  <si>
    <r>
      <rPr>
        <b/>
        <sz val="13"/>
        <rFont val="Times New Roman"/>
        <family val="1"/>
      </rPr>
      <t xml:space="preserve">Đoạn 4: </t>
    </r>
    <r>
      <rPr>
        <sz val="13"/>
        <rFont val="Times New Roman"/>
        <family val="1"/>
      </rPr>
      <t>từ đất ông Ươm (thửa 75 TBĐ 23) đến nhà ông Uẩn (thửa 87 TBĐ 23)</t>
    </r>
  </si>
  <si>
    <t>Đường nội thôn 3</t>
  </si>
  <si>
    <t>4.22.1</t>
  </si>
  <si>
    <t>Đoạn 1: Từ nhà bà Long (thửa 81 và 87 TBĐ 12) đến nhà bà Tuyết (thửa 65 và 71 TBĐ 12)</t>
  </si>
  <si>
    <t>4.22.2</t>
  </si>
  <si>
    <t>Đoạn 2: Từ nhà ông Nghề (thửa 124 TBĐ 12) đến nhà ông Đoan (thửa 115 và 145 TBĐ 12)</t>
  </si>
  <si>
    <t>4.22.3</t>
  </si>
  <si>
    <t>Đoạn 3: Từ nhà bà Huê (thửa 113 và 114 TBĐ 12) đến nhà bà Thược (thửa 111 và 112 TBĐ 12)</t>
  </si>
  <si>
    <t>Đường từ thôn Chôi Trờn đi thôn Me: Đoạn từ nhà ông Đẩu (Thửa 202 và 228- Tờ BĐ: 27) đến ông Hùng (Thửa: 325- Tờ BĐ: 28)</t>
  </si>
  <si>
    <t>Đường nội thôn Me</t>
  </si>
  <si>
    <t>4.24.1</t>
  </si>
  <si>
    <t xml:space="preserve"> Đoạn 1:  Từ nhà ông Hùng (Thửa: 325- Tờ BĐ: 28) đến nhà Bà Lệ (Thửa: 147 và 115- Tờ BĐ: 28)</t>
  </si>
  <si>
    <t>4.24.2</t>
  </si>
  <si>
    <t xml:space="preserve">Đoạn 2:  Từ nhà Bà Lệ (Thửa: 147 và 115- Tờ BĐ: 28) đến nhà ông Dậu (Thửa: 40- Tờ BĐ: 28). </t>
  </si>
  <si>
    <t>4.24.3</t>
  </si>
  <si>
    <t>Đoạn 3: Từ bà Lệ (Thửa: 147 và 115- Tờ BĐ: 28) đến nhà ông Nghĩa (Thửa: 233- T ờ BĐ: 28).</t>
  </si>
  <si>
    <t>4.24.4</t>
  </si>
  <si>
    <t>Đoạn 4: Từ nhà ông Chức (Thửa: 38 và 66- Tờ BĐ: 28) đến nhà ông Trung (Thửa: 64 - Tờ BĐ: 21)</t>
  </si>
  <si>
    <t xml:space="preserve">Đương nội bộ thôn Xuân Khánh: </t>
  </si>
  <si>
    <t>4.25.1</t>
  </si>
  <si>
    <t>Đoạn 1: Từ nhà ông Thỏa (Thửa 250 và 251- Tờ BĐ: 27) đến nhà ông Công (Thửa 32 và 33- Tờ BĐ: 27)</t>
  </si>
  <si>
    <t>4.25.2</t>
  </si>
  <si>
    <t xml:space="preserve">Đoạn 2: Từ nhà ông Hà (Thửa: 277 và 278- Tờ BĐ: 27) theo trục chính qua tràn Xuân Khánh đến hết khu dân cư thuộc thôn Xuân Khánh </t>
  </si>
  <si>
    <t>4.25.3</t>
  </si>
  <si>
    <t>Đoạn 3: Từ nhà ông Bình (Thửa: 221- Tờ BĐ: 27) đến nhà ông Vui (Thửa: 172- Tờ BĐ: 27)</t>
  </si>
  <si>
    <t xml:space="preserve">Đường thôn Nhà Máy: </t>
  </si>
  <si>
    <t>4.26.1</t>
  </si>
  <si>
    <t xml:space="preserve">Nhánh 1: Đoạn từ nhà bà Diên (Thửa: 48- Tờ BĐ:13) đến nhà Bà Bích (Thửa: 21- Tờ BĐ: 13) </t>
  </si>
  <si>
    <t>4.26.2</t>
  </si>
  <si>
    <t>Nhánh 2: Đoạn từ thửa 48 nhà bà Diên đến hết nhà ông Hạnh (Thửa 22 và 25- Tờ BĐ: 13)</t>
  </si>
  <si>
    <r>
      <t>Đường thôn Cầu:</t>
    </r>
    <r>
      <rPr>
        <sz val="13"/>
        <rFont val="Times New Roman"/>
        <family val="1"/>
      </rPr>
      <t xml:space="preserve"> Đoạn từ nhà ông Vinh  (Thửa: 204 và 195- Tờ BĐ: 20) đến nhà ông Sơn (Thửa: 16 - Tờ BĐ: 20)</t>
    </r>
  </si>
  <si>
    <t>Đường nội bộ thôn Hồ:</t>
  </si>
  <si>
    <t>4.28.1</t>
  </si>
  <si>
    <t xml:space="preserve">Đoạn từ nhà Bà Soạn (Thửa: 494- Tờ BĐ: 20) đến  nhà ông Thông (Thửa: 423 - Tờ BĐ: 20) </t>
  </si>
  <si>
    <t>4.28.2</t>
  </si>
  <si>
    <t>Nhánh 1: Đoạn từ nhà ông Thông (Thửa: 423- Tờ BĐ: 20) đến  nhà Bà Chưu (Thửa: 373 - Tờ BĐ: 20)</t>
  </si>
  <si>
    <t>4.28.3</t>
  </si>
  <si>
    <t>Nhánh 2: Đoạn từ nhà ông Thông (Thửa: 423 - Tờ BĐ: 20) đến  nhà Bà Thơm (Thửa: 310 - Tờ BĐ: 20)</t>
  </si>
  <si>
    <t xml:space="preserve">Đường nội bộ thôn 6: </t>
  </si>
  <si>
    <t>4.29.1</t>
  </si>
  <si>
    <t>Nhánh 1: Đoạn từ nhà ông Hiệp (Thửa: 175- Tờ BĐ: 9) đến nhà ông Hậu (Thửa: 208 - Tờ BĐ: 9)</t>
  </si>
  <si>
    <t>4.29.2</t>
  </si>
  <si>
    <t xml:space="preserve">Nhánh 2: Đoạn từ nhà ông Hiệp (Thửa: 175- Tờ BĐ: 9) đến nhà bà Hường (Thửa: 194 - Tờ BĐ: 9) </t>
  </si>
  <si>
    <t>Gộp các tuyến tương tự của 3 xã cũ</t>
  </si>
  <si>
    <t>Đường Xuân Quỳ - Thanh Quân (ĐT 520B)</t>
  </si>
  <si>
    <t xml:space="preserve">Đoạn từ ranh giới xã Thanh Phong đến tràn khe bò </t>
  </si>
  <si>
    <t>Đoạn tiếp theo từ tràn khe bò đến tràn Sông Chàng</t>
  </si>
  <si>
    <t xml:space="preserve">Đoạn tiếp theo từ tràn Sông Chàng đến đỉnh dốc Ná Kẹm (thửa 539 tờ bản đồ số 30) </t>
  </si>
  <si>
    <t>Đoạn tiếp theo (thửa 449 - 534 tờ bản đồ số 30) đến ngã ba Tủng.</t>
  </si>
  <si>
    <t>Đường Yên Cát- Thanh Quân</t>
  </si>
  <si>
    <t>Địa phận xã Thanh Quân cũ</t>
  </si>
  <si>
    <r>
      <t xml:space="preserve"> </t>
    </r>
    <r>
      <rPr>
        <sz val="13"/>
        <rFont val="Times New Roman"/>
        <family val="1"/>
      </rPr>
      <t xml:space="preserve">Đoạn từ ranh giới xã Thanh Sơn đến nhà ông Tuyên thôn Ná Cà 2 (thửa 139-140 Tờ BĐ 30) </t>
    </r>
  </si>
  <si>
    <t>Đường giao thông khu dân cư trung tâm xã (đường phân lô đấu giá LK3: 01 đến LK4: 01)</t>
  </si>
  <si>
    <t>Địa phận xã Thanh Sơn cũ</t>
  </si>
  <si>
    <t>Đoạn từ ranh giới xã Thanh Xuân đến cầu nhà ông Lương Văn Ương (Thửa 145,147; tờ bản đồ số: 36)</t>
  </si>
  <si>
    <t>Đoạn tiếp theo từ cầu nhà ông Lương Văn Ương  (Thửa 139,134; tờ bản đồ số: 36) đến ngã ba Đồng Sán (Thửa 560,509; tờ bản đồ số: 34)</t>
  </si>
  <si>
    <t>Đoạn tiếp theo từ (Thửa 561,487; tờ bản đồ số: 34)  đến nhà Ông Lang Minh Tiến thôn Quăn 1 (Thửa 1343,1279; tờ bản đồ số: 33)</t>
  </si>
  <si>
    <t>Đoạn tiếp theo từ (Thửa 1342,1278; tờ bản đồ số: 33)  đến nhà Ông: Lang Văn Đoàn thôn Quăn 1 (Thửa 1310,1273; tờ bản đồ số: 33)</t>
  </si>
  <si>
    <t>Đoạn tiếp theo từ (Thửa : 1325-  Tờ BĐ: 33) đến ranh giới xã Thanh Quân.</t>
  </si>
  <si>
    <t xml:space="preserve"> Địa phận xã Thanh Xuân cũ</t>
  </si>
  <si>
    <t>Đoạn từ ranh giới xã Cát Vân đến cầu ông Thanh Thụ</t>
  </si>
  <si>
    <t>Đoạn từ cầu ông Thanh Thụ đến dốc đá Mổn Mồ thửa 230 tờ bản đồ 26</t>
  </si>
  <si>
    <t>Đoạn tiếp theo (Thửa 460-Tờ BĐ 26) đến Cầu đá Anh Vương (Thửa 78 – tờ BĐ 16)</t>
  </si>
  <si>
    <t>Đoạn  tiếp theo từ cầu đá anh Vương( thửa 87 - tờ bản đồ 16) đến cầu Xuân Hoà</t>
  </si>
  <si>
    <t>Đoạn tiếp theo từ cầu Xuân Hoà đến hết ranh giới  xã Thanh Xuân</t>
  </si>
  <si>
    <t>Đường an toàn khu- ATK (xã Thanh Sơn cũ)</t>
  </si>
  <si>
    <t>Đoạn từ thôn Ná Cọ (Thửa: 87- Tờ BĐ: 36) đến thôn Hón Tĩnh (Thửa: 17- Tờ BĐ: 19) .</t>
  </si>
  <si>
    <t>Đường 135 từ thôn Đồng Sán (Thửa 62,68; tờ bản đồ số: 36) đến nhà Ông Lang Mạnh Hùng thôn Đồng Chạng (Thửa 29, 30; tờ bản đồ số: 33)</t>
  </si>
  <si>
    <t xml:space="preserve">Đường liên thôn </t>
  </si>
  <si>
    <t>Đoạn từ giáp (thửa 52,Tờ BĐ 30) đến hết thôn Thống Nhất chân dốc Đền chín gian</t>
  </si>
  <si>
    <t>Đoạn từ thôn Ná Cà 1 (thửa 818 tờ BĐ 40) đến thôn Thống Nhất (thửa 1139 - Tờ BĐ 18)</t>
  </si>
  <si>
    <t>Đoạn từ thôn Kẻ Lạn (thửa 36 - Tờ BĐ 29) đến thôn Thanh Hương cũ (thửa 759 - Tờ BĐ 19)</t>
  </si>
  <si>
    <t>Đoạn từ thôn Ná Cà 2 thửa 543,554 tờ 30 đến thôn Kẻ Lạn (thửa 670 và 671) tờ bản đồ 29</t>
  </si>
  <si>
    <t>Đoạn từ đường tỉnh ĐT520B đi Tủng Xạc thôn Lâu Quán (Thửa 84,134 tờ bản đồ số 50 - BĐĐC đến thửa 117 Tờ bản đồ số 42 - BĐĐC).</t>
  </si>
  <si>
    <t>Đoạn từ nhà Bà Tuyết đi Thanh Tiến (Thửa 142, 1865 tờ bản đồ số 28 - BĐĐC đến thửa 17, 31 Tờ bản đồ số 19 - BĐĐC).</t>
  </si>
  <si>
    <t>Đoạn từ đường tỉnh ĐT520B đi La Tồng thôn Thanh Nhân (Thửa 926, 875 tờ bản đồ số 41 - BĐĐC đến thửa 354, 393 Tờ bản đồ số 41 - BĐĐC).</t>
  </si>
  <si>
    <t>Đoạn từ thôn Quăn I (Thửa: 1248- Tờ BĐ: 33)  đên hết thôn Kẻ Sui (Thửa: 414- Tờ BĐ: 32)</t>
  </si>
  <si>
    <t xml:space="preserve">Đoạn  từ thôn Quăn 1 (Thửa 1248,1269; tờ bản đồ số: 33) đến nhà Ông Lương Hồng Nam thôn Kẻ Mạnh 1 (Thửa 414,352; tờ </t>
  </si>
  <si>
    <t>Đoạn từ nhà Ông Lương Văn Vũ  thửa (Thửa 687,84; tờ bản đồ số: 35) đến (Thửa 283; tờ bản đồ số: 35)</t>
  </si>
  <si>
    <t>Đoạn từ nhà Ông Vi Trọng Thủy (Thửa 576,625; tờ bản đồ số: 35) đến (Thửa 343; tờ bản đồ số: 35)</t>
  </si>
  <si>
    <t>Đoạn từ nhà Ông Lò Văn Đức (Thửa 803,720; tờ bản đồ số: 35) đến (Thửa 629,578; tờ bản đồ số: 35)</t>
  </si>
  <si>
    <t>Đoạn từ nhà Ông: Lữ Trung Tuyến (Thửa 485,586; tờ bản đồ số: 34) đến (Thửa 196,273; tờ bản đồ số: 34)</t>
  </si>
  <si>
    <t>Đoạn phần ranh Trạm Y Tế (Thửa 474; tờ bản đồ số: 34) đến (Thửa 212, 213; tờ bản đồ số: 34)</t>
  </si>
  <si>
    <t>Đoạn từ nhà bà Lang Thị Tuấn (Thửa 495,596; tờ bản đồ số: 34) đến (Thửa 659,665; tờ bản đồ số: 33)</t>
  </si>
  <si>
    <t>Đoạn từ nhà Ông Lục Cao Qúy (Thửa 615,653; tờ bản đồ số: 34) đến hết đồng Cỏ Chảnh (Thửa137,111; tờ bản đồ số: 42)</t>
  </si>
  <si>
    <t>Đoạn từ  nhà Ông Lục Hà Trung (Thửa 655,641; tờ bản đồ số: 34) đến hết (Thửa 1384,1391; tờ bản đồ số: 33)</t>
  </si>
  <si>
    <t>Địa phận xã Thanh Xuân cũ</t>
  </si>
  <si>
    <t>Đường đi thôn Thanh Bình( thửa 87- Tờ BĐ 16) đến( thửa 233 - tờ bản đồ 23)</t>
  </si>
  <si>
    <t>Đoạn ngã ba ông Thắng Thuỷ( thửa 235 tờ BĐ 13) đến ranh giới xã Thanh Lâm</t>
  </si>
  <si>
    <t>Đoạn  từ ngã ba ông Thắng Thuỷ(thửa 234 tờ BĐ 13 đến ranh giói  xã Thanh Phong</t>
  </si>
  <si>
    <t>Đường đi thôn Thanh  Thuỷ( thửa 318 Tờ bản đồ 17) đến hết thôn</t>
  </si>
  <si>
    <t>Đường thôn Đồng Phống( thửa 189 - tờ BĐ 27 đến thôn Thanh Thuỷ( thửa 16 tờ BĐ 19)</t>
  </si>
  <si>
    <t>Đường đi Làng Cảng( thửa 705 - Tờ BĐ 27) đến hết làng</t>
  </si>
  <si>
    <t>Đoạn từ nhà ông Lương  thôn Lâm Chính( thửa 298 tờ BĐ 17) đến nhà ông May thôn Thanh Thuỷ( thửa 309, tờ BĐ 17)</t>
  </si>
  <si>
    <t>Đoạn từ nhà ông Mến ( thửa 357 từo BĐ 26) đến nhà ông Ý( thửa 643, tờ BĐ 27)</t>
  </si>
  <si>
    <t>Đoạn từ nhà Ông Tương( thửa 367, tờ BĐ 17) đến hộ ông Khuyến (thửa 199 tờ BĐ 25)</t>
  </si>
  <si>
    <t>Địa phận xã Hóa Quỳ</t>
  </si>
  <si>
    <t>Đoạn từ ranh giới xã Yên Lễ (nay là thị trấn Yên Cát) đến Cầu Luống Đồng (Thửa 699 đến thửa 726, tờ bản đồ số 29)</t>
  </si>
  <si>
    <t>Đoạn từ Cầu Luống Đồng đến đỉnh dốc 3 tầng (Thửa 317, tờ bản đồ số 29 đến thửa 119, tờ bản đồ số 33)</t>
  </si>
  <si>
    <t>Đoạn đỉnh dốc 3 tầng đến giáp xã Xuân Quỳ từ giáp thửa 199 tờ bản đồ 33 đến hết địa phận xã</t>
  </si>
  <si>
    <t>Địa phận xã Xuân Quỳ</t>
  </si>
  <si>
    <t>Đoạn từ ranh giới xã Hóa Quỳ (Thửa: 124- Tờ BĐ: 18) đến Cống khe Hón Tráng (Thửa: 73- Tờ BĐ: 17)</t>
  </si>
  <si>
    <t>Đoạn tiếp theo Cống khe Hón Tráng (Thửa: 234- Tờ BĐ: 17) đến cầu Lá Sơ (Thửa: 777 - Tờ BĐ: 16)</t>
  </si>
  <si>
    <t>Đoạn tiếp theo đến cầu Xà Manh- hết ranh giới xã Xuân Quỳ.</t>
  </si>
  <si>
    <t>GIÁ CÁC ĐƯỜNG GIAO THÔNG CÒN LẠI TẠI CÁC XÃ, THỊ TRẤN.</t>
  </si>
  <si>
    <t>XÃ BÌNH LƯƠNG</t>
  </si>
  <si>
    <t>Đường Yên Cát đi Tân Bình</t>
  </si>
  <si>
    <t>Đoạn giáp TT Yên Cát (Thửa số 10 tờ BĐ 1) đến cống Đồng Nàu</t>
  </si>
  <si>
    <t>Đoạn tiếp theo từ cống Đồng Nàu đến Nhà văn hóa thôn Thắng Lộc</t>
  </si>
  <si>
    <t>Đoạn tiếp theo đến ranh giới xã Tân Bình</t>
  </si>
  <si>
    <t>Đoạn ranh giới TT Yên Cát (Thửa: 14 - Tờ BĐ: 02) đến trạm Y Tế cũ (Thửa 628 - Tờ BD: 02)</t>
  </si>
  <si>
    <t>Đoạn Quang Trung vào Làng Gió (Thửa 25 - Tờ BĐ 7) đến Sân vận động Làng Gió (Thửa số 391 - Tờ BĐ 7)</t>
  </si>
  <si>
    <t>Đoạn từ Cống Đồng Nàu đến Sân Vận Động thôn Làng Gió (Số thửa 391 - Tờ BĐ số 07)</t>
  </si>
  <si>
    <t>Đoạn tiếp từ sân vận động vào đến Nhà văn hóa Đồng Thổ (Thửa đất 104 - Tờ BĐ số 17)</t>
  </si>
  <si>
    <t>Đoạn tiếp đến thôn Làng Sao</t>
  </si>
  <si>
    <r>
      <t xml:space="preserve">Đường Vào Làng Lườn: </t>
    </r>
    <r>
      <rPr>
        <sz val="13"/>
        <color theme="1"/>
        <rFont val="Times New Roman"/>
        <family val="1"/>
      </rPr>
      <t>Đoạn từ Cột điện 500KV đến giáp ranh giới xã Hóa Quỳ</t>
    </r>
  </si>
  <si>
    <r>
      <t xml:space="preserve">Đường vào Đồng Cần: </t>
    </r>
    <r>
      <rPr>
        <sz val="13"/>
        <color theme="1"/>
        <rFont val="Times New Roman"/>
        <family val="1"/>
      </rPr>
      <t>Đoạn từ Ngã ba đường nhựa thửa đất số 24 - Tờ BĐ 15 đến (Thửa số 220 và 289 - Tờ BĐ 14)</t>
    </r>
  </si>
  <si>
    <r>
      <t xml:space="preserve">Đường từ Thôn Thắng Lộc đi thôn Làng Mài: </t>
    </r>
    <r>
      <rPr>
        <sz val="13"/>
        <color theme="1"/>
        <rFont val="Times New Roman"/>
        <family val="1"/>
      </rPr>
      <t>Đoạn từ ngã Ba Thắng Lộc (Thửa số 456 - Tờ BĐ 8) đến Cống Khe Đồng Cò Làng Sao.</t>
    </r>
  </si>
  <si>
    <t>Đoạn tiếp theo từ Khe Đồng Cò đến đầu Dốc Bươn (Thửa đất số 124-Tờ BĐ số 23)</t>
  </si>
  <si>
    <t>Đoạn tiếp theo từ Chân Dốc Bươn số thửa 145 - Tờ BĐ số 23) đến Cầu nước ngập (Số thửa 431 - Tờ BĐ số 39).</t>
  </si>
  <si>
    <t>Đoạn tiếp theo đến hết thôn Làng Mài</t>
  </si>
  <si>
    <t>XÃ HÓA QUỲ</t>
  </si>
  <si>
    <r>
      <t xml:space="preserve">Đường Yên Lễ- Cát Vân: </t>
    </r>
    <r>
      <rPr>
        <sz val="13"/>
        <color theme="1"/>
        <rFont val="Times New Roman"/>
        <family val="1"/>
      </rPr>
      <t>Đoạn thuộc ranh giới xã Hoá Quỳ (Thửa: 91- Tờ BĐ: 08) đến (Thửa: 02- Tờ BĐ: 08)</t>
    </r>
  </si>
  <si>
    <t>Đoạn từ Đường Hồ Chí Minh (Thửa: 281 - Tờ BĐ: 24) đến cổng Nhà máy Sắn (Thửa: 379 - Tờ BĐ: 24)</t>
  </si>
  <si>
    <t>Đường Hoá Quỳ Cát Tân đoạn giáp đường Hồ Chí Minh (Thửa 204, tờ bản đồ số 24 đến thửa 45, tờ bản đồ số 19);</t>
  </si>
  <si>
    <t>Đường Hóa Qùy Cát Tân đoạn từ ngã ba Lèn Ớt đến hết làng mới Tân Thịnh (Thửa:134-Tờ BD: 23 và 292-Tờ BĐ: 24)</t>
  </si>
  <si>
    <t>Đường Hoá Quỳ Cát Tân đoạn từ thửa 35, tờ bản đồ số 19 đến Đập tràn Xóm Đon (thửa 67, tờ bản đồ số 18);</t>
  </si>
  <si>
    <t>Đường Hoá Quỳ Cát Tân đoạn từ Đập tràn Xóm Đon (thửa 68, tờ bản đồ số 18); đến Đập tràn thôn Đồng Tâm (thửa 81, tờ bản đồ số 08);</t>
  </si>
  <si>
    <t>Đường Hoá Quỳ Cát Tân đoạn tiếp Đập tràn thôn Đồng Tâm (thửa 80, tờ bản đồ số 08) đến (thửa 78, tờ bản đồ số 08);</t>
  </si>
  <si>
    <t>Đoạn từ cuối làng mới Tân Thịnh (Thửa: 13- Tờ BĐ: 23) đến hết Làng Lũ Liên Hiệp (Thửa: 165 - Tờ BĐ: 18)</t>
  </si>
  <si>
    <t>Đoạn vào Làng Quảng Giao từ (Thửa: 93- Tờ BĐ: 29 ) đến Khe Quyền (Thửa: 686 -Tờ BĐ: 29)</t>
  </si>
  <si>
    <t>Đoạn vào Trạm chế biến mủ Cao Su từ (Thửa: 769- Tờ BĐ: 29) đến (Thửa: 713 và 829- Tờ BĐ: 29)</t>
  </si>
  <si>
    <t>Đoạn ngã ba Luống Đồng từ (Thửa: 427- Tờ BĐ: 30) đến Dốc Lụy (Thửa: 135- Tờ BĐ: 34)</t>
  </si>
  <si>
    <t>Đoạn từ Dốc Luỵ (Thửa: 136- Tờ BĐ: 34) đến Dốc Thất Tình (Thửa: 21- Tờ BĐ: 40)</t>
  </si>
  <si>
    <t>Đoạn từ ngã ba Luống Đồng (Thửa: 143- Tờ BĐ: 34) đến hết Làng Ngọc Re (Thửa: 303, 467- Tờ BĐ: 34)</t>
  </si>
  <si>
    <t>Đoạn từ cuối Hạt 8 cũ (Thửa: 205- Tờ BĐ: 25) đến đường vào đập Hón Man (Thửa: 261- Tờ BĐ: 25)</t>
  </si>
  <si>
    <t>XÃ XUÂN QUỲ</t>
  </si>
  <si>
    <t>Đoạn từ ngã ba thôn Xuân Thành (Thửa: 275- Tờ BĐ: 17) đến tràn Hón Tráng (Thửa: 149- Tờ BĐ: 17)</t>
  </si>
  <si>
    <t>Đoạn tiếp theo từ (Thửa: 81- Tờ BĐ: 17) đến ngã ba Sông Quyền (Thửa: 305- Tờ BĐ: 16)</t>
  </si>
  <si>
    <t>Đoạn tiếp theo từ ngã ba Sông Quyền (Thửa: 284 - Tờ BĐ: 16) đến Cống cuối đồng (Thửa 410 - Tờ BĐ 16)</t>
  </si>
  <si>
    <t>Đoạn tiếp theo từ Cống cuối đồng (Thửa: 434 - Tờ BĐ: 16) đến Khe ông Nguyên (Thửa 126 - Tờ BĐ 15)</t>
  </si>
  <si>
    <t>Đoạn tiếp theo từ khe ông Nguyên (Thửa: 108- Tờ BĐ: 15) đến Cống khe ông Học Hường (Thửa: 6 - Tờ BĐ: 14)</t>
  </si>
  <si>
    <t>Đoạn tiếp theo từ Cống khe ông Học Hường (Thửa: 16 - Tờ BĐ: 14) đến nhà ông Vấn (Thửa: 59- Tờ BĐ: 14)</t>
  </si>
  <si>
    <r>
      <t xml:space="preserve">Đường từ Làng Quyền đi Xóm Chuối: </t>
    </r>
    <r>
      <rPr>
        <sz val="13"/>
        <color theme="1"/>
        <rFont val="Times New Roman"/>
        <family val="1"/>
      </rPr>
      <t>Đoạn từ (Thửa: 247- Tờ BĐ: 16) đến đường vào nghĩa địa làng Quyền (Thửa: 127- Tờ BĐ: 16)</t>
    </r>
  </si>
  <si>
    <t>Đoạn tiếp theo từ (Thửa: 156- Tờ BĐ: 16) đến Nhà văn hoá xóm Chuối (Thửa: 422- Tờ BĐ: 11)</t>
  </si>
  <si>
    <t>Đoạn tiếp theo từ nhà ông Toàn (Thửa: 410- Tờ BĐ: 11) đến nhà ông Than đường Vành Đai (Thửa: 167- Tờ BĐ: 11)</t>
  </si>
  <si>
    <r>
      <t xml:space="preserve">Đường vành đai: </t>
    </r>
    <r>
      <rPr>
        <sz val="13"/>
        <color theme="1"/>
        <rFont val="Times New Roman"/>
        <family val="1"/>
      </rPr>
      <t>Đoạn từ nhà ông Khoa (Thửa: 133- Tờ BĐ: 11) đến nhà bà Danh thôn Xuân Hương (Thửa: 77- Tờ BĐ: 10)</t>
    </r>
  </si>
  <si>
    <t>Đoạn từ Tràn Ba Khe thôn Xuân Thành (Thửa: 29 - Tờ BĐ 18) đến nhà ông Nguyệt (Thửa: 319 - Tờ BĐ 17)</t>
  </si>
  <si>
    <t>Đoạn từ nhà ông Lương Xuân Hoan thôn Xuân Thành (Thửa: 480 - Tờ BĐ 16) đến nhà ông Nguyễn Huy Lực ( Thửa: 502 - Tờ BĐ 16)</t>
  </si>
  <si>
    <t>Đoạn từ nhà ông Lương Xuân Tuấn thôn Xóm Chuối (Thửa: 249 - Tờ BĐ 11) đến nhà ông Trương Văn Vân ( Thửa: 108 - Tờ BĐ 11)</t>
  </si>
  <si>
    <t>Đoạn từ nhà ông Bắc Nghĩa thôn Xuân Thành (Thửa: 747 - Tờ BĐ 16) đến nhà ông Lương Xuân Sơn (Thửa: 774 - Tờ BĐ 16)</t>
  </si>
  <si>
    <t>Địa phận xã Thượng Ninh</t>
  </si>
  <si>
    <t>Đoạn từ ranh giới huyện Thường Xuân đến (Thửa số 68 - tờ bản đồ số 33 )</t>
  </si>
  <si>
    <t>Đoạn tiếp theo từ (Thửa số 120 - tờ bản đồ số 33) đến cầu Thượng Ninh 2 (thửa 539-tờ bản đồ 46)</t>
  </si>
  <si>
    <t>Đoạn tiếp theo từ (Thửa số 624 - tờ bản đồ số 46) đến ranh giới xã Yên Lễ (cũ)</t>
  </si>
  <si>
    <t>TỈNH LỘ 514</t>
  </si>
  <si>
    <t>Đoạn từ Đội Thuế (Thửa 467 và 488 Tờ BĐ 34) đến cầu nhà Bà (Nhà ông Thành)</t>
  </si>
  <si>
    <t>Đoạn tiếp theo từ (Thửa 268 và 285 Tờ BĐ 35) đến ngã ba thôn Khe Khoai Nhà ông Hân</t>
  </si>
  <si>
    <t>Đoạn tiếp theo từ (Thửa: 58 và 79- Tờ BĐ: 24) đến đỉnh Dốc Mó (Thửa: 3- Tờ BĐ: 15)</t>
  </si>
  <si>
    <t>XÃ THƯỢNG NINH</t>
  </si>
  <si>
    <t>Đoạn ngã ba Khe Khoai nhà ông Long (Thửa 84 và 128 Tờ BĐ 36) đến Nhà văn hóa thôn Khe Khoai (Thửa 366 tờ BĐ 36)</t>
  </si>
  <si>
    <t>Đoạn thôn Khe Khoai (Thửa 375 tờ 36) đến NVH thôn Đồng Ngấn (Thửa 6 tờ BĐ 39)</t>
  </si>
  <si>
    <t>Đoạn từ thôn Xuân Thượng (Thửa:147 và 172- Tờ BĐ: 4) đến ranh giới huyện Thường Xuân (Thửa: 3- Tờ BĐ: 3)</t>
  </si>
  <si>
    <t>Đoạn thôn Xuân Thượng (Thửa: 236- Tờ BĐ:11) đến nhà ôn Đào (Thửa: 69- Tờ BĐ: 11).</t>
  </si>
  <si>
    <t>Đoạn thôn Xuân Thượng đi Đông Xuân từ nhà ông Ngọc (Thửa: 538- Tờ BĐ: 11) đến nhà ông Thiệng thôn (Thửa: 215- Tờ BĐ: 22)</t>
  </si>
  <si>
    <t>Đường thôn Xuân Thượng (Thửa: 233- Tờ BĐ: 22) đến thôn Đông Xuân đoạn ra đường 514 nhà Ông Sơn (Thửa 248 và 282- Tờ BĐ: 34)</t>
  </si>
  <si>
    <t>Đoạn thôn Xuân Thượng từ nhà ông Ất (Thửa: 236- Tờ BĐ: 22 ) đến nhà ông Hạ thôn Đông Xuân (Thửa: 351- Tờ BĐ: 23)</t>
  </si>
  <si>
    <t>Đoạn thôn Tiến Thành (Thửa: 11-Tờ BĐ: 10d) đến thôn Xuân Thượng (Thửa: 340-Tờ BĐ: 31)</t>
  </si>
  <si>
    <t>Đoạn thôn Tiến Thành (Thửa: 82-Tờ BĐ: 10a) đến thôn Đồng Tâm (Thửa: 53 và 79-Tờ BĐ: 33)</t>
  </si>
  <si>
    <t>Đoạn thôn Đông Tâm (Thửa: 247-Tờ BĐ: 46) đến thôn Đông Chành (Thửa: 437, 463 - Tờ BĐ: 44)</t>
  </si>
  <si>
    <t>Đoạn tiếp theo Hội trường thôn Đồng Chành (Thửa: 490, 459 - Tờ BĐ: 44) đến thôn Đồng Hả (Thửa: 337- Tờ BĐ: 43)</t>
  </si>
  <si>
    <t>Đoạn tiếp theo thôn Đồng Hả (Thửa: 322- Tờ BĐ: 43) đến thôn Đồng Hả (Thửa: 35- Tờ BĐ: 31)</t>
  </si>
  <si>
    <t>Đường thôn Đồng Tâm (Thửa: 437-Tờ BĐ: 45 ) đi vào NVH Bến Ván Cũ (Thửa: 158 - Tờ BĐ: 56)</t>
  </si>
  <si>
    <t>Đường thôn Đồng Thanh (Thửa: 356 tờ 57) đến thôn Đồng Minh ( nhà Ông giới Thửa: 121 tờ 57)</t>
  </si>
  <si>
    <t>Đường thôn Đồng Thanh (Thửa: 543 tờ 57 đến 534 )</t>
  </si>
  <si>
    <t>Đường thôn Đức Thắng từ (Thửa: 569 tờ 58) đến thôn Đồng Thanh ( nhà Ông Tiến Thửa: 729 tờ 58)</t>
  </si>
  <si>
    <t>Đường thôn Đức Thắng từ (Thửa: 27 và 59- Tờ BĐ: 67) đến thôn Đồng Thanh (Thửa: 419 và 477- Tờ BĐ: 58)</t>
  </si>
  <si>
    <t>Đường thôn Từ HT thôn Đức Thắng từ (Thửa: 194 và 176- Tờ BĐ: 59) đến khu Rẫy Bái (Thửa 421 và 73- Tờ BĐ: 59)</t>
  </si>
  <si>
    <t>Đường thôn Đức Thắng từ (Thửa: 227 và 298- Tờ BĐ: 58) đến thôn Đông Xuân (Thửa: 400 và 401- Tờ BĐ: 35)</t>
  </si>
  <si>
    <t>Đường thôn Đồng Minh (Thửa: 689,656 Tờ BĐ: 47) đến nhà Khu Cây U (Thửa: 386 và 669 - Tờ BĐ: 47)</t>
  </si>
  <si>
    <t>Đường thôn Đồng Minh (Thửa: 81- Tờ BĐ: 57) đi thôn Đồng Chành HT (thôn Bến Ván cũ Thửa: 197- Tờ BĐ: 56)</t>
  </si>
  <si>
    <t>Đường thôn Đức Thắng (Nhà ông Thống ) đi Trại Lợn</t>
  </si>
  <si>
    <t>Đoạn thôn Đồng Chành ( thửa đất số 216- tờ bản đồ: 45 ) đến thôn Đồng Tâm (thửa đất số: 79, 80- tờ bản đồ 33)</t>
  </si>
  <si>
    <t>Đoạn thôn Đồng  Minh( thửa đất số  688,689   tờ bản đồ: 47) đến thôn Đông Xuân ( thửa  đẩt số 20-tờ bản đồ 47</t>
  </si>
  <si>
    <t>Ngã 3 thôn đồng Ngấn ( thửa 153, 155, tờ BĐ 38) đén hết địa phận thôn Đồng Ngấn giáp xã Xuân Du, tỉnh Thanh Hóa</t>
  </si>
  <si>
    <t>Khu dân cư thôn Xuân Thượng</t>
  </si>
  <si>
    <t>Tuyến:  LK2: 01 đến LK4: 06</t>
  </si>
  <si>
    <t>Tuyến:  LK 6: 05, LK2: 17 đến LK3:14, LK5: 04 và LK4:07 đến LK4:20</t>
  </si>
  <si>
    <t>Tuyến: LK1:01, LK2: 18 đến LK1:06, LK2: 20</t>
  </si>
  <si>
    <t xml:space="preserve"> Tuyến: LK7: 01, LK6:06 đến LK7:06, LK6:11</t>
  </si>
  <si>
    <t>Tuyến: LK3: 11 đến LK5:16</t>
  </si>
  <si>
    <t>Tuyến: LK5:13, LK8:04 đến LK8:08, LK6:12</t>
  </si>
  <si>
    <t>Tuyến: LK8:01 đến LK8:03 đến LK9:01 đến LK9:06</t>
  </si>
  <si>
    <t>XÃ CÁT VÂN</t>
  </si>
  <si>
    <t>Đường Yên Cát - Thanh Quân</t>
  </si>
  <si>
    <t>Đoạn từ ranh giới xã Cát Tân (Thửa: 86- Tờ BĐ: 22) đến nhà ông Tuân (Thửa: 147- Tờ BĐ: 22) thôn Vân Hòa</t>
  </si>
  <si>
    <t>Đoạn tiếp theo từ nhà Ông Tuân đến cầu Khe Rào (Thửa 100- tờ BĐ: 22) thôn Vân Thương</t>
  </si>
  <si>
    <t>Đoạn tiếp theo (Thửa 365-Tờ BĐ:21) đến Trạm Y tế (Thửa 182- Tờ BĐ: 21) thôn Vân Thành</t>
  </si>
  <si>
    <t>Đoạn Trạm Y Tế (Thửa 266-Tờ BĐ:21) đến cầu ông Quang (Thửa 622- Tờ BĐ: 20) thôn Vân Thành</t>
  </si>
  <si>
    <t>Đoan tiếp theo (Thửa: 621-Tờ BĐ: 20) đến nhà ông Mai (Thửa: 46- Tờ BĐ: 26) thôn Vân Thành</t>
  </si>
  <si>
    <t>Đoan tiếp theo (Thửa: 46-Tờ BĐ: 26) đến hết ranh giới xã Cát Vân</t>
  </si>
  <si>
    <r>
      <t xml:space="preserve">Đường Yên Lễ - Cát Vân: </t>
    </r>
    <r>
      <rPr>
        <sz val="13"/>
        <color theme="1"/>
        <rFont val="Times New Roman"/>
        <family val="1"/>
      </rPr>
      <t>Đoạn từ nhà Ông Tuấn (thửa 394 tờ BĐ 21) đến hết ranh giới xã Cát Vân (thửa 294 tờ 22)</t>
    </r>
  </si>
  <si>
    <t>Đường Quốc phòng.</t>
  </si>
  <si>
    <t>Đoạn từ ngã ba nhà ông Mùi thôn Vân Thương (Thửa: 148- Tờ BĐ: 21) đến nhà ông Cầu (Thửa: 457-Tờ BĐ: 15) thôn Vân Thọ</t>
  </si>
  <si>
    <t>Đoan tiếp theo từ (Thửa: 458- Tờ BĐ: 15) đến đỉnh dốc Cây Sến (Thửa: 24- Tờ BĐ: 13) thôn Vân Trung</t>
  </si>
  <si>
    <t>Đoan tiếp theo từ (Thửa: 14- Tờ BĐ: 13) thôn Vân Trung đến hết ranh giới xã Cát Vân</t>
  </si>
  <si>
    <r>
      <t>Đường thôn Vân Tiến đi thôn Vân Phúc:</t>
    </r>
    <r>
      <rPr>
        <sz val="13"/>
        <color theme="1"/>
        <rFont val="Times New Roman"/>
        <family val="1"/>
      </rPr>
      <t>Từ ngã ba trường Tiểu học khu lẻ (Thửa: 81-Tờ BĐ: 12)-Vân Tiến đến Vân Phúc (Thửa: 07-Tờ BĐ: 18)</t>
    </r>
  </si>
  <si>
    <r>
      <t>Đường thôn Vân Thành đi thôn Vân Trung</t>
    </r>
    <r>
      <rPr>
        <b/>
        <sz val="13"/>
        <color theme="1"/>
        <rFont val="Times New Roman"/>
        <family val="1"/>
      </rPr>
      <t xml:space="preserve">: </t>
    </r>
    <r>
      <rPr>
        <sz val="13"/>
        <color theme="1"/>
        <rFont val="Times New Roman"/>
        <family val="1"/>
      </rPr>
      <t>Từ nhà ông Hiệp thôn Vân Thành (Thửa 410- Tờ BĐ 20) đến nhà ông Ninh thôn Vân Trung (Thửa 381- Tờ BĐ 14)</t>
    </r>
  </si>
  <si>
    <r>
      <t xml:space="preserve">Đoạn thôn Vân Thành đi thôn Vân Thượng: </t>
    </r>
    <r>
      <rPr>
        <sz val="13"/>
        <color theme="1"/>
        <rFont val="Times New Roman"/>
        <family val="1"/>
      </rPr>
      <t>Từ nhà ông Dinh thôn Vân Thành (thửa 712 tờ 20) đến Đập Bừa Rằm (thửa 117 tờ BĐ 26) Thôn Vân Thượng.</t>
    </r>
  </si>
  <si>
    <r>
      <t xml:space="preserve">Đường đi thôn Vân Hoà: </t>
    </r>
    <r>
      <rPr>
        <sz val="13"/>
        <color theme="1"/>
        <rFont val="Times New Roman"/>
        <family val="1"/>
      </rPr>
      <t>Từ nhà ông Nghị thôn Vân Hoà (Thửa: 16- Tờ BĐ: 27) đến Nhà ông Trung (Thửa: 1261 - Tờ BĐ: 26 ) thôn Vân Thượng</t>
    </r>
  </si>
  <si>
    <r>
      <t xml:space="preserve">Đường đi thôn Vân Thương, thôn Vân Bình đến thôn Vân Thọ: </t>
    </r>
    <r>
      <rPr>
        <sz val="13"/>
        <color theme="1"/>
        <rFont val="Times New Roman"/>
        <family val="1"/>
      </rPr>
      <t>Từ Tràn thôn Vân Thương (Thửa: 403 Tờ BĐ: 15) đến Nhà ông Chiến thôn Vân Thọ (Thửa: 163- Tờ BĐ: 14)</t>
    </r>
  </si>
  <si>
    <r>
      <t xml:space="preserve">Đường đi thôn Vân Sơn: </t>
    </r>
    <r>
      <rPr>
        <sz val="13"/>
        <color theme="1"/>
        <rFont val="Times New Roman"/>
        <family val="1"/>
      </rPr>
      <t>Từ nhà ông Công thôn Vân Sơn (Thửa: 155- Tờ BĐ: 20) đến nhà Thành thôn Vân Sơn (Thửa: 03- Tờ BĐ: 21)</t>
    </r>
  </si>
  <si>
    <t>Đường thôn Vân Hòa ông Thi đi Đập Vân Hòa: Đoạn từ (thửa: 160 đến thửa 241-Tờ BĐ:</t>
  </si>
  <si>
    <t>XÃ CÁT TÂN</t>
  </si>
  <si>
    <t>Đoạn từ ranh giới xã Yên Lễ (Thửa: 819 và 825- Tờ BĐ:24) đến nhà ông Khoa thôn Cát Xuân (Thửa: 514 và 513- Tờ BĐ: 24 )</t>
  </si>
  <si>
    <t>Đoạn tiếp theo từ (Thửa: 479 và 515- Tờ BĐ: 24) đến nhà ông Muôn (Thửa: 708- Tờ BĐ 19)</t>
  </si>
  <si>
    <t>Đoạn tiếp theo từ ( Thửa: 631 và 604 - Tờ BĐ: 19) đến nhà ông Vinh thôn Tân Lợi (Thửa: 175 và 209 - Tờ BĐ: 19)</t>
  </si>
  <si>
    <t>Đoạn tiếp theo từ (Thửa: 201 - Tờ BĐ: 19) đến nhà ông Giáp thôn Cát Lợi (Thửa: 372, 388 - Tờ BĐ: 19)</t>
  </si>
  <si>
    <t>Đoạn tiếp theo từ (Thửa: 511 - Tờ BĐ: 19) đến ranh giới xã Cát Vân</t>
  </si>
  <si>
    <t>Đoạn từ ông Hưng (Thửa:146 và 31- Tờ BĐ: 19) đến nhà ông Thành thôn Tân Lợi (Thửa:11 - Tờ BĐ:19)</t>
  </si>
  <si>
    <t>Đoạn tiếp theo từ (Thửa: 229 và 231- Tờ BĐ:14) đến hết thôn Cát Thịnh (Thửa: 51 và 17- Tờ BĐ: 06)</t>
  </si>
  <si>
    <t>Đường Yên Lễ - Cát Vân (Đoạn qua xã Cát Tân)</t>
  </si>
  <si>
    <r>
      <t xml:space="preserve">Đường thôn Cát Xuân: </t>
    </r>
    <r>
      <rPr>
        <sz val="13"/>
        <color theme="1"/>
        <rFont val="Times New Roman"/>
        <family val="1"/>
      </rPr>
      <t>Đoạn từ nhà ông Tý (Thửa: 693 và 696- Tờ BĐ: 24) đến nhà ông Hà (Thửa: 774- Tờ BĐ: 24)</t>
    </r>
  </si>
  <si>
    <t>Đoạn từ Trạm Cà Pê (Thửa: 39- Tờ BĐ: 28) đến (Thửa: 125- Tờ BĐ: 28)</t>
  </si>
  <si>
    <r>
      <t xml:space="preserve">Đường thôn Tân Xuân đi thôn Thanh Vân: </t>
    </r>
    <r>
      <rPr>
        <sz val="13"/>
        <color theme="1"/>
        <rFont val="Times New Roman"/>
        <family val="1"/>
      </rPr>
      <t>Đoạn từ nhà ông Nam (Thửa: 780-Tờ BĐ: 19) đến nhà ông Thanh (Thửa: 05 và 06- Tờ BĐ: 27)</t>
    </r>
  </si>
  <si>
    <r>
      <t xml:space="preserve">Đường thôn Tân Thanh đi thôn Cát Lợi: </t>
    </r>
    <r>
      <rPr>
        <sz val="13"/>
        <color theme="1"/>
        <rFont val="Times New Roman"/>
        <family val="1"/>
      </rPr>
      <t>Đoạn từ nhà ông Hiệu (Thửa: 160- Tờ BĐ: 22) đến nhà ông Hóa (Thửa: 13- Tờ BĐ: 23)</t>
    </r>
  </si>
  <si>
    <r>
      <t xml:space="preserve">Đường thôn Phụ Vân: </t>
    </r>
    <r>
      <rPr>
        <sz val="13"/>
        <color theme="1"/>
        <rFont val="Times New Roman"/>
        <family val="1"/>
      </rPr>
      <t>Đoạn từ ông Tọa (Thửa 255- Tờ BĐ 13) đến nhà ông Thiết (Thửa:95- Tờ BĐ: 08)</t>
    </r>
  </si>
  <si>
    <r>
      <t xml:space="preserve">Đường thôn Tân Lợi: </t>
    </r>
    <r>
      <rPr>
        <sz val="13"/>
        <color theme="1"/>
        <rFont val="Times New Roman"/>
        <family val="1"/>
      </rPr>
      <t>Đoạn từ nhà ông Trung (Thửa 204- Tờ BĐ 14) đến nhà bà Hồng (Thửa: 11- Tờ BĐ: 14)</t>
    </r>
  </si>
  <si>
    <t>Mặt bằng khu dân cư thôn Cát Lợi</t>
  </si>
  <si>
    <t>LK1: 01 đến LK1: 16</t>
  </si>
  <si>
    <t>LK1: 03. LK1: 08 đến LK1: 08, LK1: 09</t>
  </si>
  <si>
    <t>Đoạn từ ranh giới xã Thượng Ninh đến hết thửa đất số 9 và 37, tờ bản đồ 29</t>
  </si>
  <si>
    <t>Đoạn tiếp theo đến QL 45A giao với đường Hồ Chí Minh (thửa đất số 483, tờ bản đồ 29)</t>
  </si>
  <si>
    <t>Đoạn tiếp theo đến ranh giới phía đông thửa đất của Khách Sạn Như Xuân và ranh giới phía đông thửa đất của Đội quản lý thị trường số 13</t>
  </si>
  <si>
    <t>Đoạn tiếp theo đến đường rẽ vào Đập Cá Mè (Thửa đất 284 và 344  tờ bản đồ 37 BĐ ĐC đo vẽ năm 2009).</t>
  </si>
  <si>
    <t xml:space="preserve">Đoạn tiếp theo đến Cầu Trui </t>
  </si>
  <si>
    <t>Đoạn tiếp theo đến cầu Xuân Chính I</t>
  </si>
  <si>
    <t>Đoạn tiếp theo đến ranh giới xã Hoá Quỳ</t>
  </si>
  <si>
    <t xml:space="preserve"> Đoạn từ ranh giới huyện Như Thanh đến ngã ba giao với đường HCM (Thửa: 441- Tờ BĐ 29)</t>
  </si>
  <si>
    <t xml:space="preserve">Đoạn từ ngã ba thôn Mỹ Ré giao với đường HCM (Từ thửa: 480 và 373- Tờ BĐ:37) đến cầu Yên Cát I </t>
  </si>
  <si>
    <t>Đoạn từ cầu Yên Cát I đến đường 15A</t>
  </si>
  <si>
    <t>QUỐC LỘ 15A</t>
  </si>
  <si>
    <t>Đoạn từ  ngã ba thôn Phú Quế giao với đường HCM (Thửa: 606- Tờ BĐ: 12) đến nhà ông Sơn thôn Phú Quế (Thửa: 475- Tờ BĐ: 19)</t>
  </si>
  <si>
    <t>Đoạn từ nhà ông Nho thôn Thấng Sơn (Thửa: 50- Tờ BĐ: 27) đến Ngã ba Dốc Bích giao với đường Yên Cát - Thanh Quân</t>
  </si>
  <si>
    <t xml:space="preserve">Đoạn từ ngã tư giao với đường HCM (Thửa 132 và 125- Tờ BĐ:05) đến cầu Yên Cát 3 (Thửa: 254 và 117- Tờ BĐ: 09). </t>
  </si>
  <si>
    <t xml:space="preserve">Đoạn tiếp theo từ cầu Yên Cát 3 (Thửa: 247 và 251- Tờ BĐ:09) đến cầu Yên Cát số 4 (Thửa: 49,55 – Tờ BĐ:16) </t>
  </si>
  <si>
    <t xml:space="preserve">Đoạn tiếp theo Cầu Yên Cát số 4, (Thửa:09 tờ BĐ:15; Thửa:56 tờ BĐ:16) đến thửa (Thửa: 30 tờ BĐ:15, thửa: 160 tờ BĐ: 16) </t>
  </si>
  <si>
    <t>Đoạn từ giáp thị trấn Yên Cát (Thửa: 41 và 48 Tờ BĐ: 15 - thị trấn Yên Cát) ngã ba giao với đường HCM.</t>
  </si>
  <si>
    <t>Đoan từ nhà ông Dương thôn Xuân Chính (Thửa: 244 - Tờ BĐ: 44) đến ranh giới xã Hóa Quỳ.</t>
  </si>
  <si>
    <t>ĐƯỜNG YÊN CÁT - THANH QUÂN</t>
  </si>
  <si>
    <r>
      <t>Đoạn giáp ngã tư đường HCM (thửa 70 và 68 - Tờ BĐ: 5 - BĐ ĐC Yên Cát đo vẽ năm 2009</t>
    </r>
    <r>
      <rPr>
        <b/>
        <sz val="13"/>
        <color theme="1"/>
        <rFont val="Times New Roman"/>
        <family val="1"/>
      </rPr>
      <t xml:space="preserve">) </t>
    </r>
    <r>
      <rPr>
        <sz val="13"/>
        <color theme="1"/>
        <rFont val="Times New Roman"/>
        <family val="1"/>
      </rPr>
      <t>đến thửa 11- Tờ BĐ: 02 (BĐ ĐC Yên Cát đo vẽ năm 2009)</t>
    </r>
  </si>
  <si>
    <t xml:space="preserve">Đoạn tiếp theo đến Ngã ba Dốc Bích (Thửa: 173 và 204 - Tờ BĐ: 27- xã Yên Lễ đo vẽ năm 2009) </t>
  </si>
  <si>
    <t xml:space="preserve"> Đoạn từ thửa 173 tờ bản đồ 27 đến Trường THCS (Thửa: 249- Tờ BĐ: 17).</t>
  </si>
  <si>
    <t>Đoạn tiếp theo đến hết địa phận xã Như Xuân</t>
  </si>
  <si>
    <t>ĐƯỜNG YÊN CÁT ĐI TÂN BÌNH</t>
  </si>
  <si>
    <t>Đoạn từ thửa (Thửa: 667- Tờ BĐ: 12) đến (Thửa: 39 - Tờ: BĐ 39) thôn Cát Tiến.</t>
  </si>
  <si>
    <t>Đoạn tiếp theo đến thửa số 356 - Tờ BĐ: 12 (BĐĐC xã Tân Bình đo vẽ năm 2009)</t>
  </si>
  <si>
    <t>Đoạn tiếp theo đến ngã ba giao với đường đi Xuân Khang</t>
  </si>
  <si>
    <t>Đoạn từ ngã ba đường đi Dốc Vả (Thửa: 156 - Tờ BĐ: 12) đến chân dốc Vả (Thửa 12- Tờ BĐ: 11)</t>
  </si>
  <si>
    <t>Đoạn nối tiếp theo (từ chân Dốc Vả) đến vị trí tiếp giáp thửa đất số 10 tờ BĐ 21 (BĐĐC thị trấn Yên Cát đo vẽ năm 2009)</t>
  </si>
  <si>
    <t>Đoạn nối tiếp theo (từ chân Dốc Vả) đến Trại Giam Thanh Lâm (thửa đất số 01 tờ BĐ 21 - BĐĐC thị trấn Yên Cát đo vẽ năm 2009)</t>
  </si>
  <si>
    <t>ĐƯỜNG TÂN BÌNH ĐI XUÂN KHANG</t>
  </si>
  <si>
    <t xml:space="preserve">Đoạn từ dốc Trực (Thửa: 360- Tờ BĐ:19) đến dốc ông Nhân thôn Tân Lập (Thửa: 250- Tờ BĐ: 20) </t>
  </si>
  <si>
    <t>Đoạn tiếp theo (Thửa 205,206 tờ BĐ 20) đến nhà bà Khân thôn Tân Thắng (Thửa 123 tờ BĐ 20)</t>
  </si>
  <si>
    <t>Đoạn tiếp theo từ (Thửa: 46, 48- Tờ BĐ: 20)  đến Tràn lô 4  thôn Đức Bình (Thửa: 126, 129 - Tờ BĐ: 22)</t>
  </si>
  <si>
    <t>Đoạn tiếp theo (Thửa:109 - Tờ BĐ: 22) đến hết ranh giới xã Như Xuân.</t>
  </si>
  <si>
    <t>CÁC TRỤC ĐƯỜNG GIAO THÔNG CÒN LẠI</t>
  </si>
  <si>
    <t>Đường đi thôn Tân Sơn</t>
  </si>
  <si>
    <t>Đường giao thông Thôn Tân Sơn: Đoạn thửa 127 tờ BĐ 6 đi thửa 61 tờ BĐ6</t>
  </si>
  <si>
    <t>Đoạn từ ngã ba thôn Tân Sơn (Thửa: 06- Tờ BĐ: 06) đi dốc Nầm (Thửa: 11- Tờ BĐ: 01)</t>
  </si>
  <si>
    <r>
      <rPr>
        <b/>
        <sz val="13"/>
        <color theme="1"/>
        <rFont val="Times New Roman"/>
        <family val="1"/>
      </rPr>
      <t xml:space="preserve">Đoạn từ ngã ba thôn Tân Lập đi Mai Thắng: </t>
    </r>
    <r>
      <rPr>
        <sz val="13"/>
        <color theme="1"/>
        <rFont val="Times New Roman"/>
        <family val="1"/>
      </rPr>
      <t>Đoạn (Thửa 77 Tờ BĐ 26) đi hết thôn Mai Thắng (Thửa 47 tờ BĐ 41)</t>
    </r>
  </si>
  <si>
    <r>
      <t>Đ</t>
    </r>
    <r>
      <rPr>
        <b/>
        <sz val="13"/>
        <color theme="1"/>
        <rFont val="Times New Roman"/>
        <family val="1"/>
      </rPr>
      <t>ường giao thông thôn Tân Thắng:</t>
    </r>
    <r>
      <rPr>
        <sz val="13"/>
        <color theme="1"/>
        <rFont val="Times New Roman"/>
        <family val="1"/>
      </rPr>
      <t xml:space="preserve"> Đoạn từ Ngã ba giao đường đi Xuân Khang đi Đồng Bừa (Thửa: 64- Tờ BĐ: 7)</t>
    </r>
  </si>
  <si>
    <r>
      <rPr>
        <b/>
        <sz val="13"/>
        <color theme="1"/>
        <rFont val="Times New Roman"/>
        <family val="1"/>
      </rPr>
      <t xml:space="preserve">Đường giao thông Thanh Bình đi Mai Thắng: </t>
    </r>
    <r>
      <rPr>
        <sz val="13"/>
        <color theme="1"/>
        <rFont val="Times New Roman"/>
        <family val="1"/>
      </rPr>
      <t>Đoạn từ ngã ba thôn Thanh Bình đi đến thôn Mai Thắng (Thửa: 116, 187- Tờ BĐ: 27)</t>
    </r>
  </si>
  <si>
    <t>Đường giao thông thôn Đức Bình</t>
  </si>
  <si>
    <t xml:space="preserve"> Đoạn thửa 42  - Tờ BĐ: 23) đến Thửa: 18- Tờ BĐ: 30.</t>
  </si>
  <si>
    <t>ĐĐoạn thửa 47  - Tờ BĐ: 29 đến Thửa: 113- Tờ BĐ: 37.</t>
  </si>
  <si>
    <t>Đoạn: Thửa 288 tờ BĐ 29 đến thửa 194 tờ BĐ36</t>
  </si>
  <si>
    <t>Đoạn: Thửa 267 tờ BĐ 29 đến thửa 123 tờ BĐ 30</t>
  </si>
  <si>
    <t>Đường giao thông thôn Tân Lập</t>
  </si>
  <si>
    <t>Đoạn thửa 264 tờ BĐ 19 đến thửa 19 tờ BĐ 18</t>
  </si>
  <si>
    <t xml:space="preserve"> Đoạn thửa 281 tờ BĐ 27 đến thửa 382 tờ BĐ 20. </t>
  </si>
  <si>
    <r>
      <t>Đường Z:</t>
    </r>
    <r>
      <rPr>
        <sz val="13"/>
        <color theme="1"/>
        <rFont val="Times New Roman"/>
        <family val="1"/>
      </rPr>
      <t xml:space="preserve"> Đoạn từ (Thửa: 99 và 107 - Tờ BĐ: 09) đến (Thửa: 116 và 135- Tờ BĐ: 09)</t>
    </r>
  </si>
  <si>
    <t>Đường Z đi thôn Yên Thắng và Thấng Sơn</t>
  </si>
  <si>
    <t>Đoạn từ  (Thửa: 163 tờ BĐ: 4; thửa: 32 tờ BĐ: 03) đến thửa 206 tờ  25 - BĐ địa chính xã Yên Lễ)</t>
  </si>
  <si>
    <t>Đoạn từ nhà ông Thăng (Thửa: 221- Tờ BĐ: 35) đến (Thửa: 206- Tờ BĐ: 35)</t>
  </si>
  <si>
    <t>Đoạn tiếp theo từ thửa đất số: 192 và 194- Tờ BĐ: ) đến nhà ông Thương (Thửa: 335- Tờ BĐ: 25)</t>
  </si>
  <si>
    <r>
      <t>Đường thôn Yên Thắng đi thôn Thấng Sơn:</t>
    </r>
    <r>
      <rPr>
        <sz val="13"/>
        <color theme="1"/>
        <rFont val="Times New Roman"/>
        <family val="1"/>
      </rPr>
      <t xml:space="preserve">Đoạn từ  (Thửa: 540 - Tờ BĐ: 26)  đến (Thửa: 468- Tờ BĐ: 17) thôn Thấng Sơn </t>
    </r>
  </si>
  <si>
    <t>Đoạn từ nhà ông Ngọ (Thửa: 238 - Tờ BĐ: 27) đến ngã ba Yên Thắng (Thửa: 49- Tờ BĐ: 35)</t>
  </si>
  <si>
    <t>Đường Thanh niên đoạn từ (Thửa 12 và 17: tờ BĐ 12) đến thửa 228 và 215 – tờ 09) bản đồ địa chính thị trấn Yên Cát</t>
  </si>
  <si>
    <r>
      <t xml:space="preserve">Đường từ Thôn 4 đến ranh giới xã Bình Lương: </t>
    </r>
    <r>
      <rPr>
        <sz val="13"/>
        <color theme="1"/>
        <rFont val="Times New Roman"/>
        <family val="1"/>
      </rPr>
      <t>Đoạn từ (Thửa: 114- Tờ BĐ: 16) đến Ranh giới xã Bình Lương</t>
    </r>
  </si>
  <si>
    <t>Đường giao thông thôn Lúng</t>
  </si>
  <si>
    <r>
      <t>Đoạn đường 135</t>
    </r>
    <r>
      <rPr>
        <sz val="13"/>
        <color theme="1"/>
        <rFont val="Times New Roman"/>
        <family val="1"/>
      </rPr>
      <t xml:space="preserve"> từ (Thửa: 135 và140 - Tờ BĐ: 4) đến  Ao Xí (Thửa: 24 và 39- Tờ BĐ: 05)</t>
    </r>
  </si>
  <si>
    <r>
      <t>Đường thôn Lúng:</t>
    </r>
    <r>
      <rPr>
        <sz val="13"/>
        <color theme="1"/>
        <rFont val="Times New Roman"/>
        <family val="1"/>
      </rPr>
      <t xml:space="preserve"> Đoạn từ (Thửa: 127 và 86- Tờ BĐ: 04) nối  đường Hồ Chí Minh (Thửa: 84- Tờ BĐ: 04)</t>
    </r>
  </si>
  <si>
    <t>Đoạn thửa 164 tờ BĐ số 4 đến thửa 34 tờ BĐ số 4</t>
  </si>
  <si>
    <t>Đường từ Thôn I đi Bình Lương (nay là xã Hoá Quỳ)</t>
  </si>
  <si>
    <t xml:space="preserve">Đoạn từ (Thửa: 141 và 153- Tờ BĐ: 09) (Thửa: 285- Tờ BĐ: 09) </t>
  </si>
  <si>
    <t xml:space="preserve"> tiếp theo đến ranh giới xã Bình Lương (Thửa: 37- Tờ BĐ: 17)</t>
  </si>
  <si>
    <t>Đường Quốc lộ 45 nối Với đường Thanh niên: Đoạn liên đoàn Lao động huyện (Thửa 132- Tờ BĐ số 10) đến (Thửa 216 và 220 - Tờ BĐ số 10)</t>
  </si>
  <si>
    <t>Đường Đôi nối đường  Thanh niên: Đoạn QL 45 (Thửa 2 Tờ BĐ số 11) đến (Thửa 235 và 232 -Tờ BĐ số 11)</t>
  </si>
  <si>
    <r>
      <t>Đường Thăng Bình:</t>
    </r>
    <r>
      <rPr>
        <sz val="13"/>
        <color theme="1"/>
        <rFont val="Times New Roman"/>
        <family val="1"/>
      </rPr>
      <t xml:space="preserve"> Đường 30a đoạn từ đường Thanh Niên (Thửa: 356 và 375- Tờ BĐ: 11) đến nhà văn hoá thôn Thăng Bình (Thửa: 225 và 220- Tờ BĐ: 11)</t>
    </r>
  </si>
  <si>
    <t>Đường giao thông thôn 4</t>
  </si>
  <si>
    <r>
      <t xml:space="preserve">Đường vào nghĩa địa thôn 4: </t>
    </r>
    <r>
      <rPr>
        <sz val="13"/>
        <color theme="1"/>
        <rFont val="Times New Roman"/>
        <family val="1"/>
      </rPr>
      <t>Đoạn  từ (Thửa 93 và 94- Tờ BĐ: 16) đến  (Thửa: 97 và 98 - Tờ BĐ: 16)</t>
    </r>
  </si>
  <si>
    <t>Đoạn từ tiếp theo từ (Thửa 154- Tờ BĐ: 16) đến (Thửa: 102- Tờ BĐ: 16).</t>
  </si>
  <si>
    <t>Đường Quốc lộ 45 nối Với đường Thanh Niên : Đoạn từ huyện đội (Thửa 522 tờ BĐ số 37 - xã Yên Lễ đo vẽ năm 2009) đến  ngã tư đường thanh niên (Thửa 115 và 777 – Tờ BĐ số 11).</t>
  </si>
  <si>
    <t>Đường Thanh Niên vào trại giam Thanh Lâm:</t>
  </si>
  <si>
    <t xml:space="preserve"> Đoạn từ (thửa 194 và 186 tờ BĐ 11) đến Nhà văn hóa thôn Thăng Bình (thửa 103 và 113 tờ BĐ 12)</t>
  </si>
  <si>
    <t>Đoạn tiếp theo từ (Thửa: 230 và 115 - Tờ BĐ: 12)  đến cổng Trại Giam (Thửa: 311- Tờ BĐ: 12)</t>
  </si>
  <si>
    <t>Đường một chiều (đường đôi) từ QL 45 nối đường HCM</t>
  </si>
  <si>
    <t>Đường hai chiều (đường đơn) từ QL 45 nối đường HCM</t>
  </si>
  <si>
    <r>
      <rPr>
        <b/>
        <sz val="13"/>
        <color theme="1"/>
        <rFont val="Times New Roman"/>
        <family val="1"/>
      </rPr>
      <t xml:space="preserve">Đường giao thông thôn 3: </t>
    </r>
    <r>
      <rPr>
        <sz val="13"/>
        <color theme="1"/>
        <rFont val="Times New Roman"/>
        <family val="1"/>
      </rPr>
      <t>Đoạn thửa 194 tờ BĐ 5 đến thửa 241 tờ BĐ 5</t>
    </r>
  </si>
  <si>
    <r>
      <rPr>
        <b/>
        <sz val="13"/>
        <color theme="1"/>
        <rFont val="Times New Roman"/>
        <family val="1"/>
      </rPr>
      <t>Đường giao thông thôn 2:</t>
    </r>
    <r>
      <rPr>
        <sz val="13"/>
        <color theme="1"/>
        <rFont val="Times New Roman"/>
        <family val="1"/>
      </rPr>
      <t xml:space="preserve"> Đoạn thửa 6 tờ BĐ 11 đến thửa 76 tờ BĐ 11</t>
    </r>
  </si>
  <si>
    <t>Đường Yên Cát đi xã Cát Vân</t>
  </si>
  <si>
    <t>Đoạn từ nhà bà Xuân (Thửa: 57- Tờ BĐ: 44) đến nhà ông Thuỷ (Thửa: 284- Tờ BĐ: 35)</t>
  </si>
  <si>
    <t>Đường 30 A</t>
  </si>
  <si>
    <t xml:space="preserve"> Đoạn từ  QL45 (Thửa: 529- Tờ BĐ: 37) đi đường HCM (Thửa: 644- Tờ BĐ: 37)</t>
  </si>
  <si>
    <t>Đoạn tiếp theo từ nhà ông Lý thôn Thanh Yên (Thửa: 28- Tờ BĐ: 36) đến nhà ông Thăng thôn Thanh Yên (Thửa: 28- Tờ BĐ: 27)</t>
  </si>
  <si>
    <t>Đường giao thông thôn Yên Thắng</t>
  </si>
  <si>
    <t>Đoạn từ (Thửa: 598- Tờ BĐ: 26) đến (Thửa: 648- Tờ BĐ: 26).</t>
  </si>
  <si>
    <t>Đoạn thửa (thửa 135 tờ BĐ 35 đến (thửa 156 tờ BĐ 35)</t>
  </si>
  <si>
    <t>Đoạn thửa (thửa 135 tờ BĐ 35 đến (thửa 238 tờ BĐ 35)</t>
  </si>
  <si>
    <t>Đoạn thửa (thửa 118 tờ BĐ 35 đến (thửa 481 tờ BĐ 26)</t>
  </si>
  <si>
    <t>Đường Giao thông Thôn Quế Phú</t>
  </si>
  <si>
    <t>Đoạn từ nhà Bà Quyết (Thửa: 288 và 333 - Tờ BĐ: 12) đến thửa 387- Tờ BĐ: 12)</t>
  </si>
  <si>
    <t>Đoạn tiếp theo (Thửa: 331-Tờ BĐ: 12) đến nhà ông Bông thôn Quế (Thửa: 376-Tờ BĐ; 13)</t>
  </si>
  <si>
    <t>Đoạn tiếp theo (Thửa: 406-Tờ BĐ: 13) đến nhà ông Bông thôn Quế (Thửa: 87-Tờ BĐ; 21</t>
  </si>
  <si>
    <t>Đoạn từ nhà ông Sơn (Thửa: 292 - Tờ BĐ: 12) đến Đập Bảy Nón (Thửa: 12 - Tờ BĐ: 12)</t>
  </si>
  <si>
    <r>
      <t>Đường thôn Quế đi Phú Lễ:</t>
    </r>
    <r>
      <rPr>
        <sz val="13"/>
        <color theme="1"/>
        <rFont val="Times New Roman"/>
        <family val="1"/>
      </rPr>
      <t xml:space="preserve"> Đoạn nhà ông Nghĩa  (Thửa: 252- Tờ BĐ: 12) đến (Thửa: 48- Tờ BĐ: 14) thôn Phú Lễ.</t>
    </r>
  </si>
  <si>
    <r>
      <t>Đường thôn Yên Thắng đi thôn Trung Thành:</t>
    </r>
    <r>
      <rPr>
        <sz val="13"/>
        <color theme="1"/>
        <rFont val="Times New Roman"/>
        <family val="1"/>
      </rPr>
      <t xml:space="preserve"> Đoạn từ (Thửa: 287 - Tờ BĐ: 25) đến nhà bà Tốt (Thửa: 722- Tờ BĐ: 16) thôn Trung Thành.</t>
    </r>
  </si>
  <si>
    <t>Đường giao thông thôn Trung Thành</t>
  </si>
  <si>
    <t>Đoạn từ nhà ông Chanh (Thửa: 11 - Tờ BĐ: 25) đến thửa: 647 - Tờ BĐ:16)</t>
  </si>
  <si>
    <t>Đoạn từ nhà ông Lâm (Thửa: 37- Tờ BĐ: 25) đến nhà ông Sanh (Thửa: 467- Tờ BĐ: 17)</t>
  </si>
  <si>
    <t>Đoạn từ nhà ông Giới (Thửa: 53 - Tờ BĐ:17) đến nhà ông Chiêm (Thửa: 133 - Tờ BĐ: 16)</t>
  </si>
  <si>
    <t>Đoạn: Nhà ông Duyệt (thửa 80 tờ BĐ16) đến 529 và 571 tờ BĐ 16</t>
  </si>
  <si>
    <t>Đoạn: Nhà ông Rích (thửa 125 tờ BĐ16) đến 9  tờ BĐ 9</t>
  </si>
  <si>
    <t>Đoạn Nhà ông Dương  (thửa 664 tờ BĐ16) đi nhà ông Thân (Thửa  600 tờ BĐ16)</t>
  </si>
  <si>
    <r>
      <rPr>
        <b/>
        <sz val="13"/>
        <color theme="1"/>
        <rFont val="Times New Roman"/>
        <family val="1"/>
      </rPr>
      <t>Đường liên thôn</t>
    </r>
    <r>
      <rPr>
        <sz val="13"/>
        <color theme="1"/>
        <rFont val="Times New Roman"/>
        <family val="1"/>
      </rPr>
      <t xml:space="preserve"> </t>
    </r>
    <r>
      <rPr>
        <b/>
        <sz val="13"/>
        <color theme="1"/>
        <rFont val="Times New Roman"/>
        <family val="1"/>
      </rPr>
      <t>Xuân Thịnh đi Trung Thành:</t>
    </r>
    <r>
      <rPr>
        <sz val="13"/>
        <color theme="1"/>
        <rFont val="Times New Roman"/>
        <family val="1"/>
      </rPr>
      <t xml:space="preserve"> Đoạn từ (thửa 34 tờ BĐ34) đi thôn Trung Thành (thửa 18 tờ BĐ 25)</t>
    </r>
  </si>
  <si>
    <t>Đường giao thông thôn Thấng Sơn</t>
  </si>
  <si>
    <r>
      <t>Đường thôn Thấng Sơn:</t>
    </r>
    <r>
      <rPr>
        <sz val="13"/>
        <color theme="1"/>
        <rFont val="Times New Roman"/>
        <family val="1"/>
      </rPr>
      <t xml:space="preserve"> Đoạn từ nhà ông Tuyến (Thửa: 176 - Tờ BĐ: 26) đến nhà ông Sơn (Thửa: 55 - Tờ BĐ;27)</t>
    </r>
  </si>
  <si>
    <t>Đoạn từ nhà ông Tỵ (Thửa: 375 - Tờ BĐ:17) đến nhà ông Tiếng (Thửa: 43 – Tờ BĐ: 27)</t>
  </si>
  <si>
    <t>Đoạn từ nhà ông Hồng (Thửa: 204 - Tờ BĐ: 17) đến nhà ông Quyến (Thửa: 87 - Tờ BĐ: 17)</t>
  </si>
  <si>
    <t>Đoạn nhà ông Hợi (thửa 95 tờ BĐ 18) đến nhà ông Dũng (thửa 35 tờ BĐ 18)</t>
  </si>
  <si>
    <r>
      <rPr>
        <b/>
        <sz val="13"/>
        <color theme="1"/>
        <rFont val="Times New Roman"/>
        <family val="1"/>
      </rPr>
      <t>Đường giao thông liên thôn:</t>
    </r>
    <r>
      <rPr>
        <sz val="13"/>
        <color theme="1"/>
        <rFont val="Times New Roman"/>
        <family val="1"/>
      </rPr>
      <t xml:space="preserve"> Đoạn Thăng Bình đi Mỹ Ré: Đoạn thửa 36 ờ BĐ 12 (BĐĐC Yên Cát đo vẽ 2009) đến thửa 631 ờ BĐ 12 (BĐĐC Yên Cát đo vẽ 2009)</t>
    </r>
  </si>
  <si>
    <r>
      <t>Đường thôn Thanh Yên đi thôn Mỹ Ré:</t>
    </r>
    <r>
      <rPr>
        <sz val="13"/>
        <color theme="1"/>
        <rFont val="Times New Roman"/>
        <family val="1"/>
      </rPr>
      <t xml:space="preserve"> Đoạn từ nhà ông Hà (Thửa: 299 - Tờ BĐ: 28) đến đập Cá Mè (Thửa; 189 - Tờ BĐ 28) thôn Mỹ Ré</t>
    </r>
  </si>
  <si>
    <t>Đường thôn Mỹ Ré</t>
  </si>
  <si>
    <t>Đoạn từ thửa: 202 và 201- Tờ BĐ: 37) đến (Thửa: 2 - Tờ BĐ: 37)</t>
  </si>
  <si>
    <t>Đường giao thông thôn Mỹ Ré: Đoạn thửa 89 tờ BĐ 37 đến thửa 132 tờ BĐ 38</t>
  </si>
  <si>
    <t>Đoạn thửa (thửa 408 tờ BĐ 37 đến (thửa 2 tờ BĐ 38 (QL45 cũ)</t>
  </si>
  <si>
    <t>Đoạn từ thửa: 155 - Tờ: BĐ 28) đến nhà bà Cần (Thửa: 283 - Tờ BĐ: 27)</t>
  </si>
  <si>
    <r>
      <t xml:space="preserve">Đường thôn Yên Phú: </t>
    </r>
    <r>
      <rPr>
        <sz val="13"/>
        <color theme="1"/>
        <rFont val="Times New Roman"/>
        <family val="1"/>
      </rPr>
      <t>Đoạn từ nhà ông Kẻ (Thửa: 79 - Tờ BĐ: 20) đến  (Thửa: 214- Tờ BĐ: 20)</t>
    </r>
  </si>
  <si>
    <r>
      <t>Đường thôn Xuân Chính đia Yên Xuân:</t>
    </r>
    <r>
      <rPr>
        <sz val="13"/>
        <color theme="1"/>
        <rFont val="Times New Roman"/>
        <family val="1"/>
      </rPr>
      <t xml:space="preserve"> Đoạn từ nhà ông Thân (Thửa: 187 - Tờ BĐ: 43) đến nhà ông Nhân (Thửa: 15 - Tờ BĐ:43) </t>
    </r>
  </si>
  <si>
    <r>
      <rPr>
        <b/>
        <sz val="13"/>
        <color theme="1"/>
        <rFont val="Times New Roman"/>
        <family val="1"/>
      </rPr>
      <t>Đường giao thông thôn Xuân Chính:</t>
    </r>
    <r>
      <rPr>
        <sz val="13"/>
        <color theme="1"/>
        <rFont val="Times New Roman"/>
        <family val="1"/>
      </rPr>
      <t xml:space="preserve"> Đoạn Nhà ông Luận (thửa 203 tờ 43 đến Nhà ông Thuý ( thửa 7 tờ 45)</t>
    </r>
  </si>
  <si>
    <t>Đường giao thông thôn Xuân Thịnh</t>
  </si>
  <si>
    <t>Đoạn từ (Thửa: 363 - Tờ BĐ: 35) đến nhà ông Việt (Thửa: 26 - Tờ BĐ: 43)</t>
  </si>
  <si>
    <t xml:space="preserve">Đoạn từ nhà ông Tính (Thửa: 252 - Tờ BĐ: 34) đến nhà ông Yên (Thửa: 214 - Tờ BĐ: 43) </t>
  </si>
  <si>
    <t>Đoạn nhà ông Năm (thửa 381 tờ DBB 35) đến thửa 58 tờ BĐ 43</t>
  </si>
  <si>
    <t>Đoạn  (thửa 21 tờ DBB 44) đến thửa 144 tờ BĐ 44</t>
  </si>
  <si>
    <t>Đường Giao thông thôn Xuân Thịnh đoạn thửa 360 tờ 35 đến thửa 243 tờ 25</t>
  </si>
  <si>
    <t>Đường giao thông thôn Cát Tiến</t>
  </si>
  <si>
    <t>Đoạn thửa (thửa 45 tờ BĐ 30 đến (thửa 226 tờ BĐ 30)</t>
  </si>
  <si>
    <t>Đoạn thửa (thửa 294 tờ BĐ 29 đến (thửa 42 tờ BĐ 29</t>
  </si>
  <si>
    <t>Các đường, ngõ, ngách không thuộc các vị trí trên thuộc khu vực Yên Cát cũ</t>
  </si>
  <si>
    <t>Các đường, ngõ, ngách không thuộc các vị trí trên thuộc khu vực xã Tân Bình cũ</t>
  </si>
  <si>
    <t>Các đường, ngõ, ngách không thuộc các vị trí trên thuộc địa bàn Yên Lễ cũ</t>
  </si>
  <si>
    <t>XÃ XUÂN CHINH</t>
  </si>
  <si>
    <t>Đường Liên Xã</t>
  </si>
  <si>
    <t>Đoạn đường từ nhà ông Vi Văn Táo thôn Thông (thửa 456, tờ BĐ 13), đến nhà ông Cầm Bá Huân thôn Chinh (thửa 168, tờ BĐ 21)</t>
  </si>
  <si>
    <t>Đoạn đường từ nhà ông Cầm Bá Huân thôn Chinh, đến nhà ông Cầm Bá Mùi thôn Chinh</t>
  </si>
  <si>
    <t>Đoạn đường từ nhà ông Cầm Bá Cương thôn Thông, đến nhà ông Cầm Bá Dũng thôn Thông(thửa 425, tờ BĐ 13)</t>
  </si>
  <si>
    <t>Đoạn đường từ nhà ông Hoàng Văn Hoan thôn Hành (thửa 300, tờ BĐ 07), đến nhà ông Cầm Bá Cương, thôn Thông</t>
  </si>
  <si>
    <t>1.1.5</t>
  </si>
  <si>
    <t>Đường nhựa từ thôn Hành, xã Xuân Chinh đi xã Xuân Lộc</t>
  </si>
  <si>
    <t>Địa phương không đề xuất 
tuyến đường này</t>
  </si>
  <si>
    <t>1.1.6</t>
  </si>
  <si>
    <t>Đường nhựa từ thôn Thông, xã Xuân Chinh đi xã Xuân Lẹ</t>
  </si>
  <si>
    <t>1.1.7</t>
  </si>
  <si>
    <t>Đường từ đội 2 thôn Hành đi thôn Dài, xã Xuân Lẹ</t>
  </si>
  <si>
    <t>1.1.8</t>
  </si>
  <si>
    <t>Đường 45-48 qua địa bàn xã</t>
  </si>
  <si>
    <t>1.1.9</t>
  </si>
  <si>
    <t>Đoạn đường từ đường Tràn thôn Bàn Tạn đến nhà ông Cầm Bá Cường (thửa 283, tờ BĐ 185), thôn Bọng Nàng</t>
  </si>
  <si>
    <t>Địa phương đề xuất bổ sung
tuyến đường này</t>
  </si>
  <si>
    <t>1.1.10</t>
  </si>
  <si>
    <t>Đoạn đường từ nhà Văn Hóa thôn Bọng Nàng (thửa 208, tờ BĐ 184) đến Trường Tiểu học thôn Đuông Bai (thửa 3, tờ BĐ 156)</t>
  </si>
  <si>
    <t>1.1.11</t>
  </si>
  <si>
    <t>Đoạn đường từ tràn Tà Cái thôn Lẹ Tà đến nhà ông Cầm Bá Xoan (thửa 145, tờ BĐ 159)</t>
  </si>
  <si>
    <t>1.1.12</t>
  </si>
  <si>
    <t>Đoạn đường từ nhà ông Vi Văn Tiến thôn Liên Sơn (thửa 42, tờ BĐ 159) đến nhà ông Lò Văn Nhâm thôn Xuân Sơn (thửa 211, tờ BĐ 144)</t>
  </si>
  <si>
    <t>Đoạn đường từ nhà ông Vi Văn Hèo (thửa 514, tờ BĐ 27), đến nhà ông Cầm Bá Nhi (thửa 425, tờ BĐ 27), thôn Tú Tạo</t>
  </si>
  <si>
    <t>Đoạn đường từ nhà ông Cầm Bá Dơi (thửa 455, tờ BĐ 27), đến nhà ông Vi Văn Thay (thửa 369, tờ BĐ 35), thôn Cụt Ạc</t>
  </si>
  <si>
    <t>Đoạn đường từ nhà ông Vi Văn Thi (thửa 230, tờ BĐ 28), đến nhà ông Cầm Bá Chung (thửa 240, tờ BĐ 28), thôn thôn Chinh</t>
  </si>
  <si>
    <t>Đoạn từ nhà bà Lương Thị Hiền thôn Chinh (thửa 87, tờ BĐ 21), đến nhà ông Cầm Bá Miênthôn Chinh (thửa 278, tờ BĐ 28)</t>
  </si>
  <si>
    <t>Đoạn đường từ nhà ông Cầm Bá Tài thôn Hành (thửa 345, tờ BĐ 14), đến nhà ông Cầm Bá Nhật thôn Chinh (thửa 66, tờ BĐ 29), đường thôn Xeo</t>
  </si>
  <si>
    <t>Đoạn đường từ nhà ông Vi Hồng Mão thôn Giang đến nhà ông Lương Văn Đức thôn Giang(thửa 242, tờ BĐ 53)</t>
  </si>
  <si>
    <t>Đoạn đường từ nhà ông Cầm Bá Thắm thôn Chinh (thửa số 152, tờ BĐ 21), đến nhà ông Cầm Bá Bền thôn Chinh (thửa 130, tờ BĐ 27) nối đường 45-48 tại thôn Tú Ạc</t>
  </si>
  <si>
    <t>1.2.8</t>
  </si>
  <si>
    <t xml:space="preserve">Các đoạn ngõ, ngách trong xã </t>
  </si>
  <si>
    <t>XÃ XUÂN LẸ</t>
  </si>
  <si>
    <t>Đoạn đường từ nhà ông Toàn thôn Xuân Ngù (thửa 108, Tờ BĐ 174) đến nhà bà Vi Thị Quan thôn Bàn Tạn (thửa 884, tờ BĐ 173)</t>
  </si>
  <si>
    <t>Đoạn đường từ nhà ông Cầm Bá Hải (thửa 462, tờ BĐ 76), đến nhà ông Lương Văn Quý (thửa 219, tờ BĐ 77) thôn Xuân Ngù</t>
  </si>
  <si>
    <t>Đoạn đường từ nhà ông Sầm Minh Quán (thửa 746, tờ BĐ 161) đến nhà ông Cầm Bá Dũng (thửa 19, tờ BĐ 150) thôn Chẻ Dài</t>
  </si>
  <si>
    <t>Đoạn đường từ nhà ông Lương Văn Tùng (thửa 218, tờ bản đồ 77) đến giáp ranh xã Xuân Chinh</t>
  </si>
  <si>
    <t>Đoạn đường từ nhà bà Vi Thị Hiền (thửa 462, tờ BĐ 173), đến nhà ông Lương Văn Tùng (thửa 218, tờ BĐ 174) thôn Xuân Ngù</t>
  </si>
  <si>
    <t>Đoạn đường từ nhà ông Lữ Văn Hùng (thửa 63 tờ BĐ 89), đến nhà ông Lò Quang Điện (thửa 97, tờ BĐ 88), thôn Bàn Tạn</t>
  </si>
  <si>
    <t>Đoạn đường từ ngã ba nhà Dung Loan thôn Xuân Ngù (thửa 473 tờ bản đồ 76) đến Tràn Suối Lẹ thôn Lẹ Tà</t>
  </si>
  <si>
    <t>Đường Nội Thôn</t>
  </si>
  <si>
    <t>Đoạn đường Từ nhà ông Hoàng Văn Lại (thửa 272, tờ BĐ 173) đến nhà bà Cầm Thị Hiền (thửa 646, tờ BĐ 173)</t>
  </si>
  <si>
    <t>Các đoạn, ngõ, ngách trong xã</t>
  </si>
  <si>
    <t>TRỤC ĐƯỜNG GIAO THÔNG CHÍNH</t>
  </si>
  <si>
    <t>TỈNH LỘ 519B</t>
  </si>
  <si>
    <t>Xã Xuân Thắng</t>
  </si>
  <si>
    <t>Đoạn đường từ tràn Hón Lung giáp xã Xuân Lộc đến nhà ông Vi Văn Quy thôn Dín, xã Xuân</t>
  </si>
  <si>
    <t>Đoạn đường từ nhà ông vi Văn Quy thôn Dín, xã Xuân Thắng đến nhà ông Vi Thế Truyền thôn Tân Thắng, xã Xuân Thắng</t>
  </si>
  <si>
    <t>Đoạn đường từ nhà ông Vi Thế Truyền thôn Tân Thắng, xã Xuân Thắng đến đập tràn thôn Xem Đót, xã Xuân Thắng</t>
  </si>
  <si>
    <t>Đoạn đường từ đập tràn thôn Xem Đót xã Xuân Thắng đến nhà ông Vi Văn Thêm giáp xã Tân Thành.</t>
  </si>
  <si>
    <t>Xã Xuân Lộc</t>
  </si>
  <si>
    <t>Đoạn giáp xã Vạn Xuân đến nhà ông Nguyễn Văn Tám thôn Pà Cầu, xã Xuân Lộc (thửa 04, tờ BĐ</t>
  </si>
  <si>
    <t>Đoạn đường từ nhà ông Nguyễn Văn Tám thôn Pà Cầu (thửa 04, tờ BĐ 09) đến giáp nhà ông Cầm Bá Lưu thôn Chiềng (thửa 130, tờ BĐ 29)</t>
  </si>
  <si>
    <t>Đoạn đường từ nhà ông Cầm Bá Lưu thôn Chiềng (thửa 130, tờ BĐ 29) đến cầu Hón Vành thôn Chiềng, xã Xuân Lộc</t>
  </si>
  <si>
    <t>Đoạn tiếp theo đến UBND xã Xuân Lộc</t>
  </si>
  <si>
    <t>Đoạn tiếp theo đến nhà ông Lục Văn Thinh thửa số 109, tờ BĐ 36</t>
  </si>
  <si>
    <t>Đoạn tiếp theo đến giáp xã Xuân Thắng</t>
  </si>
  <si>
    <t>ĐẤT TẠI THỊ TRẤN VÀ CÁC XÃ</t>
  </si>
  <si>
    <t>XÃ XUÂN THẮNG</t>
  </si>
  <si>
    <t>Đoạn đường từ Bưu Điện văn hoá xã đến nhà ông Dũng Duẩn, thôn Dín</t>
  </si>
  <si>
    <t>Đoạn đường từ nhà ông Vinh Hảo thôn Dín, đến Trường Tiểu học thôn Xương</t>
  </si>
  <si>
    <t>Đoạn nối trục đường chính của thôn Xương với đường 519B</t>
  </si>
  <si>
    <t>Các trục đường chính của các thôn</t>
  </si>
  <si>
    <t>Đoạn từ trục chính thôn Xem Đót đến trường Tiểu học thôn Xem Đót</t>
  </si>
  <si>
    <t>Địa phương không đề xuất tuyến đường này</t>
  </si>
  <si>
    <t>Ông Lục Văn Toàn đi ông Lò Văn Quý</t>
  </si>
  <si>
    <t xml:space="preserve">Đoạn từ Trường tiểu học thôn Xương thửa 44, tờ số 22 đến giáp thôn Vành </t>
  </si>
  <si>
    <t>Đoạn từ bà Hoàng Thị Tháy thôn Én đến ông Vi Văn Dũng thửa 616, tờ 29 thôn Dín</t>
  </si>
  <si>
    <t>Đoạn từ ông ông Lương Xuân Hiệp thôn Xem Đót đi ông Vi Văn Đường ( Thửa số 5, tờ 53 thôn Dín)</t>
  </si>
  <si>
    <t>2.2.8</t>
  </si>
  <si>
    <t>Đoạn từ ông Vi Văn Tâm thửa 23, tờ 48 đi giáp thôn Cát Thịnh, xã Thượng Ninh</t>
  </si>
  <si>
    <t>XÃ XUÂN LỘC</t>
  </si>
  <si>
    <t>Đoạn đường từ nhà ông Quản Văn Chung thôn Chiềng (thửa 327, tờ BĐ 29), đến nhà ông Vi Văn Ếm thôn Chiềng (thửa 41, tờ BĐ số 28)</t>
  </si>
  <si>
    <t>Đoạn đường từ nhà ông Đỗ Xuân Khoa thôn Vành (thửa 83, tờ BĐ 35), đến Lục Văn Chung thôn Quẻ (thửa 59, tờ BĐ 34)</t>
  </si>
  <si>
    <t>Đoạn đường từ nhà bà Tào Thị Ninh thôn Chiềng (thửa 104, tờ BĐ số 36), đến nhà ông Lục Đăng Thao thôn Vành (thửa 27, tờ BĐ số 42)</t>
  </si>
  <si>
    <t>Đoạn từ nhà ông Lục Văn Trung thôn Quẻ (Thửa 75 tờ BĐ 34) đến nhà ông Vi Văn Xuân thôn Quẻ (Thửa 4; tờ BĐ 34)</t>
  </si>
  <si>
    <t>Đoạn từ nhà thửa 269 tờ BĐ 22, đến nhà ông Hà Văn Thìn, thửa 264, tờ BĐ số 22</t>
  </si>
  <si>
    <t>Đoạn đường từ nhà ông Vi Văn Vượng thôn Pà Cầu (thửa 42, tờ BĐ 29), đến nhà ông Hoàng Văn Thắm thôn Pà Cầu (thửa 576, tờ BĐ 22)</t>
  </si>
  <si>
    <t xml:space="preserve"> Đoạn từ ông Vi Văn Tài thôn Chiến đi ông Cầm Bá Chung Thôn Vành</t>
  </si>
  <si>
    <t>DƯỜNG HỒ CHÍ MINH</t>
  </si>
  <si>
    <t>Xã Tân Thành</t>
  </si>
  <si>
    <t>Đoạn từ giáp đất xã Luận Thành đến cầu Thành Viên 2 xã Tân Thành</t>
  </si>
  <si>
    <t>Đoạn từ cầu Thành Viên 2 xã Tân Thành đến giáp xã Thượng Ninh, huyện Như Xuân</t>
  </si>
  <si>
    <t>Đoạn giáp xã Xuân Thắng đến Nhà văn hóa thôn Thành Lai, xã Tân Thành (thửa 124, tờ BĐ 53)</t>
  </si>
  <si>
    <t>Đoạn từ Nhà văn hóa thôn Thành Lai đến cầu Khếu thôn Thành Thượng (thửa 592, tờ BĐ 38)</t>
  </si>
  <si>
    <t>Đoạn từ Trạm viễn thông (thửa 509, tờ BĐ 38) đến Cầu tràn Thành Nàng</t>
  </si>
  <si>
    <t>Đoạn từ Cầu tràn Thành Nàng xã Tân Thành (thửa 325, tờ BĐ 20) đến giáp xã Luận Khê (củ)</t>
  </si>
  <si>
    <t>Xã Luận Khê</t>
  </si>
  <si>
    <t>Đoạn giáp xã Tân Thành (củ) từ nhà ông Vi Văn Phẩm (thửa 106 tờ BĐ 60) đến nhà Lê Văn Nứa thôn Yên Mỹ (thửa 227, tờ BĐ 53)</t>
  </si>
  <si>
    <t>Đoạn tiếp theo hết nhà ông Lê Văn Nứa (thửa 227, tờ BĐ 53) đến nhà ông Cầm Văn Chốm thôn An Nhân (thửa 18, tờ BĐ 52)</t>
  </si>
  <si>
    <t>Đoạn tiếp theo từ thửa số 07, tờ BĐ 52 đến giáp xã Luận Thành (Cầu Cửa Dụ) thửa số 5, tờ BĐ 41</t>
  </si>
  <si>
    <t>XÃ LUẬN KHÊ</t>
  </si>
  <si>
    <t>Đoạn đường từ nhà ông Vi Nguyên Hà thôn Yên Mỹ (thửa 189, tờ BĐ 53), đến nhà ông Lang Văn Nguyệt thôn Hún</t>
  </si>
  <si>
    <t>Đoạn đường từ nhà ông Vi Xuân Vượng thôn Yên Mỹ (thửa 169, tờ BĐ 54), đến nhà ông Vi Văn Phương thôn Thắm</t>
  </si>
  <si>
    <t>Đoạn đường từ ngã ba thôn An Nhân đến Trường Mầm non thôn Chiềng</t>
  </si>
  <si>
    <t>XÃ TÂN THÀNH</t>
  </si>
  <si>
    <t>Đoạn từ cầu Bà Hiền thôn Thành Lãm (thửa 158, tờ BĐ 39), đến (thửa 225, tờ BĐ 39), thôn Thành Thượng. Từ (thửa 496, tờ BĐ 38) đến (thửa 557, tờ BĐ 38) cầu Khếu, thôn Thành Thượng</t>
  </si>
  <si>
    <t>Đoạn từ ngã ba nhà bà Huỳnh Đại, thửa 107, tờ BĐ 30, đến thửa 196, tờ BĐ 30; Thửa số 7 tờ BĐ 40 đến thửa 32 tờ 40, giáp nhà Huệ Hoàn</t>
  </si>
  <si>
    <t>Đoạn từ ngã ba nhà bà Huỳnh Đại thửa 42, tờ BĐ 40, đến thửa 79, tờ 40, giáp xã Thượng Ninh</t>
  </si>
  <si>
    <t>Đoạn nhà ông Nguyễn Văn Thuận thửa 258 tờ BĐ 16 đến ông Hà Văn Tình thửa 94 tờ BĐ 16 (Đường 15A cũ)</t>
  </si>
  <si>
    <t xml:space="preserve">Các đoạn, ngõ, ngách còn lại trong xã </t>
  </si>
  <si>
    <t>Xã Luận Thành</t>
  </si>
  <si>
    <t xml:space="preserve">Đoạn giáp địa giới xã Sao Vàng  đến nhà bà Hải thôn Sơn Minh (thửa 476, tờ BĐ 8)  </t>
  </si>
  <si>
    <t>Đoạn tiếp theo đến nhà ông Quảng thôn Cao Tiến (thửa 299, tờ BĐ 20)</t>
  </si>
  <si>
    <t>Đoạn tiếp theo đến nhà ông Kiên, thôn Tiến Hưng 1 (thửa 774, tờ BĐ 26)</t>
  </si>
  <si>
    <t>Đoạn tiếp theo đến giáp đất xã Tân Thành (thửa 96, tờ BĐ 31)</t>
  </si>
  <si>
    <t>Tỉnh lộ 519B</t>
  </si>
  <si>
    <t>Đoạn giáp xã Tân Thành đến nhà ông Đinh Quang Trường thôn Liên Thành (thửa 171, tờ BĐ 25)</t>
  </si>
  <si>
    <t>Đoạn tiếp theo đến nhà ông Trần Văn Trung (Ái) thôn Liên Thành (thửa 56, tờ 25)</t>
  </si>
  <si>
    <t>Đoạn tiếp theo đến nhà ông Lê Văn Minh thôn Liên Thành (thửa 522, tờ BĐ 20)</t>
  </si>
  <si>
    <t>Đoạn Từ nhà ông Cầm Minh Tuấn thửa 644 tờ 20 đến cầu Hón Na</t>
  </si>
  <si>
    <t>Đoạn từ cầu Hón Na đến nhà ông Nguyễn Xuân Quảng thôn Tiến Hưng 2 (thửa 101, tờ BĐ 28)</t>
  </si>
  <si>
    <t>Đoạn tiếp theo đến giáp  xã Thọ Bình</t>
  </si>
  <si>
    <t>XÃ XUÂN CAO</t>
  </si>
  <si>
    <t xml:space="preserve">Đoạn đường từ nhà ông Bảy Tân (thửa 288, tờ BĐ số 30); đến nhà ông Văn Hằng (thửa 215, tờ BĐ 30); đến nhà ông Tập Tăng (thửa số 405, tờ BĐ 30), thôn Quyết Thắng 1 </t>
  </si>
  <si>
    <t>Đoạn đường từ nhà ông Vũ Thảo (thửa 73, tờ BĐ 21); đến nhà bà Lụa, (thửa 64, tờ BĐ 21); đến nhà bà Trâm (thửa 121, tờ BĐ 22), thôn Trung Nam</t>
  </si>
  <si>
    <t xml:space="preserve">Đoạn đường từ sân bóng Tổ Rồng (tờ BĐ 02), thôn Xuân Minh 1, đi thôn  Xuân Minh 2, Xuân Thắng, đến nhà ông Hà Công Băng thôn Xuân Minh 2 </t>
  </si>
  <si>
    <t>Đoạn đường từ nhà ông Hà Công Băng thôn Xuân Minh 2  đến nhà ông Lượng, bà Thư (thửa 302, tờ BĐ 30), thôn Quyết Thắng 1</t>
  </si>
  <si>
    <t>Đoạn đường từ nhà ông Tâm, bà Nguyệt (thửa 30 tờ BĐ 21), đến nhà ông Toàn (thửa 164, tờ BĐ 10), thôn Trung nam</t>
  </si>
  <si>
    <t>3.1.6</t>
  </si>
  <si>
    <t>Đoạn đường từ nhà ông Toán, bà Chính (thửa 102, tờ BĐ 22), thôn Trung Nam, đến nhà ông Quy (Cầu Sập) (thửa 85, tờ BĐ 12) thôn Quyết Tiến</t>
  </si>
  <si>
    <t>3.1.7</t>
  </si>
  <si>
    <t>Đoạn từ nhà ông Hồng, bà Liên (thửa 113, tờ BĐ 30), thôn Quyết Thắng 1, đến nhà ông Vẽ, bà Mai (thửa số 203, tờ BĐ 22), thôn Trung Nam</t>
  </si>
  <si>
    <t>3.1.8</t>
  </si>
  <si>
    <t>Đoạn từ nhà ông Thu (thửa 64, tờ BĐ 38), đến nhà ông Bích (thửa 297, tờ BĐ 38), thôn Xuân Thắng</t>
  </si>
  <si>
    <t>3.1.9</t>
  </si>
  <si>
    <t>Đoạn từ nhà ông Thao Hạnh (thửa 418, tờ BĐ 30), thôn Quyết Thắng 1, đến nhà ông Hồ Đức Thiện  (thửa 34, tờ BĐ 51), thôn Quyết Thắng 1.</t>
  </si>
  <si>
    <t>3.1.10</t>
  </si>
  <si>
    <t>Đường từ sân bóng Tổ Rồng đi thôn Thanh Cao xã Thường Xuân</t>
  </si>
  <si>
    <t>3.1.11</t>
  </si>
  <si>
    <t>Đoạn từ nhà ông Lê Văn Nhàn (thửa 277, tờ BĐ số 11) thôn Quyết Tiến đến giáp xã Sao Vàng</t>
  </si>
  <si>
    <t>3.1.12</t>
  </si>
  <si>
    <t>Đoạn từ nhà ông Lê Văn Nhàn (thửa 277, tờ BĐ số 11) thôn Quyết Tiến đến nhà ông Nguyễn Ngọc Bính (thửa số 18, tờ BĐ số 8) thôn Quyết Thắng 2)</t>
  </si>
  <si>
    <t>3.1.13</t>
  </si>
  <si>
    <t>Đoạn từ nhà ông Nguyễn Văn Long (thửa số 26, tờ BĐ số 03) thôn Xuân Minh 1 đến cầu Tổ rồng thôn Xuân Minh 1)</t>
  </si>
  <si>
    <t>3.1.14</t>
  </si>
  <si>
    <t>Đoạn từ nhà ông Thao Hạnh (thửa 418, tờ BĐ 30), thôn Quyết Thắng 1, đến nhà ông Hồ Đức Thiện (thửa 34, tờ BĐ 51), thôn Quyết Thắng 1.</t>
  </si>
  <si>
    <t>3.1.15</t>
  </si>
  <si>
    <t>Đoạn đường từ nhà ông Ngân Xuân Đào ( thửa 111, tờ BĐ số 31) thôn Quyết Thắng đến nhà ông Lê Xuân Bình ( thửa 67, tờ BĐ số 02) thôn Sơn Cao</t>
  </si>
  <si>
    <t>Đoạn đường từ nhà ông Quân, bà Ninh (thửa 329, tờ BĐ 30), thôn Quyết Thắng 1 đi thôn Vinh Quang, đến nhà ông Côi (thửa 178, tờ BĐ 10), thôn Thành Tiến</t>
  </si>
  <si>
    <t>Đoạn từ nhà ông Toàn (thửa 164, tờ BĐ 10), thôn Trung nam đến nhà ông Đào Bá Hải ( thửa 19, tờ BĐ số 9)thôn Trung Nam</t>
  </si>
  <si>
    <t>Đoạn từ Nhà ông Trịnh Bá Quang ( thửa 107, tờ BĐ số 21) thôn Trung Nam đến nhà ông Nguyến Ngọc Sinh ( thửa 161, tờ BĐ số 22) thôn Quyết Tiến</t>
  </si>
  <si>
    <t>XÃ LUẬN THÀNH</t>
  </si>
  <si>
    <t>Đoạn từ  nhà bà Lê Thị Mọi thôn Sơn Cao (thửa 43, tờ BĐ 09), đến giáp xã Sao Vàng</t>
  </si>
  <si>
    <t>Đoạn từ nhà ông Bùi Như Tứ thôn Sơn Minh (thửa 298, tờ BĐ 08), đến nhà ông Lê Văn Hùng thôn Sơn Cao (thửa 21, tờ BĐ 09)</t>
  </si>
  <si>
    <t xml:space="preserve">Đoạn từ nhà ông Trần Văn Bảy thôn Cao Tiến (thửa 59, tờ BĐ 13), đến đất Hà Huy Hiền thôn Cao Tiến </t>
  </si>
  <si>
    <t>Đoạn từ  nhà ông Lương Hùng Ót thôn Cao Tiến (thửa 287, tờ BĐ 13), đến nhà ông Nguyễn Văn Sa thôn Cao Tiến (thửa 232, tờ BĐ 12)</t>
  </si>
  <si>
    <t>Khu dân cư thôn Cao Tiến (lô 2)</t>
  </si>
  <si>
    <t>Các đường nhánh tiếp giáp vị trí 1 của đường Hồ Chí Minh cách không quá 200m</t>
  </si>
  <si>
    <t>Đoạn từ nhà ông Vi Hồng Thu thôn Tiến Hưng 1 (thửa 478 tờ BĐ 26), đến nhà ông Lại Công Phụng (thửa 79, tờ BĐ 26)</t>
  </si>
  <si>
    <t>Đoạn đường từ đập tràn sông Đằn đến nhà ông Lê Huy Hải thôn Hợp Nhất (thửa 02, tờ BĐ 08)</t>
  </si>
  <si>
    <t>Từ nhà ông Lê Văn Bảy (thửa số 26, tờ bản đồ số 02 đến hết khu tái định cư dự án CCN Khe Hạ</t>
  </si>
  <si>
    <t>QUỐC LỘ 47</t>
  </si>
  <si>
    <t xml:space="preserve">Đoạn từ Cầu Bái Thượng đến ông Bá (thửa 60, tờ BĐ 40) thôn 1 Thống Nhất </t>
  </si>
  <si>
    <t>Địa phương đề xuất tăng giá tuyến đường này</t>
  </si>
  <si>
    <t>Đoạn tiếp theo đến hộ ông Cành thửa 335, tờ BĐ 31 thôn Thống Nhất 3</t>
  </si>
  <si>
    <t>Đoạn tiếp theo đến nhà Lâm Hạnh (thửa 504, tờ BĐ 30) thôn 3 Thống Nhất</t>
  </si>
  <si>
    <t>Đoạn tiếp theo đến giáp thị trấn Thường Xuân HTX mua bán Xuân Dương cũ</t>
  </si>
  <si>
    <t>Đoạn tiếp theo đến đường vào Trường Mầm non thôn 4 (Đường lê Lợi)</t>
  </si>
  <si>
    <t>Đoạn tiếp theo đến giáp đất xã Ngọc Phụng cũ</t>
  </si>
  <si>
    <t xml:space="preserve"> Đoạn giáp đất thị trấn cũ đến hộ ông Trần Văn Thịnh thôn Hoà Lâm (thửa 664, tờ BĐ 23)</t>
  </si>
  <si>
    <t>Đoạn từ  hộ ông Thịnh (thửa 664) xã Ngọc Phụng cũ + 100 m đến nhà ông Phong (thửa 92, tờ BĐ 23), xã Ngọc Phụng cũ</t>
  </si>
  <si>
    <t xml:space="preserve">Đoạn từ nhà ông Thiệp (thửa 413) đến Nhà văn hóa thôn Hòa Lâm </t>
  </si>
  <si>
    <t>Đoạn tiếp theo đến nhà ông Thắng (thửa 92, tờ BĐ 23)</t>
  </si>
  <si>
    <t xml:space="preserve">Đoạn từ hộ bà Ten thửa đến Cầu Ván </t>
  </si>
  <si>
    <t>Đoạn từ Cầu Ván cũ đến nhà ông Phúc (thửa 362, tờ BĐ 10) thôn xã Ngọc Phụng cũ</t>
  </si>
  <si>
    <t xml:space="preserve">Đoạn từ hộ ông Dân (thửa 405) đến ông Mười (thửa 35 tờ BĐ 10) thôn Xuân Lập </t>
  </si>
  <si>
    <t xml:space="preserve">Đoạn từ ông Thứ (thửa 55, tờ BĐ số 10) đến Cầu Tràn +100m thôn Xuân Thành </t>
  </si>
  <si>
    <t>Đoạn từ giáp Cầu Tràn thôn Xuân Thành + 100m đến giáp đất xã Lương Sơn</t>
  </si>
  <si>
    <t>TỈNH LỘ 519</t>
  </si>
  <si>
    <t>Thị trấn Thường Xuân</t>
  </si>
  <si>
    <t xml:space="preserve">Đoạn từ Cây xăng Công ty Thương nghiệp Miền Núi đến Nhà văn hóa thôn 2 </t>
  </si>
  <si>
    <t>Đoạn tiếp theo đến giáp xã Xuân Cẩm (cũ)</t>
  </si>
  <si>
    <t>Đoạn giáp thị trấn cũ đến nhà ông Cầm Bá Dậu (thửa 270, tờ BĐ 29)</t>
  </si>
  <si>
    <t>Đoạn từ đất hộ ông Cầm Bá Thước (thửa 287, tờ BĐ tờ 29) đến nhà ông Trịnh Văn Bốn (thửa 648, tờ BĐ 29)</t>
  </si>
  <si>
    <t xml:space="preserve">Đoạn từ nhà ông Trịnh Văn Bốn (thửa 648, tờ BĐ 29) đến Trạm thủy văn </t>
  </si>
  <si>
    <t>Đoạn tiếp theo đến Cầu Cửa Đạt</t>
  </si>
  <si>
    <t>THỊ TRẤN THƯỜNG XUÂN</t>
  </si>
  <si>
    <t>Đường Lê Văn An</t>
  </si>
  <si>
    <t>Đoạn đường từ quán bà Tình Lan thôn 2 (thửa 7, tờ BĐ 13) đến nhà ông Lữ Đoàn Quân (thửa 17, tờ BĐ 12)</t>
  </si>
  <si>
    <t>Đoạn tiếp theo đến nhà ông Năm Quăn thôn 2 (thửa 19, tờ BĐ 12)</t>
  </si>
  <si>
    <t>Đoạn tiếp theo đến nhà ông Cầm Bá Pán thôn 2 (thửa 443, tờ BĐ 13)</t>
  </si>
  <si>
    <t>Đoạn từ nhà ông Dũng Thuỷ (thửa 174, tờ BĐ 13)  đến nhà ông  Sơn Thiêm (thửa 256, tờ BĐ 13), Ngõ 51 đường Lê Văn An</t>
  </si>
  <si>
    <t>Đoạn từ hộ ông Lữ Đoàn Quân (thửa 17, tờ BĐ 12) đến hộ ông Thuỵ Hào thôn 2 (thửa 326, tờ BĐ 8 ), Ngõ 26 Đường Lê Văn An</t>
  </si>
  <si>
    <t>Đường Lê Ninh</t>
  </si>
  <si>
    <t>Đoạn tiếp giáp đường Cầm Bá Thước đến thửa đất hộ ông Lương Văn Nhàn</t>
  </si>
  <si>
    <t>Đoạn tiếp giáp thửa đất hộ ông Lương Thanh Nhàn đến Trường Bắn Huyện đội</t>
  </si>
  <si>
    <t>Đường Bùi Quốc Hưng</t>
  </si>
  <si>
    <t>Đoạn từ Đài truyền thanh (thửa 465, tờ BĐ 09) đến đất nhà ông Sơn Là (thửa 10, tờ BĐ 12)</t>
  </si>
  <si>
    <t>Đoạn nối từ đường Bùi Quốc Hưng đến thửa đất số 54 tờ bản đồ số 12  Ngõ 13 đường Bùi Quốc Hưng</t>
  </si>
  <si>
    <t>Đường Lê Văn Linh</t>
  </si>
  <si>
    <t>Từ Trung tâm y tế (thửa 67, tờ BĐ 09) đến hộ ông Lương Đình Luyện (thửa 272, tờ BĐ 09)</t>
  </si>
  <si>
    <t>Đoạn tiếp theo đến giáp đường Lê Lai</t>
  </si>
  <si>
    <t xml:space="preserve">Đoạn từ ông Ân thôn 1, thửa 217, tờ BĐ số 5 đến thửa 44, tờ BĐ số 5 giáp xã Ngọc Phụng </t>
  </si>
  <si>
    <t>Đoạn từ thửa 493, tờ bản đồ 13 đến nhà ông Bắc Hóa, tờ bản đồ 13</t>
  </si>
  <si>
    <t>Đường Lê Liễu</t>
  </si>
  <si>
    <t>Đoạn từ hộ bà Loan thửa 415, tờ BĐ 09 đến hộ ông Hiền Dung thửa 271, tờ BĐ 09</t>
  </si>
  <si>
    <t>Đoạn từ hộ ông Lan Hòa thửa 417, tờ BĐ 09 đến hộ ông Khăm thửa 437, tờ BĐ 09. Ngõ 10, đường Lê Liễu</t>
  </si>
  <si>
    <t>Đường Nguyễn Trãi</t>
  </si>
  <si>
    <t>3.6.1</t>
  </si>
  <si>
    <t>Đoạn từ Cửa hàng Dược (thửa 164, tờ BĐ 14) đến nhà ông Khấu (thửa 172, tờ BĐ 10)</t>
  </si>
  <si>
    <t>3.6.2</t>
  </si>
  <si>
    <t>Đoạn từ Trụ sở UBND thị trấn cũ (thửa 167, tờ BĐ 13) đến hộ ông Trọng, tờ 18 khu 4</t>
  </si>
  <si>
    <t>3.6.3</t>
  </si>
  <si>
    <t>Đoạn qua hộ ông Trọng đến hộ ông Sỹ, tờ BĐ 18</t>
  </si>
  <si>
    <t>3.6.4</t>
  </si>
  <si>
    <t>Đoạn từ hộ ông Cát thôn 3 (thửa 48, tờ BĐ 14 đến hộ ông Thiểm thôn 3 (thửa 39, tờ BĐ 14) ngõ 20 đường Nguyễn Trãi</t>
  </si>
  <si>
    <t>3.6.5</t>
  </si>
  <si>
    <t>Đoạn đường nối từ thửa 467, tờ bản đồ số 13 giáp đường Nguyễn Trãi đến thửa 493, tờ bản đồ số 13 giáp đường Lê Văn Linh</t>
  </si>
  <si>
    <t>3.6.6</t>
  </si>
  <si>
    <t>Đoạn đường nối từ thửa 461, tờ bản đồ số 13 giáp đường Nguyễn Trãi đến thửa 500, tờ bản đồ số 13 giáp đường Lê Văn Linh</t>
  </si>
  <si>
    <t>3.6.7</t>
  </si>
  <si>
    <t xml:space="preserve">Đoạn đường nối từ thửa 471, tờ bản đồ số 13 đến thửa 478, tờ bản đồ số 13 </t>
  </si>
  <si>
    <t>3.6.8</t>
  </si>
  <si>
    <t xml:space="preserve">Đoạn đường nối từ thửa 450, tờ bản đồ số 13 đến thửa 503, tờ bản đồ số 13 </t>
  </si>
  <si>
    <t>Đường Đinh Lan</t>
  </si>
  <si>
    <t xml:space="preserve">Đoạn từ nhà ông Pháp thôn 2 (thửa 148, tờ BĐ 8) đến hộ ông Trịnh Đức Minh thôn 2 (thửa 267, tờ BĐ 08) </t>
  </si>
  <si>
    <t>Đoạn từ nhà bà Dũng (thửa 113, tờ BĐ 09) đến nhà ông Trung (thửa 06, tờ BĐ 09)</t>
  </si>
  <si>
    <t>3.7.3</t>
  </si>
  <si>
    <t xml:space="preserve">Đoạn giáp ông Trung thửa 06, tờ BĐ 09 đến thửa 222, tờ BĐ số 5  </t>
  </si>
  <si>
    <t>Đường Xuân Khao</t>
  </si>
  <si>
    <t>Đoạn từ hộ ông Bình Căn khu 3 (thửa 253, tờ BĐ 09) đến hộ ông Lê Ngọc Dũng thôn 3 (thửa 146, tờ BĐ 9)</t>
  </si>
  <si>
    <t>Đoạn từ hộ ông Thành Do, thửa 145, tờ số 09 đến giáp kênh Thường Xuân</t>
  </si>
  <si>
    <t>3.8.3</t>
  </si>
  <si>
    <t>Đoạn từ hộ bà Hoặc cũ thửa 132, tờ BĐ số 9 đến thửa 252, tờ BĐ 05, đất hộ bà Ngoan</t>
  </si>
  <si>
    <t>Đoạn từ hộ ông Hanh Hường thôn 1 (thửa 173, tờ BĐ 8) đến hộ ông Bảy Hạ thôn 1 (thửa 146, tờ BĐ 04 )</t>
  </si>
  <si>
    <t xml:space="preserve">Đoạn từ hộ ông Nghiêm thôn 1 (thửa 136, tờ BĐ 05) đến hộ ông Ân thôn 1 (thửa 217, tờ BĐ 05) </t>
  </si>
  <si>
    <t>3.9.3</t>
  </si>
  <si>
    <t>Từ hộ bà Chính Bình thôn 1 đến hộ ông Mạnh, từ thửa 154 đến thửa 104, tờ bản đồ số 5. Ngõ 37 Đường Lê Lai</t>
  </si>
  <si>
    <t>3.9.4</t>
  </si>
  <si>
    <t>Đoạn Từ thửa 202 tở BĐ số 5 đến hộ ông Trịnh Văn Hải thửa 61 tờ BĐ số 6</t>
  </si>
  <si>
    <t>3.9.5</t>
  </si>
  <si>
    <t xml:space="preserve">Đoạn từ thửa 167 tờ bản đồ số 5 đến thửa số 223 tờ bản đồ số 5 </t>
  </si>
  <si>
    <t>3.9.6</t>
  </si>
  <si>
    <t xml:space="preserve">Đoạn Giáp nhà ông Trịnh Văn Hải  đến giáp ông Huỳnh Thị Liên thửa 92 tờ 15 ( tiếp đường Lê Lai)  </t>
  </si>
  <si>
    <t>Đường Xuân Liên</t>
  </si>
  <si>
    <t xml:space="preserve">Đoạn từ hộ bà Lan 3, thửa 364, tờ BĐ số 9 đến thửa 117, tờ BĐ số 04 </t>
  </si>
  <si>
    <t>Đoạn từ thửa 116, tờ số 4 đến thửa 1, tờ bản đồ số 4 hộ bà Hồng</t>
  </si>
  <si>
    <t>Các Ngõ Đường Lê Lợi</t>
  </si>
  <si>
    <t>Đoạn từ hộ ông Nguyễn Đình Thường (thửa 195, tờ BĐ 09) đến giáp đường Xuân Liên (Ngõ Lê Lợi Mới)</t>
  </si>
  <si>
    <t>Từ hộ ông Phục thôn 1 đến hộ ông Ngọ Duy Đại khu 1 (thửa 77 đến thửa 72 tờ Bản đồ số 4 ). Ngõ 405 đường Lê Lợi</t>
  </si>
  <si>
    <t>Từ hộ ông Tình Thanh thôn 1 đến hộ ông Hội khu 1 (thửa 54 đến thửa 73 tờ bản đồ số 4). Ngõ 413 đường Lê Lợi</t>
  </si>
  <si>
    <t>3.11.4</t>
  </si>
  <si>
    <t>Đoạn từ Trạm BA số 5 thôn 4 (thửa 435, tờ BĐ 14) đến hộ ông Bình Bang (thửa 33, tờ BĐ 19 )</t>
  </si>
  <si>
    <t>3.11.5</t>
  </si>
  <si>
    <t>Đoạn từ ông Sơn Khang (thửa 484, tờ BĐ 14) đến hộ ông Côn (thửa 42, tờ BĐ 19). Ngõ 143/Lê Lợi</t>
  </si>
  <si>
    <t>3.11.6</t>
  </si>
  <si>
    <t>Đoạn từ hộ ông Thụ Hạnh thôn 4 (thửa 306, tờ BĐ 14) đến hộ ông Xuân Hân (thửa 221, tờ BĐ 14). Ngõ 180/Lê Lợi</t>
  </si>
  <si>
    <t>3.11.7</t>
  </si>
  <si>
    <t>Đoạn từ hộ ông Kiên Tuyết thôn (thửa 370, tờ BĐ 14) đến hộ ông Hưng Cầm (thửa 147, tờ BĐ 14). Ngõ 154/Lê Lợi</t>
  </si>
  <si>
    <t>3.11.8</t>
  </si>
  <si>
    <t>Đoạn từ hộ ông Hương Thu thôn 4 (thửa 416, tờ BĐ số) đến hộ bà Thanh  Hạnh (thửa 40, tờ BĐ 15). Ngõ 144/Lê Lợi</t>
  </si>
  <si>
    <t>3.11.9</t>
  </si>
  <si>
    <t>Đoạn từ hộ ông Biển Sinh (thửa 424, tờ BĐ 14) đến hộ ông Kiệt Đãi (thửa 364, tờ BĐ 14), thôn 4</t>
  </si>
  <si>
    <t>3.11.10</t>
  </si>
  <si>
    <t>Đoạn từ hộ ông Liên Nhung (thửa 156, tờ BĐ số 15) đến ông Tình Tuyết (thửa 122, tờ BĐ 15), thôn 4, Ngõ 84/Lê Lợi</t>
  </si>
  <si>
    <t>3.11.11</t>
  </si>
  <si>
    <t>Đoạn từ hộ ông Khánh thôn 4 (thửa 38, tờ BĐ 20)  đến ông Diệp thôn 5 (thửa 99 tờ BĐ 20). Ngõ 79/Lê Lợi</t>
  </si>
  <si>
    <t>3.11.12</t>
  </si>
  <si>
    <t>Đoạn từ hộ ông Nam Nghinh  thôn 5 (thửa 14, tờ BĐ 20) đến hộ ông Luật thôn 5 (thửa 150, tờ BĐ15). Ngõ 60/Lê Lợi</t>
  </si>
  <si>
    <t>3.11.13</t>
  </si>
  <si>
    <t>Đoạn từ hộ ông Dũng Hạnh thôn 5 (Thửa 20, tờ BĐ 20) đến hộ ông Mạch Quang Tâm thôn 5 (thửa 110, tờ BĐ15). Ngõ 32/Lê Lợi</t>
  </si>
  <si>
    <t>3.11.14</t>
  </si>
  <si>
    <t>Đoạn từ hộ Hùng Tuấn thôn 5 (thửa 102, tờ BĐ 20) đến ông Liên Hợp thôn 5 (thửa 125, tờ BĐ 20). Ngõ 51/Lê Lợi</t>
  </si>
  <si>
    <t>3.11.15</t>
  </si>
  <si>
    <t>Đoạn từ hộ ông Lưu Gái thôn 5, thửa 186, tờ BĐ 20 đến thửa 114 tờ BĐ số 20. Ngõ 41/Lê Lợi</t>
  </si>
  <si>
    <t>3.11.16</t>
  </si>
  <si>
    <t>Đoạn từ  hộ ông  Mạch Quang Tỵ, thửa 89 tờ BĐ số 20 đến hộ ông Trường thôn 5 thửa 113 tờ 20, Ngõ 35/Lê Lợi</t>
  </si>
  <si>
    <t>3.11.17</t>
  </si>
  <si>
    <t>Đoạn từ hộ ông Tình Oanh thôn 5, thửa 57 tờ BĐ số 20 đến hộ Anh Tuấn thửa 126 tờ BĐ số 15.  Ngõ 12/Lê Lợi</t>
  </si>
  <si>
    <t>3.11.18</t>
  </si>
  <si>
    <t xml:space="preserve">Đoạn Từ Thửa đất số 70 tờ bản đồ số 04  đến nhà ông Hội khu 1 thửa số 73 tờ bản đồ số 04  </t>
  </si>
  <si>
    <t>Các Ngõ Đường Cầm Bá Thước</t>
  </si>
  <si>
    <t>Ngõ 04 đường Cầm Bá Thước, từ thửa 563 tờ bản đồ số 9 đến thửa 345 tờ bản đồ số 9</t>
  </si>
  <si>
    <t>Ngõ 22 Cầm Bá Thước, từ thửa 310 tờ BĐ số 8, đến thửa 297 tờ BĐ số 9</t>
  </si>
  <si>
    <t>3.12.3</t>
  </si>
  <si>
    <t xml:space="preserve">Đoạn từ thửa sô 324 tờ bản đồ số 8 đến thửa số 350 tờ BĐ số 8 </t>
  </si>
  <si>
    <t>Đường Đinh Liệt</t>
  </si>
  <si>
    <t>Đoạn từ hộ bà Lợi Tú thôn 2, thửa 191 tờ BĐ số 8 đến hộ bà Bạo thôn 2, thửa 8 tờ BĐ số 8</t>
  </si>
  <si>
    <t xml:space="preserve">Đoạn từ hộ bà Chiến Long, thửa 193 tờ BĐ 8, đến thửa 344 tờ BĐ 9 hộ ông Trần Thanh Sơn thôn 2 </t>
  </si>
  <si>
    <t>Đường Xuân Mỹ</t>
  </si>
  <si>
    <t xml:space="preserve">Đoạn từ hộ ông Minh thôn 2, thửa 107 tờ BĐ 8 đến hộ ông Thịnh thôn 1, thửa 11 tờ BĐ 8 </t>
  </si>
  <si>
    <t>Đường Lê Bồi</t>
  </si>
  <si>
    <t>3.15.1</t>
  </si>
  <si>
    <t>Đoạn từ hộ ông Tiến Khương thôn 2, thửa 248 tờ BĐ số đến hộ ông Quyên Hoà thôn 2</t>
  </si>
  <si>
    <t>Đường Trương Lôi</t>
  </si>
  <si>
    <t>Đoạn từ  hộ ông Quế Chung, thửa 181 tờ BĐ 09 đến hộ bà Sáu thôn 3</t>
  </si>
  <si>
    <t>Đoạn từ nhà ông Thành Do thửa 145, tờ bđ 09 đến dọc sân bóng thôn 3</t>
  </si>
  <si>
    <t>Đường Vũ Uy</t>
  </si>
  <si>
    <t>Đoạn từ hộ ông Hậu Hồng thôn 3, thửa 201 tờ BĐ số 9, đến hộ ông Sâm Hiên thôn 3, thửa 307 tờ số 09</t>
  </si>
  <si>
    <t>Đoạn từ thửa 182 tờ bản đồ 9, đến thửa số 5 tờ bản đồ 9.</t>
  </si>
  <si>
    <t>Đường Trịnh Khả</t>
  </si>
  <si>
    <t>Đoạn từ hộ ông Trịnh Đình Khoa (thửa 253, tờ BĐ số 14) đến hộ ông Hà Xuân Hường (thửa 103, tờ 14)</t>
  </si>
  <si>
    <t xml:space="preserve">Đoạn từ thửa 388, tờ BĐ 14 của hộ ông Lê Duy Lâm đến hộ ông Ngọ Láu cũ, thửa 42 tờ BĐ 19  (Ngõ 10, Đường Trịnh Khả) </t>
  </si>
  <si>
    <t>3.18.3</t>
  </si>
  <si>
    <t>Đoạn từ hộ ông Sinh Sâm (thửa 43, tờ BĐ 19) đến hộ ông Xuân Chỉ (thửa 135, tờ BĐ 21). Ngõ 10, Đường Trịnh Khả</t>
  </si>
  <si>
    <t>3.18.4</t>
  </si>
  <si>
    <t xml:space="preserve">Đoạn từ nhà ông Nguyễn Văn Thụ (thửa 561, tờ BĐ 14) đến hộ ông Huấn thôn 4 (thửa 103, tờ BĐ 19). Ngõ 08 Đường Trịnh Khả </t>
  </si>
  <si>
    <t>3.18.5</t>
  </si>
  <si>
    <t>Đoạn từ hộ ông Huấn, thửa 103 đến thửa 137 tờ BĐ 19. Ngõ 08, đường Trịnh Khả</t>
  </si>
  <si>
    <t>3.18.6</t>
  </si>
  <si>
    <t>Đoạn từ hộ ông Ngà (thửa 92, tờ BĐ 19) đến hộ ông Hoa Lỡ thôn 4 (thửa 136, tờ BĐ 19). Ngõ 22/8, Đường Trịnh Khả</t>
  </si>
  <si>
    <t>3.18.7</t>
  </si>
  <si>
    <t>Đoạn từ hộ ông Tỉnh Thủy (thửa 45, tờ BĐ 19) đến hộ ông Dục Lân thôn 4 (Thửa 84, tờ BĐ 19). Ngõ 16/10, Đường Trịnh Khả</t>
  </si>
  <si>
    <t>3.18.8</t>
  </si>
  <si>
    <t xml:space="preserve">Đoạn từ thửa 80 tờ bản đồ 20 đến thửa 119 tờ bản đồ 20 </t>
  </si>
  <si>
    <t>3.18.9</t>
  </si>
  <si>
    <t>Đoạn từ thửa 561 tờ bản đồ 14 dến Trường Mầm non thị trấn</t>
  </si>
  <si>
    <t>3.18.10</t>
  </si>
  <si>
    <t>Đoạn Từ nhà Ông Ninh K4 thửa đất số 69 tờ bản đồ 19 đến nhà ông Nguyễn Văn Hoa thửa đất số 119 tờ bản đồ số 20</t>
  </si>
  <si>
    <t>Đường Lê Nhân Chú</t>
  </si>
  <si>
    <t>Thửa 17 tờ 10-Hộ Lê Hòa Quang -Thửa 117 tờ 15-Trịnh Bá Đồng</t>
  </si>
  <si>
    <t>Thửa 97 tờ 15 (hộ ông Trần Văn Quân) - Thửa 85 tờ 15 (hộ ông Minh Cần)</t>
  </si>
  <si>
    <t>Đoan Từ nhà ông Tài thửa số 165 tờ bản đồ số 10 đến hộ ông Lê Trọng Nam thửa 121 tờ BĐ số 10</t>
  </si>
  <si>
    <t>Đoan từ ông Lê Thọ Tuấn thửa đất số 203 tờ bản đồ số 10 đến nhà ông Nguyễn Xuân Toán thửa đất số 162 tờ bản đồ 10</t>
  </si>
  <si>
    <t>Đường Lê Lý</t>
  </si>
  <si>
    <t>Thửa 03 tờ BĐ số 21 (Cửa hàng Xuân Dương cũ) -Thửa 90 tờ BĐ số 15 (hộ ông Đỗ Quanh Cảnh, thôn 5).</t>
  </si>
  <si>
    <t>Thửa 113 tờ BĐ số 15 (hộ Lê Thọ Cam) -Thửa 89 tờ BĐ số 15 (hộ ông Lê Huy Sáu thôn 5)</t>
  </si>
  <si>
    <t>Thửa 06 tờ BĐ số 21 (hộ bà Khương Thị Sinh)-Thửa 18 tờ BĐ số 21 (hộ ông Mạch Quang Vượng, thôn 5).</t>
  </si>
  <si>
    <t>Mặt bằng khu dân cư phía Bắc trung tâm hành chính huyện</t>
  </si>
  <si>
    <t>Từ lô C01 đến lô C46</t>
  </si>
  <si>
    <t>3.21.2</t>
  </si>
  <si>
    <t>Từ lô BTB01 đến lô BTB05</t>
  </si>
  <si>
    <t>3.21.3</t>
  </si>
  <si>
    <t>Từ lô BTB06 đến BTB10</t>
  </si>
  <si>
    <t>3.21.4</t>
  </si>
  <si>
    <t>Từ lô A17 đến lô A26</t>
  </si>
  <si>
    <t>3.21.5</t>
  </si>
  <si>
    <t>Từ lô D17 đến lô D31</t>
  </si>
  <si>
    <t>3.21.6</t>
  </si>
  <si>
    <t>Từ lô A01 đến lô A16</t>
  </si>
  <si>
    <t>3.21.7</t>
  </si>
  <si>
    <t>Từ lô C04 đến lô C15</t>
  </si>
  <si>
    <t>3.21.8</t>
  </si>
  <si>
    <t>Từ lô C34 đến lô C45</t>
  </si>
  <si>
    <t>3.21.9</t>
  </si>
  <si>
    <t>Từ lô BTA06 đến lô BTA11</t>
  </si>
  <si>
    <t>3.21.10</t>
  </si>
  <si>
    <t>Từ lô BTA01 đến lô BTA05</t>
  </si>
  <si>
    <t>Mặt bằng khu dân cư thị trấn, đường đi Tổ Rồng (02 đoạn)</t>
  </si>
  <si>
    <t>Từ lô CL1.11 đến lô CL 1.21</t>
  </si>
  <si>
    <t>Từ lô CL2.11 đến Lô CL 2.19</t>
  </si>
  <si>
    <t>Đường nối tuyến đường Lê Lai (01 đoạn)</t>
  </si>
  <si>
    <t>3.24.1</t>
  </si>
  <si>
    <t>Đoạn Từ Nhà ông Lê Xuân Hợi khu phố 1 thửa 57 tờ BĐ số 10 đến hộ ông Lê Văn Sáu khu phố 5 thửa 111 tờ BĐ số 15</t>
  </si>
  <si>
    <t>Tuyến đường địa phương không đề xuất</t>
  </si>
  <si>
    <t>XÃ NGỌC PHỤNG CŨ</t>
  </si>
  <si>
    <t>Đoạn từ Chợ Ngọc Phụng (thửa 373, tờ BĐ 23) đến HTX chế biến Lâm sản Ngọc Phụng.</t>
  </si>
  <si>
    <t>Đoạn đường từ nhà ông Thanh giáp bà Soạn Ten (thửa 49,tờ BĐ 23) thôn Hưng Long đến nhà ông Thiết (thửa 1036, tờ BĐ 18), thôn Hòa Lâm</t>
  </si>
  <si>
    <t>Đoạn từ hộ ông Nguyễn Đăng Thủy (thửa 963, tờ BĐ 18) đến hộ ông Hoàng Trung Thành (thửa 912, tờ BĐ 18).</t>
  </si>
  <si>
    <t>Đoạn từ nhà ông Bộ (thửa 1042, tờ BĐ 18) đến nhà bà Ninh (thửa 252, tờ BĐ 235), thôn Hưng Long</t>
  </si>
  <si>
    <t>Đoạn từ nhà bà Thục (thửa 37, tờ BĐ 23) đến nhà ông Vinh (thửa 144, tờ BĐ 23), thôn Hòa Lâm</t>
  </si>
  <si>
    <t>Đoạn từ nhà ông Nguyễn V Dân, thôn X.Lập đến nhà ông Trịnh V Thường, thôn Xuân Lập</t>
  </si>
  <si>
    <t>Đoạn từ nhà ông Thắng (thửa 469, tờ BĐ 10) đến nhà ong Quyết (thửa 480, tờ BĐ 10) thôn Xuân Lập</t>
  </si>
  <si>
    <t>Đường nội thôn</t>
  </si>
  <si>
    <t>Đoạn đường từ nhà ông Côn (thửa 529 tờ BĐ 23), đến nhà ông Sự (thửa 524, tờ BĐ 23) thôn Hòa Lâm</t>
  </si>
  <si>
    <t>Đoạn đường từ hộ ông Phú (thửa 686, tờ BĐ 23), đến nhà ông Đồng (thửa 670, tờ BĐ 23), thôn Hòa Lâm</t>
  </si>
  <si>
    <t>Đoạn đường từ hộ ông Bắc (thửa 412, tờ BĐ 23), đến nhà ông Long (thửa 364, tờ BĐ 23), thôn Hòa Lâm</t>
  </si>
  <si>
    <t>Đoạn đường từ hộ ông Tùng (thửa 288, tờ BĐ 23), đến nhà ông  Trực (thửa 286, tờ BĐ 23), thôn Hòa Lâm</t>
  </si>
  <si>
    <t>Đoạn đường từ nhà văn hóa thôn Hòa Lâm (thửa 291, tờ BĐ 23), đến nhà bà Ngân (thửa 311, tờ BĐ 23), thôn Hòa Lâm</t>
  </si>
  <si>
    <t>4.3.6</t>
  </si>
  <si>
    <t>Đoạn đường từ chợ Ngọc Phụng (thửa 373, tờ BĐ 23), đến nhà ông Vinh (thửa 144, tờ BĐ 23), thôn Hòa Lâm</t>
  </si>
  <si>
    <t>4.3.7</t>
  </si>
  <si>
    <t>Đoạn đường từ hộ bà Quế (thửa 318, tờ BĐ 23), đến nhà bà Sữu (thửa 478, tờ BĐ 23), thôn Hòa Lâm</t>
  </si>
  <si>
    <t>4.3.8</t>
  </si>
  <si>
    <t>Đoạn đường từ ông Lực (thửa 700, tờ BĐ 23), đến nhà ông Tường (thửa 722, tờ BĐ 23), thôn Hòa Lâm</t>
  </si>
  <si>
    <t>Địa phương đề xuất tăng
giá tuyến đường này</t>
  </si>
  <si>
    <t>4.3.9</t>
  </si>
  <si>
    <t>Đoạn đường từ nhà ông Tại (thửa 99, tờ BĐ 23), đến nhà ông Sơn (thửa 631, tờ BĐ 23), thôn Hòa Lâm</t>
  </si>
  <si>
    <t>4.3.10</t>
  </si>
  <si>
    <t>Đoạn đường từ hộ ông Long (thửa 199, tờ BĐ 17), đến nhà ông Hồng (thửa 146, tờ BĐ 17), thôn Xuân Thắng</t>
  </si>
  <si>
    <t>4.3.11</t>
  </si>
  <si>
    <t>Đoạn đường từ hộ ông Thành (thửa 1279, tờ BĐ 11), đến nhà ông Hộ (thửa 1154, tờ BĐ 11), thôn Xuân Thắng</t>
  </si>
  <si>
    <t>4.3.12</t>
  </si>
  <si>
    <t>Đoạn đường từ hộ ông Việt (thửa 388, tờ BĐ 10), đến nhà ông Văn (thửa 553, tờ BĐ 11), thôn Xuân Thắng</t>
  </si>
  <si>
    <t>4.3.13</t>
  </si>
  <si>
    <t>Đoạn đường từ nhà ông Thành (thửa 365, tờ BĐ 17), đến nhà ông Sang (thửa 383, tờ BĐ 17), thôn Xuân Thắng</t>
  </si>
  <si>
    <t>4.3.14</t>
  </si>
  <si>
    <t>Đoạn đường từ nhà ông Tân (thửa 295, tờ BĐ 17), đến nhà ông Việt (thửa 324, tờ BĐ 17), thôn Xuân Thắng</t>
  </si>
  <si>
    <t>4.3.15</t>
  </si>
  <si>
    <t>Đoạn đường từ nhà ông Hải (thửa 425, tờ BĐ 10), đến nhà ông Thành (thửa 620, tờ BĐ 11), thôn Xuân Thắng</t>
  </si>
  <si>
    <t>4.3.16</t>
  </si>
  <si>
    <t>Đoạn đường từ nhà ông Sơn (thửa 300, tờ BĐ 10), đến nhà ông Viện (thửa 309, tờ BĐ 10), thôn Xuân Thắng</t>
  </si>
  <si>
    <t>4.3.17</t>
  </si>
  <si>
    <t>Đoạn đường từ nhà ông Thành (thửa 40, tờ BĐ 10), đến nhà ông Tình (thửa 1358, tờ BĐ 6), thôn Xuân Lập</t>
  </si>
  <si>
    <t>4.3.18</t>
  </si>
  <si>
    <t>Đoạn đường từ hộ ông Tám (thửa 370, tờ BĐ 10), đến nhà ông Chung (thửa 436, tờ BĐ 10), thôn Xuân Lập</t>
  </si>
  <si>
    <t>4.3.19</t>
  </si>
  <si>
    <t>Đoạn đường từ hộ ông Nha (thửa 260, tờ BĐ 10), đến nhà ông Sơn (thửa 123, tờ BĐ 10), thôn Xuân Lập</t>
  </si>
  <si>
    <t>4.3.20</t>
  </si>
  <si>
    <t>Đoạn đường từ hộ ông Tám (thửa 166, tờ BĐ 10), đến nhà ông Mão (thửa 11, tờ BĐ 10), thôn Xuân Lập</t>
  </si>
  <si>
    <t>4.3.21</t>
  </si>
  <si>
    <t>Đoạn đường từ hộ ông Tới (thửa 129, tờ BĐ 10), đến nhà ông Tần (thửa 07, tờ BĐ 10), thôn Xuân Lập</t>
  </si>
  <si>
    <t>4.3.22</t>
  </si>
  <si>
    <t>Đoạn đường từ hộ ông Tân (thửa 211, tờ BĐ 10), đến nhà ông Thôn (thửa 319, tờ BĐ 10), thôn Xuân Lập</t>
  </si>
  <si>
    <t>4.3.23</t>
  </si>
  <si>
    <t>Đoạn từ ông Bốn thửa 343, đến ông Đông thửa 415 tờ BĐ 10, thôn Xuân Lập</t>
  </si>
  <si>
    <t>4.3.24</t>
  </si>
  <si>
    <t>Đoạn từ ông Tám thửa 370, đến ông Thanh thửa 447 tờ BĐ 10, thôn Xuân Lập</t>
  </si>
  <si>
    <t>4.3.25</t>
  </si>
  <si>
    <t>Đoạn đường từ hộ ông Thanh (thửa 395, tờ BĐ 05) đến nhà ông Khoa (thửa 422, tờ BĐ 06), thôn Xuân Thành</t>
  </si>
  <si>
    <t>4.3.26</t>
  </si>
  <si>
    <t>Đoạn từ ông Bình (thửa 774, tờ BĐ 17), đến bà Hương (thửa 05, tờ BĐ 16), thôn Xuân Thắng</t>
  </si>
  <si>
    <t>4.3.27</t>
  </si>
  <si>
    <t>Đoạn từ ông Du, thửa 576 tờ BĐ 23, đến Cầu Tràn giáp xã Xuân Cẩm</t>
  </si>
  <si>
    <t>4.3.28</t>
  </si>
  <si>
    <t>Đoạn từ nhà ông Tấn (thửa 123 tờ BĐ 16) đến nhà ông Ngọc (thửa 5 tờ BĐ 16) thôn Xuân Thắng xã Ngọc Phụng</t>
  </si>
  <si>
    <t>4.3.29</t>
  </si>
  <si>
    <t>Đoạn từ thửa 300 tờ số 10 đến thửa 309 tờ số 10</t>
  </si>
  <si>
    <t>4.3.30</t>
  </si>
  <si>
    <t>Đoạn từ thửa 241 tờ số 10 đến thửa 160 tờ số 10</t>
  </si>
  <si>
    <t>4.3.31</t>
  </si>
  <si>
    <t>Đoạn từ thửa 344 tờ số 10 đến thửa 419 tờ số 10</t>
  </si>
  <si>
    <t>4.3.32</t>
  </si>
  <si>
    <t>Đoạn từ thửa 220 tờ số 10 đến thửa 377 tờ số 10</t>
  </si>
  <si>
    <t>4.3.33</t>
  </si>
  <si>
    <t>Đoạn từ thửa 134 tờ số 10 đến thửa 397 tờ số 10</t>
  </si>
  <si>
    <t>4.3.34</t>
  </si>
  <si>
    <t>Đoạn từ thửa 449 tờ số 10 đến thửa 476 tờ số 10</t>
  </si>
  <si>
    <t>4.3.35</t>
  </si>
  <si>
    <t>Đoạn từ thửa 694 tờ số 23 đến thửa 631 tờ số 23</t>
  </si>
  <si>
    <t>4.3.36</t>
  </si>
  <si>
    <t>Đoạn từ thửa 700 tờ số 23 đến thửa 722 tờ số 23</t>
  </si>
  <si>
    <t>4.3.37</t>
  </si>
  <si>
    <t>Đoạn từ thửa 568 tờ số 17 đến thửa 441 tờ số 17</t>
  </si>
  <si>
    <t>4.3.38</t>
  </si>
  <si>
    <t>Đoạn từ thửa 199 tờ số 17đến thửa 146 tờ số 17</t>
  </si>
  <si>
    <t>4.3.39</t>
  </si>
  <si>
    <t>Đoạn từ thửa 5 tờ số 16 đến thửa 123 tờ số 16</t>
  </si>
  <si>
    <t>4.3.40</t>
  </si>
  <si>
    <t>Đoạn từ nhà ông Thành Tuyết đến nhà ông Tuyên Thông (tờ BĐ số 4)</t>
  </si>
  <si>
    <t>XÃ XUÂN CẨM  CŨ</t>
  </si>
  <si>
    <t>Đoạn đường từ nhà ông Trần Tiến Báu, thôn Thôn Chính (thửa 178, tờ BĐ 29), đến nhà ông Nguyễn Văn Bảy, thôn Trung Chính (thửa 28, tờ BĐ 29)</t>
  </si>
  <si>
    <t>Từ nhà ông Lê Hạnh Chân, thôn Trung Chính (thửa 148, tờ BĐ 30), đến nhà ông Hà Đình Tuyên, thôn Trung Chính (thửa 239, tờ BĐ 30)</t>
  </si>
  <si>
    <t>Đoạn từ nhà ông Hà Đình Tuyên đến nhà ông Lưu Thanh Xuyến, thôn Trung Chính (thửa 272, tờ BĐ 30)</t>
  </si>
  <si>
    <t xml:space="preserve">Đoạn từ nhà ông Hà Đình Tuyên đến nhà ông Trịnh Xuân Vụ, vòng lên ông Trịnh Văn Thiệu, thôn Xuân Quang </t>
  </si>
  <si>
    <t>Đoạn đường từ nhà bà Trịnh Thị Tâm, thôn Xuân Quang (thửa 385, tờ BĐ 29), đến các đường chính của các thôn Xuân Quang (hộ ông Hà Hồng Phong), Trung Chính (hộ ông Lương Văn Nam).</t>
  </si>
  <si>
    <t>Đoạn từ nhà ông Hà Hồng Phong thôn Xuân Quang, đến nhà ông Hà Văn Viện thôn Xuân Minh</t>
  </si>
  <si>
    <t>Đoạn từ hộ ông Hà Văn Viện thôn Xuân Minh (thửa 316, tờ BĐ 44), đến hộ ông Hà Văn Tiến ra ngã ba (thửa 539, tờ BĐ 44)</t>
  </si>
  <si>
    <t>Đoạn đường từ cầu Đòn đến Nhà văn hóa thôn Tiến Sơn 1</t>
  </si>
  <si>
    <t>Đoạn đường từ nhà ông Lương Văn Ân (thửa 50, tờ BĐ 29), đến nhà ông Lương Văn Thỏa (thửa 165, tờ BĐ 29)</t>
  </si>
  <si>
    <t>Đoạn đường từ hộ ông Lê Xuân Liên (thửa 63, tờ BĐ 30), đến hộ ông Lê Xuân Liên (thửa 07, tờ BĐ 30), thôn Trung Chính</t>
  </si>
  <si>
    <t>Đoạn đường từ hộ ông Trần Văn Thảo (thửa 132), đến hộ ông Trần Xuân Bình (thửa 163, tờ BĐ 30), thôn Trung Chính</t>
  </si>
  <si>
    <t>Đoạn đường từ hộ ông Trịnh Minh Đức (thửa 145, tờ BĐ 30), đến hộ bà Phạm Thị Đồng (thửa 217, tờ BĐ 30), thôn Trung Chính</t>
  </si>
  <si>
    <t>Đoạn đường từ hộ ông Lưu Bá Bình (thửa 159, tờ BĐ 29), đến hộ bà Hà Thị Phượng (thửa 210, tờ BĐ 29), thôn Trung Chính</t>
  </si>
  <si>
    <t>Đoạn đường từ hộ ông Cầm Bá Tấn (thửa 283, tờ BĐ 29), đến hộ ông Lương Xuân Thức (thửa 12, tờ BĐ 28), thôn Trung Chính</t>
  </si>
  <si>
    <t>Đoạn đường từ hộ ông Lương Văn Đức (thửa 202, tờ BĐ 29), đến hộ bà Hà Thị Bun (thửa 168, tờ BĐ 29), thôn Trung Chính</t>
  </si>
  <si>
    <t>Đoạn đường từ hộ ông Lương Công Le (thửa 817, tờ BĐ 29), đến hộ ông Lương Quý Sao (thửa 281, tờ BĐ 29), thôn Trung Chính</t>
  </si>
  <si>
    <t>Đoạn đường từ hộ bà Lương Thị Chiến (thửa 471, tờ BĐ 29), đến hộ bà Lê Thị Tuyết (thửa 413, tờ BĐ 29), thôn Trung Chính</t>
  </si>
  <si>
    <t>Đoạn đường từ hộ ông Lương Văn Ót (thửa 522, tờ BD 30), đến hộ ông Bùi Xuân Mão (thửa 39, tờ BĐ 36), thôn Xuân Quang</t>
  </si>
  <si>
    <t>Đoạn đường từ hộ ông Hà Hồng Phong (thửa 548, tờ BĐ 29), đến hộ ông Hà Bình Khuyên (thửa 110, tờ BĐ 36), thôn Xuân Quang</t>
  </si>
  <si>
    <t>Đoạn đường từ bà Trịnh Thị Tâm (thửa 385, tờ BĐ 29), đến nhà ông Lương Văn Ân, thôn Xuân Quang</t>
  </si>
  <si>
    <t>Đoạn đường từ hộ ông Hà Văn Tâm đến nhà ông Lương Thanh Liêm, thôn Xuân Quang</t>
  </si>
  <si>
    <t>5.3.13</t>
  </si>
  <si>
    <t>Đoạn đường từ hộ ông Lục Văn Minh (thửa 178, tờ BĐ 42), đến hộ ông Lương Minh Thông (thửa 168, tờ BĐ 42), thôn Tiến Sơn 1</t>
  </si>
  <si>
    <t>5.3.14</t>
  </si>
  <si>
    <t>Đoạn đường từ hộ ông Lương Công Tuyên (thửa 250, tờ BĐ 42), đến hộ ông Lục Văn Đại (thửa 245, tờ BĐ 42), thôn Tiến Sơn 1</t>
  </si>
  <si>
    <t>XÃ THỌ THANH CŨ</t>
  </si>
  <si>
    <t>Đường xã và liên xã</t>
  </si>
  <si>
    <t>Đoạn từ cống Nổ Đá đến Nhà văn hoá thôn 3</t>
  </si>
  <si>
    <t xml:space="preserve">Đoạn từ hộ bà Phùng Thị Liên (thửa 428, tờ BĐ số 10), đến nhà ông Lê Doãn Hà (thửa 54, tờ BĐ 05) cách 100m đến xã Xuân Dương, theo đường liên xã Xuân Dương-Thọ Thanh-Xuân Cao </t>
  </si>
  <si>
    <t>Đoạn từ nhà ông Việt đến giáp đất thị trấn</t>
  </si>
  <si>
    <t xml:space="preserve">Đoạn từ hộ ông Trần Văn Sang thôn Thanh Cao đến hộ ông Nguyễn Văn Long thôn Xuân Minh xã Xuân Cao (đường từ QL 47 đi Cầu Tổ Rồng) </t>
  </si>
  <si>
    <t>Đoạn từ trạm hộ bà Lê Thị Hoa thôn 2 thửa 460 tờ BĐ số 04 đi Biến áp đi thôn Hồng Kỳ đến hộ ông Lê Văn Lim thửa 83 tờ BĐ số 9 lô 1 (mặt đường)</t>
  </si>
  <si>
    <t>Đoạn từ Trường Tiểu học đến nhà ông Lê Đình Châu, thôn Đông Xuân</t>
  </si>
  <si>
    <t>Đoạn đường từ nhà ông Nguyễn Văn Ái thôn 1 (thửa 12, tờ BĐ số 3), đến nhà ông Lê Văn Lim thôn Hồng Kỳ (thửa 83, tờ BĐ số 9)</t>
  </si>
  <si>
    <t>Đoạn từ nhà bà Nhạn (thửa 326, tờ BĐ 04), đến nhà bà Lê Thị Hải (thửa 246, tờ BĐ 04) cách 50m đến xã Xuân Dương</t>
  </si>
  <si>
    <t>Đoạn từ nhà ông Lê Công Ninh (thửa 527, tờ BĐ 04), đến nhà ông Đỗ Văn Báu (thửa đất 365, tờ BĐ 04) cách 50m đến xã Xuân Dương</t>
  </si>
  <si>
    <t>Đoạn từ nhà bà Lê Hữu Chung (thửa 658, tờ BĐ 04), đến nhà bà Trần Thị Lớp (thửa 470, tờ BĐ 04)</t>
  </si>
  <si>
    <t>Đoạn từ nhà ông Lê Hữu Hiên (thửa  816, tờ BĐ 04), đến nhà ông Đào Quang Sáu (thửa 680, tờ BĐ 04)</t>
  </si>
  <si>
    <t>Đoạn từ nhà ông Lê Đình Đường (thửa 356, tờ BĐ 10), đến nhà ông Lê Doãn Quyết (thửa 533, tờ BĐ 04)</t>
  </si>
  <si>
    <t>XÃ XUÂN DƯƠNG CŨ</t>
  </si>
  <si>
    <t>Đoạn đường từ nhà ông Thành (thửa 58, tờ BĐ 38), đến ông Sơn (thửa 145, tờ BĐ 38), thôn Thống Nhất 3</t>
  </si>
  <si>
    <t>Đoạn từ ông Sơn (thửa 129, tờ BĐ 38) đi đến Nổ Đá Thọ Thanh</t>
  </si>
  <si>
    <t>Đoạn đường từ thôn Tân Lập đi xã Ngọc Phụng</t>
  </si>
  <si>
    <t>7.1.4</t>
  </si>
  <si>
    <t>Đoạn từ nhà ông Hạnh Hân thôn 1 (thửa 20, tờ BĐ 41), đến nhà ông Phương Liên thôn 1 (thửa 35, tờ BĐ 41)</t>
  </si>
  <si>
    <t>7.1.5</t>
  </si>
  <si>
    <t xml:space="preserve">Đoạn đường giáp đất thị trấn Thường Xuân đến đất ông Lê Xuân Tình </t>
  </si>
  <si>
    <t>7.1.6</t>
  </si>
  <si>
    <t>Đoạn từ nhà ông Chiến thôn 2 đến Trạm y tế xã mới</t>
  </si>
  <si>
    <t>7.1.7</t>
  </si>
  <si>
    <t xml:space="preserve">Đoạn tiếp theo đến nhà ông Đinh Văn Nam thửa 79, tờ BĐ 20 </t>
  </si>
  <si>
    <t>7.2.1</t>
  </si>
  <si>
    <t>Đường từ nhà ông Phùng thôn 2 (thửa 291, tờ BĐ 31), đến nhà ông Tâm thôn 2 (thửa 197, tờ BĐ 31)</t>
  </si>
  <si>
    <t>7.2.2</t>
  </si>
  <si>
    <t xml:space="preserve"> Đoạn tiếp theo đến nhà ông Thuật thửa 46, tờ BĐ 31</t>
  </si>
  <si>
    <t>7.2.3</t>
  </si>
  <si>
    <t>Đoạn tiếp theo đến Bản tin Xuân Thịnh</t>
  </si>
  <si>
    <t>7.2.4</t>
  </si>
  <si>
    <t>Đường liên thôn 1 và thôn 2</t>
  </si>
  <si>
    <t>7.2.5</t>
  </si>
  <si>
    <t>Đoạn đường từ cây xăng Khiên Thành đến nhà ông Công (thửa 20, tờ BĐ 40)</t>
  </si>
  <si>
    <t>7.2.6</t>
  </si>
  <si>
    <t>Đoạn tiếp theo đến nhà ông Lê Thọ Tăng thửa 44 tờ bản đồ 31</t>
  </si>
  <si>
    <t>7.2.7</t>
  </si>
  <si>
    <t>Từ nhà ông Tuyển Nga thôn 3 đến nhà ông Thuận Vinh thôn 3, đường giáp thị trấn</t>
  </si>
  <si>
    <t>7.2.8</t>
  </si>
  <si>
    <t xml:space="preserve">Đoạn tiếp theo đến nhà ông Có thửa 26, tờ BĐ 29 </t>
  </si>
  <si>
    <t>7.2.9</t>
  </si>
  <si>
    <t>Từ nhà ông Hùng Nhan thôn 1 (thửa số 368, tờ BĐ 33), đến đất điện nhất (thửa số 367, tờ BĐ 33)</t>
  </si>
  <si>
    <t>7.2.10</t>
  </si>
  <si>
    <t>Đoạn từ ông Chiến (thửa 464, tờ BĐ 30), đến ông Thuận (thửa 508, tờ BĐ 30)</t>
  </si>
  <si>
    <t>7.2.11</t>
  </si>
  <si>
    <t xml:space="preserve"> Đoạn tiếp theo đến ông Kiểm thửa 250, tờ BĐ 30</t>
  </si>
  <si>
    <t>7.2.12</t>
  </si>
  <si>
    <t>Đoạn ông Tính (thửa 443, tờ BĐ 30), đến bà Mơ (thửa 373, tờ BĐ 30)</t>
  </si>
  <si>
    <t>7.2.13</t>
  </si>
  <si>
    <t>Đoạn tiếp theo đến ông Liêm thửa 197, tờ bản đồ 30, thôn Thống Nhất 3</t>
  </si>
  <si>
    <t>7.2.14</t>
  </si>
  <si>
    <t>Đoạn ông Cương thửa 89, tờ BĐ 25 đến thửa 75, tờ BĐ 21</t>
  </si>
  <si>
    <t>7.2.15</t>
  </si>
  <si>
    <t>Đoạn bà Nhẫn thôn Xuân Thịnh (thửa 70, tờ BĐ 21) đến ông Mến thôn Vụ Bản (thửa 215, tờ BĐ 15)</t>
  </si>
  <si>
    <t>7.2.16</t>
  </si>
  <si>
    <t>Các đường nhánh tiếp giáp đường Mục Sơn - Cửa Đạt còn lại đến 200m</t>
  </si>
  <si>
    <t xml:space="preserve">Đoạn từ giáp xã Ngọc Phụng đến thửa 05, tờ BĐ 79 </t>
  </si>
  <si>
    <t xml:space="preserve">Đoạn tiếp theo đến ông Chúng thôn Minh Quang xã Lương Sơn (thửa 123, tờ BĐ 78) </t>
  </si>
  <si>
    <t xml:space="preserve">Đoạn từ giáp Cầu ông Chúng thôn Minh Quang xã Lương Sơn (thửa 110, từ BĐ 78) đến hộ ông Trần Văn Thuỷ thôn Trung Thành, xã Lương Sơn (thửa 900, tờ BĐ 66) </t>
  </si>
  <si>
    <t xml:space="preserve">Đoạn đường từ giáp nhà ông Thuỷ thôn Trung Thành (thửa 923, tờ BĐ 66) đến nhà ông Sơn thôn Trung Thành, xã Lương Sơn </t>
  </si>
  <si>
    <t>Đoạn từ giáp nhà ông Sơn thôn Trung Thành, xã Lương Sơn (thửa 117, tờ BĐ 76) đến Dốc Cáy thôn Trung Thành, xã Lương Sơn (thửa 124, tờ BĐ 77), (Cuối đường dốc
Cáy)</t>
  </si>
  <si>
    <t xml:space="preserve">Đoạn từ giáp nhà ông Doãn thôn Trung Thành (thửa 885, tờ BĐ 66) đến giáp ngõ vào quán Cà phê Tuấn Hải (thửa 33, tờ BĐ 66) </t>
  </si>
  <si>
    <t xml:space="preserve">Đoạn từ giáp ngõ vào quán cà phê Tuấn Hải (thửa 33, tờ BĐ 66) đến nhà ông Hoa Nga thôn Lương Thiện giáp cầu số 2 </t>
  </si>
  <si>
    <t>Đoạn tiếp theo đến Nhà văn hóa thôn Ngọc Sơn, xã Lương Sơn (thửa 398, tờ BĐ 55)</t>
  </si>
  <si>
    <t xml:space="preserve">Đoạn tiếp theo đến thửa 654, tờ BĐ 45 ( Mặt bằng đấu giá đồi Bãi Đá Ngọc Sơn), </t>
  </si>
  <si>
    <t xml:space="preserve">Đoạn tiếp theo đến Trường Tiểu học Lương Sơn 2 (thửa 283, tờ BĐ 35) </t>
  </si>
  <si>
    <t xml:space="preserve">Đoạn tiếp theo đến nhà thửa 124, tờ bản đồ 25 ( Ngã 3 QL 47 đi Lang Chánh) </t>
  </si>
  <si>
    <t xml:space="preserve">Đoạn tiếp theo đến nhà ông Xem thôn Ngọc Thượng (thửa 89, tờ BĐ 24) xã Lương Sơn </t>
  </si>
  <si>
    <t xml:space="preserve">Đoạn tiếp theo đến giáp xã Yên Nhân (Quốc lộ 47 ) </t>
  </si>
  <si>
    <t>XÃ LƯƠNG SƠN</t>
  </si>
  <si>
    <t>Đường Liên Huyện Lang Chánh</t>
  </si>
  <si>
    <t xml:space="preserve">2.1.1 </t>
  </si>
  <si>
    <t xml:space="preserve">Đoạn từ Ngã 3 tiếp giáp đường 47 (thửa 19, tờ BĐ 25), đến cầu đi Giao Thiện, huyện
Lang Chánh (thửa 15, tờ BĐ 16); (Đường đi Lang Chánh) </t>
  </si>
  <si>
    <t xml:space="preserve">2.2.1 </t>
  </si>
  <si>
    <t xml:space="preserve">Đường 30A, ngã 3 đấu nối đường 47 giáp hộ ông Chớn đến ngã tư ông Tám Hiền, thôn Lương Thiện </t>
  </si>
  <si>
    <t xml:space="preserve">Đoạn đường từ Nhà văn hóa thôn Ngọc Sơn, đến ngã ba nhà ông Thủy thôn Ngọc Sơn (thửa 225, tờ BĐ 46), (Đường 30A, thôn Ngọc Sơn) </t>
  </si>
  <si>
    <t>Đoạn đường từ Nhà văn hóa thôn Ngọc Sơn (thửa 610, tờ BĐ 55), đến Trường Tiều học Lương Sơn 2 thửa 722, tờ BĐ 35 (Đường 30A thôn Ngọc Sơn, Lương Thịnh, khu Trại bò)</t>
  </si>
  <si>
    <t xml:space="preserve">Đoạn đường từ nhà ông Việt thôn Lương Thiện (thửa 5, tờ BĐ 68), đến nhà ông Thành (thửa số, tờ BĐ 68), (Đường 30A thôn Lương Thiện) </t>
  </si>
  <si>
    <t>Đoạn đường từ nhà ông Tiên Hằng thôn Lương Thiện (thửa 1020, tờ BĐ 56), đến nhà ông Văn Dếnh thôn Lương Thiện (thửa 1091, tờ BĐ 56) (Ngã tư giáp hộ ông Tám Hiền đoạn đường 30A thôn Lương Thiện)</t>
  </si>
  <si>
    <t>Đoạn đường từ nhà ông Ánh Sơn thôn Ngọc Sơn (thửa 45, tờ BĐ 66), đến nhà ông giáp nhà ông Lê Duy Thọ (thửa 178, tờ BĐ 66) đối diện Ngã ba đường (thôn Ngọc
Sơn)</t>
  </si>
  <si>
    <t xml:space="preserve">2.3.2 </t>
  </si>
  <si>
    <t xml:space="preserve">Đoạn từ hộ ông Lê Duy Thọ (thửa 178, tờ BĐ 66) đến giáp Quốc lộ 47 (Khu quy hoạch mới thôn Ngọc Sơn. Đoạn chia tách từ đoạn hộ ông Ánh, thôn Ngọc Sơn) </t>
  </si>
  <si>
    <t xml:space="preserve">2.3.3 </t>
  </si>
  <si>
    <t xml:space="preserve">Đoạn đường từ giáp đường 47 đến nhà ông Hướng thôn Ngọc Sơn (thửa 341, tờ BĐ 67), (Đoạn chia tách từ đoạn hộ ông Ánh, thôn Ngọc Sơn) </t>
  </si>
  <si>
    <t xml:space="preserve">2.3.4 </t>
  </si>
  <si>
    <t xml:space="preserve">Đoạn đường từ ngã ba ông Hùng Thủy (thửa 1069, tờ BĐ 56), đến ngã ba nhà ông Tám Hiền thôn Lương Thiện (thửa 927, tờ BĐ 56) </t>
  </si>
  <si>
    <t xml:space="preserve">2.3.5 </t>
  </si>
  <si>
    <t xml:space="preserve">Đoạn đường từ nhà ông Cao Huệ thôn Lương Thiện (thửa 504, tờ BĐ 56) đến Trường Mầm non cụm 4 thôn Ngọc Sơn (thửa 184, tờ BĐ 56) </t>
  </si>
  <si>
    <t xml:space="preserve">2.3.6 </t>
  </si>
  <si>
    <t xml:space="preserve">Đường từ nhà ông ánh Tiện thôn Trung Thành (thửa 701, tờ BĐ 66), đến nhà ông Tới thôn Trung Thành (thửa 554, tờ BĐ 67) (Trung Thành) </t>
  </si>
  <si>
    <t xml:space="preserve">2.3.7 </t>
  </si>
  <si>
    <t xml:space="preserve">Đoạn ông Nguyễn Kim Lượng ( Thửa 719, tờ bản đồ 66) Đên ông Hà Văn Luận ( Thửa 688, tờ bản đồ 66) </t>
  </si>
  <si>
    <t xml:space="preserve">2.3.8 </t>
  </si>
  <si>
    <t xml:space="preserve">Đọan đường từ nhà ông Quang Hiền thôn Trung Thành (thửa 844, tờ BĐ 66) đến hộ ông Phạm Văn Xuân ( Thửa 416, tờ bản đồ 66) </t>
  </si>
  <si>
    <t xml:space="preserve">2.3.9 </t>
  </si>
  <si>
    <t xml:space="preserve">Đọan đường từ nhà ông Trần Văn Nam (thửa 120, tờ BĐ 66), đến nhà ông NguyễnHữu Tạo (thửa 181, tờ BĐ 66), </t>
  </si>
  <si>
    <t xml:space="preserve">2.3.10 </t>
  </si>
  <si>
    <t xml:space="preserve">Đọan đường từ nhà ông Mai Xuân Minh (thửa 860, tờ BĐ 66), đến nhà ông Lang Văn Long (thửa 674, tờ BĐ 55), </t>
  </si>
  <si>
    <t xml:space="preserve">2.3.11 </t>
  </si>
  <si>
    <t xml:space="preserve">Đọan đường từ nhà ông Nguyễn Đình Xuân (thửa 994, tờ BĐ 66), đến nhà ông Nguyễn Chí Chung (thửa 795, tờ BĐ 66), </t>
  </si>
  <si>
    <t xml:space="preserve">2.3.12 </t>
  </si>
  <si>
    <t xml:space="preserve">Đoạn từ đường 47 (thửa 616, tờ BĐ 78), đi vào thôn Ngọc Minh (thửa 53, tờ BĐ 88), (Minh Quang, Minh Ngọc) </t>
  </si>
  <si>
    <t xml:space="preserve">2.3.13 </t>
  </si>
  <si>
    <t xml:space="preserve">Từ Nhà văn hóa thôn Minh Quang (thửa 254, tờ BĐ 78), đến nhà bà Thanh thôn Minh Quang (thửa 641, tờ BĐ 78) (thôn Minh Quang) </t>
  </si>
  <si>
    <t xml:space="preserve">2.3.14 </t>
  </si>
  <si>
    <t xml:space="preserve">Đoạn đường từ nhà ông Nguyễn Văn Chung thôn Ngọc Sơn (thửa 862, tờ BĐ 44), đến nhà ông Lê Đức Toàn thôn Lương Thịnh (thửa 225, tờ BĐ 45), (thôn Lương Thịnh) </t>
  </si>
  <si>
    <t xml:space="preserve">2.3.15 </t>
  </si>
  <si>
    <t xml:space="preserve">Đoạn đường từ nhà ông Quảng Hạnh thôn Lương Thịnh (thửa 57, tờ BĐ 45), đến nhà ông Trung Đào thôn Lương Thịnh (thửa 79, tờ BĐ 45), (thôn Lương Thịnh) </t>
  </si>
  <si>
    <t xml:space="preserve">2.3.16 </t>
  </si>
  <si>
    <t xml:space="preserve">Đoạn đường từ nhà ông Thủy Cụm 4 thôn Ngọc Sơn (thửa 01, tờ BĐ 56), đến nhà ông Lưu Tại thôn Ngọc Sơn (thửa 145, tờ BĐ 45) (thôn Ngọc Sơn) </t>
  </si>
  <si>
    <t xml:space="preserve">2.3.17 </t>
  </si>
  <si>
    <t xml:space="preserve">Các đoạn đường khu dân cư Ngọc Sơn Mặt bằng 894, Ngọc Sơn 2, thuộc Lô 2 (thôn Ngọc Sơn, mới quy hoạch, đấu giá 2017) </t>
  </si>
  <si>
    <t>2.3.18</t>
  </si>
  <si>
    <t>Đoạn đường từ nhà ông Khánh thôn Lương Thiện (thửa 1255, tờ BĐ 56), đến nhà ông Doanh Cụm 3 thôn Lương Thiện (thửa 261, tờ BĐ 67), (Gần khu ông Biếu thôn Lương Thiện)</t>
  </si>
  <si>
    <t>2.3.19</t>
  </si>
  <si>
    <t>Đoạn đường từ nhà ông Hùng Thủy thôn Lương Thiện thửa số 900, tờ BĐ 56 đến nhà bà Tâm thôn Lương Thiện thửa 626, tờ BĐ 56 (nối đường 47 đến Ngã tư giáp kênh bắc, đường 30A thôn Lương Thiện)</t>
  </si>
  <si>
    <t xml:space="preserve">2.3.20 </t>
  </si>
  <si>
    <t xml:space="preserve">Các đoạn, ngõ, ngách trong xã </t>
  </si>
  <si>
    <t>Xã Yên Nhân</t>
  </si>
  <si>
    <t xml:space="preserve">Đoạn giáp xã Lương Sơn đến Hoán Mướp thôn Lửa xã Yên Nhân </t>
  </si>
  <si>
    <t>Đoạn tiếp theo đến cầu Lửa, xã Yên Nhân</t>
  </si>
  <si>
    <t>Đoạn từ giáp nhà ông Tuyên Lương thôn Chiềng, xã Yên Nhân đến hộ ông Lang Hồng Thuyện thôn Na Nghịu, xã Yên Nhân</t>
  </si>
  <si>
    <t>Đoạn tiếp theo đến nhà ông Quanh thôn Na Nghịu, xã Yên Nhân</t>
  </si>
  <si>
    <t>Đoạn từ giáp nhà Quanh thôn Na Nghịu, xã Yên Nhân đến nhà ông Vi M Tâm thôn Mỵ, xã Yên Nhân</t>
  </si>
  <si>
    <t>Đoạn từ giáp nhà ông Tâm thôn Mỵ, xã Yên Nhân đến nhà ông Hà Thanh Mố thôn Mỵ, xã Yên Nhân</t>
  </si>
  <si>
    <t>Đoạn từ giáp ông Hà Thanh Mố thôn Mỵ, xã Yên Nhân đến giáp xã Bát Mọt</t>
  </si>
  <si>
    <t>Đoạn từ nhà ông Lang Văn Én đến chợ Yên Nhân</t>
  </si>
  <si>
    <t xml:space="preserve">Đoạn từ cầu Na Nghịu đến nhà ông Cán thôn Na Nghịu, xã Yên Nhân </t>
  </si>
  <si>
    <t>Đoạn từ cầu Lửa đến nhà ông Chung thôn Lửa, xã Yên Nhân</t>
  </si>
  <si>
    <t>XÃ YÊN NHÂN</t>
  </si>
  <si>
    <t>Đoạn từ cầu tràn Tá Phan thôn Mỵ đến thửa 97 tờ bản đồ số 101 (nhà văn hóa) thôn Khong, xã Yên Nhân</t>
  </si>
  <si>
    <t>Đoạn tiếp theo đến thửa 87 tờ bản đồ số 104 (nhà văn hóa) thôn Lửa, xã Yên Nhân</t>
  </si>
  <si>
    <t>Đoạn từ Cầu tràn thôn Mỏ đến nhà ông Hà Thanh Doãn thửa số 106 tờ bản đồ số 86 thôn Mỏ, xã Yên Nhân</t>
  </si>
  <si>
    <t>Các đoạn ngõ, ngách trong xã</t>
  </si>
  <si>
    <t>Xã Vạn Xuân</t>
  </si>
  <si>
    <t>Đoạn từ cầu Cửa Đạt thửa 01, tờ BĐ 91 đến thửa 26, tờ bản đồ 102, xã Vạn Xuân</t>
  </si>
  <si>
    <t>Đoạn tiếp theo đến Cầu Thác Làng đến nhà ông Chính Nhung, thửa 32 tờ bản đồ 138</t>
  </si>
  <si>
    <t>Từ đầu cầu Thác Làng đến nhà anh Nghĩa Thái (thửa số 28, tờ BĐ 138)</t>
  </si>
  <si>
    <t>Đoạn tiếp theo đến nhà ông Chính Nhung, thửa 32 tờ bản đồ 138</t>
  </si>
  <si>
    <t>Đoạn tiếp theo đến cầu Sông Luộc</t>
  </si>
  <si>
    <t>Từ đầu cầu Sông Luộc đến Xưởng băm Keo (thửa 90, tờ BĐ 151)</t>
  </si>
  <si>
    <t>Đoạn tiếp theo đến nhà ông Chính Hương, thửa 49, tờ bản đồ 150</t>
  </si>
  <si>
    <t>Đoạn tiếp theo đến nhà ông Chiến Luân, thửa 126 tờ bản đồ 162</t>
  </si>
  <si>
    <t>Đoạn tiếp theo đến cầu Bù Đồn</t>
  </si>
  <si>
    <t>Đoạn từ Cầu Bù Đồn -  thửa 794, tờ bản đồ 161 nhà ông Lê Đình Kế (cánh đồng Bù Đồn)</t>
  </si>
  <si>
    <t>Đoạn tiếp theo đến hộ ông Nguyễn Văn Tươi thôn Ná Mén (thửa 814, tờ bản đồ 160)</t>
  </si>
  <si>
    <t>Đoạn tiếp theo đến hộ ông Sáu, thửa 79 tờ bản đồ 160</t>
  </si>
  <si>
    <t>Đoạn tiếp theo đến ông Hoàng Viết Đại, thửa 105 tờ bản đồ 134</t>
  </si>
  <si>
    <t>Đoạn tiếp theo đến đập phụ Hón Can</t>
  </si>
  <si>
    <t>Đoạn từ nhà ông Chiến Luân (thửa 126, tờ BĐ 162) xã Vạn Xuân đến Cây xăng Liên Hoan, xã Vạn Xuân (thửa 205, tờ bản đồ 162)</t>
  </si>
  <si>
    <t>Đoạn tiếp theo thửa 240 tờ bản đồ 162 đến giáp xã Xuân Lộc</t>
  </si>
  <si>
    <t>XÃ VẠN XUÂN</t>
  </si>
  <si>
    <t>Đoạn đường từ ngã tư cây xăng Liên Hoan đến nhà ông Cầm Bá Dớn (thửa 400, tờ 162)</t>
  </si>
  <si>
    <t>Đoạn đường từ nhà ông Mùi đến giáp xã Xuân Lẹ</t>
  </si>
  <si>
    <t>Đoạn từ nhà ông Nguyễn Hữu Nhân (thửa 450, tờ 162) đến nhà ông Cầm Bá Hiếm thôn Lùm Nưa (thửa 66 tờ 169)</t>
  </si>
  <si>
    <t>Đoạn tiếp theo đến giáp xã Xuân Chinh</t>
  </si>
  <si>
    <t>Đoạn đường từ nhà ông Cầm Bá Tiến  thôn Ná Mén (thửa 1012, tờ 160) đến giáp nhà ông Cầm Bá Ngọc thôn Ná Mén (thửa 862, tờ 160).</t>
  </si>
  <si>
    <t>Đoạn tiếp theo đến xã Xuân Chinh (Xuân Lẹ cũ)</t>
  </si>
  <si>
    <t>Đoạn từ nhà ông Vi Văn Tiến thôn Ná Mén (thửa 928, tờ 146) đến nhà ông Cầm Bá Am thôn Ná Mén (thửa 915 tờ 169).</t>
  </si>
  <si>
    <t>Đoạn đường từ nhà ông Lê Đình Sình thôn Lùm Nưa (thửa 226, tờ 168) đến giáp đường đi xã Xuân Chinh (thửa 86, tờ 169)</t>
  </si>
  <si>
    <t>Đoạn đường từ nhà ông Cầm Bá Liếu thôn Ná Mén (thửa đất 639, tờ 160) đến nhà ông Nghĩa thôn Ná Mén (thửa 112, 113, tờ 160)</t>
  </si>
  <si>
    <t>Đoạn từ nhà ông Vi Văn Duyệt thôn Ná Mén (thửa 984 tờ 160) đến Hồ Pả Pông</t>
  </si>
  <si>
    <t>3.7.4</t>
  </si>
  <si>
    <t>Đoạn đường từ nhà ông Vi Xuân Tiễn thôn Lùm Nưa (thửa 61, tờ 168) đến Sân bóng Lùm Nưa</t>
  </si>
  <si>
    <t>3.7.5</t>
  </si>
  <si>
    <t>Đoạn đường từ nhà ông Cầm Bá Thảo thôn Nhồng (thửa 294, tờ BĐ 148), đến nhà ông Hà Văn Nột thôn Quạn (thửa 465, tờ BĐ 147)</t>
  </si>
  <si>
    <t>3.7.6</t>
  </si>
  <si>
    <t>Đoạn đường từ nhà ông Thanh Sáu thôn Khằm (thửa 396, tờ BĐ 147), đến nhà ông  Lại thôn Quạn (thửa 499, tờ BĐ 134).</t>
  </si>
  <si>
    <t>3.7.7</t>
  </si>
  <si>
    <t>Đoạn đường từ nhà ông Thơ Vụ (thửa 417, tờ BĐ 146), đến nhà ông Huy Thanh thôn Khằm (thửa 22, tờ BĐ 145)</t>
  </si>
  <si>
    <t>3.7.8</t>
  </si>
  <si>
    <t>Đoạn đường nối từ đường tỉnh lộ 519 đến trường tiểu học khu Hang Cáu.</t>
  </si>
  <si>
    <t>3.7.9</t>
  </si>
  <si>
    <t>Đoạn đường từ nhà ông Quyền Lan thôn Hang Cáu (đường tỉnh lộ 519), đến nhà ông Lại thôn Quạn (thửa 499, tờ BĐ 134).</t>
  </si>
  <si>
    <t>3.7.10</t>
  </si>
  <si>
    <t>Đoạn từ nhà ông Vi Văn Trường (thửa 783, tờ BĐ 161), đến Nhà văn hóa thôn Cang Khèn (thửa 265, tờ BĐ 168)</t>
  </si>
  <si>
    <t>3.7.11</t>
  </si>
  <si>
    <t>Đoạn đường từ nhà bà Nhung thôn Hang Cáu (thửa 63, tờ BĐ 148), đến nhà ông Thân thôn Quạn (thửa 294, tờ BĐ 148)</t>
  </si>
  <si>
    <t>3.7.12</t>
  </si>
  <si>
    <t>Đoạn từ nhà ông Nguyễn Xuân Vinh (thửa 359, tờ 134 đến nhà ông Lại (thửa 499, tờ 134)</t>
  </si>
  <si>
    <t>3.7.13</t>
  </si>
  <si>
    <t>Đoạn từ nhà ông Vi Văn Tiến (thửa 928, tờ BĐ 160), đến nhà ông Cầm Bá Khơi (thửa 962, tờ BĐ 160)</t>
  </si>
  <si>
    <t>3.7.14</t>
  </si>
  <si>
    <t>3.7.15</t>
  </si>
  <si>
    <t>Đoạn từ nhà ông Nguyễn Hữu Luận thôn Cang Khèn (thửa số 844, tờ BĐ 161), đến ông Cầm Bá Chiến thôn Lùm Nưa (thửa 6, tờ BĐ 168)</t>
  </si>
  <si>
    <t>3.7.16</t>
  </si>
  <si>
    <t>Đoạn từ nhà Tuyết Thìn thôn Lùm Nưa (thửa 41, tờ 168)  đến nhà Luận Nga thôn Cang Khèn (Đường qua đền thờ Cầm Bá Hiển).</t>
  </si>
  <si>
    <t>3.7.17</t>
  </si>
  <si>
    <t>Đoạn từ nhà ông Cầm Minh Tham (thửa 1176, tờ BĐ 161), đến hộ ông Vi Xuân Tiến (thửa 61, tờ BĐ 168)</t>
  </si>
  <si>
    <t>3.7.18</t>
  </si>
  <si>
    <t>Đoạn từ nhà ông Hoàng Hữu Nhỡ (thửa 238, tờ BĐ 161), đến ông Cầm Bá Huế (thửa 166, tờ BĐ 162)</t>
  </si>
  <si>
    <t>3.7.19</t>
  </si>
  <si>
    <t>Đoạn từ nhà ông Cầm Ngọc Cấp (thửa 135, tờ BĐ 162) đến bà Cầm Thị Máy (thửa 61, tờ BĐ 162)</t>
  </si>
  <si>
    <t>3.7.20</t>
  </si>
  <si>
    <t>Đoạn từ nhà ông Cầm Bá Quí (thửa 63, tờ BĐ 162), đến ông Cầm Bá Khâm (thửa 42, tờ BĐ 162)</t>
  </si>
  <si>
    <t>3.7.21</t>
  </si>
  <si>
    <t>Đoạn từ nhà ông Tống Văn Hùng (thửa 742, tờ BĐ 162), đến ông Nguyễn Văn Thọ (thửa 66, tờ BĐ 162)</t>
  </si>
  <si>
    <t>3.7.22</t>
  </si>
  <si>
    <t>Đoạn từ Trạm kiểm lâm Bù Đồn (thửa 48, tờ BĐ 162), đến bà Lê Thị Huân (thửa 67, tờ BĐ 162)</t>
  </si>
  <si>
    <t>3.7.23</t>
  </si>
  <si>
    <t>Đoạn từ nhà ông Vi Mạnh Hùng (thửa 149, tờ BĐ 162), đến Chợ Vạn Xuân (thửa 178, tờ BĐ 162)</t>
  </si>
  <si>
    <t>3.7.24</t>
  </si>
  <si>
    <t>Đoạn từ nhà ông Cầm Bá Hải (thửa 39, tờ BĐ 151), đến hộ ông Nguyễn Hữu Cảnh (thửa 19, tờ BĐ 151)</t>
  </si>
  <si>
    <t>3.7.25</t>
  </si>
  <si>
    <t>Đoạn đường từ nhà ông Cầm Bá Thảo (thửa 294, tờ BĐ 148), đến nhà ông Hà Văn Nột (thửa 465, tờ BĐ 147)</t>
  </si>
  <si>
    <t>3.7.26</t>
  </si>
  <si>
    <t>Đoạn đường từ nhà ông Lữ Văn Thơ (thửa 419, tờ BĐ 146), đến nhà ông Đỗ Doãn Quế (thửa 260, tờ BĐ 146)</t>
  </si>
  <si>
    <t>3.7.27</t>
  </si>
  <si>
    <t>Đoạn từ nhà ông Liếu Lại thôn Quạn (thửa 499, tờ 134) đến nhà ông Lò Văn Quý thôn Quạn (thửa 120, tờ 133)</t>
  </si>
  <si>
    <t>3.7.28</t>
  </si>
  <si>
    <t xml:space="preserve">Đoạn đường từ nhà ông Lò Văn Ly thôn Quạn (thửa 247, tờ 134) đến nhà ông Cầm Bá Phượng thôn Quạn (thửa 61, tờ 134) </t>
  </si>
  <si>
    <t>3.7.29</t>
  </si>
  <si>
    <t>Đoạn đường từ nhà ông Nguyễn Bá Hạnh (thửa 363, tờ BĐ 147), đến nhà ông Trương Văn Huê (thửa 225, tờ BĐ 147)</t>
  </si>
  <si>
    <t>3.7.30</t>
  </si>
  <si>
    <t>Đoạn từ nhà ông Cầm Bá Diệu (thửa 29, tờ 146) đến nhà ông Cầm Bá Thoại (Thửa 346, tờ 147)</t>
  </si>
  <si>
    <t>3.7.31</t>
  </si>
  <si>
    <t>Đoạn đường từ nhà ông Hoàng Bình Tám thôn quạn (thửa 409, tờ BĐ 147), đến nhà bà Nhất thôn Quạn  (thửa 335, tờ BĐ 147)</t>
  </si>
  <si>
    <t>3.7.32</t>
  </si>
  <si>
    <t>Đoạn đường từ nhà ông Hoàng Viết Quang  Quạn (thửa 179, tờ BĐ 147) đến nhà ông Lò Văn Chái (thửa 17, tờ BĐ 147)</t>
  </si>
  <si>
    <t>3.7.33</t>
  </si>
  <si>
    <t>Đoạn từ nhà ông Lò Văn Hoan thôn Quạn (thửa 259, tờ 133) đến nhà ông Thơ Lân thôn Khằm (thửa 137, tờ 146)</t>
  </si>
  <si>
    <t>3.7.34</t>
  </si>
  <si>
    <t>Đoạn đường từ nhà ông Vi Văn Biên thôn Hang Cáu (thửa 404, tờ BĐ 135), đến nhà ông Lê Đình Trọng thôn Hang Cáu (thửa 215, tờ BĐ 135)</t>
  </si>
  <si>
    <t>3.7.35</t>
  </si>
  <si>
    <t>Đoạn đường từ nhà ông Lang Văn Quyền (thửa 172, tờ BĐ 135) đến nhà ông Lê Đình Trọng (thửa 215, tờ BĐ 135)</t>
  </si>
  <si>
    <t>3.7.36</t>
  </si>
  <si>
    <t>Đoạn đường từ nhà ông Vi Văn Thỏa (thửa 121, tờ BĐ 135), đến nhà ông Vi Văn Ái (thửa 76, tờ BĐ 135)</t>
  </si>
  <si>
    <t>3.7.37</t>
  </si>
  <si>
    <t>Đoạn đường từ nhà ông Kim Bát thôn Cang Khèn, đến nhà ông Khanh Nương, thôn Lùm Nưa</t>
  </si>
  <si>
    <t>Các Đoạn Đường Ngõ, Ngách Trong Xã</t>
  </si>
  <si>
    <t>Đoạn đường từ nhà ông Nguyễn Ngọc Mùi thôn Khằm (thửa 449, tờ 146) đến nhà bà Cầm Thị Thúy thôn Khằm (thửa 710, tờ 146)</t>
  </si>
  <si>
    <t>Đoạn từ nhà ông Nguyễn Văn Dự thôn Khằm (thửa 1178, tờ 146) đến nhà ông Nguyễn Bá Hùng thôn Khằm (thửa 268, tờ 146)</t>
  </si>
  <si>
    <t>Đoạn từ nhà bà Hà Thị Xín thôn Khằm (thửa 467, tờ 147) đến nhà ông Hà Văn Xá thôn Khằm (thửa 505 tờ 147)</t>
  </si>
  <si>
    <t>3.8.4</t>
  </si>
  <si>
    <t>Đoạn từ nhà ông Lữ Văn Khuyên thôn Khằm (thửa 502, tờ 147) đi suối Khằm</t>
  </si>
  <si>
    <t>3.8.5</t>
  </si>
  <si>
    <t>Đoạn đường từ nhà ông Nguyễn Bá Dũng thôn Khằm (thửa 399, tờ 146) đến nhà ông Lữ Văn Thành (thửa 218, tờ 146)</t>
  </si>
  <si>
    <t>3.8.6</t>
  </si>
  <si>
    <t xml:space="preserve">Đoạn từ ông Lang Văn Luận thôn Hang Cáu thửa 117, tờ 135 đến nhà ông Vi Văn Quyết thôn Hang Cáu thửa 14, tờ 135 </t>
  </si>
  <si>
    <t>3.8.7</t>
  </si>
  <si>
    <t>Đoạn đường từ nhà ông Vi Văn Thỏa thôn Hang Cáu (thửa 121, tờ BĐ 135), đến nhà ông Vi Văn Ái  thôn Hang Cáu (thửa 76, tờ BĐ 135)</t>
  </si>
  <si>
    <t>3.8.8</t>
  </si>
  <si>
    <t>Đoạn từ nhà ông Nguyễn Hữu Tuấn thôn Hang Cáu (thửa 166 tờ 135, đến nhà ông Vi Văn Dũng thôn Hang Cáu thửa 104, tờ 135</t>
  </si>
  <si>
    <t>3.8.9</t>
  </si>
  <si>
    <t xml:space="preserve">Đoạn từ nhà ông Vi Văn Tiên thôn Hang Cáu (thửa 313, tờ 134) đến nhà ông Lục Văn Máy thôn Hang Cáu (thửa 229, tờ 134). </t>
  </si>
  <si>
    <t>3.8.10</t>
  </si>
  <si>
    <t>Đoạn từ nhà tràn thôn Cang Khèn (thửa 29, tờ 167) đến nhà ông Nguyễn Hữu Hùng (thửa 83, tờ 167) thôn Cang Khèn</t>
  </si>
  <si>
    <t>3.8.11</t>
  </si>
  <si>
    <t xml:space="preserve">Đoạn từ nhà ông Vi Văn Trường thôn Cang Khèn thửa 266, tờ 168 ra sông Lẹ </t>
  </si>
  <si>
    <t>3.8.12</t>
  </si>
  <si>
    <t>Đoạn từ nhà ông Hà Văn Sáng thôn Nhồng (thửa 267, tờ 148) đến Tràn Tà Sớn thôn Nhồng</t>
  </si>
  <si>
    <t>3.8.13</t>
  </si>
  <si>
    <t>Đoạn từ nhà ông Hà Văn Táo thôn Nhồng (thửa 523, tờ 147) đến nhà bà Cầm Thị Dượn thôn Nhồng (thửa 569, tờ 147)</t>
  </si>
  <si>
    <t>3.8.14</t>
  </si>
  <si>
    <t>Đoạn nhà ông Cầm Bá Để thôn Ná Mén (thửa 854, tờ 160) đến nhà ông Đỗ Ngọc Thọa thôn Ná Mén (thửa 873, tờ 160)</t>
  </si>
  <si>
    <t>3.8.15</t>
  </si>
  <si>
    <t>Đoạn từ nhà ông Cầm Bá Thu thôn Ná Mén (thửa 890, tờ 160) đến nhà ông Cầm Bá Xóa thôn Ná Mén (thửa 892 tờ 160)</t>
  </si>
  <si>
    <t>3.8.16</t>
  </si>
  <si>
    <t>Đoạn từ nhà ông Cầm Bá Sực thôn Ná Mén (thửa 781, tờ 160) đến nhà ông Cầm Bá Tuất thôn Ná Mén (tửa 818, tờ 160)</t>
  </si>
  <si>
    <t>3.8.17</t>
  </si>
  <si>
    <t>Đoạn từ nhà bà Vi Thị Hiến thôn Ná Mén (thửa 663 tờ 160) đến nhà bà Cầm Thị Doánh (thửa 819, tờ 160</t>
  </si>
  <si>
    <t>3.8.18</t>
  </si>
  <si>
    <t>Đoạn từ nhà ông Lê Ngọc Liên thôn ná Mén (thửa 632, tờ 160) đến nhà ông Lê Đăng Thanh thôn Ná Mén (thừa 746, tờ 160)</t>
  </si>
  <si>
    <t>3.8.19</t>
  </si>
  <si>
    <t>Đoạn từ nhà bà Nguyễn Thị Minh thôn Ná Mén (thửa 513, tờ 160) đến nhà ông Hoàng Viết Hùng thôn Ná Mén (thửa 381, tờ 160)</t>
  </si>
  <si>
    <t>3.8.20</t>
  </si>
  <si>
    <t>Đoạn từ nhà ông Lê Ngọc Hanh thôn Thác Làng (thửa 16, tờ 138) đến nhà ông Hà Văn Sung thôn Thác Làng (thửa 78 tờ 126)</t>
  </si>
  <si>
    <t>3.8.21</t>
  </si>
  <si>
    <t>Đoạn đường từ nhà ông Cầm Bá Xuân thôn Lùm Nưa (thửa 24, tờ 169) đến nhà ông Cầm Bá Cừ thôn Lùm Nưa (thửa 105, tờ 169)</t>
  </si>
  <si>
    <t>3.8.22</t>
  </si>
  <si>
    <t>Các đoạn đường ngõ ngách còn lại trong xã</t>
  </si>
  <si>
    <t>ĐƯỜNG QUỐC LỘ  47</t>
  </si>
  <si>
    <t>Xã Bát Mọt</t>
  </si>
  <si>
    <t>Đoạn từ giáp xã Yên Nhân đến nhà ông Luyện thôn Chiềng xã Bát Mọt</t>
  </si>
  <si>
    <t>Đoạn từ giáp nhà ông Luyện thôn Chiềng đến nhà ông Hợi thôn Chiềng xã Bát Mọt</t>
  </si>
  <si>
    <t>Đoạn tiếp theo đến nhà ông Khăm thôn Cạn xã Bát Mọt</t>
  </si>
  <si>
    <t>Đoạn tiếp theo đến nhà ông Duẩn (thửa 330, tờ BĐ 56) thôn Cạn, xã Bát Mọt</t>
  </si>
  <si>
    <t>Đoạn tiếp theo đến Đồn Biên phòng (thửa 215, tờ BĐ 51), xã Bát Mọt</t>
  </si>
  <si>
    <t>Đoạn tiếp theo đến Trạm biên Phòng xã Bát Mọt (thửa số 212, tờ BĐ số 51)</t>
  </si>
  <si>
    <t>XÃ BÁT MỌT</t>
  </si>
  <si>
    <t>Đoạn từ ngã ba thôn Đục đến ngã ba thôn Vịn tại nhà ông Vi văn Chung (thửa số 256 , tờ BĐ số 160) đến ngã ba đường đi bộ; từ nhà ông chung đến nhà ông Lang Văn Quý (thửa số 69, tờ bản đồ số159) đường đi cây di sản</t>
  </si>
  <si>
    <t>Đoạn từ ngã ba thôn Chiềng nhà ông Tâm (thửa số 675, tờ BĐ số72) đến hết khu dân cư thôn Phống xã Bát Mọ</t>
  </si>
  <si>
    <t>Đoạn đường từ ngã ba đi thôn Ruộng đến ông Dân thôn Cạn</t>
  </si>
  <si>
    <t>Đoạn đường từ nhà ông Lang Văn Quýnh thôn Chiềng (thửa số 43, tờ BĐ số 57) đến ngã ba thôn Chiềng nhà ông Tâm thửa số 710, BĐ số 72)(đoạn có nhà ở)</t>
  </si>
  <si>
    <t>Đoạn từ nhà ông Vi Xuân Phòng Thôn Khẹo (thửa số 39, tờ BD số 66) đến nhà ông Vi Văn Ngọc (thửa số 46, tờ BĐ 66) thôn Khẹo</t>
  </si>
  <si>
    <t>2.1.6</t>
  </si>
  <si>
    <t>Đoạn từ nhà ông Lang Văn Long thôn Chiềng (thửa số 19, tờ BD số 72) đến nhà ông Lang Văn Quý (thửa số 675, tờ BD số 72) thôn Chiềng</t>
  </si>
  <si>
    <t>2.1.7</t>
  </si>
  <si>
    <t>Đoạn từ giáp đường QL 47 (thửa số 14, tờ BĐ số 75) đến nhà ông Lương Đình Khuyên (thửa số 12, tờ BD số 76) thôn Dưn</t>
  </si>
  <si>
    <t>2.1.8</t>
  </si>
  <si>
    <t>Đoạn từ giáp đường QL 47 (thửa số 414, tờ BĐ số 56) đến nhà ông Vi Văn Thơ (thửa số 89, tờ BĐ số 70) Thôn Cạn.</t>
  </si>
  <si>
    <t>TỈNH LỘ 521 B</t>
  </si>
  <si>
    <t xml:space="preserve">Đoạn tràn suối Tếch đi hết Thành Lâm cũ. từ thửa đất số 238. tờ BĐ số 321. đến giáp địa giới xã Lũng Niêm cũ </t>
  </si>
  <si>
    <t>Địa phương đề xuất thêm vị trí 2. 3 và 4</t>
  </si>
  <si>
    <t xml:space="preserve">Đoạn giáp Thành Lâm đến Cây Xăng (xã Lũng Niêm cũ) </t>
  </si>
  <si>
    <t xml:space="preserve">Đoạn giáp cây xăng đến đầu ngã 3 nhà ông Thu ( xã Lũng Niêm cũ) </t>
  </si>
  <si>
    <t xml:space="preserve">Đoạn ngã 3 nhà ông Thư đi tràn Hón Ngài (xã Lũng Niêm cũ) </t>
  </si>
  <si>
    <t>TỈNH LỘ 521 C</t>
  </si>
  <si>
    <t xml:space="preserve">Đoạn đầu thôn Cốc đi hết thôn Leo (xã Thành Lâm cũ) </t>
  </si>
  <si>
    <t xml:space="preserve">Đoạn đầu thôn Đôn đi hết Thành Lâm (xã Thành Lâm cũ) </t>
  </si>
  <si>
    <t>Từ nhà ông Hà Trọng Thuỷ. thôn Nông Công (thửa đất số 349. tờ bản đồ số 261) đến nhà ông Hà Văn Bằng. Bản Pù Luông (thửa đất số 2. tờ bản đồ số 171). xã Thành Sơn cũ.</t>
  </si>
  <si>
    <t>Từ nhà ông Hoàng Xuân Hải. thôn Pà Ban (thửa đất số 1. tờ bản đồ số 143 đến nhà ông Ngân Văn Chôi. thôn Eo Kén (thửa đất số 124. tờ bản đồ số 105). xã Thành Sơn cũ.</t>
  </si>
  <si>
    <t>LŨNG NIÊM (CŨ)</t>
  </si>
  <si>
    <t xml:space="preserve">Đoạn ngã 3 nhà ông Thư (giáp đương 521B) đi UBND xã cũ </t>
  </si>
  <si>
    <t xml:space="preserve">Đường 2 phố Đoàn </t>
  </si>
  <si>
    <t xml:space="preserve">Đoạn UBND xã đi ngã ba hai thôn (Lặn Trong + Lặn Ngoài) </t>
  </si>
  <si>
    <t xml:space="preserve">Đoạn ngã 3 hai thôn Lặn trong đi làng Bồng </t>
  </si>
  <si>
    <t xml:space="preserve">Đoạn từ bà Hoa phố Đoàn đến nhà ông Toàn thôn Đủ </t>
  </si>
  <si>
    <t xml:space="preserve">Đường. ngõ ngách không nằm trong các vị trí trên </t>
  </si>
  <si>
    <t xml:space="preserve">Đoạn từ cổng chào thôn Lặn ngoài đến nhà văn hoá thôn Lặn ngoài (từ thửa 347; 349 TBĐ 51 đến thửa 318 TBĐ 43) </t>
  </si>
  <si>
    <t xml:space="preserve">Đoạn từ Cổng trào thôn Đòn đến nhà ông Cỏ thôn Đòn (thửa 388. TBĐ 63 đến thửa 496. TBĐ 58) </t>
  </si>
  <si>
    <t xml:space="preserve">Đoạn từ Cổng trào thôn Đủ đến nhà ông Ứa thôn Đủ (thửa 60. TBĐ 68 đến thửa 421. TBĐ 62) </t>
  </si>
  <si>
    <t xml:space="preserve">Từ ngã ba khu Bả đến nhà ông Anh khu Ươi (thửa 392. TBĐ 50 đến thửa 131. TBĐ 49) </t>
  </si>
  <si>
    <t>THÀNH SƠN (CŨ)</t>
  </si>
  <si>
    <t>Các trục tiếp giáp tỉnh lộ 521C đi các thôn</t>
  </si>
  <si>
    <t>Từ nhà ông Đông. thôn Nông Công (thửa đất số 62. tờ bản đồ số 260) đến nhà ông Ân. thôn Nông Công (thửa đất số 28. tờ bản đồ số 260)</t>
  </si>
  <si>
    <t>Từ nhà ông Đóng. thôn Nông Công (thửa đất số 1038. tờ bản đồsố 252) đến nhà ông Đậu. thôn Nông Công (thửa đất số 979. tờ bản đồ số 252)</t>
  </si>
  <si>
    <t>Từ nhà ông Hinh. thôn Nông Công (thửa đất số 798. tờ bản đồ số 252) đến nhà ông Quang. thôn Nông Công (thửa đất số 744. tờ bản đồ số 252)</t>
  </si>
  <si>
    <t>Từ nhà ông Chiến. thôn Nông Công (thửa đất số 925. tờ bản đồ số
252) đến nhà ông Đạt. thôn Nông Công (thửa đất số 917. tờ bản
đồ số 252)</t>
  </si>
  <si>
    <t>Từ nhà ông Lấm. thôn Nông Công (thửa đất số 754. tờ bản đồ số252) đến nhà ông Biệt. thôn Nông Công (thửa đất số 916. tờ bảnđồ số 252)</t>
  </si>
  <si>
    <t>Từ nhà bà Tình. thôn Nông Công (thửa đất số 389. tờ bản đồ số252) đến nhà ông Dượn. thôn Nông Công (thửa đất số 386. tờ bảnđồ số 252)</t>
  </si>
  <si>
    <t>Từ nhà ông Ân. thôn Nông Công (thửa đất số 28. tờ bản đồ số 260) đến nhà ông Biển. thôn Nông Công (thửa đất số 61. tờ bản đồ số 260)</t>
  </si>
  <si>
    <t>Từ nhà ông Lập. thôn Nông Công (thửa đất số 63. tờ bản đồ số251) đến nhà ông Chánh. thôn Nông Công (thửa đất số 71. tờ bản đồ số 251)</t>
  </si>
  <si>
    <t>Từ nhà ông Hình. thôn Báng (thửa đất số 632. tờ bản đồ số 242) đến nhà ông Nguyên. thôn Báng (thửa đất số 374. tờ bản đồ số 241)</t>
  </si>
  <si>
    <t xml:space="preserve">Từ nhà ông Hoà. thôn Báng (thửa đất số 330. tờ bản đồ số 241) đến nhà ông Tưới. thôn Báng (thửa đất số 375. tờ bản đồ số 241) </t>
  </si>
  <si>
    <t xml:space="preserve">Từ nhà ông Hưng. thôn Báng (thửa đất số 236. tờ bản đồ số 241) đến nhà ông Chung. thôn Báng (thửa đất số 235. tờ bản đồ số 241) </t>
  </si>
  <si>
    <t>Từ nhà ông Ích. thôn Báng (thửa đất số 121. tờ bản đồ số 241) đến nhà ông Nhương. thôn Báng (thửa đất số 244. tờ bản đồ số 230)</t>
  </si>
  <si>
    <t xml:space="preserve">Từ nhà ông Lay. thôn Báng (thửa đất số 60. tờ bản đồ số 229) đến nhà ông Lá. thôn Báng (thửa đất số 255. tờ bản đồ số 230) </t>
  </si>
  <si>
    <t xml:space="preserve">Từ nhà ông Lá. thôn Báng (thửa đất số 255. tờ bản đồ số 229) đến nhà ông Chăm. thôn Báng (thửa đất số 199. tờ bản đồ số 230) </t>
  </si>
  <si>
    <t>4.1.15</t>
  </si>
  <si>
    <t xml:space="preserve">Từ nhà ông Uẩn. thôn Báng (thửa đất số 595. tờ bản đồ số 231)
đến nhà ông Thích. thôn Báng (thửa đất số 450. tờ bản đồ số 231) </t>
  </si>
  <si>
    <t>4.1.16</t>
  </si>
  <si>
    <t xml:space="preserve">Từ nhà ông Dũng. thôn Báng (thửa đất số 604. tờ bản đồ số 231) đến nhà ông Thích. thôn Báng (thửa đất số 450. tờ bản đồ số 231) </t>
  </si>
  <si>
    <t>4.1.17</t>
  </si>
  <si>
    <t xml:space="preserve">Từ nhà ông Tư. thôn Báng (thửa đất số 24. tờ bản đồ số 229) đến nhà ông Tiệp. thôn Báng (thửa đất số 14. tờ bản đồ số 216) </t>
  </si>
  <si>
    <t>4.1.18</t>
  </si>
  <si>
    <t xml:space="preserve">Từ nhà ông Bểnh. thôn Báng (thửa đất số 22. tờ bản đồ số 229) đến nhà ông Dựng. thôn Báng (thửa đất số 25. tờ bản đồ số 229) </t>
  </si>
  <si>
    <t>4.1.19</t>
  </si>
  <si>
    <t xml:space="preserve">Từ nhà ông Tân. thôn Báng (thửa đất số 10. tờ bản đồ số 229) đến nhà ông Thu. thôn Báng (thửa đất số 9. tờ bản đồ số 229) </t>
  </si>
  <si>
    <t>4.1.20</t>
  </si>
  <si>
    <t xml:space="preserve">Từ nhà ông Ót. thôn Báng (thửa đất số 443. tờ bản đồ số 215) đến nhà ông Du. thôn Báng (thửa đất số 440. tờ bản đồ số 215) </t>
  </si>
  <si>
    <t>4.1.21</t>
  </si>
  <si>
    <t xml:space="preserve">Từ nhà ông Do. thôn Báng (thửa đất số 58. tờ bản đồ số 216) đến nhà ông Tiêp. thôn Báng (thửa đất số 14. tờ bản đồ số 216) </t>
  </si>
  <si>
    <t>4.1.22</t>
  </si>
  <si>
    <t xml:space="preserve">Từ nhà ông Tiệp. thôn Báng (thửa đất số 14. tờ bản đồ số 216) đến nhà ông Tý. thôn Báng (thửa đất số 139. tờ bản đồ số 217) </t>
  </si>
  <si>
    <t>4.1.23</t>
  </si>
  <si>
    <t>Từ nhà ông Thường. Bản Pù Luông (thửa đất số 89. tờ bản đồ số 215) đến nhà ông Thô. Bản Pù Luông (thửa đất số 85. tờ bản đồ số 214)</t>
  </si>
  <si>
    <t>4.1.24</t>
  </si>
  <si>
    <t>Từ nhà ông Đại. Thôn Kho Mường (thửa đất số 7. tờ bản đồ số 217) đến nhà ông Biên. thôn Báng (thửa đất số 120. tờ bản đồ số 218)</t>
  </si>
  <si>
    <t>4.1.25</t>
  </si>
  <si>
    <t>Từ nhà ông Trường. Bản Pù Luông (thửa đất số 56. tờ bản đồ số201) đến nhà ông Uổn. Bản Pù Luông (thửa đất số 70. tờ bản đồ số 201)</t>
  </si>
  <si>
    <t>4.1.26</t>
  </si>
  <si>
    <t>Từ nhà ông Trường. Bản Pù Luông (thửa đất số 56. tờ bản đồ số201) đến nhà ông Yến. Bản Pù Luông (thửa đất số 652. tờ bản đồ số 200)</t>
  </si>
  <si>
    <t>4.1.27</t>
  </si>
  <si>
    <t>Từ nhà ông Đạm. Bản Pù Luông (thửa đất số 473. tờ bản đồ số 200) đến nhà ông Yến. Bản Pù Luông (thửa đất số 652. tờ bản đồ số 200)</t>
  </si>
  <si>
    <t>4.1.28</t>
  </si>
  <si>
    <t>Từ nhà ông Nguyên. Bản Pù Luông (thửa đất số 523. tờ bản đồ số 186) đến nhà ông Nghiêm. Bản Pù Luông (thửa đất số 97. tờ bản đồ số 185)</t>
  </si>
  <si>
    <t>4.1.29</t>
  </si>
  <si>
    <t>Từ nhà ông Sáng. Bản Pù Luông (thửa đất số 32. tờ bản đồ số 186) đến nhà ông Nhi. Bản Pù Luông (thửa đất số 3. tờ bản đồ số 185)</t>
  </si>
  <si>
    <t>4.1.30</t>
  </si>
  <si>
    <t>Từ nhà ông Đoạn. Bản Pù Luông (thửa đất số 218. tờ bản đồ số 186) đến nhà ông Hớp. Bản Pù Luông (thửa đất số 4. tờ bản đồ số 187)</t>
  </si>
  <si>
    <t>4.1.31</t>
  </si>
  <si>
    <t>Từ thửa đất ông Sỏi. thôn Pà Ban (thửa đất số 136. tờ bản đồ số 130) đến nhà ông Thao. thôn Pà Ban (thửa đất số 117. tờ bản đồ số 117)</t>
  </si>
  <si>
    <t>4.1.32</t>
  </si>
  <si>
    <t xml:space="preserve">Từ nhà ông Sa. thôn Pà Ban (thửa đất số 61. tờ bản đồ số 154) đến nhà ông Bản. thôn Pà Ban (thửa đất số 57. tờ bản đồ số 154) </t>
  </si>
  <si>
    <t>4.1.33</t>
  </si>
  <si>
    <t xml:space="preserve">Từ nhà văn hoá. thôn Pà Ban (thửa đất số 204. tờ bản đồ số 129) đến nhà ông Trai. thôn Pà Ban (thửa đất số 197. tờ bản đồ số 129) </t>
  </si>
  <si>
    <t>4.1.34</t>
  </si>
  <si>
    <t>Từ nhà ông Mua. thôn Pà Ban (thửa đất số 207. tờ bản đồ số 129) đến nhà ông Nhần. thôn Pà Ban (thửa đất số 201. tờ bản đồ số 129)</t>
  </si>
  <si>
    <t>4.1.35</t>
  </si>
  <si>
    <t xml:space="preserve">Từ nhà ông Dáp. thôn Pà Ban (thửa đất số 70. tờ bản đồ số 128) đến nhà ông Ngấy. thôn Pà Ban (thửa đất số 201. tờ bản đồ số 128) </t>
  </si>
  <si>
    <t>4.1.36</t>
  </si>
  <si>
    <t xml:space="preserve">Từ nhà ông Bụt. thôn Pà Ban (thửa đất số 59. tờ bản đồ số 128)
đến nhà ông Bốt. thôn Pà Ban (thửa đất số 44. tờ bản đồ số 128) </t>
  </si>
  <si>
    <t>4.1.37</t>
  </si>
  <si>
    <t xml:space="preserve">Từ nhà ông Điên. thôn Eo Kén (thửa đất số 32. tờ bản đồ số 115) đến nhà ông Dinh. thôn Eo Kén(thửa đất số 17. tờ bản đồ số 115) </t>
  </si>
  <si>
    <t>4.1.38</t>
  </si>
  <si>
    <t xml:space="preserve">Từ nhà ông Hanh. thôn Eo Kén (thửa đất số 8. tờ bản đồ số 115)đến nhà ông Dinh. thôn Eo Kén (thửa đất số 17. tờ bản đồ số 115) </t>
  </si>
  <si>
    <t>4.1.39</t>
  </si>
  <si>
    <t>Từ thửa đất ông Huấn. thôn Eo Kén (thửa đất số 52. tờ bản đồ số116) đến nhà ông Thơn. thôn Eo Kén (thửa đất số 348. tờ bản đồ số 106)</t>
  </si>
  <si>
    <t>4.1.40</t>
  </si>
  <si>
    <t>Từ thửa đất ông Bỏ. thôn Eo Kén (thửa đất số 93. tờ bản đồ số 105) đến hửa đất ông Bí. thôn Eo Kén (thửa đất số 32. tờ bản đồ số 96)</t>
  </si>
  <si>
    <t>4.1.41</t>
  </si>
  <si>
    <t xml:space="preserve">Từ nhà ông Thưa. thôn Eo Kén (thửa đất số 464. tờ bản đồ số 97) đến nhà ông Đạt. thôn Eo Kén (thửa đất số 17. tờ bản đồ số 97) </t>
  </si>
  <si>
    <t>4.1.42</t>
  </si>
  <si>
    <t>Từ thửa đất ông Sin. thôn Eo Kén (thửa đất số 80. tờ bản đồ số 107) đến hửa đất ông Cảnh. thôn Eo Kén (thửa đất số 58. tờ bản đồ số 107)</t>
  </si>
  <si>
    <t>4.1.43</t>
  </si>
  <si>
    <t>Đường Thôn Kho Mường</t>
  </si>
  <si>
    <t>Đoạn từ nhà ông Ngân Văn Ngoan (thửa số 413. tờ bản đồ 190) đến nhà ông Lò Văn Thuộc (thửa số 460. tờ bản đồ 190). Thôn Kho Mường</t>
  </si>
  <si>
    <t>Đoạn từ nhà ông Ngân Văn Hiên (thửa số 2. tờ bản đồ 205) đến nhà ông Hà Trung Thông (thửa số 5. tờ bản đồ 219. thôn Kho Mường</t>
  </si>
  <si>
    <t>Đoạn từ nhà ông Ngân Văn Tiên (thửa số 445. tờ bản đồ 190)đến nhà ông Lò Trung Thành (thửa số 23. tờ bản đồ 189). thôn Kho Mường</t>
  </si>
  <si>
    <t xml:space="preserve">Đoạn từ nhà ông Lò Trung Thành (thửa số 23. tờ bản đồ 198) đến nhà ông Lò Văn Lục (thửa số 2. tờ bản đồ 189). thôn Kho Mường </t>
  </si>
  <si>
    <t>THÀNH LÂM (CŨ)</t>
  </si>
  <si>
    <t xml:space="preserve">Đoạn QL 521C ( thôn Cốc) đi UBND xã Thành Lâm. từ thửa đất số 737. tờ BĐ số 321 đến thửa đất số 62. tờ BĐ số 307. </t>
  </si>
  <si>
    <t xml:space="preserve">UBND xã đi đến ngã ba làng Đôn. từ thửa đất số 67. tờ BĐ số 307 đến thửa đất số 128.653. tờ BĐ số 294 </t>
  </si>
  <si>
    <t xml:space="preserve">Ngã ba làng Đôn đến QL 521C ( thôn Đôn). từ thửa đất số 657. tờ BĐ số 294 đến thửa đất số 110 tờ BĐ số 288. </t>
  </si>
  <si>
    <t>Từ ngã ba thôn Đôn đi Nhà văn hóa thôn Đôn. đi xã Lũng Niêm (Thôn Đôn). từ thửa đất số 1126. tờ BĐ số 290 đến thửa đất số1152. tờ BĐ số 290. đi xã Lũng Niêm.</t>
  </si>
  <si>
    <t xml:space="preserve">Ngã ba làng Đôn đến QL 521C ( thôn Đôn. thôn Leo). từ thửa đất số 82 tờ BĐ số 294 đến thửa 656 tờ BĐ số 293. </t>
  </si>
  <si>
    <t xml:space="preserve">Đoạn từ Cầu Hón Ngài đến hết Trạm Kiểm Lâm ( Cổ Lũng) </t>
  </si>
  <si>
    <t>Điạ phương đề xuất tăng và thêm vị trí 2,3, và 4</t>
  </si>
  <si>
    <t>Đoạn từ Trạm Kiểm Lâm đến ngã 3 làng Phìa ( Cổ Lũng)</t>
  </si>
  <si>
    <t>Đoạn ngã 3 Làng Phìa đến hết thôn Nang Cổ Lũng giáo Lũng Cao (cũ)</t>
  </si>
  <si>
    <t>Đoạn đầu làng Cao đến Ngã 3 làng Cao đi nhà ông Hà Văn Soạt (Lũng Cao cũ)</t>
  </si>
  <si>
    <t>Đoạn từ ông Hà Văn Soạt (làng Cao) đi thôn Nủa (Lũng Cao cũ)</t>
  </si>
  <si>
    <t>Đoạn từ Ngã 3 làng Cao đi nhà ông Ngân Như Luyện làng Cao (Lũng Cao cũ)</t>
  </si>
  <si>
    <t>Đoạn nhà Ông Luyện (làng Cao) đi Son Bá Mười giáp tỉnh Phú Thọ (Lũng Cao cũ)</t>
  </si>
  <si>
    <t>CỔ LŨNG (CŨ)</t>
  </si>
  <si>
    <t>Đoạn từ ngã ba thôn Phìa đến tràn Nà Khà</t>
  </si>
  <si>
    <t>Đoạn từ cầu Nà Khà đến hết thôn Khuyn</t>
  </si>
  <si>
    <t>Đoạn từ ngã ba nhà ông Duẩn thôn Ấm-Hiêu đến nhà ông Đức thôn Ấm- Hiêu (đường lên thác Hiêu)</t>
  </si>
  <si>
    <t>Đoạn từ ngã ba nhà ông Thỉnh, thôn Nà Khà đến nhà ông Cói, thôn Lọng gần Nhà bia Tưởng niệm</t>
  </si>
  <si>
    <t>Đoạn từ ngã ba nhà ông Thuật thôn Lọng đi thôn Đốc, đi đến tràn thôn Lác</t>
  </si>
  <si>
    <t>Đoạn ngã ba nhà cô Thảo, thôn Lọng đi hết thôn Tến Mới</t>
  </si>
  <si>
    <t>Đoạn từ thôn Tến Mới đi hết thôn Eo Điếu</t>
  </si>
  <si>
    <t>Khu vực đất dự án sắp xếp, ổn định dân cư thôn La Ca, xã Cổ Lũng</t>
  </si>
  <si>
    <t>LŨNG CAO (CŨ)</t>
  </si>
  <si>
    <t>Đoạn từ làng Nủa đi làng Kịt</t>
  </si>
  <si>
    <t>Đoạn từ làng Nủa đi Pốn Thành Công</t>
  </si>
  <si>
    <t>Đoạn từ làng Cao đi xóm Hương (thôn Cao)</t>
  </si>
  <si>
    <t>TỈNH LỘ 523 B</t>
  </si>
  <si>
    <t xml:space="preserve">Đoạn Cầu Kẹm đi hết xã Lương Ngoại (cũ), nay là xã Quý Lương </t>
  </si>
  <si>
    <t xml:space="preserve">Đoạn dốc Vắt -Hón Lải (từ thửa 106 đến hết thửa 132 tờ BĐ 15); (Lương Trung (cũ) </t>
  </si>
  <si>
    <t xml:space="preserve">Đoạn Hón Lải đến đường đi làng Xi (từ thửa 126 đến hết thửa 124, tờ BĐ 15) – đi UBND xã (cũ) </t>
  </si>
  <si>
    <t xml:space="preserve">Đoạn đường đi làng Xi giáp đất ông Nhị (từ thửa 118 đến hết thửa 101(15);(Lương Trung) - đi UBND xã (cũ) </t>
  </si>
  <si>
    <t xml:space="preserve">Đoạn ông Nhị đến hết ông Tha (từ thửa 115 đến thửa 14, tờ BĐ16); (Lương Trung, nay là xã Quý Lương) </t>
  </si>
  <si>
    <t xml:space="preserve">Đoạn từ giáp ông Tha đến hết ông Linh (từ thửa 15 đến thửa 63, tờ BĐ 16);(Lương Trung) </t>
  </si>
  <si>
    <t xml:space="preserve">Đoạn từ giáp ông Linh đến hết làng Quang (từ thửa 98 đến thửa 173, tờ BĐ 16)( Lương Trung) </t>
  </si>
  <si>
    <t xml:space="preserve">Đoạn ông Chuyên-Hết ông Tích (từ thửa 203, tờ BĐ 16 đến thửa 222, tờ BĐ 17); ( Lương Trung) </t>
  </si>
  <si>
    <t xml:space="preserve">Đoạn từ giáp ông Tích-hết giáp Lương Nội (từ thửa 208 tờ17 đến thửa 01 tờ 06) ( Lương Trung) </t>
  </si>
  <si>
    <t xml:space="preserve">Đoạn giáp Lương Trung đến đập tràn Mó Tôm (Lương Nôi) </t>
  </si>
  <si>
    <t xml:space="preserve">Đoạn đập tràn Mó Tôm đi Cẩm Quý (Lương Nội) </t>
  </si>
  <si>
    <t>TỈNH LỘ 523 D</t>
  </si>
  <si>
    <t>Đoạn từ giáp thôn Khiêng, Hạ Trung đến giáp nhà ông Trung Quốc Trạm thôn Ry Lương Nội (Lương Nội)</t>
  </si>
  <si>
    <t>Địa phương không đề xuất tuyến này</t>
  </si>
  <si>
    <t xml:space="preserve">Đoạn từ nhà ông Trương Quốc Trạm thôn Ry đến giáp Trường THCS (Lương Nội) </t>
  </si>
  <si>
    <t xml:space="preserve">Đoạn đầu Trường THCS đến giáp đường Tỉnh lộ 523B ngã 3 Mó Tôm (Lương Nội) </t>
  </si>
  <si>
    <t>XÃ LƯƠNG NGOẠI (CŨ)</t>
  </si>
  <si>
    <t>Các đoạn tiếp giáp đường Tỉnh lộ 523B đi Dần Long, Ngọc Sinh, Giầu Cả, đi Cốc Cáo</t>
  </si>
  <si>
    <t>Giáp tỉnh lộ 523B đi Dần Long</t>
  </si>
  <si>
    <t>3.1.1.1</t>
  </si>
  <si>
    <t xml:space="preserve">Nhà Văn hoá thôn Măng đi thôn Dần Long: Thửa 67, tờ  BĐ số 35 đến thửa136, tờ BĐ số 34 </t>
  </si>
  <si>
    <t>3.1.1.2</t>
  </si>
  <si>
    <t xml:space="preserve">Đoạn từ thửa 76, tờ BĐ số 34 đến thửa số 9, tờ BĐ số 28 </t>
  </si>
  <si>
    <t>3.1.1.3</t>
  </si>
  <si>
    <t xml:space="preserve">Đoạn từ thửa 842, tờ BĐ 23 đến thửa 198, tờ bản đồ số 22 </t>
  </si>
  <si>
    <t>3.1.1.4</t>
  </si>
  <si>
    <t xml:space="preserve">Đoạn từ thửa 1193, tờ BĐ 16 đến thửa 74, tờ bản đồ số 23 </t>
  </si>
  <si>
    <t>Thôn Măng</t>
  </si>
  <si>
    <t xml:space="preserve">(Đoạn từ thửa 70 đi thửa đất số 87, tờ BĐ số 35) </t>
  </si>
  <si>
    <t xml:space="preserve">Phà đò Kẹm cũ: Tỉnh lộ 523b đi ông Thường (thửa 275, tờ BĐ số 35) </t>
  </si>
  <si>
    <t xml:space="preserve">Đoạn cổng làng VH đi ông Kỳ: Thửa 114 đến thửa 530, Tờ BĐ số 35 </t>
  </si>
  <si>
    <t>Giáp tỉnh lộ 523B đi Ngọc Sinh đi Cốc Cáo</t>
  </si>
  <si>
    <t xml:space="preserve">3.3.1 </t>
  </si>
  <si>
    <t xml:space="preserve">Đoạn từ Thửa đất số 114, đến thửa 285, tờ BĐ 39 </t>
  </si>
  <si>
    <t xml:space="preserve">Đoạn từ Thửa đất số 904, đến thửa 934, tờ BĐ 36 </t>
  </si>
  <si>
    <t xml:space="preserve">Đoạn từ Thửa đất số 804, tờ BĐ số 36 đến thửa 214, tờ BĐ số 30 </t>
  </si>
  <si>
    <t>3.3.4</t>
  </si>
  <si>
    <t xml:space="preserve">Đoạn từ Thửa đất số 826 đến thửa 730, tờ BĐ số 17 </t>
  </si>
  <si>
    <t>3.3.5</t>
  </si>
  <si>
    <t xml:space="preserve">Đoạn từ Thửa đất số 361 đến thửa 150, tờ BĐ số 36 </t>
  </si>
  <si>
    <t>Giáp tỉnh lộ 523B đi thôn Giầu Cả đi thôn Đạo, đi thôn Cốc Cáo</t>
  </si>
  <si>
    <t xml:space="preserve">3.4.1 </t>
  </si>
  <si>
    <t xml:space="preserve">Đoạn từ Thửa đất số 738 đến thửa 62, tờ BĐ số 37 </t>
  </si>
  <si>
    <t xml:space="preserve">Đoạn từ Thửa đất số 746 đến thửa 897, tờ BĐ số 37 </t>
  </si>
  <si>
    <t xml:space="preserve">Đoạn từ Thửa đất số 356 đến thửa 305, tờ BĐ số 37 </t>
  </si>
  <si>
    <t xml:space="preserve">Đoạn từ Thửa đất số 444, tờ BĐ số 37, đến thửa 12, tờ BĐ số 32 </t>
  </si>
  <si>
    <t>3.4.5</t>
  </si>
  <si>
    <t xml:space="preserve">Đoạn từ Thửa đất số 688 đến thửa 67, tờ BĐ số 11 </t>
  </si>
  <si>
    <t>3.4.6</t>
  </si>
  <si>
    <t xml:space="preserve">Đoạn từ Thửa đất số 72 đến thửa 626, tờ BĐ số 10 </t>
  </si>
  <si>
    <t>3.4.7</t>
  </si>
  <si>
    <t xml:space="preserve">Đoạn từ Thửa đất số 92 đến thửa 713, tờ BĐ số 17 </t>
  </si>
  <si>
    <t>3.4.8</t>
  </si>
  <si>
    <t xml:space="preserve">Đoạn từ Thửa đất số 1060 đến thửa 1179, tờ BĐ số 16 </t>
  </si>
  <si>
    <t>Giáp tỉnh lộ 523b đi vào khu vực đường sân bóng thôn Giầu Cả</t>
  </si>
  <si>
    <t xml:space="preserve">Thửa đất số 678, tờ BĐ số 37, đến thửa đất 39, tờ BĐ số 38 </t>
  </si>
  <si>
    <t>Đề xuất nâng vị
trí 1: từ 240 lên
350; vị trí 2:320; vị trí 3: 300.</t>
  </si>
  <si>
    <t>XÃ LƯƠNG TRUNG (CŨ)</t>
  </si>
  <si>
    <t xml:space="preserve">Đoạn cổng chào sau Bưu điện đến đập tràn (từ thửa 142 đến hết thửa 171,tờ BĐ 15) </t>
  </si>
  <si>
    <t xml:space="preserve">Đoạn từ đập tràn đến hết đất ông Khang (từ thửa 03 đến hết thửa 264 , tờ BĐ 23) </t>
  </si>
  <si>
    <t xml:space="preserve">Đoạn từ giáp ông Khang đến Trại bò (từ thửa 251, tờ BĐ 23 đến thửa 367 tờ BĐ 24) </t>
  </si>
  <si>
    <t>Đề xuất nâng vị
trí 1 từ 480 lên
510; vị trí 2: 450; vị trí 3: 420</t>
  </si>
  <si>
    <t xml:space="preserve">Đoạn từ giáp Trại bò đến đường vào ông Tý (từ giáp thửa 367 tờ BD 24 đến thửa 123, tờ BĐ 43) </t>
  </si>
  <si>
    <t>Đề xuất nâng vị
trí 1 từ 400 lên
430; vị trí 2: 400; vị trí 3: 380</t>
  </si>
  <si>
    <t xml:space="preserve">Đoạn từ giáp đường vào ông Tý- Eo Chim (từ thửa 128, tờ BĐ 43 đến thửa 120, tờ BĐ 44) </t>
  </si>
  <si>
    <t xml:space="preserve">Đoạn từ ngã ba Trung Thủy đi Rộc Lụt (từ thửa 240, tờ BĐ 23 đến thửa 576, tờ BĐ 32) </t>
  </si>
  <si>
    <t>Đề xuất nâng vị
trí 1 từ 288 lên
300; vị trí 2: 280; vị trí 3: 250</t>
  </si>
  <si>
    <t xml:space="preserve">Đoạn từ Rộc Lụt đến Nhà văn hoá thôn Sơn Thủy (từ thửa 627, tờ BĐ 32 đến thửa 281, tờ BĐ 40) </t>
  </si>
  <si>
    <t xml:space="preserve">Trung tâm thôn Chòm Mốt (từ thửa 1 đến thửa 5, tờ BĐ 31) </t>
  </si>
  <si>
    <t>Đề xuất nâng vị
trí 1 từ 280 lên
300; vị trí 2: 280; vị trí 3: 250</t>
  </si>
  <si>
    <t xml:space="preserve">Trung tâm thôn Quang Trung (từ thửa 68 đến thửa 198, tờ BĐ 15) </t>
  </si>
  <si>
    <t>Đề xuất nâng vị
trí 1 từ 360 lên
400; vị trí 2:380; vị trí 3: 360</t>
  </si>
  <si>
    <t xml:space="preserve">Trung tâm thôn Phú Sơn (từ thửa 97 đến thửa 136, tờ BĐ 8) </t>
  </si>
  <si>
    <t xml:space="preserve">Trung tâm thôn Trung Sơn (từ thửa 74 đến thửa 69, tờ BĐ36; từ thửa 252 đến thửa 279, tờ BĐ 27) </t>
  </si>
  <si>
    <t>Đề xuất nâng vị
trí 1 từ 280 lên
300; vị trí 2:280; vị trí 3: 250</t>
  </si>
  <si>
    <t>Đề xuất nâng vị
trí 1 từ 200 lên
250; vị trí 2: 230; vị trí 3: 210</t>
  </si>
  <si>
    <t xml:space="preserve">Đoạn từ Trụ sở UBND xã Lương Trung (cũ) đi thôn Phú sơn </t>
  </si>
  <si>
    <t>Địa phương đề xuất bổ sung mới và thêm vị trí 2 và 3</t>
  </si>
  <si>
    <t xml:space="preserve">Đoạn giáp đường tỉnh lộ 523B đi thôn Mật Thành (qua đập tràn thôn Mật Thành) </t>
  </si>
  <si>
    <t xml:space="preserve">Đoạn từ Eo Chim (Trung tâm thôn Trung Dương) đi xã Cẩm Tú </t>
  </si>
  <si>
    <t xml:space="preserve">Trung tâm thôn Chòm Thái (từ thửa đất số 07, tờ bản đồ 56 – ông Trương Công Lương đến thửa đất số 157, tờ Bản đồ số 55) </t>
  </si>
  <si>
    <t xml:space="preserve">Đoạn từ thửa đất số 55, tờ bản đồ 56 đến thửa đất số 05, tờ bản đồ 55 </t>
  </si>
  <si>
    <t xml:space="preserve">Đoạn từ Trung tâm thôn Trung Dương đi thôn Trung Sơn </t>
  </si>
  <si>
    <t xml:space="preserve">Đoạn từ thôn Trung Thủy đến Trung tâm thôn Trung Sơn </t>
  </si>
  <si>
    <t xml:space="preserve">Đoạn từ thửa đất số 430, tờ bản đồ 16 (giáp suối Cái) đến thửa đất số 145, tờ bản đồ số 25 (làng Si, thôn Quang Trung). </t>
  </si>
  <si>
    <t xml:space="preserve">Đoạn ngã tư thửa đất số 07, tờ bản đồ 24 đến thửa đất số 359, tờ bàn đồ số 17 (thôn Quang Trung). </t>
  </si>
  <si>
    <t>LƯƠNG NỘI (CŨ)</t>
  </si>
  <si>
    <t xml:space="preserve">Đường từ nhà ông Trương Văn Hiến (thôn Đòn) đến nhà ông
Nguyễn Hữu Quế (thôn Chông) </t>
  </si>
  <si>
    <t>Đề xuất nâng vị
trí 1 từ 200 lên
300; vị trí 2: 280; vị trí 3: 250</t>
  </si>
  <si>
    <t xml:space="preserve">Đường từ nhà ông Bùi Dương Đài (thôn Són) đến nhà bà Trương Thị Thường (thôn Khai) </t>
  </si>
  <si>
    <t>Đề xuất nâng vị
trí 1 từ 150 lên
200; vị trí 2: 150; vị trí 3: 120</t>
  </si>
  <si>
    <t xml:space="preserve">Trung tâm thôn Ben, xã Quý Lương </t>
  </si>
  <si>
    <t xml:space="preserve">Trung tâm thôn Ấm đi thôn Đầm, xã Quý Lương </t>
  </si>
  <si>
    <t xml:space="preserve">Trung tâm thôn Đầm đi xã Bá Thước </t>
  </si>
  <si>
    <t xml:space="preserve">Trung tâm thôn Ry, xã Quý Lương </t>
  </si>
  <si>
    <t xml:space="preserve">Trung tâm thôn Trần, xã Quý Lương </t>
  </si>
  <si>
    <t>QUỐC LỘ 217</t>
  </si>
  <si>
    <t>Đoạn đường giáp Cẩm Thủy đến hết thôn Trúc (Điền Trung cũ).</t>
  </si>
  <si>
    <t>Đoạn đường từ đầu thôn Kéo đến đầu Trường Hà Văn Mao ( Điền Trung cũ).</t>
  </si>
  <si>
    <t>Đoạn đường từ Hà Văn Mao đến cầu Đại Lạn (Điền Trung cũ)</t>
  </si>
  <si>
    <t>Đoạn từ cầu Đại Lạn đến thửa 60, tờ BĐ 25 (ông Lợi Vân); (Điền Lư)</t>
  </si>
  <si>
    <t>Đoạn từ thửa 579 và thửa 529, tờ BĐ 25, đến thửa 12 tờ BĐ 24 (Bùi Thị Hiền); (Điền Lư cũ)</t>
  </si>
  <si>
    <t>Đoạn tiếp giáp thửa 12, tờ BĐ 24 đến hết thôn Bái Tôm, thửa 01, tờ BĐ 06 (hộ Nguyễn Tất Hùng); (Điền Lư cũ)</t>
  </si>
  <si>
    <t>Đoạn từ giáp Điền Lư + Điền Quang đến hết thôn Bái Tôm (Ái Thượng cũ).</t>
  </si>
  <si>
    <t>Đoạn từ đầu thôn Tôm đến hết thôn Thung (Ái Thượng cũ)</t>
  </si>
  <si>
    <t>Đoạn từ đầu thôn Trung Tâm  đến Hón La (Ái Thượng cũ)</t>
  </si>
  <si>
    <t>Đoạn từ Hón La đến cầu Đắm (Ái Thượng cũ)</t>
  </si>
  <si>
    <t>Tỉnh lộ 523B</t>
  </si>
  <si>
    <t>Đoạn Ngã 3 Điền Lư ( thửa 906-26) hộ bà Vinh Bình đến hết thửa 801-26 hộ Bình Thêu ( Điền Lư cũ)</t>
  </si>
  <si>
    <t>Đoạn tiếp giáp (thửa 801 tờ BĐ 26) hộ ông Nguyễn Mạnh Huy đến hết Trạm y tế (Điền Lư cũ)</t>
  </si>
  <si>
    <t>Đoạn tiếp giáp Trạm y tế ( thửa 664, tờ BĐ 26 ) đến hết Trạm Truyền hình (Điền Lư cũ)</t>
  </si>
  <si>
    <t>Đoạn tiếp giáp Đài Truyền hình đến thửa 131 tờ BĐ 26 (Bà Hoan Thức); (Điền Lư cũ)</t>
  </si>
  <si>
    <t>Đoạn từ thửa 114 tờ BĐ 26 đến Cầu kẹm (Điền Lư cũ)</t>
  </si>
  <si>
    <t>ÁI THƯỢNG (CŨ)</t>
  </si>
  <si>
    <t>Đoạn đường từ thôn Giổi đi Điền Quang</t>
  </si>
  <si>
    <t>Đoạn Ngã ba thôn Trung Tâm đi UBND xã Ái Thượng cũ.</t>
  </si>
  <si>
    <t>Đoạn từ UBND xã Ái Thượng cũ đến hết thôn Trênh (giáp xã Điền Lư cũ)</t>
  </si>
  <si>
    <t>Đoạn ngã ba thôn Mý đi bến đò thôn Mý (đường đi Hạ Trung Cũ)</t>
  </si>
  <si>
    <t>ĐIỀN LƯ (CŨ)</t>
  </si>
  <si>
    <t xml:space="preserve">Đoạn ngã 3 Kẹm đi thôn Chênh </t>
  </si>
  <si>
    <t>Đoạn tiếp giáp QL 217 từ thửa 275, tờ BĐ 25 (hộ Cao Văn Sơn) đến cống Tràn hết thửa 98, tờ BĐ 25 (hộ Bùi Xuân Kỷ)</t>
  </si>
  <si>
    <t>Đoạn tiếp giáp QL 217 từ thửa 587, tờ 25 ( Bà Lê Thị Mai) đến hết thửa 536, tờ 25 ( Hộ Ông Lê Hai)</t>
  </si>
  <si>
    <t>Đoạn tiếp giáp QL 217 từ thửa 593, tờ BĐ 26 (Đào Đức Thô) Trường THCS Điền Lư, thửa 618, tờ BĐ 25</t>
  </si>
  <si>
    <t>Đoạn tiếp giáp QL 217 từ thửa 784, tờ BĐ 26 (Trương Xuân Sỹ) đến hết thửa 738, tờ BĐ 26 (hộ bà Sâm Nghĩa)</t>
  </si>
  <si>
    <t>Đoạn từ cổng chào Điền Tiến đi hết thửa 131, tờ BĐ 15 (Điền Giang)</t>
  </si>
  <si>
    <t>Đoạn giáp hộ ông Hương (thửa 983,984 tờ BĐ 22) đến ngã 3 đi hội trường thôn Võ ( thửa 96 tờ BĐ 14)</t>
  </si>
  <si>
    <t>Đoạn từ hộ ông Tám ( thửa 495) đến hộ ông Hải (thửa 400) tờ bản đồ 25 ( Thôn Chiềng Lẫm)</t>
  </si>
  <si>
    <t>Đoạn từ  hộ ông Lợi (thửa 398) đến  hộ ông Đồng Giáp (thửa 221) tờ bản đồ 25 ( Thôn Chiềng Lẫm)</t>
  </si>
  <si>
    <t>Đoạn từ hộ ông Hùng ( thửa 184) đến hộ ông Hiếu (thửa 115) tờ bản đồ 25 (Thôn Chiềng Lẫm)</t>
  </si>
  <si>
    <t>Đoạn từ bà Nguyệt ( thửa 90) đến ông Thiết (thửa 84) tờ bản đồ 25 (Thôn Chiềng Lẫm)</t>
  </si>
  <si>
    <t>Đoạn từ  ông Long (thửa 672) đến ông Hà Văn Khoa (thửa 436) tờ 26 Thôn Triu</t>
  </si>
  <si>
    <t>Đoạn từ  ông Sơn Thương (thửa 559)  đến hộ ông Bùi Văn Doanh (thửa 394)  và từ bà Lê Thị Luật (thửa 575) đến ông Nguyễn Văn Giang  (thửa 474) tờ 26</t>
  </si>
  <si>
    <t>Đoạn từ ông Bảy Sen (thửa 393) tờ 26 và từ ông Việt (thửa 363) tờ 26 đi đến hộ ông Lợi ( thửa 329) ngã ba đi hội trường thôn Võ tờ 14</t>
  </si>
  <si>
    <t>Đoạn tiếp giáp QL217 đến thửa 848 tờ 25</t>
  </si>
  <si>
    <t>Đoạn giáp thửa 534 (Hộ ông Cần)  đến thửa 400 tờ bản đồ số 25</t>
  </si>
  <si>
    <t>Đoạn từ 398 đến thửa 47 tờ 25</t>
  </si>
  <si>
    <t>Đoạn tiếp giáp thửa 575 đến thửa 474 tờ 26</t>
  </si>
  <si>
    <t>Đoạn từ thửa 672 đến thửa 95 tờ bản đồ 26</t>
  </si>
  <si>
    <t>Đoạn từ thửa 871 đến thửa 745 tờ bản đồ 26</t>
  </si>
  <si>
    <t>ĐIỀN TRUNG (CŨ)</t>
  </si>
  <si>
    <t>Các đoạn tiếp giáp đường QL 217 Điền Thái, đi rằm Tám, đi làng Cò, đi Làng Kéo</t>
  </si>
  <si>
    <t>Đoạn ngã ba Đại Lạn đi đến hội trường thôn Muỗng Do</t>
  </si>
  <si>
    <t>Đoạn hội trường thôn Muỗng Do đến giáp thôn Cun Láo</t>
  </si>
  <si>
    <t>Đoạn giáp thôn Muỗng Do đi Điền Hạ</t>
  </si>
  <si>
    <t>Đoạn QL217cũ từ ngã 3 cây xăng Điền Trung đến thửa 8 tờ BĐ 21</t>
  </si>
  <si>
    <t>Đoạn đường từ cổng chào muỗng Do đến tiếp giáp nhà ông Bùi Tiến Long</t>
  </si>
  <si>
    <t>Đoạn cổng chào thôn Giát từ nhà ông Tào Văn Chiến đến giáp đường trục thôn Giát đi thôn Rầm Tám</t>
  </si>
  <si>
    <t>Đoạn từ nhà ông Nhữ Đức Hùng đến nhà máy gạch Lam Sơn</t>
  </si>
  <si>
    <t>Thôn Điền Thái</t>
  </si>
  <si>
    <t>5.10.1</t>
  </si>
  <si>
    <t>Tiếp giáp QL 217 Tính từ nhà ông Tấn Thơ (bên Phải đường) và nhà Hường Nương (bên trái đường) đến nhà Bình Thủy (bên trái đường) và nhà Thanh Thu bên (phải đường)</t>
  </si>
  <si>
    <t>Địa phương đề xuất bổ sung</t>
  </si>
  <si>
    <t>5.10.2</t>
  </si>
  <si>
    <t>Đoạn tiếp giáp nhà Thanh Thu đến hết ngã ba rẽ đi thôn Trúc (Nhà ông Chí, ông Tâm)</t>
  </si>
  <si>
    <t>5.10.3</t>
  </si>
  <si>
    <t>Đoạn tiếp ba rẽ đi thôn Trúc (Nhà ông Chí) đến hết thôn Điền Thái (Dốc Đồng Mùa)</t>
  </si>
  <si>
    <t>5.10.4</t>
  </si>
  <si>
    <t>QL 217 (Nhà Hùng Hà) đến nhà ông Hoàng Văn Tính</t>
  </si>
  <si>
    <t>5.10.5</t>
  </si>
  <si>
    <t>QL 217 (Nhà Vân Thường) đến nhà ông Quý (Châu)</t>
  </si>
  <si>
    <t>5.10.6</t>
  </si>
  <si>
    <t>QL 217 (Nhà ông Thận) đến nhà ông Lê Văn Lâm</t>
  </si>
  <si>
    <t>5.10.7</t>
  </si>
  <si>
    <t>Nhà Ông Lê Văn Lâm đến nhà ông Nguyễn Văn Bình</t>
  </si>
  <si>
    <t>5.10.8</t>
  </si>
  <si>
    <t>Nhà Quý Châu đến nhà Hoa Mười</t>
  </si>
  <si>
    <t>Thôn Giát và thôn Rầm Tám</t>
  </si>
  <si>
    <t>Đoạn tiếp giáp QL 217 đến hết Thôn Giát</t>
  </si>
  <si>
    <t>Đoạn tiếp giáp thôn Giát đến hết ngã ba rẽ đi Điền Lý (Cây Lều Bêu)</t>
  </si>
  <si>
    <t>Đoạn tiếp giáp ngã ba rẽ đi Điền Lý (Cây Lều Bêu) hết thôn Rầm Tám</t>
  </si>
  <si>
    <t>Thôn Muỗng Do</t>
  </si>
  <si>
    <t>5.12.1</t>
  </si>
  <si>
    <t>5.12.2</t>
  </si>
  <si>
    <t>Đoạn hội trường thôn Muỗng Do đến giáp đường rẽ đi thôn Cun Láo (Dốc Van)</t>
  </si>
  <si>
    <t>5.12.3</t>
  </si>
  <si>
    <t xml:space="preserve">Cổng chào Muỗng Do đến hết nhà ông Hóa (nhà cò Đào) </t>
  </si>
  <si>
    <t>5.12.4</t>
  </si>
  <si>
    <t>Đoạn giáp nhà ông Hóa (nhà cò Đào) Hà Thị Hoạt tiếp giáp đường đi Điền Hạ</t>
  </si>
  <si>
    <t>Thôn Xịa</t>
  </si>
  <si>
    <t>5.13.1</t>
  </si>
  <si>
    <t>QL 217 đến ông Phạm Văn Hiển</t>
  </si>
  <si>
    <t>5.13.2</t>
  </si>
  <si>
    <t>Nhà ông Phạm Văn Hiển đến Đập II</t>
  </si>
  <si>
    <t>5.13.3</t>
  </si>
  <si>
    <t>Đập II đến nhà ông Nguyễn Hữu Sinh</t>
  </si>
  <si>
    <t>5.13.4</t>
  </si>
  <si>
    <t>Đập II đến nhà Trần Văn Quế</t>
  </si>
  <si>
    <t>5.13.5</t>
  </si>
  <si>
    <t>Từ nhà ông Trần Văn Quế đến QL 217</t>
  </si>
  <si>
    <t>5.13.6</t>
  </si>
  <si>
    <t>QL 217 đến hội trường thôn</t>
  </si>
  <si>
    <t>Tuyến này địa phương không đề xuất</t>
  </si>
  <si>
    <t>Cun Láo</t>
  </si>
  <si>
    <t>5.14.1</t>
  </si>
  <si>
    <t>Dốc Van đến nhà ông Hà Ngọc Lâm</t>
  </si>
  <si>
    <t>5.14.2</t>
  </si>
  <si>
    <t>Từ nhà ông Hà Ngọc Lâm đến nhà ông Hà Minh Tăng</t>
  </si>
  <si>
    <t>5.14.3</t>
  </si>
  <si>
    <t>Thôn Kéo</t>
  </si>
  <si>
    <t>5.15.1</t>
  </si>
  <si>
    <t>Giáp QL 217 đến hết ngã ba Cò Lượn (nhà ông Dậu)</t>
  </si>
  <si>
    <t>5.15.2</t>
  </si>
  <si>
    <t xml:space="preserve">Đoạn từ nhà ông Tào Ngọc Tý qua sân bóng Trương Văn Thiết đến khu Bãi đá </t>
  </si>
  <si>
    <t>5.15.3</t>
  </si>
  <si>
    <t>Đoạn từ nhà Văn Hóa thôn Cũ đi qua nhà ông Nhữ Văn Vinh đến giáp QL 217</t>
  </si>
  <si>
    <t>5.15.4</t>
  </si>
  <si>
    <t>Đoạn giáp QL 217 qua nhà Văn Hóa mới đến hết bãi đá</t>
  </si>
  <si>
    <t>Thôn Trúc</t>
  </si>
  <si>
    <t>Đoạn giáp QL 217 đến nhà ông Dậu thôn Cò Lượn</t>
  </si>
  <si>
    <t>Đoạn từ nhà ông Hương đến giáp cụm công nghiệp</t>
  </si>
  <si>
    <t xml:space="preserve">Cộc Ngán </t>
  </si>
  <si>
    <t>5.17.1</t>
  </si>
  <si>
    <t>Đoạn từ cổng Chào thôn đến hết nhà ông Cao Xuân Hòa</t>
  </si>
  <si>
    <t>5.17.2</t>
  </si>
  <si>
    <t>Đoạn từ nhà ông Cao Xuân Hòa đến nhà ông nhà Văn Hóa xóm Cộc</t>
  </si>
  <si>
    <t>Cò Lượng</t>
  </si>
  <si>
    <t>5.18.1</t>
  </si>
  <si>
    <t>Đoạn ngã ba Cò Lượn (nhà ông Dậu) đến nhà ông Hà Ngọc Lâm thôn Cun Láo</t>
  </si>
  <si>
    <t>5.18.2</t>
  </si>
  <si>
    <t>Đoạn đường trục thôn Lượn</t>
  </si>
  <si>
    <t>Từ QL217 đến hết lô LK05 và LK07</t>
  </si>
  <si>
    <t>Từ LK08-07 đến LK02-01</t>
  </si>
  <si>
    <t>Từ LK04-18 đến LK01A-01</t>
  </si>
  <si>
    <t xml:space="preserve">Đoạn ngã ba Lâm Trường làng Đào( Điền Quang ) - hết thôn
Khước Luyện ( Điền Quang) </t>
  </si>
  <si>
    <t>ĐVTV sẽ liên hiện hệ làm việc với Địa phương để xác định chính xác tuyến đường mới.</t>
  </si>
  <si>
    <t xml:space="preserve">Đoạn từ thôn Khước Luyện ( Điền Quang) đến hết thôn Bái Tôm( Điền Quang) </t>
  </si>
  <si>
    <t>ĐIỀN HẠ (CŨ)</t>
  </si>
  <si>
    <t xml:space="preserve">Đoạn giáp điền Trung (cũ) đến hết làng Xăm </t>
  </si>
  <si>
    <t>Địa phương đề xuất tăng giá và bổ sung vị trí 2,3 và 4</t>
  </si>
  <si>
    <t xml:space="preserve">Đoạn từ đầu làng Né đi Thành Điền đến hết lang Nan </t>
  </si>
  <si>
    <t xml:space="preserve">Đoạn từ đầu làng Bứng đến hết làng Bứng ( giáp Điền Thượng cũ) </t>
  </si>
  <si>
    <t xml:space="preserve">Đoạn ngã ba cổng chào Thành Điền đi làng Đèn đến hết làng
Duồng (giáp cẩm Thủy cũ) </t>
  </si>
  <si>
    <t xml:space="preserve">Đoạn ngã ba cổng chào Thành Điền đi làng Đớn </t>
  </si>
  <si>
    <t xml:space="preserve">Đường ngõ ngách không nằm trên các vị trí trên </t>
  </si>
  <si>
    <t>Đường từ cổng chào thôn Sèo đi Điền Quang ( từ thửa số 589 tờ bản đồ số 4 đến thửa đất số 109 tờ bản đồ số 4, bản đồ địa chính xã Điền Hạ cũ)</t>
  </si>
  <si>
    <t>Địa phương đề xuất tăng giá</t>
  </si>
  <si>
    <t>ĐIỀN THƯỢNG (CŨ)</t>
  </si>
  <si>
    <t xml:space="preserve">Đoạn từ làng Bít đến ngã ba đi Điền Hạ(cũ) </t>
  </si>
  <si>
    <t>Địa phương đề xuất bổ sung thêm vị trí 2,3 và 4</t>
  </si>
  <si>
    <t xml:space="preserve">Đoạn từ ngã ba đi Điền Hạ (cũ) đến trung tâm xã Điền Thượng (cũ) </t>
  </si>
  <si>
    <t xml:space="preserve">Đoạn từ trung tâm xã Điền Thượng ( cũ) đi làng Xay Luồi </t>
  </si>
  <si>
    <t xml:space="preserve">Đoạn từ ngã ba thôn Chiềng Má đi Thượng Sơn </t>
  </si>
  <si>
    <t xml:space="preserve">Đoạn từ Mó rọc thôn Bít đi Khu quán </t>
  </si>
  <si>
    <t xml:space="preserve">Đoạn từ ngã ba Chiềng Mưng đi thôn Xay Luồi </t>
  </si>
  <si>
    <t xml:space="preserve">Đường thôn Bả đi thôn Lau </t>
  </si>
  <si>
    <t xml:space="preserve">Đường thôn Lau đi Chiềng Mưng </t>
  </si>
  <si>
    <t xml:space="preserve">Đường từ Mó Rọc thôn Bít đi ngã ba thôn Lau </t>
  </si>
  <si>
    <t xml:space="preserve">Đường từ giáp Điền Quang cũ đến Mó rọc thôn Bít </t>
  </si>
  <si>
    <t xml:space="preserve">Đường ngõ ngách không nằm trong vị trí trên </t>
  </si>
  <si>
    <t>ĐIỀN QUANG (CŨ)</t>
  </si>
  <si>
    <t xml:space="preserve">Từ thửa 21, TBĐ 14 đến thửa 183, TBĐ 35 </t>
  </si>
  <si>
    <t xml:space="preserve">Từ thửa 124, TBĐ 35 đến thửa 43, TBĐ 34 </t>
  </si>
  <si>
    <t xml:space="preserve">Từ thửa 211, TBĐ 35 đến thửa 54, TBĐ 40 </t>
  </si>
  <si>
    <t xml:space="preserve">Từ thửa 395, TBĐ 36 đến thửa 96, TBĐ 36 </t>
  </si>
  <si>
    <t xml:space="preserve">Từ thửa 128, TBĐ 20 đến thửa 808, TBĐ 19 </t>
  </si>
  <si>
    <t xml:space="preserve">Từ thửa 820, TBĐ 12 đến thửa 71, TBĐ 4 </t>
  </si>
  <si>
    <t xml:space="preserve">Từ thửa 310, TBĐ 13 đến thửa 68, TBĐ 6 </t>
  </si>
  <si>
    <t xml:space="preserve">Từ cách Quốc lộ 217 50 m đến thửa 71, TBĐ 11 </t>
  </si>
  <si>
    <t xml:space="preserve">Từ thửa 487, TBĐ 13 đến thửa 985, TBĐ 28 </t>
  </si>
  <si>
    <t xml:space="preserve">Đường ngõ ngách không nằm vị trí trên </t>
  </si>
  <si>
    <t xml:space="preserve">Ngã ba thôn Khước Luyện đi thôn Khò ( từ thửa 212 TBĐ 13 đến thửa 310, TBĐ 12) </t>
  </si>
  <si>
    <t xml:space="preserve">Ngã ba thôn Mười đi thôn Đồi Muốn ( từ thửa 1367 TBĐ 11 đến thửa 157 TBĐ 25) </t>
  </si>
  <si>
    <t xml:space="preserve">Ngã ba thôn Un đi thôn Mười ( từ thửa 201 TBĐ 20 đến thửa 57,TBĐ 19) </t>
  </si>
  <si>
    <t xml:space="preserve">Ngã ba thôn Khò đi thôn Mít ( từ thửa 91 TBĐ 11 đến thửa 281,397, TBĐ 4) </t>
  </si>
  <si>
    <t xml:space="preserve">Ngã ba nhóm Ấm đi nhóm Vền ( từ thửa 24 TBĐ 35 đến thửa 359,TBĐ 35) </t>
  </si>
  <si>
    <t>Đoạn từ Km 2- Km 5 (Kỳ Tân)</t>
  </si>
  <si>
    <t>Đoạn từ Km 6- Km 7 (Kỳ Tân)</t>
  </si>
  <si>
    <t>Đoạn từ Km 8 - Km 9, làng Khà (Kỳ Tân)</t>
  </si>
  <si>
    <t>Đoạn từ Km 10 - Km 11 (Kỳ Tân)</t>
  </si>
  <si>
    <t>Đoạn từ Km 12 - Km 13 thôn Buốc giáp Quan Sơn (Kỳ Tân)</t>
  </si>
  <si>
    <t>Đoạn đường Km 5- Km 6. Quốc lộ 217</t>
  </si>
  <si>
    <t>Đoạn đường Km 7 – Km 8. Quốc lộ 217</t>
  </si>
  <si>
    <t>Đoạn Km 9 – Km 10. Quốc lộ 217</t>
  </si>
  <si>
    <t>Đoạn Km 11 – Km 12 Quốc lộ 217</t>
  </si>
  <si>
    <t>XÃ VĂN NHO (CŨ)</t>
  </si>
  <si>
    <t>Đoạn từ Ngã 3 làng Lè đi làng Đác</t>
  </si>
  <si>
    <t xml:space="preserve">Đoạn từ (nhà ông Khương) ngã ba thôn Đác đi Hang Cá thần Văn Nho </t>
  </si>
  <si>
    <t>Đoạn từ Hang Cá thần Văn Nho đến nhà ông Thanh Kẻo Hiềng</t>
  </si>
  <si>
    <t>Đoạn ngã ba thôn Tổ Lè (tại nhà ông Pếu) đi thôn Kịnh, thôn Chuông Cải</t>
  </si>
  <si>
    <t>Đoạn từ nhà ông Ngư thôn Chuông Cải đi Chiêng Mới đến ngã ba thôn Cha Kỷ.</t>
  </si>
  <si>
    <t>Đoạn Ngã ba km số 2 thôn khung xã Thiêt Kế đến ngã ba thôn Tổ Lè</t>
  </si>
  <si>
    <t>Đoạn ngã ba thôn Poọng đi hang cá thần đến nhà Ông Thanh Thôn Kẻo Hiềng Xã Văn Nho</t>
  </si>
  <si>
    <t>Đoạn Ngã ba Thôn Tổ Lè đến ngã ba Thôn Chiềng Mới, Thôn Cha Kỷ</t>
  </si>
  <si>
    <t>XÃ KỲ TÂN (CŨ)</t>
  </si>
  <si>
    <t>Đoạn Km 5 đi thôn Bo Thượng</t>
  </si>
  <si>
    <t>Đoạn Km 7 đi thôn Bo Thượng</t>
  </si>
  <si>
    <t>Đoạn Km 8 đi thôn Pặt và đi xã Văn Nho</t>
  </si>
  <si>
    <t>Đường, ngõ ngách không nằm trong</t>
  </si>
  <si>
    <t>Đoạn từ QL217 vào hang Dơi, thôn Pặt</t>
  </si>
  <si>
    <t>Có trong QĐ 86 nhưng địa phương không đề xuất</t>
  </si>
  <si>
    <t>Từ QL 217( Km10 thôn Buốc từ thửa đất số 102 tờ bản đồ số 14 đến thửa đất số 02 tờ bản đồ số 13)</t>
  </si>
  <si>
    <t>Đoạn từ thôn Cha Kỷ đến Thôn Pặt.</t>
  </si>
  <si>
    <t xml:space="preserve">Đoạn từ đầu làng Tráng, Lâm Xa đến hết thôn Suôi, Thiết ống (Lâm Xa ( cũ) và Thiết Ống cũ) </t>
  </si>
  <si>
    <t xml:space="preserve">Đoạn từ đầu thôn Quyết Thắng đến Ngã ba đi Km 0 hết địa phận Thiết Ống (Thiết Ống) </t>
  </si>
  <si>
    <t xml:space="preserve">Đoạn từ Km 0 đến hết thửa đất 108 tờ BĐ 15 (nhà ông Nam); ( Thiết Kế cũ) </t>
  </si>
  <si>
    <t xml:space="preserve">Đoạn giáp nhà ông Nam (thửa đất 108 tờ BĐ 15) đến đập tràn Km2 ( Thiết Kế cũ) </t>
  </si>
  <si>
    <t xml:space="preserve">Đoạn từ đập tràn Km2 đến giáp ranh Kỳ Tân (Thiết Kế cũ) </t>
  </si>
  <si>
    <t>QL 15A</t>
  </si>
  <si>
    <t xml:space="preserve">Đoạn từ Km 0 đến (thửa số 7) nhà ông Tài (Thiết Kế cũ) </t>
  </si>
  <si>
    <t xml:space="preserve">Đoạn tiếp từ hộ ông Tài đến đập tràn làng Cha (Thiết Kế cũ ) </t>
  </si>
  <si>
    <r>
      <t xml:space="preserve">Đoạn Làng Cha - làng Luồng - làng Kế -làng Khung đến làng Chảy Kế giáp Quan Hóa (Thiết Kế </t>
    </r>
    <r>
      <rPr>
        <b/>
        <sz val="13"/>
        <color theme="1"/>
        <rFont val="Times New Roman"/>
        <family val="1"/>
        <charset val="163"/>
      </rPr>
      <t>cũ</t>
    </r>
    <r>
      <rPr>
        <sz val="13"/>
        <color theme="1"/>
        <rFont val="Times New Roman"/>
        <family val="1"/>
        <charset val="163"/>
      </rPr>
      <t xml:space="preserve">) </t>
    </r>
  </si>
  <si>
    <t xml:space="preserve">Đoạn ngã ba Đồng Tâm 1 - Dốc Na Pan (Thiết Ống) </t>
  </si>
  <si>
    <t xml:space="preserve">Đoạn từ dốc Na Pan - làng Đô - làng Cú - làng Trệch -làng Hang giáp Lang Chánh (Thiết Ống) </t>
  </si>
  <si>
    <t>XÃ THIẾT ỐNG (CŨ)</t>
  </si>
  <si>
    <t xml:space="preserve">Đoạn ngã 3 cầu Hón Nga - ( ngã 3 Liên Thành) thôn Dốc </t>
  </si>
  <si>
    <t xml:space="preserve">Đoạn ngã 3 Liên Thành (thôn Dốc) đi Liên Thành, đi thôn Sặng </t>
  </si>
  <si>
    <t xml:space="preserve">Đoạn ngã 3 Làng Chun đến hết Trạm biến thế 110KV </t>
  </si>
  <si>
    <t xml:space="preserve">Đoạn từ hết Trạm 110KV đi Liên thành </t>
  </si>
  <si>
    <t xml:space="preserve">Đoạn ngã 3 chợ Đồng Tâm đi ngã 3 Trường Tiểu học 1 Thiết Ống </t>
  </si>
  <si>
    <t xml:space="preserve">Đoạn tiếp giáp QL 15A đi hết thôn Thúy </t>
  </si>
  <si>
    <t xml:space="preserve">Đoạn tiếp giáp QL 217 đi hết thôn Cốc </t>
  </si>
  <si>
    <t xml:space="preserve">Đoạn QL217 cũ (Bá Lộc) từ thửa 128 đến thửa 198, tờ BĐ 30 </t>
  </si>
  <si>
    <t>Đoạn tiếp giáp QL217 đi hết thôn Nán</t>
  </si>
  <si>
    <t>Đoạn thôn Thiết Giang tiếp giáp thôn Cả, xã Ban Công</t>
  </si>
  <si>
    <t>Từ thôn Thiết Giang đi quan thôn Cả (xã Ban Công) đến TL521B (từ thửa số 55 tờ bản đồ số 3 đến thửa số 116 tờ bản đồ số 17).</t>
  </si>
  <si>
    <t xml:space="preserve">Đường nối từ thôn Nán ra Ql 217 (Từ thửa số 17 tờ bản đồ số 26 đến thửa số 5 tờ bản đồ số 18) </t>
  </si>
  <si>
    <t>XÃ THIẾT KẾ (CŨ)</t>
  </si>
  <si>
    <t xml:space="preserve">Khu TĐC nhà máy thủy điện Bá Thước 1 (trừ các lô tiếp giáp QL15A) </t>
  </si>
  <si>
    <t xml:space="preserve">Tiếp giáp QL15 đến thửa đất số 102 tờ bản đồ số 5 </t>
  </si>
  <si>
    <t xml:space="preserve">Tiếp giáp QL15 đến thửa đất số 135 tờ bản đồ số 6 </t>
  </si>
  <si>
    <t>Các đoạn đấu mối đường QL15 A đi làng Cha, làng Khung, làng Kế, làng  Chảy Kế.</t>
  </si>
  <si>
    <t>Đường, ngõ ngách không nằm trong các vị trí trên (thuộc xã Thiết Kế cũ)</t>
  </si>
  <si>
    <t xml:space="preserve">Từ Cổng chào xã Bá Thước đến cầu Mùn </t>
  </si>
  <si>
    <t xml:space="preserve">Đoạn từ Cầu Mùn đến đoạn tiếp giáp đường Hà Công Thái </t>
  </si>
  <si>
    <t xml:space="preserve">Đoạn từ số nhà 71 phố 5 đến số nhà 56 Phố 4 </t>
  </si>
  <si>
    <t xml:space="preserve">Đoạn từ số nhà 55 phố 4 đến đầu Phố 3 </t>
  </si>
  <si>
    <t xml:space="preserve">Đoạn từ cuối Phố 2 đến đầu Phố 2 </t>
  </si>
  <si>
    <t xml:space="preserve">Đoạn từ cuối Phố 1 đến số nhà 20 Phố 1 </t>
  </si>
  <si>
    <t xml:space="preserve">Đoạn từ số nhà 19 phố 1 đến đầu Phố 1 </t>
  </si>
  <si>
    <t xml:space="preserve">Đoạn đầu phố 1 đến Khu phố Vận Tải </t>
  </si>
  <si>
    <t xml:space="preserve">Đoạn từ đầu Khu phố Vận tải đến hết Khu phố Vận Tải </t>
  </si>
  <si>
    <t xml:space="preserve">Đoạn từ đầu khu Phố Tráng đến hết khu phố Tráng </t>
  </si>
  <si>
    <t xml:space="preserve">Đoạn Cầu La Hán đến Ngã 3 đi Hón Tràm </t>
  </si>
  <si>
    <t xml:space="preserve">Ngã 3 đi Hón Tràm đến thôn Sát </t>
  </si>
  <si>
    <t xml:space="preserve">Đoạn chợ cầu Treo (thôn Sát) đến trung tâm Ban Công cũ (thôn Ba) </t>
  </si>
  <si>
    <t xml:space="preserve">Đoạn từ trung tâm Ban Công (thôn Ba) cũ đi ngã 3 thôn Tôm </t>
  </si>
  <si>
    <t xml:space="preserve">Đoạn ngã 3 thôn Tôm đến tràn suối Tếch </t>
  </si>
  <si>
    <t xml:space="preserve">MBQH điểm dân cư nông thôn thôn Tôm </t>
  </si>
  <si>
    <t xml:space="preserve">Đoạn ngã 3 thôn Tôm đến thôn Cốc giáp xã Pù Luông </t>
  </si>
  <si>
    <t xml:space="preserve">Đoạn ngã ba đường đi Hón Tràm đến giáp Khu phố Chu </t>
  </si>
  <si>
    <t>Đoạn từ đầu khu phố Chu đến tiếp giáp thôn Chiềng Ai</t>
  </si>
  <si>
    <t xml:space="preserve">4.2.1 </t>
  </si>
  <si>
    <t xml:space="preserve">Ngã ba khu phố Hồng Sơn đến Chiềng Ai (đường Hà Công Thái) </t>
  </si>
  <si>
    <t xml:space="preserve">4.2.2 </t>
  </si>
  <si>
    <t xml:space="preserve">Ngã ba khu phố Hồng Sơn đến khu phố Mòn (đường Hà Thọ Lộc) </t>
  </si>
  <si>
    <t xml:space="preserve">4.2.3 </t>
  </si>
  <si>
    <t xml:space="preserve">Từ Khu phố Mòn đến giáp xã Ban Công cũ (đường Trịnh Khả) </t>
  </si>
  <si>
    <t xml:space="preserve">4.2.4 </t>
  </si>
  <si>
    <t xml:space="preserve">Các trục chính nối đường Trịnh Khả, Hà Thọ Lộc đi các phố (Khu vực Tân Lập cũ) </t>
  </si>
  <si>
    <t xml:space="preserve">4.2.5 </t>
  </si>
  <si>
    <t xml:space="preserve">Đoạn đường từ thôn Chiềng Ai đến thôn Cò Con </t>
  </si>
  <si>
    <t>4.2.7</t>
  </si>
  <si>
    <t xml:space="preserve">Đoạn thôn Cò Con đến Mó Cộn </t>
  </si>
  <si>
    <t>4.2.8</t>
  </si>
  <si>
    <t xml:space="preserve">Đoạn Mó Cộn đi thôn Khiêng </t>
  </si>
  <si>
    <t>4.2.9</t>
  </si>
  <si>
    <t xml:space="preserve">Đoạn từ giáp thôn Khiêng đến nhà ông Trương Văn Trạm thôn Ry xã Quý Lương </t>
  </si>
  <si>
    <t>THỊ TRẤN CÀNH NÀNG (CŨ)</t>
  </si>
  <si>
    <t>Đường Tống Duy tân</t>
  </si>
  <si>
    <t xml:space="preserve">Đoạn từ QL 217 (Phố 1) đến SN 02 phố 1 </t>
  </si>
  <si>
    <t xml:space="preserve">Đoạn từ SN 02 đến SN 16 phố 1 </t>
  </si>
  <si>
    <t xml:space="preserve">Đoạn từ SN 02 phố 2 đến SN 56 phố 2 </t>
  </si>
  <si>
    <t xml:space="preserve">Đoạn từ SN 33 phố 3 đến SN 28 phố 4 </t>
  </si>
  <si>
    <t xml:space="preserve">Đoạn từ SN 30 phố 4 đến tiếp giáp đường Hà Công Thái </t>
  </si>
  <si>
    <t xml:space="preserve">Đường Nguyễn Kim </t>
  </si>
  <si>
    <t xml:space="preserve">Các trục ngang từ đường QL 217 sang đường Tống Duy Tân </t>
  </si>
  <si>
    <t>5.1.8</t>
  </si>
  <si>
    <t>Các đường ngang tiếp giáp với đường Tống Duy Tân sang tiếp giáp với đường Nguyễn Kim</t>
  </si>
  <si>
    <t>5.1.9</t>
  </si>
  <si>
    <t>5.1.10</t>
  </si>
  <si>
    <t>Đoạn tiếp giáp đường QL 217 (Từ thửa số 149 tờ bản đồ số 89 đến hết thửa đất số 143 tờ bản đồ số 89 - khu phố tráng)</t>
  </si>
  <si>
    <t>Có trong QĐ 86 nhưng địa phương không đè xuất</t>
  </si>
  <si>
    <t>5.1.11</t>
  </si>
  <si>
    <t>Đoạn từ ngã 3 Lá Hán đến đầu cầu La Hán</t>
  </si>
  <si>
    <t>5.1.12</t>
  </si>
  <si>
    <t>5.1.13</t>
  </si>
  <si>
    <t>Các trục chính nối đường Trịnh Khả, Hà Thọ Lộc (Tỉnh lộ 523D) đi các phố tại xã Tân Lập cũ nay là Thị trấn Cành Nàng</t>
  </si>
  <si>
    <t xml:space="preserve"> LÂM XA CŨ (NAY LÀ THỊ TRẤN CÀNH NÀNG) (CŨ)</t>
  </si>
  <si>
    <t xml:space="preserve">Đoạn tiếp giáp đường QL 217 (từ thửa 149 tờ bản đồ số 89 đến hết thửa đất số 143 tờ bản đồ số 89 - khu phố Tráng </t>
  </si>
  <si>
    <t xml:space="preserve">Đoạn từ QL 217 đến ông Hà Thành Công - Khu phố Vận Tải </t>
  </si>
  <si>
    <t xml:space="preserve">Đoạn từ QL 217 (Bưu điện Lâm Xa ) đến Nhà văn hóa Khu phố Sán </t>
  </si>
  <si>
    <t xml:space="preserve">Đoạn từ ngã 3 La Hán đến đầu cầu La Hán </t>
  </si>
  <si>
    <t>Đoạn từ Nhà văn hóa Khu phố Sán đi ông Bùi Thế Mai đến ngã 3 Khu phố Sán, Khu phố Cành Nàng</t>
  </si>
  <si>
    <t xml:space="preserve">Đoạn từ QL 217 đến ngã 3 Khu phố Sán, Khu phố Cành Nàng </t>
  </si>
  <si>
    <t xml:space="preserve">Đoạn từ nhà ông Hà Ngọc sếp đến Nhà văn hóa Khu phố Sán </t>
  </si>
  <si>
    <t xml:space="preserve">Đoạn từ ngã 3 Khu phố Sán, Khu phố Cành Nàng đi Khu phố Cành Nàng - Khu
phố Nú - Khu phố Mốt đến ngã 3 Nhà văn hóa Khu phố Đắm </t>
  </si>
  <si>
    <t xml:space="preserve">Đoạn từ QL 217 đến ngã 3 (nhà ông Phạm Ngọc Minh) Khu phố Cành Nàng </t>
  </si>
  <si>
    <t>Đoạn từ ngã 3 (nhà ông Phạm Ngọc Minh) Khu phố Cành Nàng đến Nhà văn hóa Khu phố Cành Nàng</t>
  </si>
  <si>
    <t>Đoạn từ Trường Mầm Non Khu phố Cành Nàng đến nhà ông Phạm Xuân Nhân Khu phố Cành Nàng</t>
  </si>
  <si>
    <t xml:space="preserve">Đoạn từ QL 217 đến Nhà văn hóa Khu phố Cành Nàng </t>
  </si>
  <si>
    <t>Đoạn từ Nhà văn hóa Khu phố Cành Nàng đến nhà ông Hà Xuân Thiền Khu phố Cành Nàng</t>
  </si>
  <si>
    <t>Đoạn từ QL 217 (Đối diện Chợ TT Cành Nàng) đi dốc sỏ đến nhà ông Trương Công Ngoan Khu phố Nú</t>
  </si>
  <si>
    <t>Đoạn từ QL 217 đi Nhà văn hóa Khu phố Nú đến Ngã 3 nhà ông Bùi Xuân Cách Khu phố Nú</t>
  </si>
  <si>
    <t>Đoạn từ Nhà văn hóa Khu phố Nú đi nhà ông Nguyễn Thế Chí đến Ngã 3 nhà ông Bùi Xuân Bạch Khu phố Nú</t>
  </si>
  <si>
    <t xml:space="preserve">Đoạn từ QL 217 đến Trường Tiểu học Khu phố Mốt </t>
  </si>
  <si>
    <t>Đoạn từ Trường Tiểu học Khu phố Mốt đến Ngã 3 Khu phố Mốt (nhà ông Bùi Đình Loan)</t>
  </si>
  <si>
    <t>Đoạn từ Trường Tiểu học Khu phố Mốt đến nhà ông Trương Quý Ngọc Khu phố Mốt</t>
  </si>
  <si>
    <t>Đường Cầm bá Thước</t>
  </si>
  <si>
    <t>Đoạn từ QL 217 (nhà ông Hà Văn Nguyên) đến nhà ông Hà Văn Thực thôn Đắm, xã Lâm Xa (cũ)</t>
  </si>
  <si>
    <t>đường Phan Đình Phùng</t>
  </si>
  <si>
    <t>Đoạn từ QL 217 đến cầu Tân Lập</t>
  </si>
  <si>
    <t xml:space="preserve">Đoạn từ QL 217 đến Nhà văn hóa Phố 2 Lâm Xa </t>
  </si>
  <si>
    <t xml:space="preserve">Đường Tôn Thất Thuyết (Đoạn từ Quốc lộ 217 đến nhà văn hoá Khu phố Đắm) </t>
  </si>
  <si>
    <t>Đường Tôn Thất Thuyết (Đoạn từ Quốc lộ 217 (nhà ông Hà Văn Nguyên) đến nhà ông Hà Văn Đậu khu phố Đắm)</t>
  </si>
  <si>
    <t>Đoạn từ nhà bà Hoàng Thị Vinh phố 2, Lâm Xa đến nhà Lê Văn Tươi phố 2 Lâm Xa (Từ thửa 93 tờ bản đồ số 69 đến thửa 174, tờ bản đồ số 67</t>
  </si>
  <si>
    <t xml:space="preserve">Đường Hà Công Thái (Từ QL217 đến đầu cầu Tân Lập) </t>
  </si>
  <si>
    <t xml:space="preserve">Đường Tống Duy Tân </t>
  </si>
  <si>
    <t xml:space="preserve">Đoạn từ QL 217 đến nhà Hà Thị Dung phố 2 Lâm Xa </t>
  </si>
  <si>
    <t xml:space="preserve">Theo QĐ 31 thì 2 tuyến này bị trùng </t>
  </si>
  <si>
    <t>Bổ sung tuyến này theo đề xuất của địa phương</t>
  </si>
  <si>
    <t xml:space="preserve">XÃ BAN CÔNG CŨ </t>
  </si>
  <si>
    <t>Tuyến đường ĐT.521B thôn La Hán điểm đầu từ nhà ông Hà Văn Lợi điểm cuối nhà ông Nguyễn Văn Quang.</t>
  </si>
  <si>
    <t xml:space="preserve">Đoạn thôn La Hán đi thôn Chiềng Lau </t>
  </si>
  <si>
    <t xml:space="preserve">Đoạn thôn La Hán đi thôn Cả </t>
  </si>
  <si>
    <t xml:space="preserve">Đoạn Tỉnh lộ 512B đi bến phà La Hán cũ </t>
  </si>
  <si>
    <t>Đoạn đường 15C cũ (từ thửa đất số 528 đến thửa đất số 638 tờ bản đồ số 97)</t>
  </si>
  <si>
    <t>Đoạn này có trong QĐ 86 nhưng địa phương không đề xuất</t>
  </si>
  <si>
    <t xml:space="preserve">XÃ TÂN LẬP CŨ </t>
  </si>
  <si>
    <t xml:space="preserve">Đường Lê Trang Tông (tiếp giáp đường tỉnh lộ 523 D) </t>
  </si>
  <si>
    <t>XÃ HẠ TRUNG CŨ</t>
  </si>
  <si>
    <t>Đoạn đường thôn Tré tiếp đường 523D đến nhà ông Trương Văn Dũng Thôn Tré</t>
  </si>
  <si>
    <t>Đoạn đường thôn Tré tiếp giáp đường 523D đến đến nhà ông Trương Văn Dũng, thôn Tré</t>
  </si>
  <si>
    <t>Đoạn giáp thị trấn (giáp xã Tân Lập cũ) đến thửa đất số 194, tờ bản đồ số 103 ( hộ ông Bùi Xuân Quyền)</t>
  </si>
  <si>
    <t>2 tuyến này theo QĐ 31 nhưng địa phương không đề xuất</t>
  </si>
  <si>
    <t>Đoạn từ thửa đất số 194 tờ bản đồ 103 (ông Bùi Xuân Quyền thôn Cò Con) đến thửa đất số 73, tờ bản đồ số 94 ( ông Trương Ngọc Quang, thôn Cộn</t>
  </si>
  <si>
    <t>Các tuyến đường theo các MBQH</t>
  </si>
  <si>
    <t>PHƯỜNG TÂN DÂN</t>
  </si>
  <si>
    <t>7.3.1</t>
  </si>
  <si>
    <t>7.3.2</t>
  </si>
  <si>
    <t>7.3.3</t>
  </si>
  <si>
    <t>7.3.4</t>
  </si>
  <si>
    <t>7.3.5</t>
  </si>
  <si>
    <t>7.4.1</t>
  </si>
  <si>
    <t>7.4.2</t>
  </si>
  <si>
    <t>7.4.3</t>
  </si>
  <si>
    <t>7.4.4</t>
  </si>
  <si>
    <t>7.5.1</t>
  </si>
  <si>
    <t>7.5.2</t>
  </si>
  <si>
    <t>7.5.3</t>
  </si>
  <si>
    <t>7.5.4</t>
  </si>
  <si>
    <t>7.6.1</t>
  </si>
  <si>
    <r>
      <t xml:space="preserve">Đường Quốc lộ 1A: </t>
    </r>
    <r>
      <rPr>
        <sz val="13"/>
        <rFont val="Times New Roman"/>
        <family val="1"/>
      </rPr>
      <t>Đoạn từ giáp địa phận xã Quảng Bình đến hết địa phận xã Tiên Trang</t>
    </r>
  </si>
  <si>
    <r>
      <t xml:space="preserve">Đường tỉnh lộ 4A: </t>
    </r>
    <r>
      <rPr>
        <sz val="13"/>
        <rFont val="Times New Roman"/>
        <family val="1"/>
      </rPr>
      <t>Đoạn thuộc địa phận xã Tiên Trang</t>
    </r>
  </si>
  <si>
    <t>Đoạn từ Cầu Thiều đến ông Chỉ, ông Mạnh</t>
  </si>
  <si>
    <t>Đoạn từ bà Xuân, bà Toàn đến ông Rong</t>
  </si>
  <si>
    <t>Đoạn từ ông Trinh, bà Tú đến xã Thọ Phú</t>
  </si>
  <si>
    <t>Đoạn thôn Thị Tứ từ hộ ông Rong đến hộ ông Trinh (Ngã tư giao giữ Quốc lộ 47 và 47C)</t>
  </si>
  <si>
    <t>Đường Gom QL47 khu dân cư Xuân Tiên</t>
  </si>
  <si>
    <t>ĐƯỜNG QUỐC LỘ 47C</t>
  </si>
  <si>
    <t>Đoạn từ xã Thọ Phú đến ông Lới, ông Năm</t>
  </si>
  <si>
    <t>Đoạn từ hộ bà Trắc đi hộ bà Mai</t>
  </si>
  <si>
    <t>Từ hộ ông Tản đến trường Triệu Sơn 1</t>
  </si>
  <si>
    <t>Đoạn từ trường THPT Triệu Sơn 1 đến Đường Tô Vĩnh Diện và giáp vật tư Nông nghiệp</t>
  </si>
  <si>
    <t>Đoạn từ đường Tô Vĩnh Diện và vật tư nông nghiệp đến hết ngân hàng Nông Nghiệp và hết hộ ông Phương</t>
  </si>
  <si>
    <t>Đoạn từ Ngân hàng Nông nghiệp và hộ ông Phương đến đường Lê Tán Tương</t>
  </si>
  <si>
    <t>Đường Lê Tán Tương đến đầu xã An Nông</t>
  </si>
  <si>
    <t>Đường Tỉnh lộ 514</t>
  </si>
  <si>
    <t>Đoạn từ ông Khanh, ông Vi đến đường Lê Tán Tường, đường nối QL47 và TL514</t>
  </si>
  <si>
    <t>Đoạn từ đường Lê Tán Tương đến đường Trịnh Thị Tế và trường THCS Triệu Thị Trinh</t>
  </si>
  <si>
    <t>Từ đường Trịnh Thì Tế và Trường THCS Triệu Thị Trinh đến đường Nguyễn Hiệu và đường Đoàn Kết</t>
  </si>
  <si>
    <t>Từ đường Nguyễn Hiệu và đường Đoàn Kết Đoạn đến Ngõ Trường Dân Lập, Điện lực Triệu Sơn</t>
  </si>
  <si>
    <t>Đoạn từ Ngõ Trường Dân Lập, Huyện đội đến Ngõ 35 Tô Vĩnh Diện, Ngõ 851 đường Lê Thái Tổ</t>
  </si>
  <si>
    <t>Đoạn từ Ngõ 35 Tô Vĩnh Diện, Ngõ 851 đường Lê Thái Tổ đến đường Nguyễn Thu</t>
  </si>
  <si>
    <t>Đoạn từ đường Nguyễn Thu đến xã Minh Sơn cũ</t>
  </si>
  <si>
    <t>Đoạn từ cầu Nhơm đến giáp xã Hợp Tiến</t>
  </si>
  <si>
    <t>TỈNH LỘ 515 C</t>
  </si>
  <si>
    <t>Đoạn giáp xã Thọ Phú đến đường Hoàng Văn Ngữ</t>
  </si>
  <si>
    <t>Đường Hoàng Văn Ngữ: Đoạn từ Nguyễn Trinh Cơ đến Hoàng Sĩ Oánh.</t>
  </si>
  <si>
    <t>Đường Hoàng Sĩ Oánh (đoạn từ Hoàng Văn Ngữ đến TL 514)</t>
  </si>
  <si>
    <t>Các tuyến giao thông mới</t>
  </si>
  <si>
    <t>Đường Chu Đạt từ Tỉnh lộ 514 đến giáo xã An Nông</t>
  </si>
  <si>
    <t>Đường Lê Thì Hải từ Quốc lộ 47 (xã Dân Quyền cũ cũ) Tỉnh lộ 514 (thị trấn Triệu Sơn cũ)</t>
  </si>
  <si>
    <t>Đường Động lực từ Quốc lộ 47 (xã Dân Lực cũ cũ) Tỉnh lộ 514 (thị trấn Triệu Sơn cũ)</t>
  </si>
  <si>
    <t>Đường Nguyễn Hoàn</t>
  </si>
  <si>
    <t>Đường Nguyễn Hoàn đoạn nối TL514 đến thửa 149 tờ 39</t>
  </si>
  <si>
    <t>Đường Nguyễn Hoàn địa phận thị trấn Triệu Sơn: Từ thửa 34, tờ 38, thửa 53, tờ 39 đến thửa 149, tờ 39</t>
  </si>
  <si>
    <t xml:space="preserve">Đường Nguyễn Thu đoạn nối TL514 với Đường Nguyễn Hoàn </t>
  </si>
  <si>
    <t>Đường huyện (ĐH02)</t>
  </si>
  <si>
    <t>Tư hộ bà Lý đến giáp xã An Nông</t>
  </si>
  <si>
    <t>Từ hộ bà Tiến, ông Bình đến hộ ông Dũng, ông Tần</t>
  </si>
  <si>
    <t>Đoạn từ bà Xuyến, ông Thắng đến xã Dân Quyền cũ (cũ)</t>
  </si>
  <si>
    <t>Từ hộ xã Dân Lý cũ (cũ) đi ông Quế</t>
  </si>
  <si>
    <t>Từ trạm y tế xã Dân Quyền cũ (cũ) đến cầu thôn 1 xã Dân Quyền cũ (cũ)</t>
  </si>
  <si>
    <t>GIÁ ĐẤT TẠI CÁC XÃ THỊ TRẤN</t>
  </si>
  <si>
    <t>THỊ TRẤN TRIỆU SƠN</t>
  </si>
  <si>
    <t>Đường phố Lê Lợi</t>
  </si>
  <si>
    <t>Từ Thửa 229 đến thửa 339; tờ 34 (lô 2 đường TL 514)</t>
  </si>
  <si>
    <t>Đường Nguyễn Trinh Cơ (từ TL 514 đến TL 515C)</t>
  </si>
  <si>
    <t>Đường Phố Bà Triệu</t>
  </si>
  <si>
    <t>Đường Nguyễn Lợi Thiệp ( từ TL 515C đến đường Nguyễn Trinh Tiếp)</t>
  </si>
  <si>
    <t>Ngõ 13 Đường Hoàng Sỹ Oánh</t>
  </si>
  <si>
    <t>Đoạn từ hộ bà Thanh đến hộ ông Xô</t>
  </si>
  <si>
    <t>Ngõ 35 Nguyễn Trinh Tiếp</t>
  </si>
  <si>
    <t>Ngõ 17 Hoàng Văn Ngữ (đoạn từ đường Hoàng Văn Ngữ đến TL 514)</t>
  </si>
  <si>
    <t>Ngõ 66 Nguyễn Trinh Cơ</t>
  </si>
  <si>
    <t>Đoạn từ hộ ông Tăng (Lan) đến hộ ông Thành</t>
  </si>
  <si>
    <t>Ngõ 15 Nguyễn Lợi Thiệp ( Từ thửa 166 tờ 35 đến 407; 55 tờ 34)</t>
  </si>
  <si>
    <t>Ngõ 974 đường Lê Thái Tổ</t>
  </si>
  <si>
    <t>Đường Nguyễn Trinh Tiếp (từ xã Minh Sơn cũ đến đường Tô Vĩnh Diện</t>
  </si>
  <si>
    <t>Đoạn từ hộ ông Luân đến hộ ông Cử</t>
  </si>
  <si>
    <t>Khu quy hoạch mới (sân vận động củ), dãy 2,3,4</t>
  </si>
  <si>
    <t>Đoạn từ hộ ông Khánh, ông Chung đến hộ ông Chấn</t>
  </si>
  <si>
    <t>Đường, ngõ không nằm trong các vị trí trên của phố Bà Triệu</t>
  </si>
  <si>
    <t>Các đường ngõ ngách còn lại</t>
  </si>
  <si>
    <t>Đường Phố Tân Phong</t>
  </si>
  <si>
    <t>Đoạn từ hộ bà Thêu đến hộ ông Tiến</t>
  </si>
  <si>
    <t>Đoạn từ hộ ông Phương, Lý đến hộ ông Tư, Chiến</t>
  </si>
  <si>
    <t>Đoạn từ hộ ông Thuấn đến NVH phố Tân Phong</t>
  </si>
  <si>
    <t>Ngõ 285 Triệu Quốc Đạt</t>
  </si>
  <si>
    <t>Ngõ 656 Lê Thái Tổ</t>
  </si>
  <si>
    <t>Đoạn từ hộ ông Tráng đến hộ bà Thủy (Minh)</t>
  </si>
  <si>
    <t>Đoạn từ hộ bà Cúc đến hộ ông Thịnh</t>
  </si>
  <si>
    <t>Đoạn từ hộ bà Tráng, ông Tòng đến hộ ông Tho, ông Sơn</t>
  </si>
  <si>
    <t>Đoạn từ hộ ông Trịnh Thắng đến hộ ông Bình (Hoa)</t>
  </si>
  <si>
    <t>Đoạn từ hộ ông Giang đến hộ bà Loan</t>
  </si>
  <si>
    <t>Đường, ngõ không nằm trong các vị trí trên của phố Tân Phong</t>
  </si>
  <si>
    <t>Đường Phố Giắt</t>
  </si>
  <si>
    <t>Đường lô 2 khu lương thực cũ</t>
  </si>
  <si>
    <t>Đoạn từ hộ ông Sơn đến hộ ông Phẩm</t>
  </si>
  <si>
    <t>Khu quy hoạch dân cư mới sau Viện kiểm sát (Dãy 1)</t>
  </si>
  <si>
    <t>Khu quy hoạch dân cư mới sau Viện kiểm sát (Dãy 2)</t>
  </si>
  <si>
    <t>Đường cạnh Công an huyện</t>
  </si>
  <si>
    <t>Đường vào Trường dân lập</t>
  </si>
  <si>
    <t>Đoạn từ hộ bà Thủy đến hộ ông Tâm</t>
  </si>
  <si>
    <t>Đoạn từ hộ bà Thứ đến hộ ông Ngọc</t>
  </si>
  <si>
    <t>Đường phía Bắc chợ Giắt</t>
  </si>
  <si>
    <t>Đoạn từ hộ ông Lương đến hộ ông Hiệp (Phương)</t>
  </si>
  <si>
    <t>Đường cạnh Trường Mầm non cũ</t>
  </si>
  <si>
    <t>Đường cạnh Trạm điện</t>
  </si>
  <si>
    <t>Đường cạnh Ngân hàng (Phía Bắc)</t>
  </si>
  <si>
    <t>Đường cạnh Ngân hàng (Phía Nam)</t>
  </si>
  <si>
    <t>Đoạn từ hộ ông Chính đến hộ ông Hiệp (Lài)</t>
  </si>
  <si>
    <t>Đường vào công Trường Thủy lợi cũ</t>
  </si>
  <si>
    <t>Đường lô 2 khu huyện đội</t>
  </si>
  <si>
    <t>Mặt bằng Sau bà Kha</t>
  </si>
  <si>
    <t>Ngõ 09 Nguyễn Thu</t>
  </si>
  <si>
    <t>Đường Tô Vĩnh Diện</t>
  </si>
  <si>
    <t>Đường đi Minh Dân</t>
  </si>
  <si>
    <t>Ngõ 747 Lê Thái Tổ</t>
  </si>
  <si>
    <t>Ngõ 761 Lê Thái Tổ</t>
  </si>
  <si>
    <t>Đường, ngõ không nằm trong các vị trí trên của phố Giắt</t>
  </si>
  <si>
    <t>Đường Phố Tân Thanh</t>
  </si>
  <si>
    <t>Đường, ngõ ngách không nằm trong các vị trí trên (tờ BĐ 38)</t>
  </si>
  <si>
    <t>Đường Lê Tán Tương</t>
  </si>
  <si>
    <t>Đoạn từ hộ ông Lực đến hộ ông Hùng</t>
  </si>
  <si>
    <t>Đoạn từ hộ bà Thà đến hộ bà Phương</t>
  </si>
  <si>
    <t>Đoạn từ hộ ông Tuấn đến hộ ông Liên</t>
  </si>
  <si>
    <t>Đoạn từ hộ ông Vũ Huy đến hộ ông Trịnh Ngọc Ngọc</t>
  </si>
  <si>
    <t>Đường, ngõ không nằm trong các vị trí trên của phố Tân Thanh</t>
  </si>
  <si>
    <t>Đường Phố Tô Vĩnh Diện</t>
  </si>
  <si>
    <t>Đoạn từ hộ ông Thanh đến hộ bà Phượng</t>
  </si>
  <si>
    <t>Đoạn từ hộ ông Thành đến hộ ông Toàn (Nam)</t>
  </si>
  <si>
    <t>Đoạn từ hộ ông Thống đến hộ ông Dũng</t>
  </si>
  <si>
    <t>Đoạn từ hộ ông Viện đến hộ ông Xuân Dũng</t>
  </si>
  <si>
    <t>Đoạn từ hộ ông Dân, bà Minh đến hộ ông Long, ông Dự</t>
  </si>
  <si>
    <t>Đoạn từ hộ bà Phúc đến hộ ông Dương</t>
  </si>
  <si>
    <t>Đoạn từ hộ bà Huyền đến hộ ông Tôn</t>
  </si>
  <si>
    <t>Đoạn đường vào xã Minh Dân cũ</t>
  </si>
  <si>
    <t>Đoạn từ hộ ông Duy Sơn đến hộ ông Thắng</t>
  </si>
  <si>
    <t>Các Ngõ, ngách còn lại</t>
  </si>
  <si>
    <t>Đoạn từ hộ ông Hợi đến hộ ông Thắng (171;108 đến 142; 137 tờ 31)</t>
  </si>
  <si>
    <t>Đoạn từ hộ ông Phương đến hộ ông Trọng (134;219 tờ 31)</t>
  </si>
  <si>
    <t>Đoạn từ hộ ông Minh đến hộ ông Dự ( 177; 214 tờ 31)</t>
  </si>
  <si>
    <t>Đường, ngõ không nằm trong các vị trí trên của phố Tô Vĩnh Diện</t>
  </si>
  <si>
    <t>MBQH xây dựng chi tiết 1/500 khu dân cư đồng Đầm Bối, thôn Tân Minh, thị trấn Triệu Sơn (số 8920/QĐ-UBND ngày 30/11/2020)</t>
  </si>
  <si>
    <t>Đoạn bám Tỉnh lộ 514</t>
  </si>
  <si>
    <t>Đường nối với TL514 rộng 10,5m</t>
  </si>
  <si>
    <t>Đường nội bộ rộng 7,5m</t>
  </si>
  <si>
    <t>MBQH xây dựng chi tiết 1/500 khu dân cư mới thôn Tân Dân, thị trấn Triệu Sơn (số 778/QĐ- UBND ngày 2/3/2021, đường Lê Thì Hải đã có giá)</t>
  </si>
  <si>
    <t>Đoạn nội bộ rộng 10,5m</t>
  </si>
  <si>
    <t>MBQH điều chỉnh quy hoạch chi tiết xây dựng tỷ lệ 1/500 khu dân cư Nam Đồng Thiều, xã Minh Dân (nay là thị trấn Triệu Sơn), huyện Triệu Sơn (Số 240/QĐ-UBND ngày 15/01/2024 của UBND huyện) (đường Lê Thì Hải đã có giá)</t>
  </si>
  <si>
    <t>Bám TL514</t>
  </si>
  <si>
    <t>Đường nội bộ rộng 10,5m các lôCL-06: 07, từ lô CL-07: 01 đến CL-08: 07</t>
  </si>
  <si>
    <t>Đường nội bộ rộng 10,5m còn lại</t>
  </si>
  <si>
    <t>MBQH chi tiết xây dựng tỷ lệ 1/500 Khu dân cư mới Nam Cống Chéo, xã Minh Dân (nay là thị trấn Triệu Sơn) huyện Triệu Sơn (số 8364/QĐ-UBND ngày 14/12/2018 của UBND huyện)</t>
  </si>
  <si>
    <t>Đường nối TL514 vào khu dân cư rộng 10,5m</t>
  </si>
  <si>
    <t>MBQH chi tiết xây dựng tỷ lệ 1/500 Khu dân cư mới Nam Đồng Nẫn 2, thị trấn Triệu Sơn (số 8363/QĐ-UBND ngày 14/12/2018 của UBND huyện)</t>
  </si>
  <si>
    <t>Đường nội bộ rộng 10,5m (Đường Nguyễn Tái, Trường Kim Đồng cũ) từ CL1: 16 đến CL3: 08</t>
  </si>
  <si>
    <t>Đường nội bộ rộng 10,5m (Đường Nguyễn Tái, Trường Kim Đồng cũ) từ lô CL10:10 đến CL11: 14</t>
  </si>
  <si>
    <t>Đường Nguyễn Hoàn rộng 10,5m (từ CL12: 17, CL3: 07 đến CL9: 14, hết phần đất trường Tiểu học Kim Đồng)</t>
  </si>
  <si>
    <t>Đường nội bộ rộng 10,5m: Từ lô CL1: 17 đến CL7: 01</t>
  </si>
  <si>
    <t>Đường nội bộ rộng 7,5m các lô còn lại thuộc CL:01, CL2, LC3, CL4, CL5, CL6. CL7, CL8, CL9</t>
  </si>
  <si>
    <t>Đường nội bộ rộng 7,5m các lô thuộc CL10, CL11, CL12, CL13</t>
  </si>
  <si>
    <t>XÃ MINH DÂN (nay là TT Triệu Sơn)</t>
  </si>
  <si>
    <t>Đường Nguyễn Hiệu (Từ xã Dân Lực cũ đến Lê Giốc)</t>
  </si>
  <si>
    <t>Đường Nguyễn Hiệu (Từ Lê Giốc đến Trịnh Khả)</t>
  </si>
  <si>
    <t>Đường Nguyễn Hiệu (Từ Trịnh Khả và thửa 711, tờ BĐ 14 đến TL 514)</t>
  </si>
  <si>
    <t>Đường Trịnh Thì Tế</t>
  </si>
  <si>
    <t>Đường Trịnh Thì Tế (Từ thửa 175; tờ 10 đến Lê Giốc thửa 857)</t>
  </si>
  <si>
    <t>Đường Trịnh Thì Tế (Từ Lê Giốc đến ngõ 482 Lê Thái Tổ)</t>
  </si>
  <si>
    <t>Đường Trịnh Thì Tế (Từ TL 514 đến Ngõ 482 Lê Thái Tổ)</t>
  </si>
  <si>
    <t>Đường Liên Phố</t>
  </si>
  <si>
    <t>Đường Lê Giốc (Từ thửa 429;430 tờ 10 đến Trịnh Thì Tế</t>
  </si>
  <si>
    <t>Trịnh Khả (Từ Nguyễn Hiệu; Ngõ 482 đến Lê Giốc</t>
  </si>
  <si>
    <t>Ngõ Dân Long 3</t>
  </si>
  <si>
    <t>Ngõ Dân Long 2</t>
  </si>
  <si>
    <t>Ngõ Dân Long 1</t>
  </si>
  <si>
    <t>Khu dân cư mới giáp thị trấn từ hộ ông Phú đến hộ bà Xuân</t>
  </si>
  <si>
    <t>Ngách 01/ Ngõ 154 Lê Thái Tổ</t>
  </si>
  <si>
    <t>Lô 2 khu quy hoạch dân cư mới từ hộ ông Giang đến nhà văn hóa phố</t>
  </si>
  <si>
    <t>Khu lô 2 khu dân cư cũ của Trại giống</t>
  </si>
  <si>
    <t>Khu lô 2 ( Đầm Bối) MB</t>
  </si>
  <si>
    <t>Khu lô 2 ( Đầm Bối) MB (Thửa 1350 đến 766 tờ 12)</t>
  </si>
  <si>
    <t>Mặt bằng khu vực Đồng Hàn (Tổ dân phố Tân Dân)</t>
  </si>
  <si>
    <t>Đường, ngõ không nằm trong các vị trí trên của phố</t>
  </si>
  <si>
    <t>XÃ MINH CHÂU (nay là TT Triệu Sơn)</t>
  </si>
  <si>
    <t>Đường Lê Tán Tương (từ TL 514 đến QL 47C)</t>
  </si>
  <si>
    <t xml:space="preserve">Đường Lê Tán Tương (Thửa 139 tờ 39 từ TL 514 đến xã An Nông) </t>
  </si>
  <si>
    <t>Đường Đoàn Kết</t>
  </si>
  <si>
    <t>Đường Đoàn Kết (Từ TL 514 đến QL 47C)</t>
  </si>
  <si>
    <t>Ngõ 05 Đoàn Kết ( thửa 154, tờ 37; thửa 39 tờ 7)</t>
  </si>
  <si>
    <t>Ngõ 31</t>
  </si>
  <si>
    <t>Ngõ 45</t>
  </si>
  <si>
    <t>Đường phố</t>
  </si>
  <si>
    <t>Đường Lê Tán Thiện (từ thửa 125 tờ 39; 2118 tờ 12 đến 932 tờ 12)</t>
  </si>
  <si>
    <t>Đường lô 2 khu Trạm máy kéo cũ</t>
  </si>
  <si>
    <t>Đường Đoàn Kết (từ thửa 589 tờ 8 đến thửa 2062 tờ 12)</t>
  </si>
  <si>
    <t>Đoạn từ hộ ông Toàn đến hộ ông Quang</t>
  </si>
  <si>
    <t>Đoạn từ hộ ông Sợi đến hộ ông Dũng</t>
  </si>
  <si>
    <t>Đoạn từ hộ ông Văn đến hộ ông Bé</t>
  </si>
  <si>
    <t>Đường Lê Tán Thiện (Từ thửa 36 đến thửa 784;785 tờ 12)</t>
  </si>
  <si>
    <t>Đoạn từ hộ ông Đỉnh đến hộ ông Giới</t>
  </si>
  <si>
    <t>Đoạn từ hộ ông Thuận đến hộ ông Luận</t>
  </si>
  <si>
    <t>Đoạn từ hộ ông Thưởng đến hộ ông Thơn</t>
  </si>
  <si>
    <t xml:space="preserve">Ngõ 68; Ngõ 69 Lê Tán Tương </t>
  </si>
  <si>
    <t>Ngõ 93 Lê Tán Tương đến Ngã tư Cồn lồi</t>
  </si>
  <si>
    <t>XÃ DÂN LÝ</t>
  </si>
  <si>
    <t>Từ hộ ông Khánh đến nhà ông Dung; ông Vân</t>
  </si>
  <si>
    <t>Từ ông Tám (Lan) đến ông Phương (Nga)</t>
  </si>
  <si>
    <t>Địa phương đề xuất mục 5/IV</t>
  </si>
  <si>
    <t>Đường từ hộ ông Kiên, bà Lành (LUC) đến hộ ông Ký, bà Tám</t>
  </si>
  <si>
    <t>Khu dân cư từ ông Nguyên (Hương) đến ông Hiếu (Hồng)</t>
  </si>
  <si>
    <t>Đường Lô 2 Tỉnh lộ 514 từ hộ ông Phú đến hộ bà Hằng</t>
  </si>
  <si>
    <t>Đoạn từ ông Học, bà Lan đến ông Đông, Nhà văn hoá thôn 12 (cũ)</t>
  </si>
  <si>
    <t>Từ thị trấn Triệu Sơn đến giáp xã Tiến Nông</t>
  </si>
  <si>
    <t>Đường chính trong thôn</t>
  </si>
  <si>
    <t>MB điều chỉnh cục bộ QH chi tiết xây dựng tỷ lệ 1/500 khu dân cư mới xã Dân Lý cũ (số 5342/QĐ- UBND ngày 9/7/2019 của UBND huyện)</t>
  </si>
  <si>
    <t>Đường rộng 10,5 m</t>
  </si>
  <si>
    <t>Đường TL514</t>
  </si>
  <si>
    <t>MBQH điều chỉnh Quy hoạch chi tiết xây dựng tỷ lệ 1/500 Khu dân cư mới thôn 5, xã Dân Lý cũ (số 239/QĐ-UBND ngày 15/01/2024 của UBND huyện)</t>
  </si>
  <si>
    <t>Đường nối TL514 vào khu đất rộng 7,5m</t>
  </si>
  <si>
    <t>XÃ MINH SƠN</t>
  </si>
  <si>
    <t>Đường Đồng Nẫn</t>
  </si>
  <si>
    <t>Đoạn từ hộ bà Nhiễu đến hộ bà Dung, bà Hồng</t>
  </si>
  <si>
    <t>Đường Đồng Nẫn đoạn từ hộ ông Hà đến hộ ông Việt</t>
  </si>
  <si>
    <t>Đoạn từ hộ ông Nhã đến hộ ông Thùy</t>
  </si>
  <si>
    <t>Đường Thành Đồng</t>
  </si>
  <si>
    <t>Đoạn từ ông Ngà đến bà Hồng</t>
  </si>
  <si>
    <t>Đoạn từ hộ ông Ngọc đến hộ ông Trung</t>
  </si>
  <si>
    <t>Đường Hoàng Đồng</t>
  </si>
  <si>
    <t>Đoạn từ hộ ông Tiếp đến đến hộ bà Thử, ông Hùng</t>
  </si>
  <si>
    <t>Đường Làng Hoàng</t>
  </si>
  <si>
    <t>Đoạn từ ông Đài đến hộ bà Bình</t>
  </si>
  <si>
    <t>Đường núi rùa</t>
  </si>
  <si>
    <t>Đường núi rùa (Phía Bắc)</t>
  </si>
  <si>
    <t>Đoạn 13 hộ phía Nam núi Rùa</t>
  </si>
  <si>
    <t>Đường Đại Sơn 8: Đoạn 13 hộ phía Nam núi Rùa</t>
  </si>
  <si>
    <t>Mặt bằng quy hoạch</t>
  </si>
  <si>
    <t>Đoạn từ NVH phố Tân Sơn đến hộ ông Hưng</t>
  </si>
  <si>
    <t>Khu mặt bằng quy hoạch đồng khoai</t>
  </si>
  <si>
    <t>Thôn 1</t>
  </si>
  <si>
    <t>Đường Hồ Non Kỵ I</t>
  </si>
  <si>
    <t>Đường 1 Hồ Non Kỵ</t>
  </si>
  <si>
    <t>Đường 2 Hồ Non Kỵ</t>
  </si>
  <si>
    <t>Đường 3 Hồ Non Kỵ</t>
  </si>
  <si>
    <t>Đường Hồ Non Kỵ 2</t>
  </si>
  <si>
    <t>Đường Đồng Thôn 1</t>
  </si>
  <si>
    <t>36.7</t>
  </si>
  <si>
    <t>Đường 1 thôn 1</t>
  </si>
  <si>
    <t>36.8</t>
  </si>
  <si>
    <t>Đường 2 thôn 1</t>
  </si>
  <si>
    <t>Thôn 2</t>
  </si>
  <si>
    <t>Đường Hoàng Đồng 1</t>
  </si>
  <si>
    <t>Đường Hoàng Đồng 2</t>
  </si>
  <si>
    <t>Đường Hoàng Đồng 3</t>
  </si>
  <si>
    <t>Đường Hoàng Đồng 4</t>
  </si>
  <si>
    <t>Đường Đồng Cát 1</t>
  </si>
  <si>
    <t>Đường Đồng Cát 2</t>
  </si>
  <si>
    <t>Đường Đồng Cát 3</t>
  </si>
  <si>
    <t>Đường Đồng Cát 4</t>
  </si>
  <si>
    <t>Đường Đồng Cát 5</t>
  </si>
  <si>
    <t>Đường Cổ Bù Cao</t>
  </si>
  <si>
    <t>Đường Đồng Cát Đá Bia</t>
  </si>
  <si>
    <t>Thôn 4</t>
  </si>
  <si>
    <t>Đường Tân Thành 4 - 1</t>
  </si>
  <si>
    <t>Ngõ 1/Tân Thành 4</t>
  </si>
  <si>
    <t>Ngõ 2/Tân Thành 4</t>
  </si>
  <si>
    <t>Đường đồi 29</t>
  </si>
  <si>
    <t>Ngõ 1/Đồi 29</t>
  </si>
  <si>
    <t>Ngõ 2/Đồi 29</t>
  </si>
  <si>
    <t>Ngõ 4/Tân Thành 4</t>
  </si>
  <si>
    <t>Ngõ 5/Tân Thành 4</t>
  </si>
  <si>
    <t>Đường Tân Thành 4 - 2</t>
  </si>
  <si>
    <t>Đường Hồ Than Bùn</t>
  </si>
  <si>
    <t>Thôn 5</t>
  </si>
  <si>
    <t>Đường Tân Thành  5 - 1</t>
  </si>
  <si>
    <t>Đường Tân Thành  5 - 2</t>
  </si>
  <si>
    <t>Đường Tân Thành  5 - 3</t>
  </si>
  <si>
    <t>Ngõ 3/Tân Thành 5</t>
  </si>
  <si>
    <t>Ngõ 4/Tân Thành 5</t>
  </si>
  <si>
    <t>Đường Tân Thành  5 - 4</t>
  </si>
  <si>
    <t>Đường Tân Ninh 1</t>
  </si>
  <si>
    <t>Ngõ 1/Tân Ninh 1</t>
  </si>
  <si>
    <t>Ngõ 2/Tân Ninh 1</t>
  </si>
  <si>
    <t>Ngõ 3/Tân Ninh 1</t>
  </si>
  <si>
    <t>Ngõ 4/Tân Ninh 1</t>
  </si>
  <si>
    <t>Ngõ 5/Tân Ninh 1</t>
  </si>
  <si>
    <t>Đường Tân Ninh 2</t>
  </si>
  <si>
    <t>Ngõ 1/Tân Ninh 2</t>
  </si>
  <si>
    <t>Đường Đại Sơn 1</t>
  </si>
  <si>
    <t>Đường Đại Sơn 2</t>
  </si>
  <si>
    <t>Đường Đại Sơn 3</t>
  </si>
  <si>
    <t>Ngõ 1/Đại Sơn 3</t>
  </si>
  <si>
    <t>Đường Đại Sơn 4</t>
  </si>
  <si>
    <t>Đường Đại Sơn 5</t>
  </si>
  <si>
    <t>Đường, ngõ nhách không nằm trong các vị trí trên</t>
  </si>
  <si>
    <t>XÃ Dân Lực cũ</t>
  </si>
  <si>
    <t>Thôn Phúc Hải</t>
  </si>
  <si>
    <t>Đoạn từ bà Thân, ông Hòa đi Ông Luân, ông Định</t>
  </si>
  <si>
    <t>Đoạn từ ông Minh, ông Liêm</t>
  </si>
  <si>
    <t>Đoạn từ ông Hải, ông Tài đi ông Dũng</t>
  </si>
  <si>
    <t>Thôn Đô Xá</t>
  </si>
  <si>
    <t>Đoạn từ ông Thảo, 1436 (lô 1) đi Ông Thọ, 1474 (lô 53)</t>
  </si>
  <si>
    <t>Đoạn từ bà Luyến, bà Tú đi Ông Hợp, bà Vui</t>
  </si>
  <si>
    <t>Thôn Đô Trang</t>
  </si>
  <si>
    <t>Đoạn từ ông Vũ, bà Nê đi Ông Quảng, ông Tiến</t>
  </si>
  <si>
    <t>Đoạn từ ông Phẩm, ông Lắm đi Ông Tố, ông Bình</t>
  </si>
  <si>
    <t>Đoạn từ ông Sáng, ông Trung đi Ông Xinh, ông Hiền</t>
  </si>
  <si>
    <t>Đoạn từ ông Anh, ông Điệp đi Ông Sơn</t>
  </si>
  <si>
    <t>Thôn Xuân Tiên</t>
  </si>
  <si>
    <t>Đoạn từ ông Hiền, ông Bảy đi ông An</t>
  </si>
  <si>
    <t>Đoạn từ bà Gia, ông Sưởng đi bà Tuyết, bà Nhợi</t>
  </si>
  <si>
    <t>Đoạn từ bà Phương, ông Yên đi bà Nhàn, bà Trạch</t>
  </si>
  <si>
    <t>Thôn Tiên Mọc</t>
  </si>
  <si>
    <t>Đoạn từ ông Nhuần, bà Rốn đi bà Vùng, Ông Phương</t>
  </si>
  <si>
    <t>Thôn Thị Tứ</t>
  </si>
  <si>
    <t>Đoạn từ ông Dương đi ông Ấn</t>
  </si>
  <si>
    <t>Thôn Thiện Chính</t>
  </si>
  <si>
    <t>Đoạn từ ông Bảy đi bà Lệ, ông Dũng</t>
  </si>
  <si>
    <t>Đoạn từ bà Gái đi ông Hoàn</t>
  </si>
  <si>
    <t>Đoạn từ ông Hiền, ông Lập đi ông Viễn, ông Sơn</t>
  </si>
  <si>
    <t>Đường thôn Ân Mộc</t>
  </si>
  <si>
    <t>Đoạn từ hộ ông Châu đến hộ ông Ngoan</t>
  </si>
  <si>
    <t>Đoạn từ hộ ông Nam đến hộ ông Chất</t>
  </si>
  <si>
    <t>Đoạn từ hộ ông Thanh đến hộ ông Dưỡng</t>
  </si>
  <si>
    <t>Đường thôn Tiên Mộc, từ hộ ông Thơm đến hộ ông Chiến</t>
  </si>
  <si>
    <t>Đoạn từ bà Văn, bà Hoa đi Quốc lộ 47 (xã Dân Lực cũ cũ)</t>
  </si>
  <si>
    <t>Đoạn từ ông Thanh, ông Thường đi ông Công</t>
  </si>
  <si>
    <t>Khu dân cư Xuân Tiên</t>
  </si>
  <si>
    <t>Đường nối trực tiếp với đường gom và đoạn phía Tây giáp với đường vào thôn Xuân Tiên</t>
  </si>
  <si>
    <t>MBQH chi tiết tỷ lệ 1/500 điểm dân cư tại thôn Tiên Mọc, xã Dân Lực cũ (số 7402/QĐ-UBND ngày 21/9/2020 của UBND huyện)</t>
  </si>
  <si>
    <t>Đường gom QL47 (từ lô LK1: 01 đến lô LK2: 21)</t>
  </si>
  <si>
    <t>MBQH xây dựng chi tiết tỷ lệ 1/500 khu dân cư Lò Gạch, thôn Xuân Tiên, xã Dân Lực cũ</t>
  </si>
  <si>
    <t>Đường gom QL47 các lô còn lại</t>
  </si>
  <si>
    <t>Đường nội bộ các lô còn lại</t>
  </si>
  <si>
    <t>XÃ Dân Quyền cũ</t>
  </si>
  <si>
    <t>Đường bê tông liên xã</t>
  </si>
  <si>
    <t>Ngã ba Mày Đáy đi QL 47</t>
  </si>
  <si>
    <t>Ông Thành đi QL 47</t>
  </si>
  <si>
    <t>Đoạn từ hộ ông Long đi ông Mùi</t>
  </si>
  <si>
    <t>Đoạn từ nhà bà Sợi đi xã Thiệu Hóa</t>
  </si>
  <si>
    <t>Đoạn MBQH thôn Thiết Cương</t>
  </si>
  <si>
    <t>ĐÔ THỊ THIỀU (XÃ Dân Quyền cũ, Dân Lý cũ) (MBQH chi tiết xây dựng tỷ lệ 1/500 Khu dân cư mới kết hợp dịch vụ thương mại tổng hợp tại đô thị Thiều số 4647/QĐ-UBND ngày 30/10/2020 của UBND tỉnh)</t>
  </si>
  <si>
    <t>Đường gom QL47 (Từ LK5: 5 đến LK5: 26, từ LK 4:11 đến LK4:26</t>
  </si>
  <si>
    <t>Đường gom QL47 (Từ LK4: 05 đến LK4: 10)</t>
  </si>
  <si>
    <t>Đường nội bộ rộng 10,5m (Từ LK5: 27 đến LK5: 30, từ LK6: 22 đến LK6: 28, từ LK7: 21 đến LK7: 28; Từ LK4: 27 đến LK4: 30, từ LK5: 01 đến LK5: 04, từ LK3: 10 đến LK3: 15, LK6: 01 đến LK6: 07, từ LK7: 01 đến LK7: 08, BT:06, BT:07)</t>
  </si>
  <si>
    <t>Đường nội bộ rộng 10,5m (Từ LK7: 29 đến LK7: 39, BT02 đến BT05, LK1: 17 đến LK1: 24)</t>
  </si>
  <si>
    <t>Đường nội bộ rộng (còn lại)</t>
  </si>
  <si>
    <t>ĐÔ THỊ SAO MAI (XÃ Minh Sơn cũ, THỊ TRẤN TRIỆU SƠN) (MB điều chỉnh cục bộ quy hoạch chi tiết xây dựng tỷ lệ 1/500 Khu đô thị mới Sao Mai xã Minh Sơn cũ và thị trấn Triệu Sơn số 8185/QĐ-UBND ngày 23/10/2020 của UBND tỉnh)</t>
  </si>
  <si>
    <t>Đường số 15 rộng 7m</t>
  </si>
  <si>
    <t>Đường số 21 rộng 7,5m</t>
  </si>
  <si>
    <t>Đường số 1 rộng 7,5m</t>
  </si>
  <si>
    <t>Đường số 13 rộng 16m (Từ đường QL47C vào giáp đường số 2)</t>
  </si>
  <si>
    <t>Đường số 13 rộng 16m (Từ giáp đường số 2 vào khu dân cư)</t>
  </si>
  <si>
    <t>Đường số 5 rộng 7,5m</t>
  </si>
  <si>
    <t>Đường số 2a đến đường số 2 rộng 12m (Từ đường Tô Vĩnh Diện đi đến đầu đường số 5)</t>
  </si>
  <si>
    <t>Đường số 2 rộng 12m (Từ giáp đường số 5 đến giáp đường số 13)</t>
  </si>
  <si>
    <t>Đường số 2 rộng 12m đoạn còn lại</t>
  </si>
  <si>
    <t>Đường số 3, đường số 4 và đường số 6, Đường số 7,</t>
  </si>
  <si>
    <t>Đường số 8a và đường số 8, rộng 12m</t>
  </si>
  <si>
    <t>Các khu L27, L28, L29, L30</t>
  </si>
  <si>
    <t>Các tuyến đường giao thông còn lại</t>
  </si>
  <si>
    <t>MBQH chi tiết xây dựng tỷ lệ 1/500 Khu dân cư mới Nam Đồng Nẫn 1 (xã Minh Sơn cũ và thị trấn Triệu Sơn) (số 8362/QĐ-UBND ngày 14/12/2018 của UBND huyện)</t>
  </si>
  <si>
    <t>Bám TL514 (Từ lô CL01: 01 đến CL2: 03)</t>
  </si>
  <si>
    <t>Đường nội bộ rộng 10,5m (Đường Nguyễn Tái, Trường Kim Đồng cũ) từ lô CL2: 4, CL1: 04 đến CL1: 18, CL2: 24)</t>
  </si>
  <si>
    <t>Đường nội bộ rộng 10,5m (Đường Nguyễn Tái, Trường Kim Đồng cũ: lô CL9: 18 đến CL9: 34</t>
  </si>
  <si>
    <t>Đường nội bộ rộng 10,5m (Đường Nguyễn Tái, Trường Kim Đồng cũ: CL-10: 16 đến CL-14: 27)</t>
  </si>
  <si>
    <t>Đường Nguyễn Hoàn rộng 10,5 (Từ lô CL18:08 đến CL14: 01)</t>
  </si>
  <si>
    <t>Đường nội bộ rộng 10,5m (phía Bắc công viên cây xanh) từ lô BT1: 16 đến CL9: 01 đến CL10: 15</t>
  </si>
  <si>
    <t>MBQH chi tiết xây dựng tỷ lệ 1/500 khu dân cư mới Nam Đồng Nẫn 3 (xã Minh Sơn cũ và thị trấn Triệu Sơn) (số 1352/QĐ-UBND ngày 6/4/2022 của UBND huyện)</t>
  </si>
  <si>
    <t>Đường Nguyễn Hoàn rộng 10,5m (từ LKD-01, đến LKE: 06)</t>
  </si>
  <si>
    <t>Đường nội bộ rộng 10,5m (Đường Nguyễn Tái, Trường Kim Đồng cũ) từ lô LKH: 06 đến LKH: 15</t>
  </si>
  <si>
    <t>Đường nội bộ rộng 10,5m (Đường Nguyễn Tái, Trường Kim Đồng cũ) từ lô LKI: 06 đến TDC: 06</t>
  </si>
  <si>
    <t>Đường nội bộ rộng 10,5m các lô thuộc LK-D, LK-C</t>
  </si>
  <si>
    <t>Đường nội bộ rộng 10,5m các lô còn lại</t>
  </si>
  <si>
    <t>59.6</t>
  </si>
  <si>
    <t>Đoạn qua địa phận xã Thọ Cường (Cũ)</t>
  </si>
  <si>
    <t>Đoạn qua địa phận xã Thọ Ngọc ( Cũ)</t>
  </si>
  <si>
    <t>Địa phận xã Xuân Thọ ( Cũ)</t>
  </si>
  <si>
    <t>Địa phận xã Thọ Tiến (Cũ)</t>
  </si>
  <si>
    <t>QUỐC LỘ 47B (NGHI SƠN - SAO VÀNG)</t>
  </si>
  <si>
    <t>Địa phận xã Thọ Tiến ( Cũ)</t>
  </si>
  <si>
    <t>Đoạn từ xã Thọ Sơn đến xã Hợp Lý</t>
  </si>
  <si>
    <t>Đường nối tỉnh lộ 515C và đường từ CHK Thọ Xuân đi KKT Nghi Sơn từ xã Thọ Tân - xã Hợp Lý - xã Xuân Thọ - xã Thọ Tiến - xã Thọ Sơn</t>
  </si>
  <si>
    <t>Địa phận xã Thọ Tiến</t>
  </si>
  <si>
    <t>Địa phận xã Xuân Thọ</t>
  </si>
  <si>
    <t>GIÁ ĐẤT CÁC TUYẾN ĐƯỜNG TRONG XÃ</t>
  </si>
  <si>
    <t>XÃ THỌ TIẾN( Cũ)</t>
  </si>
  <si>
    <t>Đường liên thôn 1- Đoạn từ Cầu Đồng đang đến nghĩa địa Bái Giang</t>
  </si>
  <si>
    <t>Đường nối 515C đến đường NS-SV (Đoạn từ ông Phương  đến ông Nhạ)</t>
  </si>
  <si>
    <t>Từ đường Quốc lộ 47B đến đường TL514</t>
  </si>
  <si>
    <t>ĐX01 đoạn từ ông Phú đến ông Lương</t>
  </si>
  <si>
    <t>ĐX01 - Đoạn từ ông Lương đến ông Sự</t>
  </si>
  <si>
    <t>ĐH01 -Đoạn từ ông Định đến xã Thọ Bình</t>
  </si>
  <si>
    <t>Đường liên xã đi Hợp Lý</t>
  </si>
  <si>
    <t xml:space="preserve">ĐH -Đoạn từ ông Tú đến địa phận xã Hợp Lý </t>
  </si>
  <si>
    <t>Đường xã đi Xuân Thọ</t>
  </si>
  <si>
    <t>Đoạn từ hộ ông Hảo đến cầu Đa Thờ</t>
  </si>
  <si>
    <t>MB điều chỉnh quy hoạch chi tiết xây dựng tỷ lệ 1/500 Trung tâm văn hóa thể thao kết hợp đất ở xen cư tại thôn 4, xã Thọ Tiến (số 1695/QĐ-UBND ngày 02/4/2024 của UBND huyện)</t>
  </si>
  <si>
    <t>Đường nội bộ rộng 5,5m</t>
  </si>
  <si>
    <t>Đường nội bộ rộng 10,5m</t>
  </si>
  <si>
    <t>MBQH chi tiết xây dựng tỷ lệ 1/500 dự án hạ tầng kỹ thuật khu tái định cư xã Thọ Tiến (số 3534/QĐ-UBND ngày 13/9/2022 của UBND huyện)</t>
  </si>
  <si>
    <t>Đường từ Kênh Chi giang 6 đi QL47, rộng 14m (Từ lô LK-F14 đến LK-F19, từ lô LK-A01 đến lô LK-A25</t>
  </si>
  <si>
    <t>Đường nội bộ rộng 10,5m (Lô LK-F01, LK-A46, LK-E01 đến LK-E05, lô LK-C: 01, lô LK-D: 01</t>
  </si>
  <si>
    <t>Đường liên xã thôn 2 - Đoạn từ ông Qúy (thửa 42, tờ 12) đến địa phận xã Thọ Cường</t>
  </si>
  <si>
    <t>Đường chính thôn 1 (đoạn MB Bãi lạc)</t>
  </si>
  <si>
    <t>Đoạn từ hộ ông Võ Tự Phú Sâm đi Ngã tư đường QL47B</t>
  </si>
  <si>
    <t>XÃ XUÂN THỌ ( Cũ)</t>
  </si>
  <si>
    <t>ĐX04: Từ hộ ông Sáng ĐH03 đến giáp xã Thọ Cường</t>
  </si>
  <si>
    <t>ĐX01: Từ nhà ông Bách đến NVH Thôn 5</t>
  </si>
  <si>
    <t>ĐX03: Từ bà Tỵ, ông Độ đi hộ ông Việt, ông Loan</t>
  </si>
  <si>
    <t>ĐX01: Đoạn từ hộ Ông Minh Thôn 2 đến hộ ông Anh thôn 3</t>
  </si>
  <si>
    <t>ĐX02: Từ ông Thanh đến hộ ông ông Thôn</t>
  </si>
  <si>
    <t>ĐX05: Đoạn từ hộ ông Nho đến giáp xã Thọ Cường</t>
  </si>
  <si>
    <t>ĐH03: Từ giáp xã Thọ Dân đến hộ ông Hoà, ông Minh, ông Thành</t>
  </si>
  <si>
    <t>ĐH03: MBQH Thôn 9, Thôn 10 và xen cư Thôn 4</t>
  </si>
  <si>
    <t>ĐH03: Từ hộ bà Vang, bà Hài đến giáp xã Thọ Cường</t>
  </si>
  <si>
    <t>ĐH01: Từ Cầu Hoan đi hộ ông Ty</t>
  </si>
  <si>
    <t>ĐH 01: Từ hộ bà Huyền đến xã Thọ Tiến</t>
  </si>
  <si>
    <t>MBQH chi tiết 1/500 khu Đồng sau thôn 3, thôn 4 xã Xuân Thọ (số 3653/QĐ-UBND ngày 9/7/2021) (đường liên thôn)</t>
  </si>
  <si>
    <t>MBQH chi tiết 1/500 xen cư thôn 4 xã Xuân Thọ (đường liên xã)</t>
  </si>
  <si>
    <t>MBQH Khu dân cư năm 2014, xã Xuân Thọ; Đường liên xã đi xã Thọ Ngọc; Từ hộ ông Sơn đến hộ bà Huệ</t>
  </si>
  <si>
    <t>MBQH Khu dân cư năm 2014, xã Xuân Thọ; Đường liên xã đi xã Thọ Ngọc; Từ hộ ông Hải đến hộ ông Sáng</t>
  </si>
  <si>
    <t>XÃ THỌ NGỌC( Cũ)</t>
  </si>
  <si>
    <t>Đường từ nhà máy giày ADIANA xã Thọ Dân đến đường DH10</t>
  </si>
  <si>
    <t>Đường DH 10: Từ Quốc lộ 47 đi UBND xã</t>
  </si>
  <si>
    <t>Đường DH 10: Từ UBND xã đến hộ ông Phúc</t>
  </si>
  <si>
    <t>Đoạn từ Quốc lộ 47 đến Nhà VH thôn 2</t>
  </si>
  <si>
    <t>Từ NVH Thôn 2 đến đường ĐH 10</t>
  </si>
  <si>
    <t>Đoạn từ Quốc lộ 47 đến cầu Ngọc Mỹ</t>
  </si>
  <si>
    <t>Đường khu vực Chợ Song</t>
  </si>
  <si>
    <t>Đoạn từ hộ ông Đông đến hộ ông Bình</t>
  </si>
  <si>
    <t>Đoạn từ bà Phú, bà Lan đến đường DH 10</t>
  </si>
  <si>
    <t>MBQH chi tiết 1/500 khu dân cư Thôn 4, xã Thọ Ngọc năm 2018</t>
  </si>
  <si>
    <t>MBQH chi tiết tỷ lệ 1/500 khu dân cư Đình Cũ và thôn 9, xã Thọ Ngọc (số 8755/QĐ-UBND ngày 17/11/2020 của UBND huyện)</t>
  </si>
  <si>
    <t>Đường bám trục đường huyện đi UBND xã Thọ Ngọc</t>
  </si>
  <si>
    <t>Đường nối đường huyện vào đường nội bộ các lô còn lại</t>
  </si>
  <si>
    <t>Các lô bám đường rộng 5,5m</t>
  </si>
  <si>
    <t>MBQH khu dân cư Đồng Quán</t>
  </si>
  <si>
    <t>Đường nối 3 Quốc lộ</t>
  </si>
  <si>
    <t>XÃ THỌ CƯỜNG (Cũ)</t>
  </si>
  <si>
    <t>Đoạn từ hộ ông Quang đến hộ ông Đổng</t>
  </si>
  <si>
    <t>Đoạn từ hộ ông Lực đến hộ bà Thanh</t>
  </si>
  <si>
    <t>Đoạn từ hộ bà Mai đến hộ bà Bôn</t>
  </si>
  <si>
    <t>Đoạn từ hộ ông Tuấn đến hộ ông Chung</t>
  </si>
  <si>
    <t>Đoạn từ hộ ông Vang đến hộ ông Châu (Quyền)</t>
  </si>
  <si>
    <t>Đoạn từ hộ ông Hồi đến hộ ông Thân, cổng UBND xã</t>
  </si>
  <si>
    <t>Đoạn từ hộ ông Hạnh đến hộ ông Thông</t>
  </si>
  <si>
    <t>Đoạn từ hộ ông Diệu đến hộ ông Hùng (Tuyển)</t>
  </si>
  <si>
    <t>Đoạn từ ông Quang Vần đến hộ ông Khánh</t>
  </si>
  <si>
    <t>Đoạn từ ông Nam đến hộ ông Liêm (Chế)</t>
  </si>
  <si>
    <t>Đoạn mặt bằng dân cư thôn 7</t>
  </si>
  <si>
    <t>Đoạn mặt bằng dân cư thôn 6</t>
  </si>
  <si>
    <t>MBQH khu dân cư Thôn 5 và 8, xã Thọ Cường (số 6051/QĐ-UBND ngày 8/8/2019)</t>
  </si>
  <si>
    <t>MBQH khu dân cư Thôn 5, 3, xã Thọ Cường (số 6050/QĐ-UBND ngày 8/8/2019)</t>
  </si>
  <si>
    <t>MBQH xây dựng chi tiết tỷ lệ 1/500 khu dân cư Thôn 6, 7 xã Thọ Cường (số 8501/QĐ-UBND ngày 30/12/2021 của UBND huyện)</t>
  </si>
  <si>
    <t>XÃ THỌ VỰC CŨ</t>
  </si>
  <si>
    <t xml:space="preserve">Quốc lộ 47C </t>
  </si>
  <si>
    <t xml:space="preserve">1.1 </t>
  </si>
  <si>
    <t xml:space="preserve">Từ giáp xã Xuân Lộc đến Kho Lương thực </t>
  </si>
  <si>
    <t xml:space="preserve">1.2 </t>
  </si>
  <si>
    <t xml:space="preserve">Đoạn từ Kho lương thực đến hộ ông Tuân </t>
  </si>
  <si>
    <t xml:space="preserve">Từ hộ ông Định đến hộ ông Sơn </t>
  </si>
  <si>
    <t xml:space="preserve">Đường lô 2 sau nhà xe Hải định </t>
  </si>
  <si>
    <t xml:space="preserve">Đoạn từ ông Dũng đến hộ ông Lãm </t>
  </si>
  <si>
    <t xml:space="preserve">Đường gom QL47C MBQH khu dân cư tập trung </t>
  </si>
  <si>
    <t xml:space="preserve">Đường gom QL47C MBQH khu dân cư Thôn 5 </t>
  </si>
  <si>
    <t xml:space="preserve">Đoạn từ cầu Hào đến hộ bà Loan, giáp hộ bà Thắm </t>
  </si>
  <si>
    <t>Tỉnh lộ 515 C</t>
  </si>
  <si>
    <t xml:space="preserve">Từ giáp QL47C đến huyện Thiệu Hóa </t>
  </si>
  <si>
    <t xml:space="preserve">Đường đi xã Xuân Phong, huyện Thọ Xuân </t>
  </si>
  <si>
    <t xml:space="preserve">Đoạn từ hộ ông Xuân đến giáp Xuân phong </t>
  </si>
  <si>
    <t xml:space="preserve">Đoạn từ hộ ông Thuận đến hộ ông Lai </t>
  </si>
  <si>
    <t xml:space="preserve">Đường lô 2 từ hộ ông Dong đến hô ông Sinh </t>
  </si>
  <si>
    <t xml:space="preserve">Đường liên thôn từ Bưu điện đi qua UBND xã </t>
  </si>
  <si>
    <t xml:space="preserve">Đoạn từ hộ ông Hằng đến hộ ông Hậu, ông Hiệu </t>
  </si>
  <si>
    <t xml:space="preserve">Đoạn từ hộ ông Dạt đến hộ ông Trực; ông Hàng </t>
  </si>
  <si>
    <t xml:space="preserve">Đoạn từ hộ ông Vui đến hộ bà Huyền </t>
  </si>
  <si>
    <t xml:space="preserve">Đoạn từ hộ ông Châu đến Cầu Kênh Nam </t>
  </si>
  <si>
    <t xml:space="preserve">Đoạn từ Cầu Kênh Nam đến hộ ông Chuyên </t>
  </si>
  <si>
    <t xml:space="preserve">Đoạn từ hộ ông Dương đến hộ ông Mười </t>
  </si>
  <si>
    <t xml:space="preserve">Đường thôn </t>
  </si>
  <si>
    <t xml:space="preserve">Đoạn mặt bằng khu Chợ Chua </t>
  </si>
  <si>
    <t xml:space="preserve">Đường liên thôn còn lại toàn xã </t>
  </si>
  <si>
    <t xml:space="preserve">Đường chính trong thôn </t>
  </si>
  <si>
    <t xml:space="preserve">MBQH khu dân cư chợ Chua năm 2015 </t>
  </si>
  <si>
    <t xml:space="preserve">Đoạn từ hộ ông Minh đến hộ ông Duy </t>
  </si>
  <si>
    <t xml:space="preserve">Đoạn từ hộ ông Tới đến hộ ông Mạnh (Dãy 2 MBQH chợ Chua cũ) </t>
  </si>
  <si>
    <t xml:space="preserve">MBQH khu dân cư thôn 1, năm 2020 </t>
  </si>
  <si>
    <t xml:space="preserve">Đoạn từ hộ ông Huy đến hộ ông Phúc </t>
  </si>
  <si>
    <t xml:space="preserve">Đoạn từ hộ ông Thanh đến hộ ông Tằn </t>
  </si>
  <si>
    <t xml:space="preserve">MBQH chi tiết tỷ lệ 1/500 khu dân  cư tập trung xã Thọ Vực (số 8143/QĐ-UBND ngày </t>
  </si>
  <si>
    <t>Đường từ QL47C vào Thôn 5 rộng 10,5m (Từ lô B51 đến lô B54, từ lô C19 đến lô C22)</t>
  </si>
  <si>
    <t>Đường gom QL47C rộng 7,5m (Từ lô A1 đến lô A14, từ lô B1 đến lô B27)</t>
  </si>
  <si>
    <t xml:space="preserve">Đường nội bộ rộng 7,5m  </t>
  </si>
  <si>
    <t xml:space="preserve">MBQH chi tiết xây  dựng tỷ lệ 1/500 khu dân  cư Thôn  5, xã Thọ Vực   </t>
  </si>
  <si>
    <t xml:space="preserve"> Đường  gom QL47C các lô còn lại </t>
  </si>
  <si>
    <t xml:space="preserve">Đường  nội bộ các lô còn lại </t>
  </si>
  <si>
    <t>XÃ THỌ PHÚ CŨ</t>
  </si>
  <si>
    <t xml:space="preserve">Đoạn từ bà Thắm, ông Tưởng đến Đội thuế, bà Tú </t>
  </si>
  <si>
    <t xml:space="preserve">Từ ông Tiệu, ông Hợi đến xã Dân Lực </t>
  </si>
  <si>
    <t xml:space="preserve">Đường gom QL47C </t>
  </si>
  <si>
    <t xml:space="preserve">Đoạn đường trước UBND xã </t>
  </si>
  <si>
    <t xml:space="preserve">Từ hộ ông Lơ đến hộ Ông Hoan </t>
  </si>
  <si>
    <t xml:space="preserve">Từ hộ ông Lê đến hộ Ông Phú </t>
  </si>
  <si>
    <t xml:space="preserve">Từ hộ ông Tùng đến hộ bà Thanh </t>
  </si>
  <si>
    <t xml:space="preserve">Từ hộ ông Lượng đến hộ ông Tuấn </t>
  </si>
  <si>
    <t xml:space="preserve">Từ hộ bà Hương đến hộ ông Nam </t>
  </si>
  <si>
    <t xml:space="preserve">Từ hộ ông Hà đến hộ ông Trường </t>
  </si>
  <si>
    <t xml:space="preserve">Từ hộ ông Giang đến hộ ông Trang </t>
  </si>
  <si>
    <t xml:space="preserve">Từ hộ bà Mười đến hộ bà Hường </t>
  </si>
  <si>
    <t xml:space="preserve">Các đường còn lại </t>
  </si>
  <si>
    <t>MBQH khu dân cư</t>
  </si>
  <si>
    <t xml:space="preserve">BQH khu  dân cư đồng Sào Xi Thôn  7, 8, xã Thọ Phú (số 8886/QĐ-UBND ngày  28/12/2018) </t>
  </si>
  <si>
    <t xml:space="preserve">MB điều chỉnh cục bộ QH chi tiết xây dựng  tỷ lệ 1/500 điểm dân  cư Thôn  3 (Thôn  5 cũ), xã Thọ Phú (số 6243/QĐ-UBND ngày  19/10/2021 của UBND  huyện) </t>
  </si>
  <si>
    <t xml:space="preserve">Đường  gom QL47C các lô còn lại  </t>
  </si>
  <si>
    <t>Mặt bằng quy hoạch thôn 4 xã Thọ Phú được UBND huyện Triệu Sơn phê duyệt tại Quyết định số: 5312/QĐ-UBND ngày 27/9/2017</t>
  </si>
  <si>
    <t>XÃ THỌ TÂN</t>
  </si>
  <si>
    <t>Từ giáp xã Thọ Dân đến hết hộ ông Sơn (Thôn 5)</t>
  </si>
  <si>
    <t xml:space="preserve">Từ giáp hộ ông Sơn (Thôn 5) đến xã Minh Sơn </t>
  </si>
  <si>
    <t>Đường huyện DH5 từ Tỉnh lộ 515 C đi Thọ Thế</t>
  </si>
  <si>
    <t>MBQH số 7323/QĐ-UBND ngày 20/9/2019</t>
  </si>
  <si>
    <t>MB xen cư thôn 2</t>
  </si>
  <si>
    <t>MB xen cư thôn 4</t>
  </si>
  <si>
    <t>MBQH khu dân cư năm 2015 (số 4760/QĐ-UBND ngày 31/12/2015 của UBND huyện)</t>
  </si>
  <si>
    <t>XÃ THỌ THẾ</t>
  </si>
  <si>
    <t xml:space="preserve">Đoạn từ xã Dân Lực đến xã Thọ Dân </t>
  </si>
  <si>
    <t xml:space="preserve">Đường gom hành lang Quốc lộ 47 đoạn từ xã Dân Lực đến xã Thọ Dân </t>
  </si>
  <si>
    <t>MB điều chỉnh cục bộ mở rộng MBQH chi tiết xây dựng tỷ lệ 1/500 khu dân cư Thôn 1, xã Thọ Thế (số 4639/QĐ-UBND ngày  24/8/2021 của UBND huyện)</t>
  </si>
  <si>
    <t xml:space="preserve">Đường  gom QL47 </t>
  </si>
  <si>
    <t xml:space="preserve">Đường nội bộ rộng 7,5m (lô LK2: 17  đến LK2: 20, LK3: 11 đến LK3: 14, từ LK5: 06 đến LK5: 09)  </t>
  </si>
  <si>
    <t>Đường  nội bộ rộng 7,5m (các lô còn lại)</t>
  </si>
  <si>
    <t xml:space="preserve">MBQH chi tiết xây  dựng tỷ lệ 1/500 điểm dân cư đồng Kỹ Thuật,  thôn 2 xã Thọ  Thế    </t>
  </si>
  <si>
    <t xml:space="preserve">Đường  bám TL 520 các lô đầu ve </t>
  </si>
  <si>
    <t xml:space="preserve">Đường  nội bộ các lô đầu ve  </t>
  </si>
  <si>
    <t xml:space="preserve">Từ giáp xã Thọ Dân đến hết hộ ông Sơn (Thôn 5 </t>
  </si>
  <si>
    <t xml:space="preserve">Đoạn từ hộ ông Hùng đến hộ ông Thọ </t>
  </si>
  <si>
    <t xml:space="preserve">Đoạn từ hộ ông Chúc đến hộ ông Yến </t>
  </si>
  <si>
    <t xml:space="preserve">Đoạn từ hộ ông Chính đến hộ ông Bảo </t>
  </si>
  <si>
    <t xml:space="preserve">Đoạn từ hộ ông Bảo đến hộ ông Hồng </t>
  </si>
  <si>
    <t xml:space="preserve">Đoạn từ hộ ông Hồng  đến hộ ông Đại </t>
  </si>
  <si>
    <t xml:space="preserve">Đoạn từ hộ ông Môn đến hộ ông Nguyên </t>
  </si>
  <si>
    <t xml:space="preserve">Đoạn từ hộ ông Vỹ đến hộ ông Tiên </t>
  </si>
  <si>
    <t>Đoạn từ hộ ông Tiên đến hộ ông  Nhâm</t>
  </si>
  <si>
    <t xml:space="preserve">Đoạn từ hộ ông Tiên đến hộ ông Chung </t>
  </si>
  <si>
    <t xml:space="preserve">Đoạn từ hộ ông Ước đến hộ ông Thanh </t>
  </si>
  <si>
    <t xml:space="preserve">Đoạn từ hộ ông Thanh  đến hộ ông Lai </t>
  </si>
  <si>
    <t xml:space="preserve">Đoạn từ hộ bà Nga đến hộ bà Thủy </t>
  </si>
  <si>
    <t xml:space="preserve">Đoạn từ hộ ông Hùng đến hộ ông Tào </t>
  </si>
  <si>
    <t xml:space="preserve">Đường liên xã Thọ Tân đi Thọ Phú </t>
  </si>
  <si>
    <t xml:space="preserve">Đoạn từ hộ ông Thịnh đến ông Bích </t>
  </si>
  <si>
    <t>Đoạn từ hộ ông Bích  đến ông Túc</t>
  </si>
  <si>
    <t xml:space="preserve">Đoạn từ hộ ông Sơn đến hộ ông Ngôi </t>
  </si>
  <si>
    <t xml:space="preserve">Đoạn từ hộ ông Lần, ông Lợi đến hộ ông Đạo </t>
  </si>
  <si>
    <t xml:space="preserve">Đoạn từ hộ ông Thanh đến ông Đạo </t>
  </si>
  <si>
    <t>XÃ THỌ DÂN</t>
  </si>
  <si>
    <t>Quốc lộ 47</t>
  </si>
  <si>
    <t xml:space="preserve">Đoạn từ xã Xuân Thọ đến ông Mạnh, bà Tuấn </t>
  </si>
  <si>
    <t xml:space="preserve">Đoạn từ hộ ông Hiến đến hộ ông Đức </t>
  </si>
  <si>
    <t xml:space="preserve">Đoạn từ Bưu điện đến xã Thọ Thế </t>
  </si>
  <si>
    <t xml:space="preserve">Từ giáp QL47C đến hộ ông Bảo </t>
  </si>
  <si>
    <t xml:space="preserve">Từ giáp hộ ông Bảo đến hộ ông Thành </t>
  </si>
  <si>
    <t xml:space="preserve">Từ hộ ông Thêm, ông Phượng đến xã Thọ Tân </t>
  </si>
  <si>
    <t xml:space="preserve">Đoạn từ hộ bà Liên đến hộ ông Thức (Cầu Han) </t>
  </si>
  <si>
    <t xml:space="preserve">Đường liên xã đi Hợp Lý </t>
  </si>
  <si>
    <t xml:space="preserve">Từ hộ bà Tính đến hộ ông Tiện, đến giáp xã Hợp Lý </t>
  </si>
  <si>
    <t>Đường liên xã đi Xuân Thọ cũ (nay là xã Thọ Ngọc)</t>
  </si>
  <si>
    <t>Từ hộ ông Hiếu đi bà Mạch</t>
  </si>
  <si>
    <t xml:space="preserve">Đường  liên xã, đoạn từ hộ bà Hấu đến hộ ông Mặn </t>
  </si>
  <si>
    <t xml:space="preserve">Đoạn từ hộ ông Dương đến hộ ông Minh </t>
  </si>
  <si>
    <t xml:space="preserve">Từ hộ ông Nam đến Miếu </t>
  </si>
  <si>
    <t xml:space="preserve">Từ đô thị Sao Mai đến giáp xã Thọ Ngọc </t>
  </si>
  <si>
    <t>XUÂN THỊNH CŨ</t>
  </si>
  <si>
    <t xml:space="preserve">Đoạn từ cầu ông Cải đến xã Xuân Lộc cũ (qua trường THCS Xuân Thịnh) </t>
  </si>
  <si>
    <t xml:space="preserve">Đoạn từ cầu ông cải đến Kênh tiêu </t>
  </si>
  <si>
    <t xml:space="preserve">Đoạn từ kênh tiêu đến giáp khu đô thị Sao Mai </t>
  </si>
  <si>
    <t>MBQH</t>
  </si>
  <si>
    <t>MBQH số 6167/QĐ-UBND ngày 25.9.2018 thôn Khang Thịnh</t>
  </si>
  <si>
    <t>MBQH chi tiết khu  dân cư thôn Hùng Cường và  khu xen cư thôn Hùng Cường  (số 3765/QĐ-UBND ngày  14/5/2020 của UBND huyện)</t>
  </si>
  <si>
    <t>MBQH chi tiết tỷ lệ 1/500 điểm dân cư thôn Phú Vinh,  xã Xuân  Thịnh  (số 8742/QĐ-UBND ngày  17/11/2020 của UBND huyện)</t>
  </si>
  <si>
    <t>MB điều chỉnh mặt bằng quy hoạch chi tiết xây dựng  tỷ lệ 1/500 điểm dân cư thôn 4, xã Xuân Thịnh  (số  2853/QĐ-UBND ngày  15/6/2021 của UBND  huyện)</t>
  </si>
  <si>
    <t>Theo BGĐ hiện hành được chia ra 3 mục dưới, nhưng địa phương đề xuất cho mục này, làm việc lại với địa phương</t>
  </si>
  <si>
    <t xml:space="preserve">Đường  nội bộ rộng 7 m  </t>
  </si>
  <si>
    <t xml:space="preserve">Đường  nội bộ rộng 6,5 m </t>
  </si>
  <si>
    <t xml:space="preserve">  Đường  nội bộ rộng bám kênh tưới Chi Giang  6, rộng 7 m </t>
  </si>
  <si>
    <t xml:space="preserve">MBQH chi tiết xây  dựng tỷ lệ 1/500 điểm dân cư thôn Phú Vinh,  xã Xuân  Thịnh  (giai đoạn 2)   </t>
  </si>
  <si>
    <t xml:space="preserve">Đường  nội bộ rộng 7,5m  </t>
  </si>
  <si>
    <t>MBQH điểm dân cư thôn 4, xã Xuân Thịnh phê duyệt tại Quyết định số 2853/QĐ-UBND ngày 15/6/2021 của UBND huyện</t>
  </si>
  <si>
    <t>Các lô đất bám Kênh chi giang 6</t>
  </si>
  <si>
    <t>Đoạn từ Kênh chi giang 6 đến giáp hộ bà Luyện</t>
  </si>
  <si>
    <t>Đoạn từ Kênh chi giang 6 đến giáp hộ ông Phùng</t>
  </si>
  <si>
    <t>Đoạn từ ngã tư Phú Vinh đến xã Thọ Phú</t>
  </si>
  <si>
    <t>Đoạn từ hộ ông Ton đi cầu Trãi</t>
  </si>
  <si>
    <t>Đoạn từ nhà bà Hằng đến nhà bà Thiệt</t>
  </si>
  <si>
    <t>Đoạn từ sân vận động xã đến nhà bà Sự</t>
  </si>
  <si>
    <t>Đoạn từ ngã tư Phú Vinh đến nhà ông Thanh</t>
  </si>
  <si>
    <t>Đoạn từ nhà ông Nhi đến MB thôn Hùng Cường</t>
  </si>
  <si>
    <t>Đoạn từ trường mầm non đến nhà bà Quỳ</t>
  </si>
  <si>
    <t>XUÂN LỘC CŨ</t>
  </si>
  <si>
    <t xml:space="preserve">Địa phận xã Xuân Lộc </t>
  </si>
  <si>
    <t xml:space="preserve">Đoạn từ hộ bà Vân đến hộ ông Thiện </t>
  </si>
  <si>
    <t xml:space="preserve">Đoạn từ hộ ông Nhạc đến hộ ông Hùng </t>
  </si>
  <si>
    <t xml:space="preserve">Đoạn từ hộ ông Tuấn đến Quốc Lộ 47C </t>
  </si>
  <si>
    <t xml:space="preserve">Đoạn từ hộ ông Phiên đến hộ ông Thuấn </t>
  </si>
  <si>
    <t xml:space="preserve">Đường liên xã </t>
  </si>
  <si>
    <t xml:space="preserve">Đoạn từ hộ bà Phú đến hộ ông Hùng </t>
  </si>
  <si>
    <t xml:space="preserve">Đoạn từ hộ ông Ty đến hộ ông Nga </t>
  </si>
  <si>
    <t xml:space="preserve">Đoạn từ hộ ông Mạnh đến hộ ông Toàn </t>
  </si>
  <si>
    <t xml:space="preserve">Đoạn từ hộ ông Mạnh đến hộ ông Thủy </t>
  </si>
  <si>
    <t xml:space="preserve">Đoạn từ hộ ông Năm đến hộ ông Bốn </t>
  </si>
  <si>
    <t xml:space="preserve">Đoạn từ hộ ông Phương đến hộ ông Hậu </t>
  </si>
  <si>
    <t xml:space="preserve">Đoạn từ hộ ông Tính đến hộ ông Xuân </t>
  </si>
  <si>
    <t xml:space="preserve">Đoạn từ hộ ông Tân đi hộ ông Mận </t>
  </si>
  <si>
    <t xml:space="preserve">Đoạn từ hộ ông Chung đi bà Lan </t>
  </si>
  <si>
    <t xml:space="preserve">Đoạn từ hộ ông Nam đến hộ ông Kỳ </t>
  </si>
  <si>
    <t>Đường ngõ ngách còn lại</t>
  </si>
  <si>
    <t>KĐT SAO MAI XÃ XUÂN THỊNH VÀ THỌ DÂN CŨ</t>
  </si>
  <si>
    <t xml:space="preserve">Nhà phố thương mại, liền kế </t>
  </si>
  <si>
    <t xml:space="preserve">Các lô đất bám đường đôi rộng 14m </t>
  </si>
  <si>
    <t xml:space="preserve">Các lô đất bám đường rộng 10,5m </t>
  </si>
  <si>
    <t xml:space="preserve">Các lô đất bám đường rộng 7,5m </t>
  </si>
  <si>
    <t xml:space="preserve">Biệt thự </t>
  </si>
  <si>
    <t>Đoạn từ hộ ông Phúc đến hộ ông Hùng</t>
  </si>
  <si>
    <t>Đoạn từ giáp xã Minh Sơn đến hộ ông Lương</t>
  </si>
  <si>
    <t>Đoạn từ hộ ông Cương đến hộ ông Tích</t>
  </si>
  <si>
    <t>Đoạn từ hộ ông Tuấn đến giáp xã Hợp Thành cũ</t>
  </si>
  <si>
    <t>Đoạn từ Cầu làng Đồng đến Chợ Sim chiều</t>
  </si>
  <si>
    <t>Từ Bưu điện đến hộ ông Thiền, ông Vinh</t>
  </si>
  <si>
    <t>Từ hộ ông Quốc, ông Thị đến xã Hợp Tiến cũ</t>
  </si>
  <si>
    <t>Từ xã Hợp Thắng cũ đến hộ ông Xửng, ông Thám</t>
  </si>
  <si>
    <t>Đoạn từ hộ bà Chinh đến hộ ông Bích</t>
  </si>
  <si>
    <t>Đoạn từ hộ ông Đức đến đường tầu cũ</t>
  </si>
  <si>
    <t>Đoạn từ đường tầu cũ đến hộ ông Chí</t>
  </si>
  <si>
    <t>Đoạn từ hộ ông Nam đến hộ ông Nhợ</t>
  </si>
  <si>
    <t>Đoạn từ hộ ông Hanh đến cầu Bồng Sa</t>
  </si>
  <si>
    <t>Đoạn từ hộ ông Phương đến hộ ông Quảng</t>
  </si>
  <si>
    <t>Đoạn từ hộ bà Phố đến hộ bà Ngoan</t>
  </si>
  <si>
    <t>Từ giáp xã Hợp Lý cũ đến hộ ông Long</t>
  </si>
  <si>
    <t>Từ nghĩa địa Ao Chu đến hộ ông Hưng (giáp cầu)</t>
  </si>
  <si>
    <t>Đoạn từ hộ ông Sỹ (giáp cầu) đến xã Hợp Thành cũ</t>
  </si>
  <si>
    <t>Đoạn từ giáp xã Hợp Thành cũ đến giáp huyện Như Thanh</t>
  </si>
  <si>
    <t>Lô 2 khu quy hoạch dân cư mới đường Tỉnh lộ 514</t>
  </si>
  <si>
    <t>Từ xã Hợp Tiến cũ đến hộ ông Thắng</t>
  </si>
  <si>
    <t>Đoạn từ hộ ông Truyền đến Cầu Quang Thanh</t>
  </si>
  <si>
    <t>Đoạn từ Cầu Quang Thanh đến Nhà Văn hóa Thôn Nội Sơn</t>
  </si>
  <si>
    <t>Đoạn từ giáp Nhà văn hóa Thôn Nội Sơn đến giáp xã Thọ Bình</t>
  </si>
  <si>
    <t>Đoạn từ hộ ông Niên đến hộ ông Dũng</t>
  </si>
  <si>
    <t>Đoạn từ xã Hợp Thành cũ đến xã Vân Sơn</t>
  </si>
  <si>
    <t>Đoạn từ hộ ông Năm đến hộ ông Tài</t>
  </si>
  <si>
    <t>Đoạn từ hộ ông Nam đến hộ giáp Xuân Du</t>
  </si>
  <si>
    <t>Đoạn từ hộ ông Trung đến hộ ông Tá</t>
  </si>
  <si>
    <t>Đoạn từ giáp xã Hợp Thành cũ đến cầu Đồng San, xóm 4</t>
  </si>
  <si>
    <t>Đoạn Từ cầu Đồng San xóm 4 đến cầu Hoàng Thanh (giáp xã Hợp Lý cũ)</t>
  </si>
  <si>
    <t>Đoạn địa phận xã Hợp Lý cũ</t>
  </si>
  <si>
    <t>TỈNH LỘ 520</t>
  </si>
  <si>
    <t>Từ xã Hợp Thành cũ đến hộ ông Kỳ</t>
  </si>
  <si>
    <t>Từ hộ ông Chương đến giáp huyện Như Thanh</t>
  </si>
  <si>
    <t>Đoạn từ hộ ông Chung đến giáp xã Triệu Thành cũ</t>
  </si>
  <si>
    <t>Đoạn từ hộ ông Vinh đến hộ ông Trác</t>
  </si>
  <si>
    <t>Đường nối tỉnh lộ 515C và đường từ CHK Thọ Xuân đi KKT Nghi Sơn từ xã Thọ Tân - xã Hợp Lý cũ - xã Xuân Thọ - xã Thọ Tiến - xã Thọ Sơn</t>
  </si>
  <si>
    <t>Địa phận xã Hợp lý</t>
  </si>
  <si>
    <t>CÁC TUYẾN ĐƯỜNG TẠI XÃ</t>
  </si>
  <si>
    <t>XÃ HỢP THẮNG (CŨ)</t>
  </si>
  <si>
    <t>Đường liên thôn đoạn từ hộ ông Hùng đến cống Tân Lương</t>
  </si>
  <si>
    <t>Đường liên xã đoạn từ hộ ông Hùng (thôn 7) đến giáp Như Thanh</t>
  </si>
  <si>
    <t>Đường từ Tỉnh lộ 514 đến UBND xã</t>
  </si>
  <si>
    <t>Đường liên thôn đoạn từ hộ ông Rô (thôn 2), đến hộ ông Cừ (thôn 5)</t>
  </si>
  <si>
    <t>Đường liên thôn đoạn từ hộ ông Thập (thôn 5) đến hộ ông Tới (thôn 7)</t>
  </si>
  <si>
    <t>Đường liên xã đi Xuân Du từ UBND xã đến hộ ông Hùng</t>
  </si>
  <si>
    <t>MBQH chi tiết điểm dân cư năm 2018 tại khu dân cư từ NVH thôn 4 đi làng Dừa, xã Hợp Thắng cũ (số 5590/QĐ-UBND ngày 4/9/2018 của UBND huyện)</t>
  </si>
  <si>
    <t>XÃ HỢP THÀNH (CŨ)</t>
  </si>
  <si>
    <t>MBHQ khu dân cư thôn Diễn Đông; Đường nội bộ rộng 5,5m (dãy 2)</t>
  </si>
  <si>
    <t>Đoạn từ hộ bà Nhâm đến hộ ông Thống</t>
  </si>
  <si>
    <t>Đoạn từ hộ ông Thi đến hộ ông Vịnh</t>
  </si>
  <si>
    <t>Đoạn từ hộ ông Hậu đến hộ ông Trung</t>
  </si>
  <si>
    <t>Đoạn từ hộ ông Hậu đến hộ ông Diện</t>
  </si>
  <si>
    <t>Đoạn từ hộ ông Vũ đến hộ ông Tới</t>
  </si>
  <si>
    <t>Đường vào Chợ Sim sáng</t>
  </si>
  <si>
    <t>Đoạn từ giáp hộ ông Kiếm đến nhà văn hóa thôn Lai triều</t>
  </si>
  <si>
    <t>Đoạn từ nhà văn hóa thôn Lai triều đến cầu khe chùa</t>
  </si>
  <si>
    <t>Đoạn từ hộ ông Chữ đến hộ ông Mạnh</t>
  </si>
  <si>
    <t>MBQH chi tiết xây dựng tỷ lệ 1/500 khu dân cư thôn Diễn Đông, xã Hợp Thành cũ (số 5576/QĐ- UBND ngày 13/10/2017 của UBND huyện)</t>
  </si>
  <si>
    <t>Đường nối với TL514 rộng 7,5m</t>
  </si>
  <si>
    <t>Đường nối với TL514 rộng 5,5m</t>
  </si>
  <si>
    <t>Đường nối với TL514 rộng 15m</t>
  </si>
  <si>
    <t>MBQHchi tiết xây dựng tỷ lệ 1/500 Khu tái định cư xã Hợp Thành cũ (số 5568/QĐ-UBND ngày 04/11/2023 của UBND huyện)</t>
  </si>
  <si>
    <t>XÃ HỢP TIẾN (CŨ)</t>
  </si>
  <si>
    <t>Đoạn từ hộ ông Lập đến hộ ông Thịnh</t>
  </si>
  <si>
    <t>Từ Đường Nghi Sơn đến Nhà văn hóa thôn 4</t>
  </si>
  <si>
    <t>Từ Nhà văn hóa đến đường Tỉnh lộ 514 đi xã Cán Khê, Như Thanh</t>
  </si>
  <si>
    <t>MBQH chi tiết xây dựng tỷ lệ 1/500 dự án hạ tầng kỹ thuật khu tái định cư xã Hợp Tiến cũ, huyện Triệu Sơn (số 2791/QĐ-UBND ngày 11/7/2022 của UBND huyện)</t>
  </si>
  <si>
    <t>QL47B (đường Nghi Sơn - Sao vàng) đi tỉnh lộ 514; MBQH số 2797/QĐ-UBND ngày 05/8/2016</t>
  </si>
  <si>
    <t>Bổ sung mới, làm việc lại với đề phương để đề xuất giá</t>
  </si>
  <si>
    <t>XÃ HỢP LÝ (CŨ)</t>
  </si>
  <si>
    <t>Từ TL415 đến giáp hộ ông Nghĩ</t>
  </si>
  <si>
    <t>Từ hộ ông Nghĩ đi xã Thọ Tiến</t>
  </si>
  <si>
    <t>Đường khu Đông Thành đi Thọ Dân và Hợp Thắng cũ</t>
  </si>
  <si>
    <t>Đường đi hồ Nội Sơn</t>
  </si>
  <si>
    <t>Đường đi Cán Khê</t>
  </si>
  <si>
    <t>Đường TL 514 đến đường liên xã đi Thọ Tiến</t>
  </si>
  <si>
    <t>Bổ sung mới, làm việc lại với địa phương (đất ở không đề xuất tuyến đường này)</t>
  </si>
  <si>
    <t>MBQH chi tiết điểm dân cư năm 2019 tại Thôn 11, xã Hợp Lý cũ, huyện Triệu Sơn (số 4342/QĐ- UBND ngày 10/6/2019 của UBND huyện)</t>
  </si>
  <si>
    <t>Đường gom Tỉnh lộ 514</t>
  </si>
  <si>
    <t>XÃ TRIỆU THÀNH (CŨ)</t>
  </si>
  <si>
    <t>Đoạn từ hộ ông Kỹ đến hộ ông Trì</t>
  </si>
  <si>
    <t>Đoạn từ hộ bà Huê đến hộ bà Kén</t>
  </si>
  <si>
    <t>Đoạn từ hộ ông Lương đến hộ ông Lâm</t>
  </si>
  <si>
    <t>Đoạn từ hộ ông Quyền đến hộ ông Lộc</t>
  </si>
  <si>
    <t>Đoạn từ hộ ông Lộc đến hộ ông Dũng</t>
  </si>
  <si>
    <t>Đoạn từ hộ ông Thụ đến hộ ông Quý</t>
  </si>
  <si>
    <t>Đoạn từ hộ ông Hội đến hộ Bà Loan</t>
  </si>
  <si>
    <t>Đoạn từ hộ ông Minh đến hộ ông Hảo</t>
  </si>
  <si>
    <t>đoạn từ nhà ông Mạc đến hộ nhà bà Gấm</t>
  </si>
  <si>
    <t>Đoạn từ nhà ông Chiến đến nhà bà thống</t>
  </si>
  <si>
    <t>MBQH năm 2018 tại Thôn 3, Thôn 4,</t>
  </si>
  <si>
    <t>Địa phận xã Vân Sơn cũ</t>
  </si>
  <si>
    <t>Từ xã An Nông đến hộ ông Thọ</t>
  </si>
  <si>
    <t>Các lô đất thuộc Mặt bằng Thôn 10 bám QL47C (giáp công ty Tiên Sơn)</t>
  </si>
  <si>
    <t>Từ hô bà Tuyết đến hộ ông Thành</t>
  </si>
  <si>
    <t>Đường gom QL47C</t>
  </si>
  <si>
    <t>Từ hộ ông Thắng đến hộ ông Quân</t>
  </si>
  <si>
    <t>Từ hộ ông Quân đến hộ ông Phương</t>
  </si>
  <si>
    <t>Địa phận xã Thái Hòa cũ</t>
  </si>
  <si>
    <t>Đoạn từ hộ ông Long Hường đến hộ ông Thanh</t>
  </si>
  <si>
    <t>Từ hộ ông Vinh đến hộ ông Lâm (đường tàu cũ)</t>
  </si>
  <si>
    <t>Đoạn từ hộ ông Long (Xinh) đến hộ ông Thanh (Chiểu)</t>
  </si>
  <si>
    <t>Từ giáp hộ ông Thanh (Chiểu) đến hộ ông Long (Lý)</t>
  </si>
  <si>
    <t>Đoạn từ hộ Chung đến hộ Thành (Thiềng)</t>
  </si>
  <si>
    <t>Đoạn từ hộ ông Ca đến Cầu Trắng</t>
  </si>
  <si>
    <t>Đoạn từ Cầu Trắng đến giáp thị trấn nưa</t>
  </si>
  <si>
    <t>Địa phận thị trấn Nưa cũ</t>
  </si>
  <si>
    <t>Đoạn từ giáp xã Thái Hòa đến giáp Nhà máy nước</t>
  </si>
  <si>
    <t>Từ Nhà máy nước đến hết Quỹ tín Dụng, đến đường đi Kênh N8</t>
  </si>
  <si>
    <t>Từ hộ ông Mai, ông Kỳ đến hộ ông Toàn</t>
  </si>
  <si>
    <t>Từ qua hộ ông Toàn đến giáp huyện Nông Cống</t>
  </si>
  <si>
    <t>Địa phận xã Tân Ninh cũ (nay là thị trấn Nưa)</t>
  </si>
  <si>
    <t>Đoạn qua xã Tân Ninh (cũ)</t>
  </si>
  <si>
    <t>Địa phận xã Thái Hoà</t>
  </si>
  <si>
    <t>Đoạn ngã tư đường TL 506; QL 47C</t>
  </si>
  <si>
    <t>Đoạn từ hộ ông Chung đến Kênh Nam</t>
  </si>
  <si>
    <t>Ngã tư đường 506 và đường tàu cũ</t>
  </si>
  <si>
    <t>Địa phận còn lại</t>
  </si>
  <si>
    <t>Địa phận xã Vân Sơn</t>
  </si>
  <si>
    <t>Từ hộ ông Lộc, ông Nguyên đến hộ bà Phượng</t>
  </si>
  <si>
    <t>Từ hộ bà Minh đến hộ ông Tiệp</t>
  </si>
  <si>
    <t>Khu vực Cồn Mua</t>
  </si>
  <si>
    <t>ĐƯỜNG TỈNH LỘ 517 ( ĐƯỜNG NƯA - CẦU TRẦU)</t>
  </si>
  <si>
    <t>Đoạn từ hô ông Tú đến hộ ông Hùng</t>
  </si>
  <si>
    <t>Đoạn từ cống tây đến giáp xã Đồng Lợi (đất NN)</t>
  </si>
  <si>
    <t>ĐƯỜNG TỈNH LỘ 517 KÉO DÀI</t>
  </si>
  <si>
    <t>Đoạn từ ngã ba Nưa đến cầu Tây</t>
  </si>
  <si>
    <t>Đoạn từ cầu Tây đến cầu Đình Trung</t>
  </si>
  <si>
    <t>Đoạn từ cầu Đình Trung đến kênh N8</t>
  </si>
  <si>
    <t>Đoạn từ kênh N8 đến di tích Am Tiên (địa phận huyện Triệu Sơn)</t>
  </si>
  <si>
    <t>TUYẾN ĐƯỜNG GIAO THÔNG MỚI</t>
  </si>
  <si>
    <t>Đường TL 514C: nối từ đường liên xã cầu Trắng - Đồng Lợi (xã Tiến Nông) đến Quốc lộ 47C (xã Vân Sơn)</t>
  </si>
  <si>
    <t>THỊ TRẤN NƯA</t>
  </si>
  <si>
    <t>Đường lô 2 khu kiến thiết</t>
  </si>
  <si>
    <t>Đường nội bộ rộng 7m MB thôn 8</t>
  </si>
  <si>
    <t>Đường liên Phố</t>
  </si>
  <si>
    <t>Đường thị trấn: Đoạn từ hộ ông Luyến đến hộ ông Hiệp</t>
  </si>
  <si>
    <t>Đường liên phố: Từ hộ ông Tiến đến hộ ông Dũng</t>
  </si>
  <si>
    <t>Đường phố: Đoạn từ QL47C đi NVH TDP 1, Chùa Hoa Cải</t>
  </si>
  <si>
    <t>Đường đê kênh Nam: Giáp xã Thái Hòa đến xã Tân Thọ, huyện Nông Cống</t>
  </si>
  <si>
    <t>Đê sông Nhơm</t>
  </si>
  <si>
    <t>Đoạn từ giáp xã Thái Hòa đến xã Tân Thọ, huyện Nông Cống (Trái Tuyến)</t>
  </si>
  <si>
    <t>Đoạn từ Giáp xã Thái Hòa cầu Ất (Phải tuyến)</t>
  </si>
  <si>
    <t>Đoạn từ Cầu Ất đến hộ ông Chúc (Phải tuyến)</t>
  </si>
  <si>
    <t>Đường tổ dân phố</t>
  </si>
  <si>
    <t>Đường TDP từ hộ ông Loan đến Nhà văn hoá TDP 9</t>
  </si>
  <si>
    <t>chuyển từ đường đê sông Nhơm sang đổi tên thành đoạn từ hộ ông Nghị đến ông Dung</t>
  </si>
  <si>
    <t>Đường thị trấn: Từ đường Tỉnh lộ 517 kéo dài đến giáp NVH TDP 11</t>
  </si>
  <si>
    <t>Chuyển từ đường TL 517 kéo dài sang - đoạn từ ông Hải đến cầu Mỏ</t>
  </si>
  <si>
    <t>Các đường nhánh trong khu tập thể Mỏ</t>
  </si>
  <si>
    <t>Đoạn này chưa có trong giá đất hiện hành và đề xuất của địa phương</t>
  </si>
  <si>
    <t>Đường liên phố</t>
  </si>
  <si>
    <t>Đường chính trong tổ dân phố</t>
  </si>
  <si>
    <t>Mặt bằng quy hoạch khu dân cư thôn 2,3,5</t>
  </si>
  <si>
    <t>MBQH chi tiết xây dựng tỷ lệ 1/500 khu dân cư mới (Vị trí 2), tại thị trấn Nưa (QĐ số 94/QĐ-UBND ngày 14/01/2021của UBND huyện)</t>
  </si>
  <si>
    <t>Bám QL47C (Từ lô BT1: 01 đến BT4: 01)</t>
  </si>
  <si>
    <t>Đường nội bộ rộng 7,5m (Từ lô BT1: 02 đến BT4: 02)</t>
  </si>
  <si>
    <t>MBQH chi tiết xây dựng tỷ lệ 1/500 khu dân cư mới (Vị trí 1), tại thị trấn Nưa (QĐ số 7248/QĐ-UBND ngày 11/9/2020 của UBND huyện)</t>
  </si>
  <si>
    <t>Đường bám QL47C (Từ lô BT1: 01 đến LK4: 03, từ lô BT4: 01 đến BT5: 02)</t>
  </si>
  <si>
    <t>Đường huyện</t>
  </si>
  <si>
    <t>Đoạn từ giáp đường 517 kéo dài đến xã Thái Hòa</t>
  </si>
  <si>
    <t>XÃ THÁI HÒA</t>
  </si>
  <si>
    <t>Đường liên xã (Đường tàu cũ)</t>
  </si>
  <si>
    <t>Đoạn từ hộ ông Quý đến hộ ông Tuyến</t>
  </si>
  <si>
    <t>Đoạn từ hộ ông Tuyến đến Đường 506 (NSTX)</t>
  </si>
  <si>
    <t>Đoạn từ hộ Bà Thập đến hộ ông (Chiến Chuyên)</t>
  </si>
  <si>
    <t>Đoạn từ hộ ông Chiến đến xã Khuyến Nông</t>
  </si>
  <si>
    <t>Đoạn từ hộ ông Hựu đến hộ ông Đông</t>
  </si>
  <si>
    <t>Đường liên xã đi thị trấn Nưa</t>
  </si>
  <si>
    <t>Đoạn từ hộ ông Thủy Gần đến hộ ông Nam</t>
  </si>
  <si>
    <t>Đoạn từ hộ ông Huấn đến thị trấn Nưa</t>
  </si>
  <si>
    <t>Đoạn từ nhà ông Vũ đến nhà ông Sơn</t>
  </si>
  <si>
    <t>MBQH chi tiết 1/500 điểm dân cư tại thôn Thái Bình, xã Thái Hòa (số 6145/QĐ-UBND ngày 20/8/2019)</t>
  </si>
  <si>
    <t>MBQH khu dân cư thôn Thái Lâm năm 2020</t>
  </si>
  <si>
    <t>MBQH chi tiết xây dựng tỷ lệ 1/500 khu dân cư thôn Thái Lâm, xã Thái Hòa</t>
  </si>
  <si>
    <t>XÃ VÂN SƠN</t>
  </si>
  <si>
    <t>Tỉnh lộ 514C</t>
  </si>
  <si>
    <t>Từ hộ nhà ông Đức, ông Huynh đến cầu Phà</t>
  </si>
  <si>
    <t>Từ hộ ông Minh, ông Thủy đến giáp QL 47B</t>
  </si>
  <si>
    <t>Từ QL 47B đến hộ bà Nga, bà Hà</t>
  </si>
  <si>
    <t>Từ giáp nhà bà Hà đến Cầu Sông</t>
  </si>
  <si>
    <t>Từ Cầu sông đến giáp xã Xuân Du</t>
  </si>
  <si>
    <t>Từ hộ ông Hào đến hộ ông Hiếu</t>
  </si>
  <si>
    <t>Từ hộ bà Thi, ông Sỹ đến hộ bà Sen</t>
  </si>
  <si>
    <t>Đường lô 2 khu dân cư thôn 8</t>
  </si>
  <si>
    <t>Đường lô 2 khu dân cư thôn 7, thôn 8 (Thửa 995, 1151 đến 420, 1163 tờ 14)</t>
  </si>
  <si>
    <t>Đường lô 2 khu Mã Mua thôn 1</t>
  </si>
  <si>
    <t>Đường liên thôn còn lại trong xã</t>
  </si>
  <si>
    <t>MBQH chi tiết tỷ lệ 1/500 điểm dân cư tại Thôn 7, xã Vân Sơn (số 7899/QĐ- UBND ngày 07/10/2020 của UBND huyện)</t>
  </si>
  <si>
    <t>Đường nội bộ rộng 6m</t>
  </si>
  <si>
    <t>Đường nội bộ rộng 7m</t>
  </si>
  <si>
    <t>MBQH chi tiết tỷ lệ 1/500 điểm dân cư Thôn 8, xã Vân Sơn (số 8775/QĐ- UBND ngày 19/11/2020 của UBND huyện)</t>
  </si>
  <si>
    <t>Đường nội bộ rộng 10 m</t>
  </si>
  <si>
    <t>MBQH tái định cư xã Vân Sơn</t>
  </si>
  <si>
    <t>Đoạn khu vực Ngã tư đường Nghi Sơn Sao Vàng và đường Tỉnh lộ 517</t>
  </si>
  <si>
    <t>Các vị trí còn lại của xã Đồng Lợi cũ</t>
  </si>
  <si>
    <t>Ngã tư đường tỉnh lộ 517</t>
  </si>
  <si>
    <t>Đoạn từ bà Phán đến hộ bà Thơ (thửa số 68 tờ bản đồ số 14)</t>
  </si>
  <si>
    <t>Đoạn từ hộ bà Thắm đến hộ ông Thắng</t>
  </si>
  <si>
    <t>Đoạn từ hộ ông Năng đến hộ bà Ánh</t>
  </si>
  <si>
    <t>Đoạn từ hộ ông Huân đến hộ ông Sơn</t>
  </si>
  <si>
    <t>Đoạn từ hộ ông Lĩnh đến hộ ông Ngoan</t>
  </si>
  <si>
    <t>Đoạn hộ ông Tươi đến hộ ông Cừ</t>
  </si>
  <si>
    <t>Đoạn từ hộ bà Lượng đến hộ ông Vui</t>
  </si>
  <si>
    <t>Đoạn từ hộ ông Cảnh đến hộ ông Chính</t>
  </si>
  <si>
    <t>Đoạn từ xã Đồng Lợi cũ đến xã Đồng Tiến cũ</t>
  </si>
  <si>
    <t>Đoạn từ xã Đồng Lợi cũ đến giáp xã Đồng Thắng cũ</t>
  </si>
  <si>
    <t>Đoạn từ hộ ông Quang đến Cầu gốm</t>
  </si>
  <si>
    <t>Đoạn từ Cầu gốm đến ông Phòng, UBND xã</t>
  </si>
  <si>
    <t>Đoạn từ UB, bà Ran, ông Vui đến hộ ông định, ông Ngọc</t>
  </si>
  <si>
    <t>Đoạn từ ông Khang đến ông Tăng, bà Phước</t>
  </si>
  <si>
    <t>Đoạn từ ông Thường, ông Nam đến ông Bình, Cầu B10</t>
  </si>
  <si>
    <t>Đoạn từ Cầu sông B10 đến hộ ông Cương</t>
  </si>
  <si>
    <t>Đường gom đường nối từ trung tâm TP Thanh Hoá nối với đường từ CHK Thọ Xuân đi KKT Nghi Sơn từ xã Đồng Tiến - xã Đồng Lợi - thị trấn Nưa</t>
  </si>
  <si>
    <t>Địa phận xã Đồng Tiến</t>
  </si>
  <si>
    <t>Địa phận xã Đồng Thắng</t>
  </si>
  <si>
    <t>Địa phận xã Đồng Lợi</t>
  </si>
  <si>
    <t>Đường nối từ đường liên xã cầu Trắng - Đồng Lợi (xã Khuyến Nông) đến đường từ Trung tâm TP Thanh Hoá đi CHK Thọ Xuân (xã Đồng Lợi): Từ xã Khuyến Nông đến MBQH khu dân cư phía Bắc TL517 (xã Đồng Lợi)</t>
  </si>
  <si>
    <t>XÃ Đồng Lợi cũ</t>
  </si>
  <si>
    <t>Đoạn từ hộ ông Đông đến hộ ông Hàng</t>
  </si>
  <si>
    <t>Đoạn từ hộ ông Mởi đến hộ ông Tinh</t>
  </si>
  <si>
    <t>Đoạn từ hộ ông Tĩnh đến hộ ông Tính</t>
  </si>
  <si>
    <t>Đoạn từ hộ ông Thăng đến hộ bà Định</t>
  </si>
  <si>
    <t>Đoạn từ hộ ông Doanh đến hộ ông Đáp</t>
  </si>
  <si>
    <t>Đoạn từ hộ ông Đốc đến hộ bà Phương</t>
  </si>
  <si>
    <t>Đoạn từ hộ ông Thơ đến hộ ông Cầu</t>
  </si>
  <si>
    <t>Đoạn từ Cao Thị Minh đến Phạm Thị Ngọc</t>
  </si>
  <si>
    <t>Đoạn từ ông Tạ Văn Huân đến Trần Thị Phúc</t>
  </si>
  <si>
    <t>Đường Tàu cũ</t>
  </si>
  <si>
    <t>Đoạn từ hộ ông Tạo đến ông Quân</t>
  </si>
  <si>
    <t>Đoạn từ hộ ông Hữu đến hộ bà Hoạt</t>
  </si>
  <si>
    <t>Đoạn từ Nguyễn Văn Tinh đến Nguyễn Văn Thảo</t>
  </si>
  <si>
    <t>MBQH khu dân cư Cồn Cũ, thôn Quần Nham 1, xã Đồng Lợi (số 9115/QĐ-UBND ngày 11/12/2020)</t>
  </si>
  <si>
    <t>MBQH khu dân cư đồng Vườn Nếp, thôn Quần Nham 1, xã Đồng Lợi (số 9116/QĐ-UBND ngày 11/12/2020)</t>
  </si>
  <si>
    <t>MBQH chi tiết tỷ lệ 1/500 khu dân cư phía Tây đô thị gốm, xã Đồng lợi (số 4157/QĐ-UBND ngày 06/11/2023 của UBND tỉnh)</t>
  </si>
  <si>
    <t>MBQH chi tiết xây dựng tỷ lệ 1/500 Khu dân cư mới phía Tây Bắc đường tỉnh 517, xã Đồng Lợi (số 4158/QĐ-UBND ngày 06/11/2023 của UBND tỉnh)</t>
  </si>
  <si>
    <t>Đường nối từ đường liên xã cầu Trắng - Đồng Lợi (xã Khuyến Nông) đến đường từ Trung tâm TP Thanh Hoá đi CHK Thọ Xuân (xã Đồng Lợi) rộng 10,5m: Từ lô LK12: 01 đến lô LK12: 07</t>
  </si>
  <si>
    <t>Đường nối từ đường liên xã cầu Trắng - Đồng Lợi (xã Khuyến Nông) đến đường từ Trung tâm TP Thanh Hoá đi CHK Thọ Xuân (xã Đồng Lợi) rộng 10,5m: Từ LK11: 13, LK9: 14 đến LK9: 01, LK10: 01.</t>
  </si>
  <si>
    <t>Đường nối từ đường liên xã cầu Trắng - Đồng Lợi (xã Khuyến Nông) đến đường từ Trung tâm TP Thanh Hoá đi CHK Thọ Xuân (xã Đồng Lợi) rộng 10,5m: Từ BT2: 08 đến LK7: 01</t>
  </si>
  <si>
    <t>Đường nối từ đường liên xã cầu Trắng - Đồng Lợi (xã Khuyến Nông) đến đường từ Trung tâm TP Thanh Hoá đi CHK Thọ Xuân (xã Đồng Lợi) rộng 10,5m: Từ LK4: 20, LK5: 19 đến LK2: 07, LK2: 06</t>
  </si>
  <si>
    <t>XÃ Đồng Thắng cũ</t>
  </si>
  <si>
    <t>Đường liên xã đi Đồng Tiến cũ</t>
  </si>
  <si>
    <t>Đoạn từ hộ Ông Liên đến hộ ông Đô</t>
  </si>
  <si>
    <t>Đoạn từ hộ ông Hoàng đến hộ ông Tòng</t>
  </si>
  <si>
    <t>Đoạn từ hộ ông Sáu đến bà Hảo</t>
  </si>
  <si>
    <t>Đoạn từ hộ bà Vân đến Ông tư</t>
  </si>
  <si>
    <t>Đường nhựa Trung tâm xã</t>
  </si>
  <si>
    <t>Đoạn từ hộ ông Sỹ đến hộ ông Nạnh</t>
  </si>
  <si>
    <t>Đoạn từ hộ ông Thanh đến hộ ông Hải</t>
  </si>
  <si>
    <t>Đường liên thôn toàn xã</t>
  </si>
  <si>
    <t>Đoạn từ hộ ông Chung đến hộ ông Minh</t>
  </si>
  <si>
    <t>Đoạn từ hộ ông Minh đến hộ ông Đoan</t>
  </si>
  <si>
    <t>Đoạn từ hộ ông Dũng đến hộ ông Độ</t>
  </si>
  <si>
    <t>Đoạn từ ông Nho đến Bà Thược</t>
  </si>
  <si>
    <t>Đường chính trong thôn còn lại toàn xã</t>
  </si>
  <si>
    <t>Đoạn từ hộ ông Kiên đến hộ ông Thách</t>
  </si>
  <si>
    <t>Khu vực đất SXKD tại khu làng nghề đá (Núi Vàng)</t>
  </si>
  <si>
    <t>MBQH chi tiết xây dựng tỷ lệ 1/500 khu tái định cư xã Đồng Thắng, huyện Triệu Sơn (số 2434/QĐ-UBND ngày 11/7/2022 của UBND tỉnh)</t>
  </si>
  <si>
    <t>Bám TL517</t>
  </si>
  <si>
    <t>Đường rộng 16 m</t>
  </si>
  <si>
    <t>XÃ Đồng Tiến cũ</t>
  </si>
  <si>
    <t>Đường đê Sông Hoàng</t>
  </si>
  <si>
    <t>Đoạn từ hộ ông Thông đến hộ ông Thao</t>
  </si>
  <si>
    <t>Đoạn từ hộ ông Gượng đến hộ ông Thọ, ông Tuyến</t>
  </si>
  <si>
    <t>Đoạn từ Trạm bơm đến Nhà văn hóa</t>
  </si>
  <si>
    <t>Đoạn từ Nhà văn hóa đến bà Ánh</t>
  </si>
  <si>
    <t>Đoạn từ hộ ông Thăng hộ ông Vương</t>
  </si>
  <si>
    <t>Đoạn từ hộ Ông Nguyên đến Ông Trăm (Đồng xá)</t>
  </si>
  <si>
    <t>Đoạn từ hộ ông Quang, Đoan đến hộ ông Luyến, ông Chinh</t>
  </si>
  <si>
    <t>Đoạn từ hộ ông Trường hộ ông Toàn</t>
  </si>
  <si>
    <t>Đoạn từ hộ ông sau ông Phòng đi Trạm Bơm B4 10</t>
  </si>
  <si>
    <t>Đường liên thôn làng Phúc Ấm</t>
  </si>
  <si>
    <t>Đoạn từ hộ ông Diễn đến hộ bà Nhân</t>
  </si>
  <si>
    <t>Đoạn từ hộ ông Thái ông Bình đến ông Cấp, ông Hòa</t>
  </si>
  <si>
    <t>Đoạn từ hộ ông Cương đến Ông Chung, Kênh B4 10</t>
  </si>
  <si>
    <t>Đường liên thôn làng Đồng Vinh</t>
  </si>
  <si>
    <t>Đoạn từ hộ ông Học đến hộ ông Dậu</t>
  </si>
  <si>
    <t>Đoạn từ hộ ông Tiến, ông Toàn đến hộ ông Cát, ông Tiến</t>
  </si>
  <si>
    <t>Đoạn từ hộ ông Sơn đến Nhà văn hoá</t>
  </si>
  <si>
    <t>Đường liên thôn Làng Đồng Vàng</t>
  </si>
  <si>
    <t>Đoạn từ Cống mau đến Nhà văn Hóa</t>
  </si>
  <si>
    <t>Đoạn từ hộ ông Hòa, ông Nhuận đến hộ bà San ông Tới</t>
  </si>
  <si>
    <t>Đường từ Tỉnh lộ 517 đi ông nhì thôn Đồng Xá 1</t>
  </si>
  <si>
    <t>Đoạn từ Tỉnh lộ 517 đi Trường THCS Đồng Tiến cũ</t>
  </si>
  <si>
    <t>Đoạn từ Trường THCS Đồng Tiến cũ đi ông Nhì</t>
  </si>
  <si>
    <t>Đường liên thôn Làng Đồng Bèo</t>
  </si>
  <si>
    <t>Đường bê tông từ Cầu Đình đi Đồng Bèo</t>
  </si>
  <si>
    <t>Đường Đồng Bèo đi Đông Phú từ hộ ông Nhiễn đi Nhà văn hóa đến hộ ông Bay</t>
  </si>
  <si>
    <t>MB điều chỉnh cục bộ QH điểm dân cư tỷ lệ 1/500 thôn Trúc Chuẩn 4, xã Đồng Tiến (số 10076/QĐ-UBND ngày 31/12/2020 của UBND huyện)</t>
  </si>
  <si>
    <t>Đường 5,5m</t>
  </si>
  <si>
    <t>MBQH chi tiết xây dựng tỷ lệ 1/500 khu tái định cư xã Đồng Tiến (Số 2604/QĐ-UBND ngày 28/7/2022 của UBND tỉnh)</t>
  </si>
  <si>
    <t>Bám trục đường rộng 16m</t>
  </si>
  <si>
    <t>Đượng nội bộ rộng 7,5m</t>
  </si>
  <si>
    <t>Đường nối từ Trung tâm TP Thanh Hóa đi đường nối Khu KT Nghi Sơn - Cảng hàng không Thọ Xuân (đoạn qua xã Đồng Tiến cũ)</t>
  </si>
  <si>
    <t>Đường Đồng Xá đi đường thành phố Thanh Hóa đi Cảng hàng không Thọ Xuân</t>
  </si>
  <si>
    <t>Đường nội bộ MBQH khu dân cư Trúc Chuẩn 4 năm 2018 (nay là thôn Trúc Chuẩn 2)</t>
  </si>
  <si>
    <t>MBQH điều chỉnh quy hoạch khu dân cư thôn Trúc Chuẩn 2, xã Đồng Tiến cũ</t>
  </si>
  <si>
    <t>Đường nội bộ Mặt bằng điều chỉnh quy hoạch khu dân cư thôn Thị Tứ, xã Đồng Tiến cũ đã được UBND huyện phê duyệt tại Quyết định số 3261/QĐ-UBND ngày 05/9/2016</t>
  </si>
  <si>
    <t>Đường nội bộ Mặt bằng điều chỉnh quy hoạch chi tiết khu dân cư xã Đồng Tiến cũ đã được UBND huyện phê duyệt tại Quyết định số 4022/QĐ-UBND ngày 10/12/2016.</t>
  </si>
  <si>
    <t>Đường liên thôn làng Phúc Ấm, đoạn từ ông Hơn đến ông Thành.</t>
  </si>
  <si>
    <t>Đường liên thôn làng Đồng Vinh, đoạn từ ông Mạng đến ông Học.</t>
  </si>
  <si>
    <t>MBQH xã Đồng Thắng cũ được UBND huyện phê duyệt tại Quyết định số 9119/QĐ-UBND ngày 11/12/2020</t>
  </si>
  <si>
    <t>QUỐC LỘ 47 C</t>
  </si>
  <si>
    <t>Đoạn qua TT. Thọ Xuân cũ</t>
  </si>
  <si>
    <t>Từ cống trên kênh C3 đến đến Cầu 3/2</t>
  </si>
  <si>
    <t>Từ đầu Cầu 3/2 đến Cây xăng Ô. Hanh ( Khu 7 )</t>
  </si>
  <si>
    <t>Từ cây xăng Ô. Hanh (Khu 7) đến cổng Công an huyện cũ</t>
  </si>
  <si>
    <t>Từ cổng công an huyện cũ đến ngã tư TT Thương mại</t>
  </si>
  <si>
    <t>Từ ngã tư T.T Thương mại đến Ngân hàng Nông nghiệp</t>
  </si>
  <si>
    <t>Từ giáp Ngân hàng nông nghiệp đến giáp xã Xuân Trường cũ</t>
  </si>
  <si>
    <t>Đoạn qua xã Xuân Trường cũ</t>
  </si>
  <si>
    <t>Giáp đất thị trấn Thọ Xuân đến ngã Ba vào Nhà thờ Xuân Trường.</t>
  </si>
  <si>
    <t>Từ ngã ba vào Nhà thờ Xuân Trường đến chợ Xuân Trường</t>
  </si>
  <si>
    <t>Từ chợ Xuân Trường đến hết địa phận xã Xuân Trường cũ</t>
  </si>
  <si>
    <t>TỈNH LỘ 515</t>
  </si>
  <si>
    <t>Từ ngã ba tiếp giáp đê đến đầu địa phận xã Thọ nguyên cũ (xã Xuân Khánh cũ)</t>
  </si>
  <si>
    <t>Đoạn từ giáp địa phận xã Xuân Khánh đi đến trụ sở UBND xã Thọ Nguyên cũ (xã Thọ Nguyên cũ).</t>
  </si>
  <si>
    <t>Đoạn từ trụ sở UBND xã Thọ Nguyên cũ đi đến hết địa phận xã Thọ Nguyên cũ về phía xã Xuân Thành cũ (xã Thọ Nguyên cũ)</t>
  </si>
  <si>
    <t>Từ đầu địa phận xã Xuân Thành cũ đến hết địa phận xã Xuân Thành cũ về phía xã Hạnh Phúc cũ (xã Xuân Thành cũ)</t>
  </si>
  <si>
    <t>Từ đầu địa phận xã Hạnh Phúc cũ đến đường vào Cửa hàng mua bán cũ (xã Hạnh Phúc cũ)</t>
  </si>
  <si>
    <t>Từ đường vào Cửa hàng mua bán cũ đến đường Tỉnh lộ Thọ xuân -Yên Định (xã Hạnh Phúc cũ)</t>
  </si>
  <si>
    <t>Đường Lam Sơn từ chợ đầu mối đến kênh C3 giáp địa phận thị trấn Thọ Xuân cũ (xã Hạnh Phúc cũ)</t>
  </si>
  <si>
    <t>Đường Lam Sơn từ Trung tâm văn hóa huyện cũ đến kênh C3</t>
  </si>
  <si>
    <t>THỊ TRẤN THỌ XUÂN CŨ</t>
  </si>
  <si>
    <t>Đường Lê Lợi: Cách ngã tư TT Thương mại đi đê Hữu sông Chu</t>
  </si>
  <si>
    <t>Đường Lê Hoàn: Ngã tư TT Thương mại đến nhà bà Như khu 4 (Thửa 394 - tờ 42)</t>
  </si>
  <si>
    <t>Khu TT Hội nghị huyện cũ và khu dân cư mới Bãi ngô + Đồng Lằm (khu 5)</t>
  </si>
  <si>
    <t>Đường Trần Hưng Đạo -Từ nhà ông Năm (Thửa 117, tờ 48) Khu 5 đến nhà ông Thư (thửa 477, tờ 46)</t>
  </si>
  <si>
    <t>Đường Trần Hưng Đạo: Từ Trường THCS Lê Thánh Tông đến ông Vinh Lượt (Thửa 140- tờ 45)</t>
  </si>
  <si>
    <t>Đường Trần Hưng Đạo: Từ Trạm xá đến nhà ông Kỳ Khu 2 (Thửa 475-tờ 42)</t>
  </si>
  <si>
    <t>Đường Lê Văn Linh: Từ ngã 3 Trường Tiểu học đến Trạm xá thị trấn cũ.</t>
  </si>
  <si>
    <t>Đường Lê Văn Linh: Từ Trạm xá thị trấn đến Cầu Nam Thành</t>
  </si>
  <si>
    <t>Đường Trần Quang Khải: Từ nhà ông Càng (Thửa 9 - Tờ 50) đến ông Hải (thửa 386, tờ 48)</t>
  </si>
  <si>
    <t>Đường Trần Quang Khải: Từ nhà ông Sen (Thửa 379-Tờ 48) đến Cầu Trắng Xuân Trường</t>
  </si>
  <si>
    <t>Từ ngã ba Cống Ba cửa TT. Thọ Xuân đến cổng làng Nam Thượng -Tây Hồ</t>
  </si>
  <si>
    <t>Dân cư Khu 3, 4 nằm ngoài đê sông Chu</t>
  </si>
  <si>
    <t>Đường Lê Hoàn: Từ nhà ông Thanh (Thửa 348- Tờ 42) đến giáp sông Tiêu thủy</t>
  </si>
  <si>
    <t>Ngõ 139 đường Lê Lợi + Ngõ 24 đường Trần Hưng Đạo (Khu 4)</t>
  </si>
  <si>
    <t>Các đường:</t>
  </si>
  <si>
    <t>Các ngõ 179 ; 196; 182; 167; Đường Lê Hoàn (Khu 1)</t>
  </si>
  <si>
    <t>Ngõ 156 Đường Lê Hoàn ( Khu 1)</t>
  </si>
  <si>
    <t>Các ngõ 63; 88 đường Lê Lợi + 42; đường Lê Văn Linh (Khu 1)</t>
  </si>
  <si>
    <t>Các ngõ 130; 108; 92; 116; 119 đường Lê Hoàn (Khu 2)</t>
  </si>
  <si>
    <t>Các ngõ 66; 55; 21; đường Lê Hoàn + Ngõ 39 Lê Hoàn đoạn Nhà ông Tươi (Thửa 170-Tờ 43) đến ông Cường (Thửa 175 -tờ 43) + Ngõ 13 đường Lê Hoàn từ nhà ông Hùng (Thửa 99-Tờ 43) đến Nhà ông Sơn ( Thửa 177- Tờ 43) Khu 3</t>
  </si>
  <si>
    <t>Các ngõ 23 đường Lê Văn Linh (Khu 3)</t>
  </si>
  <si>
    <t>Các ngõ 4;3 đường Lê Văn Linh (Khu 3)</t>
  </si>
  <si>
    <t>Các ngõ 57; 61; 79; 87; 95;107;115;125; 127; 137; đường Trần Hưng Đạo (Khu 4)</t>
  </si>
  <si>
    <t>Các ngõ 215; 227; 233; 241; 247; 253; đường Lê Lợi (Khu 5)</t>
  </si>
  <si>
    <t>Các ngõ 154 đường Lê Lợi + 237; 225 đường Trần Hưng Đạo (Khu 5)</t>
  </si>
  <si>
    <t>Các ngõ 69; 57; 27; 15; 7; 98 đường Trần Quang Khải (Khu 6)</t>
  </si>
  <si>
    <t>Các ngõ 283; 301; 268 đường Lê Lợi (Khu 6)</t>
  </si>
  <si>
    <t>Khu TĐC đường Cầu Kè, các lô phía trong vị trí 2 ( Lô đất LK01, LK02, LK05, LK06) MBQH số 1211/QĐ-UBND ngày 1/7/2019</t>
  </si>
  <si>
    <t>Khu TĐC đường Cầu Kè, các lô phía trong vị trí 3 ( Lô đất LK03, LK04) MBQH số 1211/QĐ-UBND ngày 1/7/2019</t>
  </si>
  <si>
    <t>Khu dân cư xung quanh sân vận động thị trấn Thọ Xuân cũ</t>
  </si>
  <si>
    <t>Khu dân cư Trạm thú y các lô phía trong đường Tỉnh lộ 515</t>
  </si>
  <si>
    <t>Phố Phạm Bôi khu 5 (từ 294, tờ 45 đến thửa 417, tờ 45)</t>
  </si>
  <si>
    <t>Đường Phạm Ngũ Lão khu 5 (từ thửa 482, tờ 45 đến thửa 417, tờ 45)</t>
  </si>
  <si>
    <t>Khu dân cư dọc Hồ xuân Trường khu 5 (từ thửa 390, tờ 45 đến thửa 82, tờ 48)</t>
  </si>
  <si>
    <t>Phố Hà Duyên Đạt (từ thửa 313 đến 164, tờ 43)</t>
  </si>
  <si>
    <t>Phố Lê Đình Ân (từ thửa 316 đến 165, tờ 45)</t>
  </si>
  <si>
    <t>không có giá</t>
  </si>
  <si>
    <t>Đường phân lô Khu dân cư Chợ Phủ Thọ (khu 1) (MBQH số 2163/QĐ-UBND ngày 05/10/2021)</t>
  </si>
  <si>
    <t>XÃ XUÂN TRƯỜNG CŨ</t>
  </si>
  <si>
    <t>Từ Anh Mai thôn 3 (Thửa 102,Tờ 19) đến Cầu Trắng.</t>
  </si>
  <si>
    <t>Từ Cầu Trắng đến (Thửa 52; Tờ 20); Từ Cầu Trắng đến Anh Thắng hồ cá (Thửa 1; Tờ 20)</t>
  </si>
  <si>
    <t>Từ Anh Lượng T5 (Thửa 74, Tờ 23) đến Chị Tiến T5 (Thửa 136, Tờ 23); Từ Anh Thức T3 (Thửa 524, Tờ 19); đến đường vào Hợp tác xã (Thửa 661, Tờ 19)</t>
  </si>
  <si>
    <t>Từ cổng Trạm Rada đến Thôn 5 (Thửa 42, Tờ 20)</t>
  </si>
  <si>
    <t>Các đường thôn, xóm</t>
  </si>
  <si>
    <t>Khu dân cư Dịch vụ Thương mại và sinh thái thôn 6. Tuyến đường chính, từ QL47C vào dọc đường ven hồ Xuân Trường.</t>
  </si>
  <si>
    <t>Khu dân cư DVTM và sinh thái thôn 6: Các tuyến đường nhánh.</t>
  </si>
  <si>
    <t>Từ nhà chị Xuân (Thửa 94,Tờ 19) đến anh Thành (Thửa 691,Tờ 19 ) giáp với Trường Tiểu Học thôn 6;</t>
  </si>
  <si>
    <t>Từ kho anh Thành (Thửa 584; Tờ 15) đến nhà bà Đua (Thửa 578;Tờ 19)</t>
  </si>
  <si>
    <t>Từ Chùa Tạu T1(Thửa 28, Tờ 14) dọc theo bờ kênh C1b (Phía đồng) đến Trạm bơm T5)</t>
  </si>
  <si>
    <t>Từ bà Bích (Thửa 561;Tờ 19) đến ô. Ất (Thửa 688;Tờ 19); Từ ô Châu (Thửa 649;Tờ 15) đến ô Bối (Thửa 354;Tờ 15); Giáp với đất Thị Trấn Thọ Xuân Hồ Anh Đại Từ (Thửa 667;Tờ4) đến (Thửa 542; Tờ 15)</t>
  </si>
  <si>
    <t>Từ giáp Bà Tuyết (Thửa 789; Tờ 19) đến ô Tuần T4 (Thửa 872; Tờ 19); Từ ô Trình (Thửa 535; Tờ 19) đến ô Quế (Thửa 384; Tờ 15).</t>
  </si>
  <si>
    <t>Từ bà Ký (Thửa 63; Tờ 14) đến ô Đại (Thửa 151; Tờ 14) Thôn 1</t>
  </si>
  <si>
    <t>Từ nhà ô Hứa (Thửa 187; Tờ 4) đến Anh Sửu (Tài) (Thửa 301; Tờ 15) Thôn 1</t>
  </si>
  <si>
    <t>Từ ô Sơn Tuân (Thửa 172; Tờ 14) đến anh Chiến T1 (Thửa 232; Tờ 14)</t>
  </si>
  <si>
    <t>Từ ô Mạnh (Thửa 317; Tờ 15) đến ô Hiệp T2 (Thửa 725; Tờ 15);</t>
  </si>
  <si>
    <t>Từ ông Bảo (Thửa 506; Tờ 15) đến ô Thự (Thửa 234; Tờ 19) thôn 2.</t>
  </si>
  <si>
    <t>Từ ô Huyên T1 (Thửa 12;Tờ 18) đến đất thầu a Chiến (Thửa 43; Tờ 18)</t>
  </si>
  <si>
    <t>Ngõ nhà thờ đạo Từ ô Phán (Thửa 596; Tờ 15) đến nhà Chị Loan (Thửa 356; Tờ 19) Thôn 3.</t>
  </si>
  <si>
    <t>Từ anh Hiệu (Thửa 104 ;Tờ 19 ) đến anh Cường Hợi (Thửa 517;Tờ 19) Thôn 3.</t>
  </si>
  <si>
    <t>Từ ô Nam Huệ (Thửa 373; Tờ 19) ô Nghiêm (Thửa 642; Tờ 19) Thôn 4.</t>
  </si>
  <si>
    <t>Từ ô Hòe (Thửa 635; Tờ 19) đến ô Quán T5 (Thửa 769; Tờ 19)</t>
  </si>
  <si>
    <t>Từ ô Khuông (Thửa 48; Tờ 20) đến giáp với đất trạm ra đa dự bị 60 (Thửa13; Tờ 23)</t>
  </si>
  <si>
    <t>Từ nhà chị Ngoan (Thửa 379; Tờ 19) đến ô Dũng Nghi (Thửa 317; Tờ 19) Thôn 6</t>
  </si>
  <si>
    <t>Từ ô Bản (Thửa 97; Tờ 19) đến ô Bảy (Thửa 161; Tờ 19) Thôn 6</t>
  </si>
  <si>
    <t>Đường ven đê Từ Anh Khắc (Thửa 313; Tờ 15) đến giáp thị trấn TX;</t>
  </si>
  <si>
    <t>Từ ô Thạch (Thửa 440;Tờ 15) đến ô Dũng (Thửa 309; Tờ 15) Thôn 3;</t>
  </si>
  <si>
    <t>Từ ô Thống (Thửa 463;Tờ 15) đến ô Thanh (Thửa 459; Tờ 19) Thôn 6;</t>
  </si>
  <si>
    <t>Từ anh Tâm (Thửa 101;Tờ 14) đến anh Lợi X (Thửa 131;Tờ 14) Thôn 1;</t>
  </si>
  <si>
    <t>Từ nhà chị Oanh (Thửa 1105;Tờ 19) đến ô Hóa (Thửa 1094; Tờ 19) Thôn 5;</t>
  </si>
  <si>
    <t>Từ ô Thành Bao (Thửa 1143;Tờ 19) đến ô Dũng (Thửa 1136; Tờ 19) Thôn 5;</t>
  </si>
  <si>
    <t>Từ ô Vinh (Thửa 1177;Tờ 19) đến ô Sỹ (Thửa 1142; Tờ 19) Thôn 5;</t>
  </si>
  <si>
    <t>Từ ô Ngoạn (Thửa 26; Tờ 20) đến bà Lợi (Thửa 17; Tờ 20) Thôn 5;</t>
  </si>
  <si>
    <t>Từ ô Cẩn (Thửa 28; Tờ 20) đến ô Hội (Thửa 23;Tờ 19) thôn 5;</t>
  </si>
  <si>
    <t>Từ ô Thuyết (Thửa 45; Tờ 20) đến ô Phượng (Thửa 1343;Tờ 19) Thôn 5;</t>
  </si>
  <si>
    <t>Từ bà Từ (Thửa 1047; Tờ 19) đến bà Đàn (Thửa 1049 ;Tờ 19) Thôn 5;</t>
  </si>
  <si>
    <t>Từ ao xu (Thửa 892; Tờ 19) đến ô Xuân (Thửa 947;Tờ 19) Thôn 5;</t>
  </si>
  <si>
    <t>Từ ô Đường (Thửa 997;Tờ 19) đến ô Thọ (Thửa 1031; Tờ 19 );</t>
  </si>
  <si>
    <t>Từ ô Minh K (Thửa 43; Tờ 19) đến ô Ban (Thửa 95; Tờ 19) Thôn 6;</t>
  </si>
  <si>
    <t>Từ ô Hùng Lan (Thửa 399; Tờ 15) đến nhà chị Hậu (Thửa 312; Tờ 19) Thôn 2;</t>
  </si>
  <si>
    <t>Ngõ giáp chùa Tạu Từ anh Huy (Thửa 120; Tờ 4) đến Bà Hương (Thửa27; Tờ 14) Thôn 1</t>
  </si>
  <si>
    <t>Từ ô Truật (Thửa 486; Tờ 15) đến ô Vinh (Thửa 8; Tờ 19) Thôn 2;</t>
  </si>
  <si>
    <t>Từ ô Giáp (Thửa 548; Tờ 19) đến nhà chị Nga Minh (Thửa 683; Tờ 19) thôn 4</t>
  </si>
  <si>
    <t>Từ ô Tráng (Thửa827; Tờ 19) đến ô Tuấn (Thửa 737; Tờ 19) Thôn 5;</t>
  </si>
  <si>
    <t>Từ ô Quân (Thửa 839; Tờ 19) đến ô Sáu Tình (Thửa 784; Tờ 19) Thôn 5</t>
  </si>
  <si>
    <t>Từ ô Dần (Thửa 880; Tờ 19) đến ô Khôi (Thửa 834; Tờ 19) Thôn 5;</t>
  </si>
  <si>
    <t>Từ ô Hòng (Thửa 933; Tờ 19) đến ô Nông (Th 884 ;Tờ 19);</t>
  </si>
  <si>
    <t>Khu dân cư mới Đồng Bông T4.</t>
  </si>
  <si>
    <t>Từ ô Hợi (Thửa 475 ;Tờ 7) giáp hồ cá (Thửa 351 ;Tờ 7)</t>
  </si>
  <si>
    <t>Từ ô Mơi (Thửa 177 ;Tờ 7) đến ô Hai T8 (Thửa 143 ;Tờ 7);</t>
  </si>
  <si>
    <t>Từ ô Mùi (Thửa 111; Tờ 7) đến ô Tương T8 (Thửa 65 ;Tờ 7)</t>
  </si>
  <si>
    <t>Từ kho A. Thành.(Th789; Tờ 4) đến ô Điều T9.(Thửa 840 Tờ 4)</t>
  </si>
  <si>
    <t>Từ chị Tuất (Thửa 691,Tờ 4) đến chị Sơn T9 (Thửa 724, Tờ 4)</t>
  </si>
  <si>
    <t>Từ ô Mạnh tính (Thửa 815,Tờ 4) đến chị Cử (Thửa 699 Tờ 4)</t>
  </si>
  <si>
    <t>Từ ô Bốn Liên (Thửa 817 Tờ 4) đến ô Tục T9 (Thửa 701, Tờ 4);</t>
  </si>
  <si>
    <t>Từ giáp đất anh Sơn T9 (Thửa 853, Tờ 4) đến đất ông Định T2 (Th 705,Tờ 4)</t>
  </si>
  <si>
    <t>Từ anh Thọ (Thửa 413, Tờ 3) đến A. Liên T1 (Thửa 415 Tờ 3);</t>
  </si>
  <si>
    <t>Từ bà Chuộng (Thửa 411, Tờ 3) đến ô Huệ T1 (T 447, Tờ 3);</t>
  </si>
  <si>
    <t>Từ anh Mùi (Thửa 418, Tờ 3) đến anh Thôn T1 (Thửa 457, Tờ 3)</t>
  </si>
  <si>
    <t>Từ A. Hà Tân (Thửa 651, Tờ 3) đến đất thầu anh Chiến (Thửa 735, Tờ 3);</t>
  </si>
  <si>
    <t>Từ Anh Bẩm (Thửa 697, Tờ 3) đến đất thầu anh Chiến (Thửa 794, Tờ 3)</t>
  </si>
  <si>
    <t>Từ ô Cự (Thửa 572, Tờ 3) đến bà Yên T2 (Thửa 575, Tờ 3)</t>
  </si>
  <si>
    <t>Từ nhà ô Tuyển (Thửa 824, Tờ 3) đến bà Xuyên Hương (Thửa 874, Tờ 3)</t>
  </si>
  <si>
    <t>Từ ô Xuân K (Thửa 45, Tờ 7) đến bà Chung T4 (Thửa 74, Tờ 7)</t>
  </si>
  <si>
    <t>Từ ô Tần (Thửa 135, Tờ 7) đến nhà bà Nhàn P (Thửa 80, Tờ 7);</t>
  </si>
  <si>
    <t>Từ ô Minh Hiển (Thửa 215, Tờ 7) đến ô Mạu (Thửa 288, Tờ 7);</t>
  </si>
  <si>
    <t>Từ ô Tâm Nhạ (Thửa 231, Tờ 7) đến ô Chức Sáu (Thửa 291, Tờ 7)</t>
  </si>
  <si>
    <t>Từ ô Thống (Thửa 44, Tờ 11) đến ô Thành (Thửa 67, Tờ 11);</t>
  </si>
  <si>
    <t>Từ ô Thịnh (Thửa 45, Tờ 11) đến ô Thành (Thửa 67, Tờ 11);</t>
  </si>
  <si>
    <t>Từ ô Chỉnh (Thửa 320, Tờ 11) đến ô Cao (Thửa 50, Tờ 11)</t>
  </si>
  <si>
    <t>Từ ô Sáu Cúc T1 (Thửa 443, Tờ 3) đến ô Duyên Q (Thửa 446, Tờ 3);</t>
  </si>
  <si>
    <t>Từ anh Lưu (Thửa 472, Tờ 3) đến chị Minh Minh T1(Thửa 514, Tờ 3);</t>
  </si>
  <si>
    <t>Từ bà Niêm (Thửa 563, Tờ 3) đến anh Chức T1 (Thửa 615, Tờ 3)</t>
  </si>
  <si>
    <t>Từ ô Sơn Đạo (Thửa 672, Tờ3 ) đến ô Chung (Thửa 769, Tờ 3)</t>
  </si>
  <si>
    <t>Từ ô Huỳnh (Thửa 1506, Tờ6 ) đến đất công ích đồng Chân Mạ (Th 221, Tờ 7)</t>
  </si>
  <si>
    <t>Từ ô Bảo (Thửa 204, Tờ 3) đến ô Phương T5 (Thửa 157, Tờ 3)</t>
  </si>
  <si>
    <t>Mặt bằng QH số 64/QĐ-UBND ngày 15/01/2021 Đất ở khu dân cư, tái định cư tại ngã tư nút giao đầu tuyến đường từ thị trấn Thọ Xuân cũ đi khu đô thị Lam Sơn - Sao Vàng.</t>
  </si>
  <si>
    <t>LK-01: Từ 20 đến 37; LK-02: Từ 01 đến 07; LK-05: Từ 01 đến 16; LK-06: Từ 01 đến 12; LK- 07: Từ 06 đến 10.</t>
  </si>
  <si>
    <t>LK-01: Từ 01 đến 04; LK-05: Từ 17 đến 31; LK-06: Từ 13 đến 24; LK-07: Từ 01 đến 05;</t>
  </si>
  <si>
    <t>LK-01: Từ 05 đến 19.</t>
  </si>
  <si>
    <t>LK-02: Từ 08 đến 11.</t>
  </si>
  <si>
    <t>XÃ HẠNH PHÚC CŨ (nay là thị trấn Thọ Xuân cũ)</t>
  </si>
  <si>
    <t>Khu đô thị ngôi sao thửa 377; 378 - lô 2; thửa 379; 380; 381; 383 (xã Hạnh Phúc cũ)</t>
  </si>
  <si>
    <t>Khu đô thị ngôi sao thửa 385; 386 (xã Hạnh Phúc cũ)</t>
  </si>
  <si>
    <t>Khu đô thị ngôi sao thửa 392; 393 - lô 2; thửa 390; 391; 394; 396 (xã Hạnh Phúc cũ)</t>
  </si>
  <si>
    <t>Khu đô thị ngôi sao thửa 387; 388 (xã Hạnh Phúc cũ)</t>
  </si>
  <si>
    <t>Đường từ UBND xã ra Bờ Chùa (từ nhà anh Quân thôn Vĩnh Nghi thửa 990, tờ 5 cũ (Nay là tờ 18) đến nhà anh Tám thửa 946, tờ 5cũ (nay là tờ 18)</t>
  </si>
  <si>
    <t>Đoạn từ UBND xã đi thôn 4 cũ (từ Bà Thương thôn Vĩnh Nghi thửa 1006 đến A.Châu thôn Vĩnh Nghi thửa 1017 tờ bản đồ số 5 cũ (nay là tờ 18)</t>
  </si>
  <si>
    <t>Đoạn từ nhà anh Thuận thôn Vĩnh Nghi thửa 69, tờ 14 đến nhà ông Ba thôn Vĩnh Nghi thửa 88, tờ 12</t>
  </si>
  <si>
    <t>Đoạn từ nhà ông Thanh thôn Vĩnh Nghi thửa 89, tờ 12 đến nhà ông Ngoan thôn Quân Bình thửa 17, tờ 12</t>
  </si>
  <si>
    <t>Đoạn từ nhà ông Hải thôn Vĩnh Nghi thửa 177, tờ 14 đến nhà Ông Niên thôn vĩnh nghi thửa 138, tờ 14</t>
  </si>
  <si>
    <t>Đoạn từ Anh Miên thôn Quân Bình đến bà Sơn thôn Quân Bình ; Đoạn từ anh Đoài thôn Quân Bình đến bà Hiền thôn Quân Bình</t>
  </si>
  <si>
    <t>Đường mới khu dân cư Đình Phủ thôn Quân Bình : Từ thửa số 340, Tờ BĐ số 18 đến thửa 461; Tờ bản đồ số 18</t>
  </si>
  <si>
    <t>Đường khu Quân Bình từ thửa 8 tờ 12 đến thửa 105 tờ 14, từ thửa 15 tờ 12 đến thửa 159 tờ 12, từ thửa 94 tờ 12 đến thửa 19 tờ 12</t>
  </si>
  <si>
    <t>Đường khu Vĩnh Nghi từ thửa 127 tờ 12 đến thửa 111 tờ 14, từ thửa 133 tờ 12 đến thửa 168 tờ 14, từ thửa 188 tờ 12 đến thửa 176 tờ 14</t>
  </si>
  <si>
    <t>Đường khu Đồng Thôn từ thửa 26 tờ 11 đến thửa 104 tờ 13, từ thửa 7 tờ 11 đến thửa 106 tờ 11, từ thửa 103 tờ 11 đến thửa 98 tờ 11, thửa 116 tờ 13 đến thưa 109 tờ 11, từ thửa 77 tờ 11 đến thửa 74 tờ 13</t>
  </si>
  <si>
    <t>Hạ tầng kỹ thuật khu dân cư mở rộng TT Thọ Xuân cũ</t>
  </si>
  <si>
    <t>Các lô đất giáp đường Lam Sơn</t>
  </si>
  <si>
    <t>Đường phân lô các vị trí còn lại</t>
  </si>
  <si>
    <t>XÃ XUÂN THÀNH CŨ (nay là xã Xuân Hồng cũ)</t>
  </si>
  <si>
    <t>Đường Nam-Bắc-Thành (từ B Ngãi, thửa 621, tờ 13 - Ô Dũng, thửa 1065, tờ 13)</t>
  </si>
  <si>
    <t>Đường băng kết từ nhà Ông Vang (thửa 34 tờ 12) đến Ông Lưu (thửa 370 tờ 13)</t>
  </si>
  <si>
    <t>Đường băng kết từ nhà ông Luyện (thửa 369 tờ 13) - nhà ông Chính (thửa 19 tờ 14)</t>
  </si>
  <si>
    <t>Đường liên thôn từ nhà ông Dũng (thửa 9 tờ 12) - nhà ông Cát (thửa 1440 tờ 13)</t>
  </si>
  <si>
    <t>Đường liên thôn từ Ông Lư (thửa 762 tờ 13) - Bà Thuần (thửa 60 tờ 14)</t>
  </si>
  <si>
    <t>Đường Thôn 5 (thửa 777 tờ 13) - Kênh C3 (thửa 1068 tờ 13)</t>
  </si>
  <si>
    <t>Các đường trục thôn.</t>
  </si>
  <si>
    <t>Đường phân lô khu dân cư Đa Con (từ thửa 991-1049; 903-1057; 831-979, tờ 13).</t>
  </si>
  <si>
    <t>Khu dân cư Lò vôi (từ thửa 835-917-920)</t>
  </si>
  <si>
    <t>Đường phân lô khu dân cư Điếm Bông (từ thửa 1081, tờ 13 - thửa 457, tờ 14. Từ thửa 953 - thửa 1027, tờ 13. Từ thửa 1013, tờ 13 - thửa 402, tờ 14. Từ thửa 949, tờ 13 - thửa 454, tờ 14. Từ thửa 364 - 451, tờ 14).</t>
  </si>
  <si>
    <t>Ô Công (thửa 36 tờ 13) - Ô Thành (thửa 524 tờ 13); Ô Long (thửa 48 tờ 13) - Ô Tiếp (thửa 526 tờ 13); Ô Tâm (thửa 61 tờ 13) - Ô Kỳ (thửa 528 tờ 13); Ô Đàn (thửa 104 tờ 13) - Ô Giao (thửa 599 tờ 13); Ô Hiện (thửa 156 tờ 13) - B Hà (thửa 627 tờ 13); Ô Hiền (thửa 285 tờ 13) - Ô Thái (thửa 717 tờ 13)</t>
  </si>
  <si>
    <t>Ô Hạnh (thửa 21 tờ 12) - B Là (thửa 81 tờ 12); Ô Bá (thửa 14 tờ 12) - Ô Phi (thửa 519 tờ 13); Ô Kế (thửa 355 tờ 13) - B Thủy (thửa 638 tờ 13); B Bính (thửa 376 tờ 13) - Ô Thú (thửa 725 tờ 13); Ô Xuân (thửa 374 tờ 13) - Ô Bang (thửa 935 tờ 13); Ô Thục (thửa 463 tờ 13) - Ô Viên (thửa 857 tờ 13); Ô Sơn (thửa 279 tờ 13) - B Độ (thửa 181 tờ 14).</t>
  </si>
  <si>
    <t>Ô Thanh (thửa 83 tờ 14) - Ô Quang (thửa 96 tờ 14); Ô Vân (thửa 653 tờ 13) - Ô Hải (thửa 134 tờ 14)</t>
  </si>
  <si>
    <t>Khu dân cư Ruộng Mẫu (thửa 964, 926, 1002, 100)</t>
  </si>
  <si>
    <t>Các đường ngang thôn.</t>
  </si>
  <si>
    <t>Ô Lai (thửa 65 tờ 12) - Ô Hà (thửa 57 tờ 12); Ô Hải (thửa 1443 tờ 13) - Ô Chinh (thửa 242 tờ 13); Ô Căn (thửa 187 tờ 13) - B Hiệng (thửa 248 tờ 13); Ô Sinh (thửa 510 tờ 13) - Ô Lợi (thửa 428 tờ 13); Ô Thơ (thửa 335 tờ 13) - Ô Hùng (thửa 396 tờ 13); Ô Việt (thửa 139 tờ 13) - Ô Mai (thửa 164 tờ 13); Ô Loan (thửa 437 tờ 13) - B Thái (thửa 502 tờ 13); Ô Hà (thửa 347 tờ 13) - Ô Văn (thửa 493 tờ 13); Đoạn từ Ô Mão (thửa 490 tờ 13) - B Sinh (thửa 586 tờ 13); Ô Lâm (thửa 640 tờ 13) - Ô Thái (thửa 670 tờ 13); Ô Lân (thửa 650 tờ 13) - B Hường (thửa 665 tờ 13); Ô Thành (thửa 218 tờ 14) - Ô Hy (thửa 221 tờ 14); Ô Mao (thửa 127 tờ 14) - Ô Mạnh (thửa 33 tờ 14); Ô Đồng (thửa 59 tờ 14) - Ô Bắc. (th 46 tờ 14); B Năm (th 845 tờ 13) - Trạm y tế (thửa 1041 tờ 13).</t>
  </si>
  <si>
    <t>Đoạn đường trong Mặt bằng, đồng Bông, Lò Gạch, Cổng Xóm, Ruộng Mẫu. (Xuân Thành cụm 1)</t>
  </si>
  <si>
    <t>Đoạn đường trong mặt Bằng Đồng Dạc (Thọ Nguyên cũ)</t>
  </si>
  <si>
    <t>Đoạn đường Sau trường thôn Vân Lộ (Thọ Nguyên cũ)</t>
  </si>
  <si>
    <t>Đoạn đường từ cầu Tây đến hết địa phận xã Xuân Khánh về phía Xuân Phong</t>
  </si>
  <si>
    <t>Đoạn đường từ Trường THCS Xuân Khánh về phía cầu Gỗ</t>
  </si>
  <si>
    <t>Đoạn đồng Hẩu Mã Quan</t>
  </si>
  <si>
    <t>Khu dân cư mới xã Xuân Hồng, huyện Thọ Xuân ( Mặt bằng QH số 3405/QĐ-UBND ngày 18/06/2024)</t>
  </si>
  <si>
    <t>Đường gom giáp đường tỉnh lộ 515</t>
  </si>
  <si>
    <t>Đường nội bộ: Từ LK-24:11 đến LK-24:14; LK-25:10 đến LK-25:19; LK-26:11 đến LK-26:20)</t>
  </si>
  <si>
    <t>Đường nội bộ mặt bằng các vị trí còn lại</t>
  </si>
  <si>
    <t>Khu dân cư Xuân Hồng (thôn Lễ Nghĩa 2) (3ha) ( Mặt bằng QH số 2645 QĐ-UBND ngày 10/11/2021)</t>
  </si>
  <si>
    <t>Đường nội bộ: Từ D:01 đến D:07; A:34 đến A:36)</t>
  </si>
  <si>
    <t>Khu dân cư Đồng Ruộng Mẫu thôn 4</t>
  </si>
  <si>
    <t>XÃ THỌ NGUYÊN CŨ (nay là xã Xuân Hồng cũ)</t>
  </si>
  <si>
    <t>Đoạn giáp Xuân Khánh hộ Ô.Tuyển thửa 702 tờ 6 - đến Căng Nam hộ Ô. Sâm thửa 482 tờ 6; B328; Từ thôn Căng Nam hộ Ô. Phối thửa 582 Tờ 14 đến ngã tư đường đi Phong Bái hộ Ô. Ngọc thửa 652 tờ 14</t>
  </si>
  <si>
    <t>Thôn Căng Nam: Đoạn từ ông Lâm thửa 455 tờ14 đến hộ ông Hưng thửa 583 tờ 14; Từ hộ bà Loan thửa 286 đến ông Chấn thửa 546 tờ 14; Đoạn Thôn Căng Thịnh: Đoạn từ bà Hiệp thửa 233 tờ 14 đến ông Thứ thửa 489 tờ 14; Đoạn Thôn Căng Bình: Đoạn từ ông Ba thửa 152 tờ 14 đến ông Hoà Lạc thửa 351 tờ 14; Đoạn Thôn Căng Trung: Đoạn từ ông Dũng thửa 60 tờ 14 đến ông Thưởng thửa 205 tờ 14; Từ ông Vinh thửa 139 đến ông Hậu Thửa 17 tờ 14</t>
  </si>
  <si>
    <t>Từ hộ ông Ban thửa 38 tờ 14 đến hộ ông Sơn thửa 135 tơ 14</t>
  </si>
  <si>
    <t>Thôn đồng Dọc: Đoạn từ ông Giáp thửa 380 tờ 14 đến hộ ông Tự thửa 484 tờ 14; từ ông Trường thửa 207 tờ 14 đến hộ ông Công thửa 424 tờ 14; Đoạn Thôn Phong Bái: Đoạn từ hộ ông Sinh thửa 58 tờ 13 đến hộ ông Hùng thửa 131 tờ 13; Đoạn Thôn Tiến Lập: Đoạn từ hộ ông Chính thửa 566 tờ 14 đến hộ bà Phương thửa 13 tờ 15; Đoạn Thôn Liên Phô: Đoạn từ gốc cây Gạo hộ bà Hằng thửa 20 tờ 10 đến hộ ông Biền thửa 153 tờ 10 đi Trạm điện số 01; Đoạn từ ông Vân thửa 7 tờ 10 đến hộ Ban Thửa 34 tờ 11</t>
  </si>
  <si>
    <t>Thôn Vân Lộ: Đoạn đường 19 từ hộ ông Tiếu 362 tờ 12 đến hộ cô Giáo Đào thửa 469 tờ 12;</t>
  </si>
  <si>
    <t>Đoạn từ đê sông Chu hộ ông Nhạc thửa 69 tờ 12 Đến hộ bà Liêu thửa 437 tờ 12</t>
  </si>
  <si>
    <t>Đoạn từ hộ ông Dũng thửa 13 tờ 12 đến hộ ông Ngạn thửa 145 tờ 12; Từ hộ ông Huê thửa 212 tờ 12 đến hộ ông Dịu thửa 287 tờ 12</t>
  </si>
  <si>
    <t>Đường phân lô Khu dân cư Đồng Dạc</t>
  </si>
  <si>
    <t>Mặt bằng QH số 3867/QĐ-UBND ngày 9/11/2022 khu dân cư đồng bào sinh sống trên sông xã Xuân Hồng cũ.</t>
  </si>
  <si>
    <t>XÃ XUÂN KHÁNH CŨ (nay là xã Xuân Hồng cũ)</t>
  </si>
  <si>
    <t>Đoạn từ Ô Dũng (thửa 1100, tờ số 11) đến a Chung Nhân (thửa 887, từ số 11)</t>
  </si>
  <si>
    <t>Đoạn từ Chị Hiền (thửa 903, tờ số 11) đến a Tuấn Hà (thửa 1059, từ số 11)</t>
  </si>
  <si>
    <t>Đoạn từ Ông Chương (thửa 1056, tờ số 11) đến Ông Minh Vinh (thửa 69, tờ số 14)</t>
  </si>
  <si>
    <t>Đoạn từ anh Phương (thửa 831, tờ 14) đến chị Hiền (Thửa 796, tờ 14)</t>
  </si>
  <si>
    <t>Đoạn từ thửa 1035, tờ 1 đến thửa 832, tờ 14</t>
  </si>
  <si>
    <t>Đoạn từ Ô Phúc Luận (thửa 56, tờ số 15) đến Ông Năm (thửa 282, tờ 15)</t>
  </si>
  <si>
    <t>Đoạn từ Ô Hai Vả (thửa 262, tờ số 14) đến Ô Chương (thửa 337, tờ số 14)</t>
  </si>
  <si>
    <t>Trục đường trung tâm xã (thuộc thôn 3 )</t>
  </si>
  <si>
    <t>Đoạn từ ông Phúc (thửa số 1045, tờ số 11) đến ông Minh Hội (thửa 61, tờ số 12)</t>
  </si>
  <si>
    <t>Đoạn từ ông Tâm Cội (thửa số 231, tờ số 15) đến anh Cường Chung (thửa 336, tờ số 15)</t>
  </si>
  <si>
    <t>Đường trục chính của các thôn</t>
  </si>
  <si>
    <t>Đoạn từ a Hùng Tuyết (thửa 580, tờ số 11) đến a Chương Hoa (thửa 311, tờ số 11) đường trục chính thôn 1</t>
  </si>
  <si>
    <t>Đường trục chính thôn 2: Đoạn từ anh Thương Hương (thửa 836, tờ số 11) đến Ông Trác (thửa 3, tờ số 12)</t>
  </si>
  <si>
    <t>Đường trục chính thôn 3: Đoạn từ ông Hùng Lan (thửa 889, tờ số 11) đến ông Đàn Hạnh (thửa 21, tờ số 12 )</t>
  </si>
  <si>
    <t>Đường trục chính thôn 4</t>
  </si>
  <si>
    <t>Đoạn từ a Thống Hằng (thửa số 1052, tờ số 11) đến Ô Tương Phương (thửa số 98, tờ số 12)</t>
  </si>
  <si>
    <t>Đoạn từ a Thịnh Cường (thửa số 26, tờ số 15) đến Ông Cẩn (thửa số 159, tờ số 12)</t>
  </si>
  <si>
    <t>Đoạn từ chị Mừng (thửa số 102, tờ số 12) đến chị Dung (thửa số 130, tờ số 12)</t>
  </si>
  <si>
    <t>Đường trục chính thôn 5: Đoạn từ nhà ông Hiệp (thửa số 146, tờ số 15) đến nhà ông Khanh Quynh (thửa số 81, tờ số 15)</t>
  </si>
  <si>
    <t>Đường trục chính thôn 6</t>
  </si>
  <si>
    <t>Đoạn từ a Hải Nga (thửa số 114, tờ số 15) đến a Đốc Lan (thửa 420, tờ số 15)</t>
  </si>
  <si>
    <t>Đoạn từ a Long Lan (thửa 360, tờ số 15) đến chị Hinh (thửa 160, tờ số 15)</t>
  </si>
  <si>
    <t>Nhóm các đường</t>
  </si>
  <si>
    <t>Từ ông Ngợi Lan (thửa 489, tờ số 11) đến ông Tâm Mỳ (thửa 420, tờ số 11)</t>
  </si>
  <si>
    <t>Từ ông Dung Liên (thửa 755, tờ số 11) đến ông Diện Thoa (thửa 732, tờ số 11)</t>
  </si>
  <si>
    <t>Từ ông Tuất (thửa 794, tờ số 11) đến anh Quế Vinh (thửa 93, tờ số 12)</t>
  </si>
  <si>
    <t>Từ Anh Thanh Lan (thửa 935, tờ số 11) đến Ô Thông Tuyết (thửa 891, tờ số 11)</t>
  </si>
  <si>
    <t>Từ ông Chuyên Học (thửa 49, tờ số 12) đến bà Tuyết Gia (thửa 55, tờ số 12)</t>
  </si>
  <si>
    <t>Từ ông Lê Ngọc Hùng (thửa 900, tờ số 11) đến ông Thiết (thửa 936, tờ số 11)</t>
  </si>
  <si>
    <t>Từ ông Tháp (thửa 454, tờ số 15) đến chị Năm (thửa 413, tờ số 15)</t>
  </si>
  <si>
    <t>Từ Anh Hải Yên (thửa 307, tờ số 15) đến anh Thủy Bình (thửa 565, tờ số 15)</t>
  </si>
  <si>
    <t>Từ ông Đường (thửa 343, tờ số 15) đến ông Tý Xuân (thửa 352, tờ số 15)</t>
  </si>
  <si>
    <t>Từ trường trung học cơ sở Xuân Hồng (cơ sở 3) đi cầu gỗ.</t>
  </si>
  <si>
    <t>Mặt bằng QH số 281/QĐ-UBND ngày 2/3/2021. Đường nối 3 quốc lộ 217/45/47</t>
  </si>
  <si>
    <t>Tiếp giáp đường nối 03 quốc lộ</t>
  </si>
  <si>
    <t>Mặt bằng QH số 3326/QĐ-UBND ngày 9/12/2022 khu dân cư Đồng Cát, Đồng Hẩu, Mã Quan thôn 1.</t>
  </si>
  <si>
    <t>XÃ XUÂN GIANG CŨ</t>
  </si>
  <si>
    <t>Đoạn từ chợ Rạng thửa 98 tờ BĐ 20 đến ông Lợi thôn 6 thửa 153 tờ BĐ 16</t>
  </si>
  <si>
    <t>Đoạn từ ông Vu thôn 6, thửa 56 tờ BĐ 16 đi cầu Trường Giang; Đoạn từ ông Xuân thửa 98 tờ BĐ 20 đến ông Dũng thôn 13 thửa 216 tờ BĐ 19; Đoạn từ ông Kiên thôn 1 thửa tờ BĐ 6 đi bà Ngà thôn 1 thửa 104 tờ BĐ 17;</t>
  </si>
  <si>
    <t>Đoạn từ trang trại ông ý đi cầu Ba lăng đi Xuân Quang</t>
  </si>
  <si>
    <t>Đoạn từ ông Máy thôn 1 thửa 157A tờ BĐ 17 đi cầu Ba Lăng, đi Xuân Quang cũ</t>
  </si>
  <si>
    <t>Đoạn từ ông Hùng thôn 6, thửa 143 tờ BĐ 16 đến ông Thảo thôn 4 thửa 52 tờ BĐ 20</t>
  </si>
  <si>
    <t>Đoạn từ ông Chung thôn 4 thửa 302 tờ BĐ 16 đến ông Năm thôn 3 thửa 115 tờ BĐ 16</t>
  </si>
  <si>
    <t>Đoạn từ ông Chung thôn 4 thửa 114 tờ BĐ 16 đến bà Xuyên thôn 2 thửa 75 tờ BĐ 17</t>
  </si>
  <si>
    <t>Đoạn từ cầu Quần Hồi thửa 705 tờ BĐ 4 đến ông Chọn thôn 10 thửa 147 tờ BĐ 14; Đoạn từ ông Đoạn thôn 5 thửa 61 tờ BĐ 16 đến ông Binh thôn 4 thửa 116 tờ BĐ 16; Đoạn từ ông Nghì thôn 7 thửa 181 tờ BĐ 15</t>
  </si>
  <si>
    <t>Đoạn từ nhà ông Hổ thôn 12 thửa 53 tờ 19 đi ông Vân thôn 11 thửa 47 tờ BĐ 18; Từ cống Hàng Đa thửa 398 tờ BĐ 9 đến ông Dũng thôn 12 thửa 196 tờ BĐ 19; Đoạn từ ông Vượng thôn 8 thửa 173 tờ 14 đến ông Đội thôn 10 thửa 1 tờ 14.</t>
  </si>
  <si>
    <t>Đoạn từ ông Tú thôn 1 thửa 38 tờ BĐ 17 đến ông Trà thôn 1 thửa 7 tờ BĐ 17; Đoạn từ ông Vy thôn 1 thửa 30 tờ BĐ 17 đến ông Thảo thôn 1 thửa 1 tờ BĐ 17; Đoạn từ ông Bàng thôn 1 thửa 84 tờ BĐ 17 đến ông Toán thôn 1 thửa 158 tờ BĐ 17; Đoạn từ bà Ngoan thôn 2 thửa 166 tờ BĐ 17 đến bà Được thôn 2 thửa 114 tờ BĐ 17; Đoạn từ ông Sơn thôn 3 thửa 94 tờ BĐ 16 đến ông Phú thôn 3 thửa 127 tờ BĐ 17;</t>
  </si>
  <si>
    <t>Đoạn từ ông Hùng thôn 6 thửa 150 tờ BĐ15 đến ông Lãm thôn 6 thửa 55 tờ BĐ 16; Đoạn từ ông Bọc thôn 6 thửa 272 tờ BĐ 16 đến ông Hạnh thôn 6 thửa 68 tờ BĐ 20; Đoạn từ ông Bàn thôn 8 thửa 109 tờ BĐ 15 đến ông Hiếu thôn 9 thửa 92 tờ BĐ 14; Đoạn từ ông Thiệp thôn 8 thửa 1 tờ BĐ 19 đến ông Chính thôn 9 thửa 203 tờ BĐ 15; Đoạn từ ông Hoá thôn 2 thửa 177 tờ BĐ 17 đến bà Hồ thôn 2 thửa 72 tờ 17</t>
  </si>
  <si>
    <t>Đoạn từ ông Haỉ thôn 10 thửa 140 tờ BĐ 14 đến bà Hoàn thôn 9 thửa 171 tờ BĐ 14; Đoạn từ ông Lục thôn 8 thửa 231 tờ BĐ 14 đến ông Tuyển thôn 8 thửa 10 tờ BĐ 19; Đoạn từ ông Chế thôn 8 thửa 196 tờ BĐ 14 đến ông Tùng thôn 9 thửa 6 tờ BĐ 19; Đoạn từ ông Xuyến thôn 9 thửa 201 tờ BĐ 14 đến ông Quyết thôn 9 thửa 1 tờ BĐ 19; Đoạn từ ông Ngọc thôn 10 thửa 207 tờ BĐ 14 đến ông chuyền thôn 10 thửa 219 tờ BĐ 14; Đoạn từ ông Lọc thôn 9 thửa 35 tờ BĐ 14 đến ông Cao, ông Thìn thôn 10 thửa 43 tờ BĐ14; Đoạn từ ông Cả thôn 9 thửa 79 tờ 14 đến ông Diễn thôn 10 thửa 117 tờ BĐ 14; Đoạn từ ông Nhân thôn 13 thửa 86 tờ BĐ 19 đến ông Chỉ thôn 13 thửa 111 tờ BĐ 19</t>
  </si>
  <si>
    <t>Đoạn từ ông Tuấn thôn 1 thửa 90 tờ BĐ 17 đến ông Việt thôn 1 thửa 95 Tờ BĐ 17</t>
  </si>
  <si>
    <t>Đoạn từ ông Thú thôn 5 thửa 246 tờ BĐ 16 đến ông Thanh thôn 5 thửa 11 tờ BĐ 16; Đoạn từ ông Bang thôn 10 thửa 214 tờ BĐ 14 đến ông Choắt thôn 10 thửa 71 tờ BĐ 14</t>
  </si>
  <si>
    <t>Đoạn từ bà Hoà thôn 1 thửa 17 tờ BĐ 17 đến ông Đông thôn 1 thửa 20 tờ BĐ 17; Đoạn từ ông Phiệt thôn 2 thửa 145 tờ BĐ 17 đến ông Đạo thôn 2 thửa 138 tờ BĐ 17; Đoạn từ ông Ngọt thôn 3 thửa 191 tờ BĐ 17 đến ông Thường thôn 3 thửa 304 tờ BĐ 16; Đoạn từ ông Tường thôn 2 thửa 190 tờ BĐ 17 đến ông Đông thôn 3 thửa 121 tờ BĐ 17; Đoạn từ ông Bốn thôn 4 thửa 92 tờ BĐ 16 đến ông Thuận thôn 4 thửa 19 tờ BĐ 16; Đoạn từ ông Lịch thôn 4 thửa 294 tờ BĐ 16 đến ông ái thôn 4 thửa 18 tờ BĐ 16</t>
  </si>
  <si>
    <t>Đoạn từ ông Trịnh thôn 4 thửa 239 tờ BĐ 16 đến ông Đức thôn 4 thửa 119 tờ BĐ 16; Đoạn từ ông Tự thôn 5 thửa 68 tờ BĐ 16 đến ông Cải thôn 5 thửa 3 tờ BĐ 16; Đoạn từ ông Dũng thôn 6 thửa 270 tờ BĐ 16 đến ông Ngữ thôn 6 thửa 215 tờ 15; Đoạn từ ông Bao thôn 8 thửa 86 tờ BĐ 15 đến ông Phòng thôn 8 thửa 91 tờ BĐ 15; Đoạn từ ông Thà thôn 6 thửa 158 tờ BĐ 15 đến bà Lãng thôn 6 thửa 41 tờ BĐ 19; Đoạn từ ông Thặt thôn 6 thửa 164 tờ BĐ15 đến ông Thực thôn 6 thửa50 tờ BĐ 19</t>
  </si>
  <si>
    <t>Đoạn từ ông Thư thôn 7 thửa 73 tờ BĐ 15 đến ông Lực thôn 7 thửa 64 tờ BĐ 15; Đoạn từ ông Hào thôn 7 thửa 190 tờ BĐ 15 đến ông Tình thôn 7 thửa 12 tờ BĐ 19; Đoạn từ ông Tuất thôn 8 thửa 201 tờ BĐ 15 đến ông Mãi thôn thửa 4 tờ BĐ 19; Đoàn từ ông Ba thôn 12 thửa 129 tờ BĐ 19 đến ông Cấp, ông Cường thôn 12 thửa 189 tờ 19; Đoạn từ ông Lợi thôn 12 thửa 153 tờ BĐ 19 đến ông Dũng thôn 12 thửa 196 tờ BĐ 19; Đoạn từ bà Mừng thôn 12 thửa 211 tờ BĐ 19 đến Nhà văn hoá thôn thửa 75 tờ BĐ 19</t>
  </si>
  <si>
    <t>Đoạn từ ông Tuấn thôn 11 thửa 34 tờ BĐ 18 đến bà Kỹ thôn 11 thửa 205 tờ BĐ 19; Đoạn từ ông Quốc thôn 11 thửa 60 tờ BĐ 18 đến ông Quý thôn 11 thửa 7 tờ BĐ 22; Đoạn từ ông Tân thôn 13 thửa 149 tờ BĐ 20 đến ông Dong thôn 13 thửa 100 tờ BĐ 20; Đoạn từ bà Dân thôn 13 thửa 103 tờ BĐ 20 đến ông Phú thôn 13 thửa 156 tờ BĐ 20</t>
  </si>
  <si>
    <t>Đoạn từ bà Thơm thôn 4 thửa 125 tờ BĐ 16 đến bà Khiên thôn 4 thửa 208 tờ BĐ 16; Đoạn từ ông Câu thôn 7 thửa 174 tờ BD 15 đến ông ưng thôn 7 thửa 24 tờ BĐ 19</t>
  </si>
  <si>
    <t>Từ nhà ông Chung thôn 4 ( thửa 52 tờ 20) đi Cầu Ba Lăng</t>
  </si>
  <si>
    <t>Đoạn từ ông Vân thôn 11 thửa 47 tờ bản đồ số 18 đi Xuân Hưng cũ</t>
  </si>
  <si>
    <t>Đường phân lô Hạ tầng kỹ thuật khu dân cư mới Đồng Chẳn thôn 5, xã Xuân Giang, huyện Thọ Xuân (MBQH số 2767/QĐ-UBND ngày 15/3/2024)</t>
  </si>
  <si>
    <t>Đường phân lô Hạ tầng kỹ thuật khu dân cư Đồng Chằm, xã Xuân Giang, huyện Thọ Xuân (MBQH số 2767/QĐ-UBND ngày 15/3/2024)</t>
  </si>
  <si>
    <t>Đường phân lô Hạ tầng kỹ thuật khu dân cư đồng Đình đồng Chùa thôn 1, xã Xuân Giang, huyện Thọ Xuân (Giai đoạn 2,3) (MBQH số 1106/QĐ-UBND ngày 07/7/2021)</t>
  </si>
  <si>
    <t>Đoạn qua xã Thọ Lộc cũ</t>
  </si>
  <si>
    <t>Đoạn giáp huyện Triệu Sơn cũ đến cầu K3</t>
  </si>
  <si>
    <t>Đoạn cầu K3 đến đường vào cầu Vội</t>
  </si>
  <si>
    <t xml:space="preserve">Đoạn cầu Vội đến giáp xã Nam Giang cũ </t>
  </si>
  <si>
    <t>Đoạn qua xã Nam Giang cũ</t>
  </si>
  <si>
    <t>Đoạn từ giáp xã Thọ Lộc cũ (thửa 273, tờ BĐ 2) đến cầu Phúc Như</t>
  </si>
  <si>
    <t>Từ cầu Phúc Như đến ông Thành Hiền (phố Neo)</t>
  </si>
  <si>
    <t>Từ ông Thành Hiền đến hết địa phận Bắc Lương cũ (thửa 926, tờ BĐ 8)</t>
  </si>
  <si>
    <t>Đoạn qua xã Bắc Lương cũ</t>
  </si>
  <si>
    <t>Từ giáp xã Nam Giang đến đầu xã Tây Hồ cũ</t>
  </si>
  <si>
    <t>Đoạn qua xã Tây Hồ cũ</t>
  </si>
  <si>
    <t>Từ giáp xã Bắc Lương cũ đến hộ ông Huyên (tờ BĐ 13, thửa 83) (UBND xã Tây Hồ cũ)</t>
  </si>
  <si>
    <t>Từ UBND xã Tây Hồ cũ đến ngã ba đường vào Xuân Quang, nhà Bia</t>
  </si>
  <si>
    <t>Từ ngã ba đường vào Xuân Quang nhà chị Giao (thửa 18, tờ BĐ 13) đến cống kênh C3</t>
  </si>
  <si>
    <t>QL 47B</t>
  </si>
  <si>
    <t>Từ ngã ba hộ chị Giang (Thửa 58, Tờ 13) đến hộ bà Thanh (Thửa 25, Tờ 17).</t>
  </si>
  <si>
    <t>Đoạn từ nhà ông Yên (Thửa 29- Tờ 17) đến anh Hùng, giáp Xuân Quang (Thửa 214, Tờ 17)</t>
  </si>
  <si>
    <t>QUỐC LỘ 47 B</t>
  </si>
  <si>
    <t>Từ cổng làng Nam Thượng đến kênh C3 (xã Tây Hồ cũ)</t>
  </si>
  <si>
    <t>Từ kênh C3 Tây Hồ đến cầu xã Hạnh Phúc cũ</t>
  </si>
  <si>
    <t>XÃ XUÂN PHONG CŨ</t>
  </si>
  <si>
    <t>Các trục đường giao thông liên xã</t>
  </si>
  <si>
    <t>Từ nhà Ô Sáu (Thửa 759-Tờ 18) đến nhà ông Chung ( Thửa 578 - Tờ 18)</t>
  </si>
  <si>
    <t>Các  đường liên thôn:</t>
  </si>
  <si>
    <t>Từ nhà Ô. Thành (thửa 291 tờ 13) đến cống Chùa thôn 9</t>
  </si>
  <si>
    <t>Từ nhà B Lừng thôn 2 ( Thửa 659 - Tờ 11) đến nhà Ô Cuông thôn 2 (Thửa 789 - Tờ 11); Từ nhà Ô Định thôn 1 (Thửa 538 - Tờ 11 đến nhà Ô Tiến thôn 2 (Thửa 656 - Tờ 11); Từ nhà Ô Thái thôn 3 (Thửa 13 - Tờ 14) đến nhà Ô Tơ thôn 1 ( Thửa 630 - Tờ 11); Từ nhà Ô Thông thôn 1 (Thửa 560 - Tờ 11) đến nhà Ô Chí thôn 2 ( Thửa 407 - Tờ 11); Từ nhà Ô Tới T6 (Thửa 786 - Tờ 14) đến nhà Ô Tích T5 ( Thửa 632 - Tờ 14);  Từ nhà Bà Thọ (Thửa 120 - Tờ 18) đến B Chỉ T7 (Thửa 128 - Tờ 18); Từ nhà Ô Cương xóm 7 thôn 3 (Thửa 173 - Tờ 18) đến Ô Cảnh (Thửa 375 - Tờ 18); Từ nhà Ô Tạo (Thửa 547 - Tờ 18) đến nhà Ô Minh ( Thửa 922 - Tờ 18); Từ nhà Ô Bình ( Thửa 531 - Tờ18) đến B Chân (Thửa 600 - Tờ 18).</t>
  </si>
  <si>
    <t>Đất ở Địa phương Tách đoạn 27.2.2 thành 03 đoạn 2.2; 2.3 và 2.4</t>
  </si>
  <si>
    <t>Từ nhà Ô Giang T6 (Thửa 706 - Tờ 14) đến chợ Dừa;</t>
  </si>
  <si>
    <t xml:space="preserve">Từ nhà Ô Hồi thôn 4 (Thửa 410 - Tờ 14) đến nhà Ô Lĩnh thôn 2 (Thửa 869 - Tờ 11); </t>
  </si>
  <si>
    <t>Từ nhà ông Tỉnh (thửa 579 tờ 18) đến giáp xã Xuân Khánh cũ</t>
  </si>
  <si>
    <t>Các đường thôn</t>
  </si>
  <si>
    <t>Từ nhà Ô Xuân (Thửa 633 - Tờ 18) đến nhà Ô Tịnh ( Thửa 956 - Tờ 19); Từ nhà Ô Xuân (Thửa 527 - Tờ 18) đến nhà Ô Sơn ( Thửa 957 - Tờ 19); Từ nhà Bà Bát (Thửa 816 - Tờ 19) đến nhà Ô Hà ( Thửa 879 - Tờ 19); Từ nhà Ô Giao (Thửa 425 - Tờ 14) đến nhà Ô Tư ( Thửa 287 - Tờ 14); Từ nhà Bà Bảy (Thửa 887 - Tờ 14) đến nhà Ô Vinh ( Thửa 568 - Tờ 14); Từ nhà Bà Nhàn (Thửa 699 - Tờ 14) đến nhà Ô Ngọc ( Thửa 810 - Tờ 14); Từ nhà Ô Đạo  (Thửa 176 - Tờ 18) đến nhà Ô Hợi ( Thửa 280 - Tờ 19); Từ nhà Ô Lịch (Thửa 227 - Tờ 18) đến nhà Ô Xuân ( Thửa 232 - Tờ 18).</t>
  </si>
  <si>
    <t>Từ nhà Ô Dự Hoa thôn 2 (Thửa 268 - Tờ 11) đến nhà Ô Bình thôn 2 ( Thửa 813 - Tờ 11); Từ nhà Ô Sự thôn 2 (Thửa 330 - Tờ 11 đến nhà Ô Cán thôn 2 ( Thửa 584 - Tờ 11); Từ nhà Ô Chức  (Thửa 738 - Tờ 11) đến nhà Ô Trường ( Thửa 783 - Tờ 11); Từ nhà Bà Lấy (Thửa 281 - Tờ 14) đến nhà bà Nê ( Thửa 191 - Tờ 14); Từ nhà Bà Thử (Thửa 677 - Tờ 14) đến nhà Ô Long ( Thửa 583 - Tờ 14); Từ nhà Ô Hoa  (Thửa 646 - Tờ 14) đến nhà Ô Bân ( Thửa 545 - Tờ 14); Từ nhà Ông Nhất (Thửa 660 - Tờ 14) đến nhà bà Gấm ( Thửa 516 - Tờ 14); Từ nhà Ô Công  (Thửa 716 - Tờ 14) đến nhà B Ngọ ( Thửa 652 - Tờ 14); Từ nhà Ô Sơn  (Thửa 359 - Tờ 19) đến nhà Ô Duẩn ( Thửa 366 - Tờ 19); Từ nhà Ô Tới  (Thửa 684 - Tờ 18) đến nhà Ô Tâm ( Thửa 752 - Tờ 18); Từ nhà B Đoan  (Thửa 681 - Tờ 18) đến nhà B Mai ( Thửa 687 - Tờ 18); Từ nhà Ô Minh  (Thửa 1029 - Tờ 19) đến nhà Ô Thanh ( Thửa 1097 - Tờ 19); Từ nhà Ô Hà  (Thửa 876 - Tờ 19) đến nhà Ô Tĩnh ( Thửa 1306 - Tờ 19).</t>
  </si>
  <si>
    <t>Từ nhà B Thành (Thửa 421 - Tờ 11) đến nhà Ô Cẩm thôn 2 ( Thửa 561 - Tờ 11); Từ nhà Ô Vinh (Thửa 356 - Tờ 11 đến nhà Ô Nhân ( Thửa 593 - Tờ 11); Từ nhà Ô Đông (Thửa 674 - Tờ 11) đến nhà Ông Cân ( Thửa 153 - Tờ 14); Từ nhà Ô Châu (Thửa 319 - Tờ 14) đến nhà Ô Tới ( Thửa 394 - Tờ 14); Từ nhà Ô Chiến (Thửa 272 - Tờ 14) đến nhà Ô Đoan ( Thửa 311 - Tờ 14); Từ nhà Ô Chung (Thửa 455 - Tờ 14) đến nhà Ô Sang ( Thửa 240 - Tờ 14); Từ nhà Ô Quang (Thửa 386 - Tờ 14) đến nhà Bà Cấn ( Thửa 323 - Tờ 14); Từ nhà B Cân (Thửa 338 - Tờ 14) đến nhà Ô Chí ( Thửa 276 - Tờ 14); Từ nhà Ô Khoa (Thửa 289 - Tờ 14) đến nhà Ô Hoa ( Thửa 206 - Tờ 14); Từ nhà B Nam (Thửa 190 - Tờ 14) đến nhà Ô Tiến ( Thửa  137 - Tờ 14); Từ nhà Ô Sửu (Thửa 94 - Tờ 14) đến nhà Ô Thao ( Thửa 540 - Tờ 11); Từ nhà B Tơ (Thửa 518 - Tờ 14) đến nhà Ô Kiều ( Thửa 438 - Tờ 14); Từ nhà Ô Tuấn (Thửa 519 - Tờ 14) đến nhà Ô An (
Thửa 440 - Tờ 14); Từ nhà Ô Sỹ (Thửa 483 - Tờ 14) đến nhà Ô Toàn ( Thửa 441 - Tờ 14); Từ nhà Ô Quân (Thửa 730 - Tờ 14) đến nhà Ô Lanh ( Thửa 675 - Tờ 14);</t>
  </si>
  <si>
    <t>Từ nhà Bà Hoa  (Thửa 605 - Tờ 14) đến nhà Ô Thưởng ( Thửa 599 - Tờ 14); Từ nhà Ô Thắng  (Thửa 594 - Tờ 14) đến nhà Ô Thể ( Thửa 514 - Tờ 14); Từ nhà Ô Gấm  (Thửa 596 - Tờ 14) đến nhà Ô Dư ( Thửa 551 - Tờ 14); Từ nhà Ô Khắc  (Thửa 358 - Tờ 18) đến nhà Ô ứng ( Thửa 220 - Tờ 18); Từ nhà Ô Thành (Thửa 361 - Tờ 18) đến nhà Ô Bình ( Thửa 223 - Tờ 18); Từ nhà Ô Sơn  (Thửa 194 - Tờ 19) đến nhà Bà Bảy( Thửa 115 - Tờ 19); Từ nhà Ô Định  (Thửa 445 - Tờ 19) đến nhà Ô Tiến ( Thửa 451 - Tờ 19); Từ nhà Ô Dũng  (Thửa 368 - Tờ 18) đến nhà Ô Lanh ( Thửa 537 - Tờ 19); Từ nhà Ô Cử  (Thửa 456 - Tờ 18) đến nhà Ô Vinh ( Thửa 557 - Tờ 18); Từ nhà Ô Chải (Thửa 939 - Tờ số 19) đến nhà Ô Bằng (Thửa 889 - Tờ số 19); Từ nhà B Dân (Thửa 748 - Tờ 18) đến nhà Ô Chung ( Thửa 686 - Tờ 18); Từ nhà Ô Hai (Thửa 580
- Tờ số 19) đến nhà bà Thành (Thửa 880 - Tờ số 19); Từ nhà Ô Hậu (Thửa 1091 - tờ số 19) đến nhà Ô Chính (Thửa 1028 - tờ số 19); Từ nhà Ô Hơn (Thửa 1096 - tờ số 19) đến nhà Ô Hiệu (Thửa 1094 - tờ số 19).</t>
  </si>
  <si>
    <t>Từ nhà Ông Dương (Thửa 1124- tờ 19) đến Ô Hùng (thửa 1166 tờ 19); Từ nhà Ông Hiếu (thửa 1088- tờ 19) đến nhà ông Thành (Thửa 1164-tờ 19).</t>
  </si>
  <si>
    <t>Từ trạm điện thôn 1 đến ngã tư đồng Chiến</t>
  </si>
  <si>
    <t>Tuyến đường tránh Mộ Vua</t>
  </si>
  <si>
    <t>Tuyến nội thôn</t>
  </si>
  <si>
    <t>Tuyến đường từ ông Phú (thửa 1175-tờ 14) đến ông Sơn (thửa 1182-tờ 14)</t>
  </si>
  <si>
    <t>Đường, ngõ,ngách không thuộc các vị trí trên</t>
  </si>
  <si>
    <t>Khu dân cư tập trung Én Màu xã Xuân Phong, huyện Thọ Xuân cũ (MBQH số 1232/QĐ-UBND ngày 20/3/2023)</t>
  </si>
  <si>
    <t>Đường phân lô (Từ lô LK-1:1 đến LK-1:3; LK-2:1 đến LK-2:14)</t>
  </si>
  <si>
    <t>Đường phân lô các vị trí còn lại (Từ lô LK-1:4 đến LK-1:9; Từ lô LK-2:15 đến LK-2:25; LK-3:1 đến LK- 3:13; Từ lô LK-4:1 đến LK-4:11; Từ lô LK-5:1 đến LK-5:11; Từ lô LK-6:1 đến LK-6:8 )</t>
  </si>
  <si>
    <t>XÃ NAM GIANG cũ</t>
  </si>
  <si>
    <t xml:space="preserve">Các trục đường giao thông chính </t>
  </si>
  <si>
    <t>Đường Nam Bắc Thành từ nhà bà Cảnh (Thửa 473, tờ BĐ số 2) đến nhà ông Hải (Thửa 9, tờ BĐ số 2)</t>
  </si>
  <si>
    <t>Gộp 28.1.2 và 28.1.1 thành đoạn 1.1
Đất ở Địa phương đề xuất tăng giá</t>
  </si>
  <si>
    <t>Các  đường:</t>
  </si>
  <si>
    <t>Từ Cầu 3/2 đi QL 47C</t>
  </si>
  <si>
    <t>Từ Cầu Neo đến ông Nhuận (Thửa 1106, tờ BĐ số 2); từ Bà Ân (Thửa 1131, tờ BĐ số 2) đến bà Khiếu (Thửa 42, tờ bản đồ số 7)</t>
  </si>
  <si>
    <t xml:space="preserve">Từ Cầu 3/2 đến nhà ông Thanh, thửa 280 tờ 7;Từ nhà ông Sơn, thửa 355 tờ 3 đến nhà ông Gia, thửa 400 tờ 3; </t>
  </si>
  <si>
    <t>Đất ở địa phương Tách đoạn 28.2.3 thành 02 đoạn 2.3 và 2.4
Đất ở Địa phương đề xuất tăng giá</t>
  </si>
  <si>
    <t>Từ nhà ông Tuấn, thửa 396 tờ 3 đến nhà ông Như, thửa 457 tờ 3;</t>
  </si>
  <si>
    <t>Từ nhà ông Thạc, thửa 1127 tờ 3 đến nhà bà Hường, thửa</t>
  </si>
  <si>
    <t xml:space="preserve">Từ nhà ông Biểu, thửa 422 tờ 7 đến nhà VH Thôn Kim Bảng, thửa 907 tờ 7; Từ nhà ông Học, thửa 668 tờ 3 đến nhà ông Thơ, thửa 608 tờ 03; Từ nhà ông Thành, thửa 933 tờ 3 đến nhà bà Tân, thửa 743a tờ 3; </t>
  </si>
  <si>
    <t>Từ nhà ông Hoàn, thửa 1021 tờ 3 đến nhà bà Ngọc, thửa 868 tờ 3; Từ nhà bà Đoán, thửa 782 tờ 3 đến nhà ông Chân, thửa 551 tờ 3;Từ nhà ông Dũng, thửa 869 tờ 3 đến nhà anh Quang, thửa 620 tờ 3; Từ nhà ông Tiến, thửa 787 tờ 3 đến nhà ông ích, thửa 495 tờ 3; Từ nhà ông Nộn đến nhà ông Lạc;Từ nhà ông Sơn, thửa 304 tờ 2 đến nhà ông Khoa, thửa 316 tờ 2.</t>
  </si>
  <si>
    <t>Đất ở địa phương Tách đoạn 28.2.6 thành đoạn 2.7 và 2.8
Đát ở Địa phương đề xuất tăng giá</t>
  </si>
  <si>
    <t>Từ nhà ông Đông, thửa 391 tờ 2 đến cổng Kho B04, thửa 48 tờ 01;</t>
  </si>
  <si>
    <t>Từ nhà ông Hiến, thửa 151 tờ 2 đến nhà Bà Chuyên, thửa 206 tờ 2</t>
  </si>
  <si>
    <t>Từ nhà ông Bình, thửa 315 tờ 2 đến giáp xã Tây Hồ, thửa 47 tờ 01;Từ nhà ông Tuấn, thửa 202 tờ 2 đến nhà ông Sơn, thửa 204 tờ 2; Từ nhà ông Tiêu, thửa 165 tờ 2 đến nhà Bà Hàn, thửa 132 tờ 2;Từ nhà ông Quế, thửa 245 tờ 2 đến nhà ông Giang, thửa 243 tờ 2; Từ nhà ông Chung, thửa 327 tờ 2 đến nhà ông Tuấn, thửa 440 tờ 2; Từ nhà ông Lương, thửa 505 tờ 2 đến nhà ông Hiệp, T331 tờ 2;Từ nhà V H Thôn thửa 439 tờ 2 đến nhà ông Nghĩa, thửa 32 tờ 2;Từ nhà bà Hải, thửa 1124 tờ 2 đến Ông Hà thửa 1163 tờ 2; Từ nhà bà Hải, thửa 1124 tờ 2 đến Ông Hà thửa 1163 tờ 2; Từ nhà ông Bộ thửa 829 tờ 2 đến nhà ông Lâm thửa 726 tờ 2; Từ nhà ông Lâm thửa 1073 tờ 2 đến nhà Ông Hiền thửa 867 tờ 2;Từ nhà ông Phụng thửa 691 tờ 2 đến nhà Ông Sách T57 tờ 1;Từ bờ sông Nông Giang T680 tờ 2 đến nhà Ông Lâm T 1046 tờ 2; Từ nhà bà Liên thửa 806 tờ 2 đến bờ Kênh Nam thửa 914 tờ 2; Từ nhà ông Long thửa 988 tờ 2 đến nhà Ô Báu thửa 1032 tờ 2; Từ nhà ông Thớng thửa 1022 tờ 2 đến nhà Ông Hòe thửa 908 tờ 2; Từ nhà ông Viễn thửa 804 tờ 2 đến bờ sông Nông Giang thửa 702 tờ 2;Từ nhà ông Trường thửa 983 tờ 2 đến ông Thành thửa  1197 tờ 2;Từ nhà ông Hoan thửa 148 tờ 7 đến ông Nhơng thửa 11 tờ 7;Từ nhà Bà Hoạch thửa 231 tờ 7 đến ông Hòa thửa 73 tờ 7.</t>
  </si>
  <si>
    <t>Từ nhà ông Thặn T23 Tờ 7 đến Ô Duẫn T1282 tờ 3; Từ nhà ông Lợi T163 tờ 7 đến Ô Tính T220 tờ 7; Từ nhà ông Diễn T354 tờ 7 đến Ô Trường T933 tờ 2;Từ nhà ông Trung  T567 tờ 7 đến Ô Duyên T636 tờ 7; Từ nhà ông Thăng T908 tờ 7 đến Ô Lương 1132 tờ 7; Từ nhà bà Thao T827 tờ 7 đến Ô Hùng T822 tờ 7; Từ nhà ông Thanh T697 tờ 8 đến Ô cẩn T1128 tờ 7;Từ nhà ông Toàn T577 tờ 3 đến bờ sông N. Giang T426 tờ 3; Từ nhà ông Then T538 tờ 3 đến Bờ sông T430 tờ 3; Từ nhà ông Nga T504 tờ 3 đến bờ sông T440 tờ 3; Từ nhà ông Ngát T503 tờ 3 đến bờ sông T438 tờ 3; Từ nhà Ô bảo T 832 tờ 3 đến bờ sông T429 tờ 3; Từ nhà ông Hùng T691 tờ 3 đến Bà Choát T662 tờ 3; Từ nhà bà Tường T432 tờ 3 đến ông Xếp T787 tờ 3; Từ nhà ông Trường T485 tờ 3 đến Ô Hiến T650 tờ 3; Từ nhà ông Dưỡng T436 tờ 3 đến Ô Khâm T487 tờ 3; Từ nhà ông Chiến T356 tờ 3 đến Ô Tân T387 tờ 3; Từ nhà ông Khắc T391 tờ 3 đến Ô Tý T858 tờ 4.</t>
  </si>
  <si>
    <t xml:space="preserve">Từ nhà ông Cảng T 639 tờ 7 đến Ô Thành T879 tờ 8; Từ nhà ông Tài T378 tờ 3 đến Ô Tấn T 161 tờ 3;Từ nhà bà Cạnh T212 tờ 3 đến  Ô Long T 125 tờ 3;Từ nhà ông Tiến T226 tờ 3 đến ông Khâm T155 tờ 3;Từ nhà ông Binh T176 tờ 3 đến ông Thượng T 124 tờ 3; Từ nhà ông Tiêm T175 tờ 3 đến A Hội T116 tờ 3; Từ nhà ông Hạnh T172 tờ 3 đến Ô Hương T94 tờ 3; Từ nhà anh Giới (Th 271a, T 3) đến Ô Nông (Th 867, T 4); Từ nhà Ô Thiếc (Th 261, T 2) đến bà Cải (Th 279, T 1); Từ bà Biểu (Th 664, T 2) đến Ô Chỏi (Th 291, T 1); Từ Ô Thành (Th 369, T 2) đến Ô Nhi (Th 37, T 1). </t>
  </si>
  <si>
    <t>Đất ở địa phương Tách đoạn 28.2.10 thành đoạn 2.12; 2.13; 2.14  và 2.15
Đất ở Địa phương đề xuất tăng giá</t>
  </si>
  <si>
    <t xml:space="preserve">Từ nhà ông Biện T316 tờ 3 đến Ông Dũng T 160 tờ 3; </t>
  </si>
  <si>
    <t xml:space="preserve">Từ nhà Ái T598 tờ 4 đến Ô Dện T663 tờ 4; </t>
  </si>
  <si>
    <t>Từ nhà ông Hoa (Th 156 tờ 3) đến ông Long (Th 68 tờ 3); từ ông Long (T68 tờ 3 đến ông Hà (Th 597 tờ 4)</t>
  </si>
  <si>
    <t>Từ nhà Ô Thảo, thửa 89 tờ 2 đến bà Nhi, thửa 57 tờ 2; Từ Ô Thanh T21 tờ 2 đến Ô Mậu, thửa 03 tờ 2; từ Ô Võ, T 294 tờ 2 đến Ô Thắng T 59 tờ 2; từ Ô Năm T 175 tờ 2đến Ô Oánh, T 286 tờ 2; từ Ô Tuấn, thửa 230 tờ 2 đến Ô Dinh, T 234 tờ 2; Từ ông Võ, T 294 tờ 2 đến Ô Hải, thửa 293 tờ 2; từ Ô Vinh, thửa 1247 tờ 2 đến Ô Liệu, T110 tờ 7; từ Ô Châu T1075 tờ 2 đến Ô Khảm T 10 tờ 7; tờ Ô Do T1018 tờ 2 đến Ô Duy T 785 tờ 2; từ Ô Văn T728 tờ 2 đến bà Viên, T 717 tờ 2; Từ Ô Hạnh, T720 tờ 2 đến bà Ân T776 tờ 2; tờ Ô Sức, T 1099 tờ 2 đến Ô Kim, T1138 tờ 2; từ Ô Sơn,T 972 tờ 2 đến Ô Oánh, T985 tờ 2; tờ Ô Tú, T1259 tờ 2 đến Ô Việt, T1153 tờ 2; từ Ô Chớn, T17 tờ 7 đến Ô Đồng T1252 tờ 2; từ bà Duyên, T424 tờ 7 đến Ô Tân, T207 tờ 7; từ bà Cau, T289 tờ 7 đến Ô Cổn T290 tờ 7.</t>
  </si>
  <si>
    <t>Hạ tầng kỹ thuật khu dân cư Đồng cừ (MBQH số 2778/QĐ-UBND)</t>
  </si>
  <si>
    <t>Bà Ỵ (thửa 1195 tờ 3) đến cầu mới Phong Lạc (thửa 1188 tờ 3)</t>
  </si>
  <si>
    <t>Cầu mới Phong Lạc (thửa 394 tờ 3) đến Nhà văn hoá thôn Phong Lạc</t>
  </si>
  <si>
    <t>Đường phân lô Hạ tầng kỹ thuật khu dân cư mới Đồng Tường, thôn Phong Lạc 2, xã Nam Giang, huyện Thọ Xuân cũ (MBQH số 2161/QĐ-UBND ngày 20/8/2022)</t>
  </si>
  <si>
    <t>Hạ tầng kỹ thuật khu dân cư Đồng Hà phố Neo, xã Nam Giang, huyện Thọ Xuân cũ (MBQH 2181/QĐ-UBND)</t>
  </si>
  <si>
    <t>Đất ở địa phương Phân đoạn 28.5 thành 02 đoạn 5.1 và 5.2</t>
  </si>
  <si>
    <t>MB 2181/QĐ-UBND trục đường chính (Từ lô 01 đến lô 07; từ lô 09 đến lô 13; lô 77</t>
  </si>
  <si>
    <t>MB 2181/QĐ-UBND đường phân lô các vị trí còn lại</t>
  </si>
  <si>
    <t>Hạ tầng kỹ thuật khu dân cư xã Nam Giang, huyện Thọ Xuân (MBQH 2479/QĐ-UBND ngày 28/10/2021) (giai đoạn 1)</t>
  </si>
  <si>
    <t>Giáp đường quốc lộ 47C( Từ lô LK-1:10 đến LK-1:18; Từ lô LK-1:37 đến LK-1:54)</t>
  </si>
  <si>
    <t>Giáp đường nối 3 quốc lộ 217 với quốc lộ 45 và quốc lộ 47( Từ lô LK-2:11 đến LK-2:25; Từ lô LK-3:12 đến LK-3:15)</t>
  </si>
  <si>
    <t>Tuyến đường đôi chiều rộng 30m (Từ lô LK-9:19 đến LK-9:36; Từ lô LK-10:19 đến LK-10:36;Từ lô LK- 4:6 đến LK-4:9; LK-3:1; Từ LK-11:1 đến LK-11:18; Từ LK-12:1 đến LK-12:18; LK-1:1)</t>
  </si>
  <si>
    <t>XÃ TÂY HỒ cũ</t>
  </si>
  <si>
    <t>Cách cầu kênh C3 50m đi trại ông Ý (Đi vào mộ Vua Lê Dụ Tông)</t>
  </si>
  <si>
    <t>Đường phân lô khu dân cư đồng bỏ xã Tây Hồ cũ</t>
  </si>
  <si>
    <t>Từ cổng làng Nam Thượng, giáp hộ ông Thiện (thửa số 137- TBĐ 4) đến ngã tư ông Kế, giáp hộ anh Cúc (thửa số 52 TBĐ 20);</t>
  </si>
  <si>
    <t>Đoạn từ nhà Ông Cai (thửa số 165 – TBĐ 18)- nhà Ông Hùng (thửa 188-TBĐ17)</t>
  </si>
  <si>
    <t>Đoạn từ nhà ông Tuân thửa 448 tờ 8 đến nhà ông ý thửa 105 tờ 9</t>
  </si>
  <si>
    <t>Các ngõ:</t>
  </si>
  <si>
    <t>Ngõ nhà anh Thức ( thửa số 265-  Tờ số 4 ) đến nhà chị Hoan Thảo ( Thửa số 174- tờ số 4); Đoạn Từ A. Xoay (thửa 294-  Tờ 4 ), ông Hải ( thửa 288- tờ 4) đến chị Hải ( Thửa 198- tờ 4), anh Kim ( thửa 199- tờ 4); Đoạn từ Ngõ nhà anh Nghị ( thửa số 27-  Tờ số 9 ), chị Hảo ( thửa số 4- tờ số 9) đến nhà anh Hữu (Thửa số 253- tờ số 4); Đoạn từ ngõ nhà anh Khánh ( thửa số 66-  Tờ số 9 ), đến nhà bà Thục ( Thửa số 43- tờ số 9; Đoạn từ Ngõ nhà bà Nguyên ( thửa số 46-  Tờ số 9 ) đến nhà ông Binh ( Thửa số 12- tờ số 9); Đoạn từ ô.Giang ( thửa 109- Tờ 9), ông Cần ( thửa 126- tờ 9) đến bà Lý (Thửa 190-tờ 9), ông Chung (thửa 189-tờ 9); Đoạn từ Ngõ nhà bà Ca( thửa số 113-  Tờ số 9 ), ông Vấn (thửa số 123- tờ số 9) đến nhà ông Thi (Thửa số 76- tờ số 9); Đoạn từ bà Điểm (thửa 233 -  Tờ 13) đến Ông Đạo (Thửa 200 - tờ 13), bà Giá (thửa 289 - tờ 13); Đoạn từ Ô. Tuyên ( thửa 160 -  Tờ 13 ) đến ông Nguyên ( thửa 136- tờ 13) đến nhà ông Tính ( Thửa 227- tờ 13)</t>
  </si>
  <si>
    <t>Ngõ nhà ông Tự (thửa số 371 - Tờ số 13) đến nhà ông Toàn (Thửa số 409- tờ số 13); Đoạn từ Ngõ nhà ông Hùng ( thửa số 4 -  Tờ số 13) đến nhà ông Đài ( Thửa số 272- tờ số 9); Đoạn từ Ngõ nhà ông Ký (thửa số 12-  Tờ số 13) đến nhà ông Cơ ( Thửa số 214 - tờ số 13); Đoạn từ bà Đính ( thửa 145 Tờ 13 ), Ô.Việt ( thửa 176 tờ 13) đến Ô. Sáng ( Thửa 184 tờ 13), bà Nguyệt ( thửa 181 tờ 13)</t>
  </si>
  <si>
    <t>Từ bà Mơn ( thửa 89-  Tờ 9 ) đến Ô. Cường ( Thửa 62- tờ 9), ông Học (thửa 50- tờ 9) Từ Ô. Giang ( thửa 109- Tờ 9 ), ông Cần ( thửa 126- tờ 9) đến bà Lý ( Thửa 190- tờ  9), ông Chung ( thửa 189- tờ 9); Đoạn từ Ô. Giang (thửa109-Tờ 9), ông Cần ( thửa 126-tờ 9) đến bà Lý ( Thửa 190- tờ 9), ông Chung ( thửa 189-tờ 9); Đoạn từ Ngõ nhà bà Ca ( thửa số 113-  Tờ số 9 ), ông Vân ( thửa số 123- tờ số 9) đến nhà ông Thi ( Thửa số 76- tờ số 9); Đoạn Từ bà Điểm ( thửa 233 -  Tờ 13) đến bà Thanh ( Thửa 23 - tờ 13), bà Giá ( thửa 289 - tờ 13); Đoạn từ Ô. Tuyên ( thửa 160 Tờ 13 ) đến Ô. Nguyên ( thửa 136- tờ 13) đến nhà ông Tính ( Thửa 227- tờ 13); Đoạn từ bà Mậu (thửa 247 Tờ 13), Ô. Hùng (thửa 284 tờ 13) đến bà Thả (Thửa 245 tờ 13), ông Tính ( thửa 298 tờ 13)</t>
  </si>
  <si>
    <t>Ngõ nhà ông Tăng ( thửa số 151-  Tờ số 19) đến nhà ông Huân ( Thửa số 38- tờ số 19); Đoạn từ Ngõ nhà chị Hà ( thửa số 64-  Tờ số 19) đến nhà anh Tâm (Thửa số 85 - tờ số 19); Đoạn từ Ngõ nhà anh Hữu (thửa số 1-  Tờ số  19) đến nhà bà Ngân ( Thửa số 162- tờ số 17); Ngõ nhà ông Tánh ( thửa số 75-  Tờ số 20) đến nhà ông Mạnh ( Thửa số 115- tờ số 20); Ngõ nhà ông Hạnh ( thửa số 43-  Tờ số 20) đến nhà bà Tơ ( Thửa số 102- tờ số 20); Ngõ nhà ông Hơn ( thửa số 22 -  Tờ số 20) đến nhà ông Thường ( Thửa số 98 - tờ số 20); Ngõ nhà ông Tiền ( thửa số 311-  Tờ số  18 ) đến nhà ông Khuy ( Thửa số 62- tờ số 20); Ngõ nhà ông Thường ( thửa số 288  Tờ số 18) đến nhà ông Hinh ( Thửa số 63- tờ số 20); Ngõ nhà bà Gái ( thửa số 279-  Tờ số 18 ) đến nhà ông Dũng ( Thửa số 319- tờ số 18); Từ Ô. Việt (thửa số 236- Tờ số 18) - ông Thuỷ ( thửa số 123- tờ số18)</t>
  </si>
  <si>
    <t>Từ nhà ông Vinh thửa 168 tờ 9 đến nhà ông Mới thửa 306 tờ 9; Từ nhà ông Đồng Lựu Thửa 278 tờ 9 đến nhà chị Huê Thêu thửa 294 tờ 4; Từ nhà ông Hoàng thửa 300 tờ 18 đến nhà bà Ngân thửa 162 tờ 17; Từ nhà ông Thêm thửa 135 tờ 17 đến nhà ông Dân thửa 146 tờ 17; Từ nhà Bà Mậu thửa 247 tờ 13 đến Bà Thả thửa 245 tờ 13; Từ nhà ông Viết thửa 176 tờ 13 đến nhà ông Sáng thửa 184 tờ 13; từ nhà ông Do thửa 173 tờ 19 đến nhà ông Thuỵ thửa 118 tờ 19.</t>
  </si>
  <si>
    <t>Đoạn từ nhà ông Lâm Tình (thửa 499, tờ 14) đến nhà ông Chung (thửa 505, tờ 14)</t>
  </si>
  <si>
    <t>Đoạn từ nhà ông Chương (thửa 365, tờ 04) đến nhà ông Tuấn (thửa 398, tờ 04) đến ông Vũ (thửa 387, tờ
04)</t>
  </si>
  <si>
    <t>Đoạn nhà bà Thực (thửa 43, tờ 09) đến nhà ông Thành (thửa 128, tờ 09). Đoạn nhà bà Thực (thửa 43, tờ 09) đến nhà ông Thành (thửa 128, tờ 09). Đoạn nhà ông Cường (thửa 143, tờ 09) đến nhà ông Tuấn (thửa 174, tờ 09). Đoạn nhà ông Đông (thửa 133, tờ 17) đến nhà ông Toàn (thửa 173, tờ 17). Đoạn nhà ông Chiến (thửa 112, tờ 17) đến nhà ông Chung (thửa 88, tờ 17). Đoạn nhà ông Kỳ (thửa 4, tờ 19) đến nhà ông anh Sơn Tuân (thửa 38, tờ 19). Đoạn nhà ông Tánh (thửa 75, tờ 20) đến nhà ông Mạnh (thửa 115, tờ 20). Đoạn nhà bà phới (thửa 1, tờ 19) đến nhà ông Sáo (thửa 186, tờ 17). Đoạn nhà ông May (thửa 159, tờ 17) đến nhà ông Toan (thửa 160, tờ 17) đến nhà ông Vui (thửa 211, tờ 17).  Đoạn nhà ông Việt (thửa 229, tờ 18) đến nhà ông Hấn (thửa 178, tờ 18). Đoạn nhà ông Nhuần (thửa 227, tờ 18) đến nhà ông Quang (thửa 153, tờ 18). Đoạn nhà bà Dung (thửa 174, tờ 18) đến nhà ông Khải (thửa 124, tờ 18). Đoạn nhà bà Ngoan (thửa 247, tờ 18) đến nhà ông Thống (thửa 282, tờ 18). Đoạn nhà chị Gái (thửa 279, tờ 18) đến nhà ông Đăng (thửa 319, tờ 18). Đoạn nhà ông Lục (thửa 375, tờ 18) đến nhà ông Khuy. Đoạn từ nhà văn hóa thôn 7 (thửa 175, tờ 19) đến nhà chị Sao (thửa 147, tờ 19).</t>
  </si>
  <si>
    <t>Đoạn từ giáp Trung tâm Y tế huyện Thọ Xuân cũ đến nhà ông Cường Hòa</t>
  </si>
  <si>
    <t>Mặt bằng số 64/QĐ-UBND ngày 15/01/2021 Đất ở khu dân cư, tái định cư tại ngã tư nút giao đầu tuyến đường từ thị trấn Thọ Xuân cũ đi khu đô thị Lam Sơn - Sao Vàng</t>
  </si>
  <si>
    <t>LK-03; LK-04</t>
  </si>
  <si>
    <t>Đường phân lô Khu dân cư Bảng Tin xã Tây Hồ cũ</t>
  </si>
  <si>
    <t>XÃ THỌ LỘC CŨ</t>
  </si>
  <si>
    <t>Từ bà Dần tờ 1 thửa 10 đến ô Hùng tờ 1 thửa 4 thôn 1; từ bà Sự tờ 1 thửa 6 đến ô Quang tờ 1 thửa 5 T.1; Từ ô Xuân tờ 2 thửa 775 đến ô Minh tờ 2 thửa 587 thôn 1; Từ ô Cảnh tờ 2 thửa 571 T1 đến ô Sơn tờ 2 thửa 1056 thôn 2; Từ ô Thanh tờ 6 thửa 6 đến ô Tình tờ 6 thửa 169 T2; Từ ô Phúc tờ 6 thửa 566 T3 đến B. Hoạt tờ 6 thửa 30 T3; từ bà Ty tờ 6 thửa 213 đến ô Thạo tờ 6 thửa 503 thôn 3; Từ ô Cử tờ 6 thửa 545 đến ô Thảo tờ 6 thửa 917, từ ô Kỳ tờ 6 thửa 546 đến ô Hiên tờ 6 thửa 803; Từ bà Xinh tờ 6 thửa 727 đến ô Hiền tờ 6 thửa 637 T4; Từ ô Sâm tờ 6 thửa 1000 đến ô Thu tờ 6 T 1777; Từ bà Loan tờ 6 thửa 1409 đến ô Lân tờ 6 T 1859 T4; Từ ô Hạnh tờ 6 thửa 1878  đến ô Lợi tờ 6 thửa 1953; Từ ô Đàm tờ 10 thửa 119 đến ô Ngân tờ 6 thửa 1872 T5; Từ  ô Lâm tờ 6 thửa 2164 đến ô Chương tờ 10 thửa 480 T5; Từ  ô Hùng tờ 10 thửa 585 T6 đến ô Tâm tờ 10 thửa 555 T5; Từ bà Vậy tờ 10 thửa 512 đến ô Thảo tờ 10 thửa 838 thôn 6; Từ ô Ngọc tờ 10 thửa 507 đến B.Nhuận tờ 10 thửa 486 T6; Từ B. Núp tờ 10 thửa 118 đến ô Hoan Nghinh tờ 10 thửa 427</t>
  </si>
  <si>
    <t>Từ ô Hiền tờ 2 thửa 641 đến ô Thanh tờ 2 thửa 444 T1; Từ bà Ư tờ 2 thửa 345 T1 đến ô Thông tờ 2 thửa 505 thôn 1; Từ ô Ngọc tờ 2 thửa 1008 T1 đến ô Lâm tờ 2 thửa 914 T2; Từ bà Phương tờ 2 thửa 499 đến B.Hiên tờ 2 thửa 30 thôn 1; Từ ông Yên tờ 2 thửa 67 đến ông Dung tờ 2 thửa 501 thôn 1; Từ ông Chích tờ 2 thửa 142 đến ông Định tờ 2 thửa 503 thôn 1; Từ ô Chưởng tờ 2 thưả 489 đến bà Thọ tờ 2 thửa 212 thôn 1; Từ ô Thông tờ 2 thửa 505 đến bà Luân tờ 2 thửa 293 thôn 1; Từ ô Tới tờ 6 thửa 170 đến bà Thi  tờ 2 thửa 855 T2; Từ ô Hùng  tờ 6 thửa 648 đến bà Liễu tờ 6 thửa 654; Từ ô Tiêu tờ 6 thửa 712 đến ô Củng tờ 6 thửa 1013; Từ bà Vấn tờ 6 thửa 646 đến ô Phẩm tờ 6 thửa 1014 T3; Từ ô Bê tờ 6 thửa 474 đến ô Lan tờ 2 thửa 1044 T2; Từ ô Hải tờ 6 thửa 410 đến ô Để tờ 6 thửa 180; Từ ô Sơn tờ 6 thửa 412 đến ô Sơn tờ 6 thửa 256 T3.</t>
  </si>
  <si>
    <t>Từ bà Phòng tờ 6 thửa 561 đến ô Hợp tờ 6 thửa 555; Từ ô Sáu tờ 6 thửa 915 đến ô Đại tờ 6 thửa 914 T4; Từ ô Toàn tờ 6 thửa 1311 đến ô Sánh tờ 6 thửa 1414; Từ ô Sỹ tờ 6 thửa 1588 đến ô Kỷ tờ   6 thửa 1677 T4; Từ ông Long tờ 6 thửa 423 đến bà Chức tờ 6 thưả 550 thôn 4; Từ ông Khái tờ 6 thửa 1315 đến ông Dinh tờ 6 thửa 1188 thôn 4; Từ bà Nguyên tờ 6 thửa 1766 T4 đến ô Dung tờ 6 thửa 1868 T5; Từ Lê Minh Thiệu tờ 1938 T5 đến Lê Hữu Vinh tờ 6 thửa 1930 T4; Từ ô Tỵ tờ 6 thửa 2105  T5 đến bà Hoan tờ 6 thửa 2098 T5; Từ ô Hoàn tờ 6 thửa 2172 đến  ô Quế tờ 10 thửa 513; Từ ô Nhuận tờ 10 thửa 333 đến ô Lộc tờ 10 thửa 330 T5; Từ ô Hùng tờ 10 thửa 502 đến ô Tao tờ 10 thửa 426; Từ bà Thởi tờ 11 thửa 360 đến ông Thực tờ 11 thưả 361 thôn 6; Từ bà Bích tờ 10 thửa 35 T6 đến bà Phương tờ 10 thửa 674 T6; Từ  ô Nhạc tờ 10 thửa 116 T6 đến Lê Minh Tính tờ 10 thửa 49 T5.</t>
  </si>
  <si>
    <t>Từ ô Thắm tờ 2 thửa 819 T1 đến bà Hằng tờ 2 thửa 1014 T2; Từ bà Châu tờ 2 thửa 701 T1 đến  ô Bảy tờ 2 thửa 823 T2; Từ ô Hưng tờ 2 thửa 430 đến anh Thiết tờ 2 thửa 356 thôn 1; Từ ô Long tờ 2 thửa 210 đến bà Lự tờ 2 thửa 135 T2; Từ ô Khắc tờ 2 thửa 31 đến ô Vang tờ 2 thửa 368 thôn 1; Từ ô Hưởng tờ 4 thửa 40 đến bà Hoa tờ 4 thửa 23 T1.</t>
  </si>
  <si>
    <t>Từ ô Na tờ 6 thửa 64 đến ô Tám tờ 2 thửa 1051; Từ ô Vinh tờ 2 thửa 1013 đến ô Kỷ tờ 6 thửa 22; Từ bà Loan tờ 6 thửa 239 đến ô Chỉ tờ 6 thửa 395 T2; Từ ô Hanh tờ 6 thửa 241 đến bà Ty tờ 6 thửa 443 thôn 2.</t>
  </si>
  <si>
    <t>Từ ô Toan tờ 6 thửa 479 T3 đến bà Đầm tờ 6 thửa 216 T2; Từ ô Lan tờ 6 thửa 1044 T3 đến ô Mùi tờ 2 thửa 854 T2; Từ ô Bồng tờ 6 thửa 129 T3 đến Lê Bá Lâm tờ 6 thửa 348 T3</t>
  </si>
  <si>
    <t>Từ  ô Nhò tờ 6 thửa 338 T4 đến ô Tân T4 tờ 6 thửa 636; Từ ô Sửu tờ 6 thửa 1092 T4 đến ô Ninh tờ 6 thửa 1304 T4</t>
  </si>
  <si>
    <t>Từ ô Trường tờ 6 thửa 1004 T8 đến ô Son tờ 6 thửa 1091 T4; Từ ô Ba tờ 6 thửa 1195 đến ô Nghi tờ 6 thửa
1505 T4</t>
  </si>
  <si>
    <t>Từ ô Thanh Tờ 6, Thửa 2006 đến ô Thuỷ Tờ 10, Thửa 26; Từ bà Mai Tờ 6, Thửa 1506 đến ô Hùng Tờ 6,
Thửa 1769; Từ ô Thứ Tờ 10, Thửa 124 đến ô Đàm Tờ 10, Thửa 331; Từ bà Hẹ Tờ 10, Thửa 477 đến ô Ngọc Tờ 10, Thửa 37</t>
  </si>
  <si>
    <t>Từ bà Mơ tờ 10 thửa 768  đến ô Hợi tờ 10 thửa 575 ; Từ ô Châu tờ 10 thửa 1147 đến ô Nguyên tờ 10 thửa 777; Từ bà Sen tờ 10 thửa 429  T6 đến ô Bảy tờ 10 thửa 557 T6.</t>
  </si>
  <si>
    <t>Từ  ô Lễ tờ 10 thửa 213 đến ô Dong tờ 10 thửa 495 T6; Từ  ô Thắng tờ 10 thửa 494 T6 đến  ô Hợi tờ 10 thửa 683 T6; từ ô Sảo tờ 11 thửa 187 đến ô Định tờ 11 thửa 244 thôn 6.</t>
  </si>
  <si>
    <t>Từ ô Tính tờ 2 thửa 488 đến ô Lâm tờ 2 thửa 291 T1; Từ ô Tốt tờ 2 thửa 280 đến ô Khoa tờ 2 thửa 277  T1; Từ ô Độ tờ 2 thửa 76 đến ô Liệu tờ 2 thửa 139 T1; Từ ô Cảnh tờ 2 thửa 141 đến ô Cử tờ 2 thửa 98 T1; Từ bà Thịnh tờ 2 thửa 658  đến ô Dân tờ 2 thửa 707 T1; Từ ô Đượm tờ 2 thửa 638 đến ô Toán tờ 2 thửa 586 T1; Từ bà Huân tờ 2 thửa 509 đến ô Đạc tờ 2 thửa 556 T1; Từ bà Phương tờ 2 thửa 736 đến ô Cư  tờ 2 thửa 700 T1; Từ ô đạo tờ 2 thửa 581 đến bà Ngọt tờ 2 thửa 580 T1; Từ ô Thiết tờ 2 thửa 1053 đến ô Hiếu tờ 2 thửa 1054 T2.</t>
  </si>
  <si>
    <t>Từ Lê Ngọc Hùng tờ 6 thửa 24 T2 đến bà Kiện tờ 6 thửa 25 T2; Từ ô Đức tờ 6 thửa 411 đến bà Trọng tờ 6 thửa 355; Từ ô Lương tờ 6 thửa 709 đến ô Lâm tờ 6 thửa 348 T3</t>
  </si>
  <si>
    <t>Từ ô Lệ tờ 2 thửa 917 đến ô Duyên tờ 2 thửa 947; Từ ô Khích tờ 6 thửa 141 đến ô Học tờ 6 thửa 141; Từ ô Tạ tờ 6 thửa 396 T2 đến ô Giang tờ 6 thửa 95 T2; từ bà Hiền tờ 6 thửa 441 đến ô Sơn tờ 6 thửa 362 T2.</t>
  </si>
  <si>
    <t>Từ ô Sinh tờ 6 thửa 708 đến bà Toan tờ 6 thửa 738; Từ ô Lương tờ 6 thửa 709 đến ô Thỉnh tờ; Từ ô Ninh tờ 6 thửa 711 đến ô Ngữ tờ 6 thửa 735; Từ ô Bình tờ 6 thửa 908 đến ô Phùng tờ 6 thửa 1011 T3; Từ ô Phương tờ 6 thửa 818 đến ô Tăng tờ 6 thửa 801 T3; Từ ô Mạnh tờ 6 thửa 714 đến bà Yên tờ 6 thửa 732
T3.</t>
  </si>
  <si>
    <t>Từ ô Mạnh tờ 6 thửa 172 đến ô Tần tờ 6 thửa 171; Từ bà Kết tờ 6 thửa 27 đến ô Ninh tờ 2 thửa 1018; Từ ô Hưởng tờ 6 thửa 208 đến ô Tường tờ 6 thửa 100 T2; Từ ô Khải tờ 6 thửa 248 đến ô Mạnh tờ 6 thửa 249
T2; Từ ô Lâm tờ 6 thửa 366 đến ô Soạn tờ 6 thửa 322 T2;</t>
  </si>
  <si>
    <t>Từ bà Liên tờ 6 thửa 491 đến bà Sáu tờ 6 thửa 427; Từ bà Tữu tờ 6 thửa 635 đến bà Tảo tờ 6 thửa 634 T7; Từ ô Minh  tờ 6 thửa 807 T7 đến bà Phượng tờ 6 thửa 911 T7</t>
  </si>
  <si>
    <t>Từ ô Hùng tờ 6 thửa 1510 đến ô Thuấn tờ 6 thửa 1594; Từ ô Hùng tờ 6 thửa 1598 đến bà Hiếu tờ 6 thửa 1674; Từ ô Giai tờ 6 thửa 1196 đến bà Ưng tờ 6 thửa 1194; Từ ô Lâm tờ 6 thửa 1298 đến bà Ty tờ 6 thửa 1299 T4; Từ ô Vinh tờ 6 thửa 1189 đến ô Dung tờ 6 thửa 1303 T4; Từ ô Phụng tờ 6 thửa 1202 đến ô Bảy tờ 6 thửa 1201; Từ ô Đồng tờ 6 thửa 1090 đến bà Hát tờ 6 thửa 1099 T4</t>
  </si>
  <si>
    <t>Từ ô Lâm  tờ 6 thửa 1516 đến ô Hiến tờ 6 thửa 1500; Từ ô Châu tờ 6 thửa 1948 đến ô Nga tờ 6 thửa 1870
; Từ ô Tình tờ 6 thửa 1959 đến bà Lân tờ 6 thửa 1950; Từ ô Tiếp tờ 6 thửa 2029 đến ô Tam tờ 6 thửa 2028
T5</t>
  </si>
  <si>
    <t>Từ Lê Minh Chưởng tờ 6 thửa 1975 T5 đến  ô Thành tờ 6 thửa 2022 T4; Từ Lê Bá Oánh tờ 6 thửa 1857 T5 đến Lê Bá Thơi  tờ 6 thửa 1875 T5</t>
  </si>
  <si>
    <t>Từ bà Ký Tờ 6, Thử 2056 đến ô Len Tờ 6, Thửa 2057; Từ ô Lương Tờ 6, Thửa 2135 đến ô Vận Tờ 6,
Thửa 2136; Từ ô Hải Tờ 10, Thửa 304 đến ô Ngân Tờ 10, Thửa 100; Từ ô Hường Tờ 10, Thửa 329 đến  ô Dương Tờ 10, Thửa 320</t>
  </si>
  <si>
    <t>Từ bà Tự tờ 10 thửa 509 đến ô Long tờ 10 thửa 508; Từ ô Điểm tờ 10 thửa 402 đến ô Thành tờ 10 thửa 404 T5; Từ ô Sơn tờ 10 thửa 95 đến bà Suốt tờ 10 thửa 56 T5; Từ ô Hưng tờ 6 thửa 2099 đến ô Hùng tờ 6 2102 T5; Từ ô Ninh tờ 10 thửa 29 đến bà Dậu tờ 10 thửa 44 T5; từ ô Tâm tờ 6 thửa 2110 đến ô Thật tờ 6 thửa 2119 T5; Từ ô Bái tờ 10 thửa 33 đến ô Dinh tờ 10 thửa 40 T6; Từ ô Hợi tờ 10 thửa 217 đến ô Thành tờ 10 thửa 328 T6; Từ ô Thoa tờ 6 thửa 1767 đến ô Khuê tờ 6 thửa 1768 T5; Từ ô Bảy tờ 6 thửa 1854 đến ô Len tờ 6 thửa 1855 T5; Từ ô Lai tờ 6 thửa 1776 đến ô Chí tờ 6 thửa 1679 T4; Từ ô An tờ 6 thửa 1775 đến ô Hiệu tờ 6 thửa 1763; Từ ô Thức tờ 10 thửa 505 đến ô Tý tờ 10 thửa 504; Từ ô Thỉnh tờ tờ 10 thửa
582 đến bà Luân tờ 10 thửa 564; Từ ô Mạnh tờ 10 thửa 580 đến bà Quế tờ 10 thửa 566; Từ ô Thông tờ 10 thửa 684 đến ô Thảo tờ 10 thửa 767 T6.</t>
  </si>
  <si>
    <t>Từ  ô Đạo Tờ 10, Thửa 676 đến bà Giao Tờ 10, Thửa 576; Từ ô Đạm Tờ 10, Thửa 770 đến ô Lưu Tờ 10,
Thửa 771; Từ  ô Tý Tờ 11, Thửa 357 đến ô Sự Tở 11, Thửa 350; Từ  ô Thanh Tờ 10, Thửa 499 đến  ô Lan Tờ 10, Thửa 570</t>
  </si>
  <si>
    <t>Từ  ô Tý tờ 10 thửa 421 T11 đến ô Thắng tờ 10 thửa 419 T6</t>
  </si>
  <si>
    <t>Đoạn từ cầu K1 đi Quốc Lộ 47C</t>
  </si>
  <si>
    <t>Đoạn từ cầu Ải đi Quốc Lộ 47C</t>
  </si>
  <si>
    <t>Đoạn từ cầu Vội đi Quốc Lộ 47C</t>
  </si>
  <si>
    <t>Đoạn từ cầu K3 đi Quốc Lộ 47C</t>
  </si>
  <si>
    <t>Đường phân lô trong khu dân cư mới xã Thọ Lộc (tại MBQH số 2263/QĐ-UBND ngày 14/10/2019)</t>
  </si>
  <si>
    <t>Khu dân cư mới xã Thọ Lộc, huyện Thọ Xuân (MBQH 1338/QĐ-UBND ngày 21/3/2025, giai đoạn 1</t>
  </si>
  <si>
    <t>Đường gom giáp đường Quốc lộ 47C (Tuyến 1 chiều rộng 12,5m các lô từ LK-04:01 đến LK-04:04; LK08:01 đến LK08:09; LK09:01 đến LK09:19; LK10:01 đến LK10:12)</t>
  </si>
  <si>
    <t>Tuyến 2 chiều rộng 28m (Đường nội bộ các giải phân cách 3m các lô từ LK-11:12 đến LK-11:23; LK12:13 đến LK12:24; LK15:10 đến LK15:18; LK16:10 đến LK16:18)</t>
  </si>
  <si>
    <t>Tuyến 3 chiều rộng 20,5m (Đường nội bộ lòng 10,5m các lô LK-02:10; LK03:10; LK06:10; LK06:20; LK07:01; LK07:20; các lô từ LK13:01 đến LK13:14; LK14:01 đến LK14:16; LK15:01 đến LK15:04; LK12:09 đến LK12:12))</t>
  </si>
  <si>
    <t>MBQH 711/QĐ-UBND ngày 11/5/2011 đất tái định cư tại xã Thọ Lộc</t>
  </si>
  <si>
    <t>XÃ BẮC LƯƠNG cũ</t>
  </si>
  <si>
    <t>Từ Khánh Liệu (Thửa 1385, tờ 6) Đến Lâm Thu (Thửa 1398, tờ 6)</t>
  </si>
  <si>
    <t>Từ Bà Lâm Ngọc (Thửa 665, tờ 5) Đến ông Ngọc Hồng (Thửa 1372, tờ 6); Từ Ngọc Hồng (Thửa 1372, tờ 6)  Đến bà Phương (Thửa 1392, tờ 6); Từ Trung Nhung (Thửa 1505, tờ 6) đến ông Phúc Toàn (Thửa 1567, tờ 6)</t>
  </si>
  <si>
    <t>Cầu Phúc Như (Thửa 779, tờ 11) đến ông Lịch (Thửa 72, tờ 11);Từ Hùng Phượng (Thửa 1399, tờ 6) đến ông Lịch (Thửa 72, tờ 11);Từ Thành Đấu (Thửa 1396,Tờ 6) đến ô Thành Đà (Thửa 1371,Tờ 6)</t>
  </si>
  <si>
    <t>Từ ông Lịch (Thửa 72, tờ 11) đến ông Triều (Thửa 58, tờ 11)</t>
  </si>
  <si>
    <t>Từ ông Ba Thảnh (Thửa 1708, tờ 6) đến ông Hùng Gái (Thửa 1954, tờ 6);Từ Hồng Quy (Thửa 1470, tờ 6) đến ông Lam (Thửa 1609, tờ 7);</t>
  </si>
  <si>
    <t>Từ Đình Mỹ Hạ (Thửa 1487, tờ 6) đến ông Dũng (Thửa 860, tờ 6)</t>
  </si>
  <si>
    <t>Từ ông Phán (Thửa 1513, tờ 6) đến ông Bắc (Thửa 93, tờ 9); Từ ô Hùng Dần (Thửa 10, tờ 10) đến ông Dực (Thửa 105, tờ 9);</t>
  </si>
  <si>
    <t>Từ ô Hùng Dần (Thửa 10, tờ 10) đến Soan Ngân (Thửa 117, tờ 9); Từ ô Phán (Thửa 1513, tờ 6) đến ông Châu Dấn (Thửa 3,tờ 10); Từ Quỳnh Viên (Thửa 25, tờ 10) đến ô Cường (Thửa 149, tờ 10)</t>
  </si>
  <si>
    <t>Từ Cố Tuynh (Thửa 89,tờ 9) đến Sơn Loan (Thửa 147,tờ 10); Từ ông Thảnh (Th1516, tờ 6) đến cố Tuynh (Thửa 89,tờ 9); Từ Tuấn Hoa (Thửa 1528, tờ 6) đến Cảnh Thanh (Thửa 1533,tờ 6)</t>
  </si>
  <si>
    <t>Từ ông Ba Thảnh (Thửa 1708, tờ 6) đến ông Khánh Mong (Thửa 1573,tờ 6); Từ Khang Sáng (Thửa 1729, tờ 6) đến ông Hội (Thửa 1691, tờ 6)</t>
  </si>
  <si>
    <t>Từ Ngọ Đình (Thửa 1805, tờ 6) đến Phởi Hằng (Thửa 1789, tờ 6); Từ Giáp Lệ (Thửa số 1740, tờ 6) đến Hân Văn (Thửa 1603, tờ 6); Từ Hân Văn (Thửa 1603, tờ 6) đến ông Tuấn Cân (Thửa số 1735, tờ 6)</t>
  </si>
  <si>
    <t>Từ ô Hùng (Thửa 1399, tờ 6) đến bà Phượng (Thửa 1316, tờ 6); Từ Thắng Dịu (Thửa số 1408, tờ 6) đến ông Bôn (Thửa số 1286, tờ 6); Từ ô Tâm Trang (Thửa 1413, tờ 6) đến Thiệu Lý (Thửa số 1049, tờ 6)</t>
  </si>
  <si>
    <t>Từ ô Hoè (Thửa 1419, tờ 6) đến anh Luận (Thửa 1170, tờ 6); Từ Thịnh Oanh (Thửa 1423, tờ 6) đến bà Thợi (Thửa số 1084, tờ 6); Từ chị Hiền (Thửa số 1427, tờ 6) đến anh Lộc (Thửa 879, tờ 6)</t>
  </si>
  <si>
    <t>Từ ô Dịu Dàng (Thửa 1433, tờ 6) đến ông Quang (Thửa 881, tờ 6); Từ Khanh Đậu (Thửa 1436, tờ 6) đến ông Vinh (Thửa 867, tờ 6); Từ ông Phú (Thửa 1438, tờ 6) đến anh Kỳ (Thửa 863, tờ 6)</t>
  </si>
  <si>
    <t>Từ Thành Nhu (Thửa 1443, tờ 6) đến Thi Lý (Thửa 1114, tờ 6); Từ Năm Nhưỡng (Thửa 907, tờ 6) đến
ông Tỳ (Thửa 839, tờ 6); Từ ông Dũng (Thửa 860, tờ 6) đến Dũng Tiền (Thửa 835, tờ 6); Từ Thi Lý (Thửa 1114, tờ 6) đến anh Quang (Thửa 904, tờ 6)</t>
  </si>
  <si>
    <t>Từ Lý Thảo (Thửa 1460, tờ 6) đến Khoa Thanh (Thửa 1130, tờ 6); Từ ông Mỡ (Thửa 1480, tờ 6) đến Cành Tình (Thửa 1629, tờ7)</t>
  </si>
  <si>
    <t>Từ Ô. Kỳ (Thửa 1898, tờ 7) đến Ô. Niên Hoa (Thửa 1659, tờ 7); Từ Chất Thảo (Thửa 1900, tờ 7) đến Vinh Loan (Thửa số 1625, tờ 7); Từ Liêm Thông (Thửa số 1956, tờ 7) đến Xuân Hồng (Thửa số 1623, tờ 7)</t>
  </si>
  <si>
    <t>Từ Đình Trung Thôn (Thửa 2015, tờ 7) đến Dương Thuý (Thửa 2023, tờ 7); Từ Dương Thuý (Thửa 2023, tờ 7) đến ông Văn (Thửa  64, tờ 11)</t>
  </si>
  <si>
    <t>Từ Long Vũ (Thửa 1887, tờ 7) đến Triều Đệ (Thửa 58, tờ 11); Từ ô Vững (Thửa 1786, tờ 7) đến Mặn Tuấn (Thửa 1781, tờ 7)</t>
  </si>
  <si>
    <t>Từ Trường cấp 1 (Thửa 1589, tờ 6) đến Huế Hương (Thửa 103, tờ 11); Từ Cơ Lịch (Thửa 1585, tờ 6) đến
Luận Lan (Thửa 1830, tờ 6)</t>
  </si>
  <si>
    <t>Từ Hoan Nhượng (Thửa 1837, tờ 6) đến ô Đệ (Thửa 104, tờ 10); Từ Diện Hát (Thửa 1762, tờ 6) đến ông Sức (Thửa 119, tờ 10); Từ ô Xê (Thửa 1667, tờ 6) đến Hùng Hoa (Thửa 1655, tờ 6)</t>
  </si>
  <si>
    <t>Từ Khoa Thanh (Thửa 1130, tờ 6) đến ông Diện (Thửa 724, tờ 7); Từ Khuyến Khải (Thửa 833, tờ 6) đến Hưng Hà (Thửa số 868, tờ 7)</t>
  </si>
  <si>
    <t>Từ Bà Sàng (Thửa 1251, tờ 7) đến Thi Cương (Thửa 858, tờ 7); Từ ô Chấn (Thửa 1402, tờ 7) đến ông Kinh (Thửa 870, tờ 7); Từ chị Vinh (Thửa 1121, tờ 6) đến ông Chấn (thửa 1402, tờ 7)</t>
  </si>
  <si>
    <t>Từ ông Kinh (Thửa  870, tờ 7) đến Thuật Lọc (Thửa 872, tờ 7); Từ Choang Loan (Thửa 1415, tờ 7) đến Thuật Lọc (Thửa 872, tờ 7); Từ Tư Đại (Thửa 1257, tờ 7) đến Bà Lâm (Th1425, tờ 7)</t>
  </si>
  <si>
    <t>Từ Hùng Nhàn (Thửa 1564, tờ 7) đến Thể Hoan (Thửa 1776, tờ 7); Từ Thiêm Liên (Thửa 1479, tờ 7) đến ông Ngọ (Thửa số 1579, tờ 7); Từ Thể Hoan (Thửa 1776, tờ 7) đến ông Tho (Thửa 1384, tờ 7)</t>
  </si>
  <si>
    <t>Từ ông Khườn (Thửa 1683, tờ 7) đến Nam Nhân (Thửa1548, tờ 6); Từ Hợi Thu (Thửa 1767, tờ7) đến Sơn Xuân (Thửa 1387, tờ 7); Từ ông Tho (Thửa 1384, tờ 7) đến Sơn Xuân (Thửa 1387, tờ 7)</t>
  </si>
  <si>
    <t>Từ bà Thợi (Thửa 1084, tờ 6) đến ông Khoa (thửa 1151, tờ 6) ; Từ ông Ới (Thửa 1095, tờ 6) đến ông Mốn (Thửa 1109, tờ 6); Từ Sơn Thanh (Thửa 1848, tờ 6) đến ông Ba (Thửa 1876, tờ 6); Từ Trường Thơ (Thửa 1750, tờ 6) đến Đào Liên (Thửa 1676, tờ 6); Từ Phúc Thao (Thửa 57, tờ 10) đến ông Hoà ( Thửa 67, tờ 10); Từ ông Dinh (Thửa 1446, tờ 6) đến bà Huyên (Thửa 1246, tờ 6); Từ bà Hoà (Thửa 1462, tờ 6) đến ông T ơ (Thửa 1453, tờ 6); Từ Ông Xe ( Thửa 726, tờ 7) đến anh Bình (Thửa 722,tờ 7); Từ ông Mậu (Thửa 865, tờ 7) đến Xy Vinh (Thửa 848, tờ 6); Từ Dương Thuý (Thửa 2023, tờ 7) đến Nhà Thờ (Thửa 1809, tờ 7); Từ ông Đài (Thửa 1592, tờ 7) đến ông Vận (Thửa 1549, tờ 7)</t>
  </si>
  <si>
    <t>Từ Đình Mỹ Hạ (Thửa 1487, tờ 6) đến ông Hào (Thửa 1893, tờ 6), (các trục đường giao thông)</t>
  </si>
  <si>
    <t>Đường phân lô tuyến số 2 khu bờ Nam trên (thửa 712, tờ 5)- (thửa 764, tờ 5)</t>
  </si>
  <si>
    <t>Đường phân lô tuyến số 3 khu bờ Nam trên (thửa 729, tờ 5)- (thửa 784, tờ 5)</t>
  </si>
  <si>
    <t>Đường phân lô khu Lò đậu (thửa 560, tờ 5)- thửa 510, tờ 5)</t>
  </si>
  <si>
    <t>Đường cái Hoa (từ thửa 47, tờ 11) - Thửa 1775, tờ 70)</t>
  </si>
  <si>
    <t>Từ cầu Phúc Như (thửa 779, 11) - ông Đài (thửa 775, 11)</t>
  </si>
  <si>
    <t>Đường phân lô khu dân cư thôn Mỹ Hạ xã Bắc Lương cũ (MBQH số 1226/QĐ-UBND ngày 22/7/2021)</t>
  </si>
  <si>
    <t>Đoạn qua xã Xuân Hòa cũ</t>
  </si>
  <si>
    <t>Giáp xã Xuân Trường cũ (Thửa 308, tờ BĐ:11) đến Ngã 3 Dốc đi lên đê (Xuân Hoà) (Thửa 1472, tờ BĐ:6)</t>
  </si>
  <si>
    <t>Ngã 3 Dốc đi lên đê (Thửa 1472, tờ BĐ:6) đến hết địa phận xã Xuân Hòa cũ (Xuân Hoà) (Thửa 1148, tờ BĐ:6)</t>
  </si>
  <si>
    <t>Đoạn qua xã Thọ Hải cũ</t>
  </si>
  <si>
    <t>Đoạn từ giáp xã Xuân Hòa cũ đến ông Thành Hương I Thọ Hải cũ</t>
  </si>
  <si>
    <t>Đoạn từ ông Thành Hương I đến ông Hoa Phấn Thôn</t>
  </si>
  <si>
    <t>Đoạn từ ông Bình Phấn Thân đến ông Công thôn Hải Thành.</t>
  </si>
  <si>
    <t>Đoạn từ Hưng thôn Hải Thành đến giáp xã Thọ Diên cũ</t>
  </si>
  <si>
    <t>Đoạn qua xã Thọ Diên cũ</t>
  </si>
  <si>
    <t>Từ giáp Thọ Hải cũ đến nhà ông Nguyễn Xuân Thảo</t>
  </si>
  <si>
    <t>Từ nhà ông Nguyễn Xuân Thảo đến Trường Tiểu học Thọ Diên</t>
  </si>
  <si>
    <t>Từ Trường Tiểu học (Thọ Diên ) đến hết giáp Thọ Lâm cũ</t>
  </si>
  <si>
    <t>XÃ XUÂN HƯNG cũ</t>
  </si>
  <si>
    <t>Từ ngã 4 chợ (cầu C2 ) đến  thửa 1105 tờ 5</t>
  </si>
  <si>
    <t>Đoạn tiếp theo từ thửa 1173 tờ BĐ số 5 đến Ô Cường Thục thửa 1119 tờ 4</t>
  </si>
  <si>
    <t>Từ A Bào (thửa 983, tờ 10)  đến sông Nông Giang; Từ Ô Hội (thửa 1104, tờ 5) đến A Phương Nhuần (thửa 906, tờ 9) Xuân Hội; Từ Ngã 3 Ô Lâm (thửa 23, tờ 9 ) đến A Tuấn  (thửa 130, tờ 9 );</t>
  </si>
  <si>
    <t>Từ ngã 4 chợ (cầu C2 ) đến Ô Nghệ (thửa 1036 tờ 6 ) ;</t>
  </si>
  <si>
    <t>Đoạn từ ngã 4 chợ cầu C2 đến thửa 843 tờ 10</t>
  </si>
  <si>
    <t>Đoạn còn lại từ thửa 920 đến cống lủ Xuân Thanh</t>
  </si>
  <si>
    <t>Đoạn tiếp theo từ A Dong (thửa 641 tờ 4) đến A Quang Thu- Ô Luý (thửa 12 tờ 3)</t>
  </si>
  <si>
    <t>Từ Ô Nghệ (Th 1036, T 6) đến Cầu Hon (Th 275, T 6)</t>
  </si>
  <si>
    <t>Từ ngã 4 cống lũ Xuân Thanh đến giáp Ngọc Lạp (Th1033,T13)</t>
  </si>
  <si>
    <t>Từ A Kỳ (thửa 229 tờ 9) đến Ô Nụ (thửa 517, tờ 9 ); Từ Ô Ý (thửa 278, tờ 9) đến Ô Hưng (thửa  225, tờ 9); Từ Bà Túc (thửa 859, tờ 5) đến Cầu Hon (thửa 506, tờ 5 A Thực); Từ Bưu Điện đến Ô Hỷ (Thửa 678, tờ 5); Từ A Hiếu (Thửa 218, tờ 10) đến Ô Ấm (Th 157, T10); Từ A Hà (Th 559, T10) đến A Đạo (Th 439, T10); Từ Ô Cam (Th 543, T9) đến A Tuy (Th 676, T9) đến A Chất Hướng (Th 982, T9) Xuân Vinh; Từ A Tuy (thửa 676 tờ 9) đến A Thượng (thửa 593 tờ 10 ); Từ A Thành Thắm (thửa 631 tờ 9 đến giáp A Bào (thửa 483 tờ 10) Xuân Phú; Từ Cống Lũ (thửa 1924 tờ 10 ) đến A Tuấn Thanh (thửa 1861 tờ 10); Từ Bà Duyên (Tâm ) (thửa tờ ) đến Ô Quế (thửa tờ) Phúc Hưng.</t>
  </si>
  <si>
    <t>Từ Ô Bình Sang (Th 506, T 4) đến Bà Chè (Th 426, T 4); từ A Dũng Bình (Th 507 tờ 4 ) đến A Tảo (thửa 27 tờ 4 ).</t>
  </si>
  <si>
    <t>Từ A Long (thửa 559, tờ 9) đến A Thọ (thửa 924, tờ 9); Từ Ô Mậu (thửa 202, tờ 8) đến Ô Sơn (thửa 203, tờ 8 ); Từ A Bút (thửa 1165, tờ 5 ) đến A Tăng Chúc (thửa  1248 tờ 5 ) Xuân Khoa; Từ Ô Liên (thửa 627, tờ 5) đến A Hiệu (thửa 708, tờ 5); Từ Ô Thành (Xuân) (thửa 857, tờ 6) đến A Thông (thửa 72, tờ 5) ; Từ Ô Tuấn Ngọt (thửa 626, tờ 6) đến A Thời (thửa 629, tờ 5); Từ A Tư ( thửa 565, tờ 5) đến A Nam Bốn ( thửa 372, tờ 6); Từ Ô Ngoãn (thửa 335, tờ 5) (Bờ sông ) đến A Trai (thửa 943, tờ 6); Từ Đính (thửa 569, tờ 6) đến Ô Cát (thửa 700, tờ 6); Từ A Đạo ( thửa 439, tờ 10) đến A Ban ( thửa 883, tờ 10); Từ Ô Hải Bình (thửa 1430, tờ 10) đến A Quân (thửa 1429, tờ 10); Từ A Phiếu (thửa 119, tờ 10) đến A Mùi ( thửa 1226, tờ 6); Từ A Hải Phượng (thửa 1361, tờ 10) đến A Lộc Hà (thửa 565, tờ 10); Từ A Dục (thửa 83, tờ 13) đến A Mạc (thửa 310, tờ 13), Anh Sắc (thửa 473 tờ 13 ); Từ Ô Hoàn (thửa 94, tờ 13) đến Ô Nhất (thửa 865, tờ 13); Từ A Dục (thửa 83, tờ 13 ) đến Chị Thuý, X Vinh (thửa 1012, tờ 9); Từ A Hùng Bình (thửa 1860, tờ 13) đến Ô Toàn (thửa 558, tờ 10); Từ Bà Mau (thửa 17 tờ 13) đến A Thái Lý (thửa 1723, tờ 10); Từ Bà Nhinh (thửa, tờ ) đến  Ô Quỳnh (thửa tờ) Phúc Hưng; Từ Ô Quỳnh (thửa tờ) đến A Ba (thửa, tờ ); từ A Phúc (thửa, tờ) đến A Long Khánh ( thửa, tờ).</t>
  </si>
  <si>
    <t>Đoạn từ A Quang Thu (thửa 54, tờ 3 ) đến A Dân (thửa 31, tờ 3 ), từ Ô Nông (thửa 50, tờ 3 ) đến A Ất P (thửa 30, tờ 3 ), từ Ô Giáp (thửa 56, tờ 3)</t>
  </si>
  <si>
    <t>A Hải (thửa 45, tờ 3), từ Ô Nhiên (thửa 288, tờ 4) đến A Nhã (thửa 293, tờ 4 ), từ Ô Đoan (thửa 477, tờ 4 ) đến Ô Thành Thanh (thửa 422, tờ 4 ), từ A Tuấn Khuyến (thửa 533, tờ 4 ) đến Ô Hợi (thửa 356, tờ 4 ), Từ A Dõn (thửa 482, tờ 4 ) đến Ô Lợi (thửa 299, tờ 4 ), từ Ô Thực (thửa 439, tờ 4 ) đến bà Quế (thửa 359, tờ 4).</t>
  </si>
  <si>
    <t>Tuấn Khuyến (thửa 533, tờ 4) đến Ô Hợi (thửa 356, tờ 4 ), Từ A Dân (thửa 482, tờ 4 ) đến Ô Lợi (thửa 299, tờ 4 ), từ Ô Thực (thửa 439, tờ 4 ) đến bà Quế (thửa 359, tờ 4 )</t>
  </si>
  <si>
    <t>Từ A Hùng Lệ ( thửa 534b, tờ 4) đến Ô Chấn- Ô Nhung B ( thửa 754, tờ 4), từ Ô Tâm ( thửa 593, tờ ) đến Ô Yên ( thửa 767, tờ 4 ), từ A Trường ( thửa 595, tờ 4 ) đến A Tứ (thửa 801, tờ 4)</t>
  </si>
  <si>
    <t>Từ Ô Lý Ý (thửa 207, tờ 8 ) đến Ô Vượng ( thửa 332, tờ 8 ) từ A Thao (thửa 26, tờ 9 ) đến Ô Hải (thửa 34, tờ 9 ), từ A Phú ( thửa 284, tờ 8 ) đến A Vượng (thửa 332, tờ 8 ) ,</t>
  </si>
  <si>
    <t>Từ A Dân ( thửa 210, tờ 8 ) đến Ô Liên ( thửa 322, tờ 9 ), từ A Chung (thửa 139, tờ 9) đến Ô Chuyên ( thửa 1323, tờ 9), từ nhà VH ( thửa 229, tờ 9) đến A Dục ( thửa 465, tờ 9 ), từ A Long ( thửa 559, tờ 9 ) đến Chị Hiếu ( thửa 561, tờ 9), từ A Bạo ( thửa 266, tờ 9) đến chị Tình ( thửa 315, tờ 9), từ A Trai ( thửa 279, tờ 9) đến A Sinh (thửa 339, tờ 9);  từ A Mậu ( thửa 202, tờ 8 ) đến A Tú ( thửa 392, tờ 9), từ Ô Sơn (thửa 203, tơ 8 ) đến Chị Nho (thửa 154, tờ 8), từ A Diễn ( thửa 265, tờ 8) đến A Oanh (thửa 240, tờ 8).</t>
  </si>
  <si>
    <t>Đoạn từ Ô Thắng đến cầu Hon ( thửa 506, tờ 5 A Thực), từ Ô Chỉnh (thửa 669, tờ 9 ) đến Ô Ất ( thửa 425, tờ 9), từ Bà Xen ( thửa 903, tờ 5) đến Ô chúc ( thửa 782, tờ 9), từ Ô Ất ( thửa 1105A, tờ 5) đến A Đặng (thửa 1111, tờ 5).</t>
  </si>
  <si>
    <t>Đoạn từ A Đạo (thửa 1096, tờ 6) đến Chị Bừng ( thửa 1047, tờ 5 ), từ A Tuấn Đạo ( thửa 948, tờ 6 ) đến A Phương Nhuần ( thửa 906, tờ 9), từ A Vũ ( thửa 679, tờ 5 ) đến A Tiệp ( thửa 1286, tờ 5)</t>
  </si>
  <si>
    <t>1.2.9</t>
  </si>
  <si>
    <t>Từ Chị Bừng (thửa 1047, tờ 5 ), đến A Huynh (thửa 752, tờ 6), từ A Đoan (thửa 562,  tờ 5 ) đến A Hanh ( thửa 417, tờ 5), từ A Thìn ( thửa 231, tờ 5) đến chị Lợi ( thửa 233, tờ 5)</t>
  </si>
  <si>
    <t>1.2.10</t>
  </si>
  <si>
    <t>A Lọc (thửa 106, tờ 5) đến Ô Lợi ( thửa 172, tờ 5 ), A Mùi ( thửa 288, tờ 5 ), từ Bà Canh ( thửa 905, tờ 6 ) đến Ô Hoá ( thửa 992, tờ 6 ), từ A Oanh (thửa 707, tờ 6) đến A Tặng ( thửa 878, tờ 6).</t>
  </si>
  <si>
    <t>1.2.11</t>
  </si>
  <si>
    <t>Từ Ô Lưu ( thửa 1000, tờ 6) đến A Huân ( thửa 1035, tờ 6), từ Ô Hiều (thửa 430, tờ 6) đến Ô Thoan ( thửa 806, tờ 6), từ A Chiến Dân ( thửa 672, tờ 6) đến A Hoan ( thửa 809, tờ 6).</t>
  </si>
  <si>
    <t>1.2.12</t>
  </si>
  <si>
    <t>A Chiến ( thửa 672 tờ 6) đến A vũ Chiến ( thửa 668 tờ 6), từ A Dô ( thửa 619 tờ 6) đến A Thoại ( thửa 486 tờ 6), từ Ô Xứng ( thửa 613 tờ 6) đến A Sáu Tình ( thửa 397 tờ ),</t>
  </si>
  <si>
    <t>1.2.13</t>
  </si>
  <si>
    <t>Từ A Thưởng L (thửa 759, tờ 6) đến A Bảy Chính ( thửa 660, tờ 6), từ A Thưởng 7 ( thửa 703,  tờ 6) đến Ô Chương ( thửa 388, tờ 6)( Đ càn ),</t>
  </si>
  <si>
    <t>1.2.14</t>
  </si>
  <si>
    <t>A Ngẫu (thửa 673, tờ 6) đến Ô Mạo (thửa 717, tờ 6), từ Ô Huyên (thửa 473, tờ 6) đến A Tư 6 ( thửa 508, tờ 6), từ Ô Đính ( thửa 569, tờ 6) đến A Tôn (thửa 439, tờ 6) đến Bà Chúc (thửa 282, tờ 5), từ chị Tám T ( thửa 479, tờ 6) đến A Long (thửa 337, tờ 5).</t>
  </si>
  <si>
    <t>1.2.15</t>
  </si>
  <si>
    <t>Từ A Phiếu (thửa 119, tờ 10) đến A Mùi ( thửa 1226, tờ 6); Từ A Hải Phượng (thửa 1361, tờ 10) đến A Lộc Hà ( thửa 565, tờ 10)</t>
  </si>
  <si>
    <t>1.2.16</t>
  </si>
  <si>
    <t>Từ Ô Đoá ( thửa 768, tờ 10) đến Ô Nga (thửa 982, tờ 10 ), Từ Ô Ưng (thửa 794, tờ 10 )</t>
  </si>
  <si>
    <t>1.2.17</t>
  </si>
  <si>
    <t>đến A Công (thửa 916, tờ 10),từ A Thiện (thửa 795, tờ 10) đến A Khiếu (thửa  917, tờ 10)</t>
  </si>
  <si>
    <t>1.2.18</t>
  </si>
  <si>
    <t>Từ A Đảm (thửa 1262, tờ 6) đến A Lộc Hoản (thửa 188, tờ 10), từ A Phiếu  (thửa 119, tờ 10) đến A Thưởng (thửa 21, tờ 10), từ Bà Vinh (thửa 339, tờ 10)</t>
  </si>
  <si>
    <t>1.2.19</t>
  </si>
  <si>
    <t>A Huyên ( thửa 84, tờ 10), từ A Bảng Sánh ( thửa 337, tờ 10) đến A Hoàng S ( thửa 156, tờ 10) từ Bà Bánh ( thửa 919, tờ 10) đến A Trải (thửa 722, tờ 10 ), từ A Thái Tất (thửa 1508, tờ 10) đến A Tính Chuông (thửa 1500, tờ 10).</t>
  </si>
  <si>
    <t>1.2.20</t>
  </si>
  <si>
    <t>Đoạn từ Ô Tư ( thửa 589, tờ 10) đến Bà Thuận ( thửa 587, tờ 9), từ A Ba (thửa 987, tờ 10 ) đến Bà Trà ( thửa 930, tờ 10), từ A Tưởng (thửa 986, tờ 10 ) đến A Lâu ( thửa 927, tờ 9).</t>
  </si>
  <si>
    <t>1.2.21</t>
  </si>
  <si>
    <t>Từ Nhà VH  (thửa 628, tờ 9) đến bà Đức ( thửa 549, tờ 9 ), từ nhà VH (thửa 62,8 tờ 9) đến Ô Phẩm ( thửa 551, tờ 9)- A Thành Bình (thửa 539, tờ 9), từ Ô Đường (thửa 672, tờ 9) đến A Thành Bền (thửa 709, tờ 9)-
Ô Tính (thửa 772, tờ 9).</t>
  </si>
  <si>
    <t>1.2.22</t>
  </si>
  <si>
    <t>Từ Bà Xuyến (thửa 741, tờ 9) - A Thắng Hà (thửa 815, tờ 9), từ A Chung (thửa 1163, tờ 9) đến A Vững ( thửa 814, tờ 9).</t>
  </si>
  <si>
    <t>1.2.23</t>
  </si>
  <si>
    <t>Từ chị Liên (thửa 671, tờ 9) đến ô Viết (thửa 842, tờ 9), Bà Tỵ (thửa 725, tờ ), A Thắng (thửa 1023, tờ 9), Bà Lý (thửa 1162, tờ 9), từ A Trình (thửa 744, tờ 9) đến A Tú (thửa 743, tờ 9), từ ô Điều (thửa 950, tờ )</t>
  </si>
  <si>
    <t>1.2.24</t>
  </si>
  <si>
    <t>Đến Ô Tuyên (thửa 953, tờ 9), Từ A Chất Hướng (thửa 982, tờ 9) đến A Tịnh- A Cấp (thửa 1068, tờ 9), từ Bà Yến (thửa 849, tờ 9) đến A Bình (thửa 816, tờ 9)</t>
  </si>
  <si>
    <t>1.2.25</t>
  </si>
  <si>
    <t>Từ A Thanh Hà ( thửa 1008, tờ 9) đến A Nam ( thửa 957, tờ 9).</t>
  </si>
  <si>
    <t>1.2.26</t>
  </si>
  <si>
    <t>Từ A Hùng Bình ( thửa 1860, tờ 13) đến Ô Toàn ( thửa 558, tờ 10); Từ Bà Mau ( thửa 17, tờ 13) đến A Thái Lý (thửa 1723, tờ 10)</t>
  </si>
  <si>
    <t>1.2.27</t>
  </si>
  <si>
    <t>Đoạn từ Cường ( thửa 1940, tờ 10) đến Ô Tuy ( thửa 1722, tờ 10), từ A Hùng Điệp ( thửa 1859, tờ 10) đến Ô Liên ( thửa 1721, tờ 10), từ A Tuấn Thanh ( thửa 1861, tờ 10) đến A Thành Đào ( thửa 1862, tờ 10)- A Xuân Tuyến ( thửa 1716, tờ 10).</t>
  </si>
  <si>
    <t>1.2.28</t>
  </si>
  <si>
    <t>Từ A Lực ( thửa 164, tờ 3) đến Ô Minh Ngọc (thửa 86, tờ 13 ), từ Ô Kích (thửa 226, tờ 13) đến Vườn A Nhất ( thửa 548, tờ 13), từ Ô Cần (thửa 396, tờ 13) đến Ô Thanh Thục ( thửa 454, tờ 13), từ A Tháp (thửa 834, tờ ) đến Bà Thịnh (787 thửa, tờ 13), từ A Màu ( thửa 63, tờ 13) đến Chị Thanh Phi (thửa 394, tờ 13), từ A Dũng hoan ( thửa 713, tờ 13) đến A Văn( thửa 754,  tờ 13), từ Bà Côi ( thửa 730, tờ 13) đến Bà Ve ( thửa 772, tờ 13 ), từ A Thành Thắm ( thửa 789, tờ 13) đến Ô Hinh ( thửa 452, tờ 10), từ Ô Thương (thửa 753, tờ 13 ) đến A Kiện ( thửa 709, tờ 13).</t>
  </si>
  <si>
    <t>1.2.29</t>
  </si>
  <si>
    <t>Đoạn từ A Hậu Thuỷ (thửa tờ ) đến Ô Cường ( thửa tờ ), từ A Yên ( thửa tờ ) đến A Sáng ( thửa tờ ), từ ô Duẫn ( thửa tờ ) đến Chị Huệ ( thửa tờ ), từ A Thành L ( thửa tờ ) đến A Chung( thửa tờ ), từ ô Thiết (thửa tờ ) đến A Đại ( thửa tờ ), từ Ô Sơn ( thửa tờ ) đến Ô Thức( thửa tờ ), từ A Khang ( thửa tờ ) đến A Thự ( thửa tờ ), từ A Khang ( thửa tờ ) đến A Văn Q ( thửa tờ ), từ Ô Hoạch ( thửa tờ ) đến ô Huynh (thửa tờ ), từ Bà Minh 5 ( thửa tờ ) đến Ô Yên ( thửa tờ ), từ Ô Đỗ Cường ( thửa tờ ) đến Ô Sự ( thửa tờ ), từ Ô Nguyên (thửa tờ ) đến vườn Bà Vân (thửa tờ), từ Ô Tài (thửa tờ ) đến Ô Hiệp ( thửa tờ ).</t>
  </si>
  <si>
    <t>Khu dân cư mới phía Bắc và phía Nam đường đi TT hành chính mới của huyện (MBQH số 3764/QĐ-UBND ngày 10/7/2024)</t>
  </si>
  <si>
    <t>Đường phân lô hạ tầng Khu dân cư mới phía Bắc và phía Nam đường đi TT hành chính mới của huyện (Từ LK-01:16 đến LK-01:26; LK-02:11 đến LK-02:20; LK-03:11 đến LK- 03:20; LK-06:01 đến LK- 06:07; LK-05:01 đến LK-05:09; LK-04:01 đến LK-04:06)</t>
  </si>
  <si>
    <t>1.4.2</t>
  </si>
  <si>
    <t>XÃ THỌ DIÊN cũ</t>
  </si>
  <si>
    <t>Đoạn từ TL 506 nhà Ô Long Thôn 13 (Thửa 1087 tờ 05) đến Cầu Trắng Ô Long Thôn 1 (thửa 1456 tờ 05)</t>
  </si>
  <si>
    <t>Các đường giao thông liên thôn</t>
  </si>
  <si>
    <t>Đoạn từ Lò vôi thôn 1 (ST 1091 ; TBĐ 05) đến Trạm xá thôn 7 (ST 917 TBĐ 06)</t>
  </si>
  <si>
    <t>Từ đốc Ô Bính thôn 8 (ST 1061 ; TBĐ 06) đến Ô Bình thôn 9 (ST 1090 ; TBĐ 06)</t>
  </si>
  <si>
    <t>Đoạn từ đốc Làng Ô Tám thôn 11 ST 641 ; TBĐ 07 đến Ngã tư Ô  Liệu thôn 12 ST 434 ; TBĐ 07</t>
  </si>
  <si>
    <t>Đoạn thuộc các thôn 12,1,2,3,4,5,6,7  bên trong các trục liên thôn từ Lò vôi  TBĐ 05; đến Trạm xá thôn 7 TBĐ 06</t>
  </si>
  <si>
    <t>Đoạn thuộc các thôn 8,9 bên trong các trục đường liên thôn  đốc Ô Bính thôn 8,TBĐ 06 đến Ô bình thôn 9 TBĐ 06</t>
  </si>
  <si>
    <t>Đoạn thuộc các thôn 10,11,12 bên trong các trục liên thôn bên trong các trục liên thôn  từ đốc làng Ô Tám thôn 11 TBĐ 07 đến ngã tư Ô Liệu thôn 11 TBĐ 07</t>
  </si>
  <si>
    <t>Đoạn khu vực Sáu Mẫu ST 205 Ô Thông đến ST 229 Ô Định thôn 1 TBĐ 04</t>
  </si>
  <si>
    <t>Đoạn khu dân cư mới Sáu Mẫu bên trong đường liên xã từ thửa 158 tờ bản đồ 04 đến thửa 1224 tờ BĐ số
5.</t>
  </si>
  <si>
    <t>Cổng chính chợ Đường từ ông Trần Văn Dũng thửa 728, tờ 5 đến giáp cổng chợ nhà ông Phạm Văn Ngọc thửa 582, tờ 5</t>
  </si>
  <si>
    <t>Cổng phụ chợ Đường từ nhà ông Lưu Đình Dũng thửa 695, tờ 5 đến giáp chợ nhà ông Trần Văn Thành thửa 590, tờ 5</t>
  </si>
  <si>
    <t>Đường làng nghề từ giáp chợ Đường nhà ông Nguyễn Văn Lâm thửa 458, tờ 5 đến nhà ông Lê Hữu Sáng thửa 521, tờ 5</t>
  </si>
  <si>
    <t>Các trục nối QL47C đi đường Làng nghề từ chợ Đường đến nhà ông Lê Hữu Sáng thửa 521, tờ 5</t>
  </si>
  <si>
    <t>Đường phân lô Khu dân cư Đồng 6 mẫu thôn 1 xã Thọ Diên cũ</t>
  </si>
  <si>
    <t>XÃ THỌ HẢI cũ</t>
  </si>
  <si>
    <t>Các  đường xã, thôn</t>
  </si>
  <si>
    <t>Đường phân lô khu dân cư mới (tại MBQH 2610/QĐ-UBND ngày 24/11/2016) thuộc các thôn Hương I, Hương II, Phấn Thôn</t>
  </si>
  <si>
    <t>Từ Bà Thia thửa 1423 tờ BĐ số 6 đến ô Vượng thửa 824 tờ BĐ số 6.</t>
  </si>
  <si>
    <t>Từ ô Thực thửa 1332 tờ BĐ số 6 đến ô Tân thửa 967 tờ BĐ số 6; Từ Bà Luận thửa 902 tờ BĐ số 6 đến ô Hải thửa 908 tờ BĐ số 6; Từ Bà Thúy thửa 1421 tờ BĐ số 6 đến ô Quý thửa 1420 tờ BĐ số 6.</t>
  </si>
  <si>
    <t>Từ ô Định thửa 870 tờ BĐ số 6 đến ô Đông thửa 608 tờ BĐ số 6; Từ ô Lương thửa 1075 tờ BĐ số 6 đến bà Kích thửa 1407 tờ BĐ số 6; Từ  ô Dụng thửa 1194  tờ BĐ số 6 đến ô Sáng thửa 1160 tờ BĐ số 6; Từ Bà Phương thửa 1265 tờ BĐ số 6 đến ô Thầm thửa 1230 tờ BĐ</t>
  </si>
  <si>
    <t>Từ ô Hương thửa 1072 tờ BĐ số 6 đến ô Dũng Hương II thửa 1288 tờ BĐ số 6; Từ ô Tuấn thửa 1223 tờ BĐ số 6 đến Bà Hà Hương II thửa 1550 tờ BĐ số 6; Từ ông Báu thửa 1338 đến ô Cảng thửa 1334 tờ BĐ số 6</t>
  </si>
  <si>
    <t>Từ ô Thắng thửa 774 tờ BĐ số 6 đến ô Thọ thửa 604 tờ BĐ số 6; Từ ô Đề thửa 603 tờ BĐ số 6 đến ông Cấn Hương II thửa 915 tờ BĐ số 5;</t>
  </si>
  <si>
    <t>Từ bà Mến thửa 1537 tờ BĐ số 6 đến ô Thao thửa 1398 tờ BĐ số 6; Từ ô Xước thửa 1560 tờ BĐ số 6 đến ông Hinh thửa 1207 tờ BĐ số 6; Đọan từ ông Đáo thửa 1613 tờ BĐ số 6 đến ông Dũng thửa 1354 tờ BĐ số 6;</t>
  </si>
  <si>
    <t>Từ bà Khiêm thửa 150 tờ BĐ 11 đến ông Lập thửa 916 tờ BĐ số 5;</t>
  </si>
  <si>
    <t>Từ ông Tâm thửa 73 tờ BĐ số 11đến ông Lượng thửa 79 tờ BĐ số 11;</t>
  </si>
  <si>
    <t>Từ ông Thực thửa 1357 tờ BĐ số 6 đến ông Vẻ thửa 997 tờ BĐ số 5; Từ ô Tạo thửa 1410 tờ BĐ số 6 đến Bà Thân thửa 1084 tờ BĐ số 5;</t>
  </si>
  <si>
    <t>Từ nhà bà Nhớ thửa 297 tờ BĐ số 11 đến ông Báu thửa 1038 tờ BĐ số 11;</t>
  </si>
  <si>
    <t>Đường quy hoạch mới sau chợ Hương từ thửa 1893 tờ BĐ 10 đến thửa 1819 tờ BĐ 11.</t>
  </si>
  <si>
    <t>Từ nhà ô Tam thửa số 213 tờ BĐ số 11 đến ô Hách thửa 912 tờ BĐ số 11;</t>
  </si>
  <si>
    <t>Từ nhà ô Biểu thửa 236 tờ BĐ số 11 đến bà Là thửa 366 tờ BĐ số 11; Từ nhà ô Hùng thửa 358 tờ BĐ số 11 đến ô Nhuần thửa 440 tờ BĐ số 11;</t>
  </si>
  <si>
    <t>Từ nhà ô Thái thửa 574 tờ BĐ số 11 đến nhà bà Thành thửa 448 tờ BĐ số 11; Từ nhà ô Chín thửa 688 tờ BĐ số 11 đến ô Sáu thửa 506 tờ BĐ số 11;</t>
  </si>
  <si>
    <t>3.1.16</t>
  </si>
  <si>
    <t>Từ ô Thao thửa 904 tờ BĐ số 11 đến nhà ô Huyên thửa 837 tờ BĐ số 11; Từ ô Phương thửa 1009 tờ BĐ số 11đến ô Mạng thửa 803 tờ BĐ số 11; Từ ô Quê thửa 136 tờ BĐ số 11 đến ô Doan thửa 239 tờ BĐ số 11;</t>
  </si>
  <si>
    <t>3.1.17</t>
  </si>
  <si>
    <t>Từ nhà ô Sáu thửa 307 tờ BĐ só 11 đến ô Cát thửa 770 tờ BĐ số 11; Từ ô Võ thửa 765 tờ BĐ số 11 đến ông Nghị thửa 695 tờ BĐ số 11;</t>
  </si>
  <si>
    <t>3.1.18</t>
  </si>
  <si>
    <t>Từ ô Vũ thửa 944 tờ BĐ số 11 đến ông Dũng thửa 938 tờ BĐ số 11; Từ ông Sáu thửa 602 tờ BĐ số 11 đến ô Vang thửa 571 tờ BĐ số 11</t>
  </si>
  <si>
    <t>3.1.19</t>
  </si>
  <si>
    <t>Từ ô Bảy thửa 151 tờ BĐ số 11 đến ông Bích thửa 917 tờ BĐ số 5; Từ ô Lung thửa 173 tờ BĐ số 10 đến ông Văn thửa 1077 tờ BĐ số 5;</t>
  </si>
  <si>
    <t>3.1.20</t>
  </si>
  <si>
    <t>Từ ông Quân thửa 262 tờ BĐ số 10 đến ô Năm thửa 11 tờ BĐ số 10; Từ bà Lan thửa 231 tờ BĐ số 10 đến ô Châu thửa 1091 tờ BĐ số 5; Từ ô Hiệp thửa 25 tờ BĐ số 10 đến ô Dũng thửa 76 tờ BĐ số 10;</t>
  </si>
  <si>
    <t>3.1.21</t>
  </si>
  <si>
    <t>Từ ông Đại  thửa 261 tờ BĐ số 10 đến ông Lý thửa 12 tờ BĐ số 10; Từ ô Thắng thửa 132 tờ BĐ số 10 đến ông Thuận thửa 135 tờ BĐ số 10; Từ ông Thính  thửa 1087 tờ BĐ số 5 đến ông Vu thửa 1138 tờ BĐ số 5;</t>
  </si>
  <si>
    <t>3.1.22</t>
  </si>
  <si>
    <t>Từ ông Chấn thửa 1157 tờ BĐ số 10 đến bà Hồng thửa 1105 tờ BĐ số 10; Từ ông Khảm thửa 1158 tờ BĐ số 10 đến ông Thủy thửa 1480 tờ BĐ số 10;</t>
  </si>
  <si>
    <t>3.1.23</t>
  </si>
  <si>
    <t>Từ ông Hùng thửa 1355 tờ BĐ số 10 đến ô Thanh thửa 1156 tờ BĐ số 10;</t>
  </si>
  <si>
    <t>3.1.24</t>
  </si>
  <si>
    <t>Từ ô Thiện thửa 93 tờ BĐ số 9 đến ông Hoàn thửa 391 tờ BĐ số 9; Từ ông Thịnh thửa 73 tờ BĐ số 9 đến ông Hạng thửa 164 tờ BĐ số 9;</t>
  </si>
  <si>
    <t>3.1.25</t>
  </si>
  <si>
    <t>Từ ông Đu thửa 86 tờ BĐ số 9 đến ông Văn thửa 770 tờ BĐ số 4;</t>
  </si>
  <si>
    <t>3.1.26</t>
  </si>
  <si>
    <t>Đọan từ ông Tiến thửa 118 tờ BĐ số 4 đến bà Lý thửa 48 tờ BĐ số 4;</t>
  </si>
  <si>
    <t>3.1.27</t>
  </si>
  <si>
    <t>Từ bà Hạnh thửa 37 tờ BĐ số 9 đến ông Xô thửa 166 tờ BĐ số 9;</t>
  </si>
  <si>
    <t>3.1.28</t>
  </si>
  <si>
    <t>Từ bà Hà thửa 993 tờ BĐ số 5 đến ông Ban thửa 1078 tờ BĐ số 5; Từ Bà Tính thửa 188 tờ BĐ số 10 đến ô Bình thửa 229 tờ BĐ số 10;</t>
  </si>
  <si>
    <t>3.1.29</t>
  </si>
  <si>
    <t>Từ Bà Thoa thửa 1410 tờ BĐ số 10 đến ông Sơn thửa 1406 tờ BĐ số 10; Từ ông Thông thửa 1481 tờ BĐ số 10 Đến ông Duyên thửa 1558 tờ BĐ số 10;</t>
  </si>
  <si>
    <t>3.1.30</t>
  </si>
  <si>
    <t>Từ ông Đài  thửa 154 tờ BĐ số 9 đến Bà Cợi thửa 290 tờ BĐ số 9; Từ bà Giáp thửa 377 tờ BĐ số 9 đến ông Kiện thửa 459 tờ BĐ số 9 ; Từ ông Tài thửa 465 tờ BĐ số 9 đến ông Lý thửa 644 tờ BĐ số 9;</t>
  </si>
  <si>
    <t>3.1.31</t>
  </si>
  <si>
    <t>Từ ô Tiến thửa 773 tờ 4 đến ông Dần thửa 725 tờ 4; Từ ô Đãi thửa 29 tờ 9 đến ông Chi thửa 714 tờ 4;</t>
  </si>
  <si>
    <t>3.1.32</t>
  </si>
  <si>
    <t>Từ ông Đông thửa 25 tờ BĐ số 4 đến ông Quý thửa 19 tờ BĐ số 4;</t>
  </si>
  <si>
    <t>3.1.33</t>
  </si>
  <si>
    <t>Từ ông Ninh thửa 38 tờ BĐ số 9 đến bà Hợp thửa 858 tờ BĐ số 4;</t>
  </si>
  <si>
    <t>3.1.34</t>
  </si>
  <si>
    <t>Đoạn Nhà ô Ký  thửa 34 tờ BĐ số 10 đến ô Chương thửa 1134 tờ BĐ số 5; Đoạn nhà bà Hoàn thửa 73 tờ BĐ số 10 đến ô Hòa thửa 126 tờ BĐ số 10 ;Đoạn ô Huệ thửa 918 tờ BĐ số 5 đến ông Trang thửa 102 tờ BĐ số10;</t>
  </si>
  <si>
    <t>3.1.35</t>
  </si>
  <si>
    <t>Từ ông Thủy thửa 406 tờ BĐ số 10 đến ô Quý thửa 222 tờ BĐ số 10 ; Từ ông Oánh thửa 386 tờ BĐ số 10 đến ô Cường Công Thành thửa 833 tờ BĐ số 5;</t>
  </si>
  <si>
    <t>3.1.36</t>
  </si>
  <si>
    <t>Từ bà Liễu thửa 384 tờ BĐ số 10 đến bà Thu thửa 809 tờ BĐ số 9; Từ bà Thu thửa 809 tờ BĐ số 9 đến ông Kim thôn Ngọc Thành thửa 204 tờ BĐ số 9;</t>
  </si>
  <si>
    <t>3.1.37</t>
  </si>
  <si>
    <t>Từ ông Thìn thửa 135 tờ BĐ số 9 đến ông Luận thửa 741 tờ BĐ số 4; Từ ông Vui thửa 627 tờ BĐ số 4 đến ông Hợi thửa 740 tờ BĐ số 4; Từ ông Tài thửa 737 tờ BĐ số 4 đến ông Bạo thửa 805 tờ BĐ số 4;</t>
  </si>
  <si>
    <t>3.1.38</t>
  </si>
  <si>
    <t>Từ ông Diêm thửa 808 tờ BĐ số 4 đến ông Dũng thửa 42 tờ BĐ số 9; Từ bà Tâm thửa 101 tờ BĐ số 9 đến ông Đồng thửa 41 tờ BĐ số 9; Từ ông Cường thửa 506 tờ BĐ số 4 đến ông Cát thửa 572 tờ BĐ số 4;</t>
  </si>
  <si>
    <t>3.1.39</t>
  </si>
  <si>
    <t>Từ ông Thái thửa 49 tờ BĐ số 4 đến ông Dũng thửa 57 tờ BĐ số 4; Từ bà Liên thửa 26 tờ BĐ số 4 đến bà Hương thửa 24 tờ BĐ số 4;</t>
  </si>
  <si>
    <t>3.1.40</t>
  </si>
  <si>
    <t>Từ ông Ân thửa 683 tờ BĐ số 4 đến ông Tuyến thửa 657 tờ BĐ số 4; Từ ông Sen thửa 770 tờ BĐ số 4 đến ông Diện thửa 559 tờ BĐ số 4; Từ ông Quản thửa 593 tờ BĐ số 4 đến ông Mùi thửa 504 tờ BĐ số 4;</t>
  </si>
  <si>
    <t>3.1.41</t>
  </si>
  <si>
    <t>Từ ông Tuyên thửa 646 tờ BĐ số 10 đến ô Điểm thửa 1546 tờ BĐ số 10; Từ Bà Thìn thửa 649 tờ BĐ số 10 đến bà Quyên thửa 693 tờ BĐ số 10; Từ ông Cống thửa 754 tờ BĐ số 10 đến ô Khảm thửa 1104 tờ BĐ số 10;</t>
  </si>
  <si>
    <t>3.1.42</t>
  </si>
  <si>
    <t>Từ sân bóng Đến Bà Hòa thôn Hải Mậu thửa 523 tờ BĐ số 4  ; Từ ô Tải thửa 290 tờ BĐ số 10 đến ông Giảng thửa 137 tờ BĐ số 9;</t>
  </si>
  <si>
    <t>3.1.43</t>
  </si>
  <si>
    <t>Từ ông Thế  thửa 385 tờ BĐ số 4 đến ông Xế thửa 620 tờ BĐ số 4;</t>
  </si>
  <si>
    <t>3.1.44</t>
  </si>
  <si>
    <t>Từ ông Chất thửa 12 tờ BĐ số 9 Đến ông Trì thửa 505 tờ BĐ số 4;</t>
  </si>
  <si>
    <t>MBQH 1731 ngày 04/9/2019 thôn Hương 1, Hương 2, thôn Phấn Thôn</t>
  </si>
  <si>
    <t>Hạ tầng kỹ thuật khu dân cư Xuân Hòa - Thọ Hải, huyện Thọ Xuân cũ (MBQH 2480/QĐ-UBND ngày 28/10/2021)</t>
  </si>
  <si>
    <t>Đường gom giáp đường quốc lộ 47C (các lô LKI:01 đến LKI:19; từ LKH:01 đến LKH:17)</t>
  </si>
  <si>
    <t xml:space="preserve">Đường nội bộ mặt bằng (LKA:01 đến LKA: 16; đường các lô khu BTA, BTB, BTD:01 đến  BTD:04, BTC:01 đến BTC:05; Lô LK:H18 đến LK:H20; LK:G01 đến LK:G08; LK:B01 đến LK:B08; LKB:17 đến LKB:32) </t>
  </si>
  <si>
    <t>Đường nội bộ mặt bằng (BTD:05 đến BTD:08, BTC:06 đến BTC:10; Từ LKF:01 đến LKF:24; LKC:21 đến LKC:28; LKB:09 đến LKB:16)</t>
  </si>
  <si>
    <t>Tuyến Đường nội bộ còn lại (Từ các lô LKC:01 đến LKC:20; LKD:01 đến LKD:20; LKE:01 đến LKE:14)</t>
  </si>
  <si>
    <t>Tuyến đường nội bộ Mặt bằng khu dân cư Xuân Hòa - Thọ Hải, huyện Thọ Xuân cũ thuộc Mặt bằng quy hoạch chi tiết 2480/QĐ-UBND ngày 28/10/2021 (Các lô từ LK-D:21 đến LK-D:28)</t>
  </si>
  <si>
    <t>XÃ XUÂN HÒA cũ</t>
  </si>
  <si>
    <t>Ô. Nguyễn Bá Lân (Thửa 1522, Tbđ:3) đến Ô Bùi Văn Lô (Thửa 1524,Tbđ:3)</t>
  </si>
  <si>
    <t>Ô. Đỗ Văn Quyền (Thửa 1613, Tbđ:6) đến Ô. Lê Văn Thống (Thửa 1061,Tbđ:6)</t>
  </si>
  <si>
    <t>Ô. Lê Huy Hiệu (Thửa 1364,Tbđ:3) đến Ô Nguyễn Văn Tâm (Thửa 1328,Tbđ:3)</t>
  </si>
  <si>
    <t>Ô. Thê (Thửa 1430,Tbđ:3) đến Ô Thụ (Thửa 539,Tbđ:7)</t>
  </si>
  <si>
    <t>Ô Tam (Thửa 234,Tbđ:11) đến Ô Túc (Thửa 383,Tbđ:11), Ô. Trường (Thửa 1260,Tbđ:3) đến Đồng Màu (Thửa 943, Tbđ:3).</t>
  </si>
  <si>
    <t>Ô.Nghĩa (Thửa 1439,Tbđ:6) đến Ô.Lâm (Thửa 1554,TBĐ:6), Ô Đề (Thửa 1025,Tbđ:3) đến A Khương (Thửa 1276,Tbđ:7)</t>
  </si>
  <si>
    <t>Ô. Đỗ Văn Cúc (Thửa 358,Tbđ:4) đến Đường Hà</t>
  </si>
  <si>
    <t>Ô Ngợi (Thửa 1095,Tbđ:3) đến A Tuấn (Thửa 190,Tbđ:2) Ô.Tâm (Thửa 1359,Tbđ:3) đến Ô.Chuyền (Thửa 1083,Tbđ:3),Ô.Hào (Thửa 1529,Tbđ:3) đến Ô.Năm (Thửa 1438,Tbđ:3),  A.Thọ (Thửa 153,Tbđ:2) đến Ô. Đỉnh (Thửa 1548,Tbđ:3)</t>
  </si>
  <si>
    <t>Ô.Thỏa (Thửa 1371,Tbđ:3) đến Bà Mùi (Thửa 1230,Tbđ:3), A Bình (Thửa 1211,Tbđ:3) - A Chiến (Thửa 978,Tbđ:3), Ô Hớn (Thửa 1013,Tbđ:3) - A Quế (Thửa 930,Tbđ:3), Ô Thịnh (Thửa 1139,Tbđ:3) - A Tấn (Thửa 939,Tbđ:3), Ô Hùng (Thửa 969,Tbđ:3)- A Thư (Thửa 1077,Tbđ:3), A Hiểu (Thửa 1078,Tbđ:3)- Bà Điều (Thửa 1181,Tbđ:3), Ô Thạch (Thửa 1172,Tbđ:3)- Ô Quyền (Thửa 1220,Tbđ:3), Ô Toàn (Thửa 980,Tbđ:3)- A Hợi (Thửa 893,Tbđ:3), A Thành (Thửa 1045,Tbđ:3)- Ô Vinh (Thửa 1395,Tbđ:3), A Ngôn (Thửa 1428a,Tbđ:3) - A Long (Thửa 1101,Tbđ:3), Ô Đa (Thửa 1326,Tbđ:3) - A Bích (Thửa 1293,Tbđ:3), Ô. Hồng (Thửa 1697,Tbđ:3) - A. Huân (Thửa 1339,Tbđ:3), A. Đức (Thửa 27,Tbđ:7) - Ô. Hiền (Thửa 427,Tbđ:4), B. Châm (Thửa 124,Tbđ:7) - Ô. Kỳ (Thửa 434,Tbđ:4), A. Lân (Thửa 319,Tbđ:4) - A. Tuyến (Thửa 454,Tbđ:4), A. Nguyện (Thửa 1536,Tbđ:3) - A. Thọ (Thửa 262,Tbđ:4), A Thụ (Thửa 1434,Tbđ:3) đến A Hoàn (Thửa 1657,Tbđ:3), Ô Bản (Thửa 1628,Tbđ:3) đến A Hùng (Thửa 1271,Tbđ:3), Ô Dần (Thửa 1297,Tbđ:3) đến Bà Thúy (Thửa 1494,Tbđ:3), A. Tâm (Thửa 167,Tbđ:11) - A. Giám (Thửa 444,Tb)</t>
  </si>
  <si>
    <t>Ô. Vệ (1100,Tbđ:3) đến Bà Quyền (1001,Tbđ:3), Ô. Thạch (1172,Tbđ:6) đến Ô Chiến (978,Tbđ:3), Ô.Tính (888,Tbđ:3) đến đường Hà ,Ô.Trường (416,Tbđ:7) đến Ô Đàm (266,Tbđ:7), Ô Lam (1153,Tbđ:7) đến Ô Thảo (1088,Tbđ:7), Ô. Khải (145,Tbđ:10) đến Ô. Bạn (255,Tbđ:10); Ô.Thơm (195,Tbđ:4) đến Ô Hảo (140,Tbđ:4), Ô. Khóa (343,Tbđ:7) đến Ô.Lanh (92,Tbđ:7), A. Chính (403,Tbđ:4) đến Ô. Thành (334,Tbđ:4), B. Nghĩa (540,Tbđ:4) - Ô. Thống (493,Tbđ:4), A. Chức (356,Tbđ:4) - Ô. Địch (518,Tbđ:4), B. Nở (519,Tbđ:4) - A. Chưởng (110,Tbđ:7), Ô. Lợi (386,Tbđ:4) đến Ô. Phấn (421,Tbđ:4), Ô. Sinh (70,Tbđ:7) đến Ô.Sơn (294,Tbđ:4), Ô Cử (1129,Tbđ:3) đến Ô Sơn (378,Tbđ:2), A Vui (178,Tbđ:2) đến A Chung (225,Tbđ:2), Ô Nông (224,Tbđ:2) đến Ô Bái (258,Tbđ:2), A Đệ (195,Tbđ:2) đến A Tư (291,Tbđ:2), A Hòa (116,Tbđ:2) đến Ô Gia (103,Tbđ:2), Ô Dân (142,Tbđ:2) đến A Quyên (107,Tbđ:2), A Tâm (161,Tbđ:2) đến Ô Hát (124,Tbđ:2), Ô lý (174,Tbđ:2) đến Bà Sợi (128,Tbđ:2), Ô Khiêm (963,Tbđ:3) đến A Sự (922,Tbđ:3), Ô Nhung (966,Tbđ:3) đến Ô Ký (1069,Tbđ:3), Ô Trường (1071,Tbđ:3) đến A Long (928,Tbđ:3), Ô</t>
  </si>
  <si>
    <t>Ông Thêu, Ô thìn, Ông Phú,Ô Bường, Ô Tại (Thửa 102,Tbđ: 2) đến Ô Biện (Thửa 927,Tbđ:  3), Ô Nhung (Thửa 1098,Tbđ:  3) đến A thuận (Thửa 347,Tbđ:2) Thường, A Xuất, Ô Cừ, A Bàng, A Văn, Ô Đính, Ô Đằng, Ô Biết, Ô Huấn, Bà Hạnh, A Tuyển, Ô Hợp, A Qui, Ô. Khuê, A Hiệu (Thửa 1530,Tbđ:3) - Bà Năm (Thửa 1560,Tbđ:3), Ô. Khâm, B. Miêng, Ô. Hào, A. Xưởng, Ô. Quế, Ô. Oanh, B. Vê - B. Văn, Ô. Quy, A. Thực, A. Mẫn - Ô. Long, Ô. Khẩn, A. Tuyên - A. Hùng, A. Bảy Huấn, A. Xuân - B. Thìn, Ô. Căng, Ô. Tảo, Ô. Xuân, Ô. Tự, A. Liên (Thửa 314,Tbđ:7) - A. Thọ (Thửa 312,Tbđ:7), B. Huấn, Ô. Cội, Ô. Thước,
B. Nguyên, B. Tuế, Ô. Tăng, Ô. Tài, A. Hà, Ô. Thụ, Ô. Tuấn, B. Biểu, A. Thụ, A. Quý, B. Quán, Ô. Thú, Ô. Ninh. Ô Phức, A Tuyên, A. Hiếu - A. Bảy, B. Chung, A. Thao (Thửa 1552,Tbđ:6) - A. Khanh (Thửa 21,Tbđ:10), Ô. Phụng, A. Thọ (Thửa 254,Tbđ:10) - B. Khẩn (Thửa 293,Tbđ:10), Ô. Hấp.</t>
  </si>
  <si>
    <t>Tuyến từ cổng làng Phúc Thượng (thửa 1865, tờ 7) đến NVH thôn Thọ Khang (thửa 1894, tờ 7)</t>
  </si>
  <si>
    <t>MBQH số 1459 ngày 18/8/2021 khu đất ở khu dân cư Cầu Đá, thôn Tỉnh thôn 2, xã Xuân Hòa.</t>
  </si>
  <si>
    <t>4.4.1</t>
  </si>
  <si>
    <t>Đường gom giáp đường quốc lộ 47C (các lô từ lô 01 đến lô 19)</t>
  </si>
  <si>
    <t>4.4.2</t>
  </si>
  <si>
    <t>Đường nội bộ mặt bằng các lô từ (lô 20 đến lô 92)</t>
  </si>
  <si>
    <t>MBQH số: 299 ngày 25/02/2020 đất ở tái định cư đền Quốc mẫu Phạm Thị Ngọc Trần, thôn Thượng Vôi, xã Xuân Hòa.</t>
  </si>
  <si>
    <t>Đoạn qua xã Xuân Sơn cũ (nay là xã Xuân Sinh cũ)</t>
  </si>
  <si>
    <t>Từ giáp huyện Triệu Sơn đến nhà anh Chung Thanh (Thửa 91, tờ 15TĐ)</t>
  </si>
  <si>
    <t>Từ anh Kiên Mến (Thửa 682, tờ 15TĐ) đến nhà anh Tư Hằng (Thửa 27, tờ 15TĐ)</t>
  </si>
  <si>
    <t>Đoạn qua xã Xuân Thắng cũ (nay là thị trấn Sao Vàng cũ)</t>
  </si>
  <si>
    <t>Từ ngã ba đường 506 đến nhà ông Thành (thửa 487, tờ BĐ 9)</t>
  </si>
  <si>
    <t>Từ nhà ông Thành (Thửa 487, tờ BĐ 9) đến cách ngã tư Xuân Thắng 50 m</t>
  </si>
  <si>
    <t>Ngã tư Xuân Thắng trong vòng bán kính 50 m</t>
  </si>
  <si>
    <t>Từ ngã tư Xuân Thắng 50 m đến Trường cấp 2 Xuân Thắng</t>
  </si>
  <si>
    <t>Từ Trường cấp 2 Xuân Thắng đến hết địa phận Xuân Thắng</t>
  </si>
  <si>
    <t>Quốc lộ 47 đi đường HCM</t>
  </si>
  <si>
    <t>Đoạn qua xã Xuân Phú cũ</t>
  </si>
  <si>
    <t>Đoạn từ hộ ông Phú (Thửa 126, tờ BĐ 5) đến giáp xã Xuân Thắng (QL47 mới)</t>
  </si>
  <si>
    <t>Đoạn qua TT. Sao Vàng cũ</t>
  </si>
  <si>
    <t>Giáp địa phận xã Xuân Thắng cũ (T244, T249, TBĐ số 5), Đường Sao Vàng đến thửa 153a, thửa 156 Tờ BĐ số 5 (cách ngã tư đội thuế 50m).</t>
  </si>
  <si>
    <t>Cách ngã tư đội thuế 50m đường Sao Vàng đến qua ngã tư chợ về phía TT Lam Sơn cũ 100 m đường Lê Hiến Tông (Từ thửa số 157 Ô Chương,154 bà Tâm, tờ BĐ số 2 đến T.93-1 Ô Căn, T.145 Ô Thanh tờ BĐ số 01)</t>
  </si>
  <si>
    <t>Cách ngã tư chợ Sao Vàng 100m đường Lê Hiến Tông từ T.88 Ô Khâm, T.143 Ô Dũng, đến Ngã ba T.84- 1bà Hạnh, T.102 bà Lạc Đường Lê Hiến Tông (Tờ BĐ số 01)</t>
  </si>
  <si>
    <t>Từ nhà Ô.Mơ Hội T.83 và T.103 bà Sâm, đường Lê Hiến Tông đến Ngã ba vào đội 12  T.72 Ô Lý, T.81-1 bà Hạnh đường Lê Hiến Tông (Tờ BĐ số 1).</t>
  </si>
  <si>
    <t>Ngã ba vào đội 12 Trần Hoành T79-7, T35-24, TBĐ số 1 TBĐ số 1 đi đến hết cây xăng dầu Thanh Hóa đường T32-29, T34-17 Lê Hiến Tông</t>
  </si>
  <si>
    <t>Từ Cây xăng dầu Thanh Hóa T32-28, T34-16, TBĐ số 1, đường Lê Hiến Tông đến hết địa phận thị trấn Sao Vàng, đường Lê Hiến Tông</t>
  </si>
  <si>
    <t>Đoạn qua xã Thọ Lâm cũ</t>
  </si>
  <si>
    <t>Từ giáp địa phận Sao Vàng cũ (Ô Dũng Thửa 155, Tờ 23) Đến Núi Trẩu (Thửa 649, Tờ 21a, đo 2009)</t>
  </si>
  <si>
    <t>Thôn đội 3 từ hộ ông Tám Lan Anh (thửa 17, tờ BĐ 5), đến đầu thôn Hố Dăm hộ bà Lụa (thửa 281, tờ BĐ
5)</t>
  </si>
  <si>
    <t>Từ thôn Hố Dăm hộ ông Tỉnh Hiên (thửa 16, tờ BĐ 5) đến hộ ông Hải Hố Dăm (thửa 314, tờ BĐ 5)</t>
  </si>
  <si>
    <t>Từ thôn Hố dăm hộ ông Lân Thái (thửa 374, tờ BĐ 5) đến Dốc 81 (thửa 17, tờ 18)</t>
  </si>
  <si>
    <t>Từ Dốc 81 (thửa 40, tờ BĐ 18) đến hết thôn Làng Bài (thửa 294, tờ BĐ 25) hộ ông Thông.</t>
  </si>
  <si>
    <t>Từ giáp địa phận xã Thọ Diên cũ (Ô Quyền, Thửa 35; Tờ 3) đến đường vào Trạm y tế (Ô Thịnh Thửa 143; Tờ 8)</t>
  </si>
  <si>
    <t>Từ đường vào Trạm y tế ( Ô. Lâm thửa 144; Tờ 3) đến hết Trường TH (Thửa 207; Tờ BĐ 8)</t>
  </si>
  <si>
    <t>Từ địa phận Trường Tiểu học T. Lâm (Ông Cường Thửa 205; Tờ 7) đến giáp thị trấn Lam Sơn cũ.</t>
  </si>
  <si>
    <t>TỈNH LỘ 506 B</t>
  </si>
  <si>
    <t>Đoạn qua xã Xuân Yên (nay là xã Phú Xuân)</t>
  </si>
  <si>
    <t>Từ ông Trịnh Hữu Giới (thửa số 388, tờ 19) (MB khu dân cư Đồng Me Trong) đến ông Nguyễn Văn Hợp (thửa số 359, tờ 19) (MB khu dân cư Đồng Me Trong)</t>
  </si>
  <si>
    <t>Từ bà Mai Thị Hương thửa số 478, tờ 20 (lô số 50 MB khu dân cư Ao Chúa) đến bà Đỗ Thị Thảo thửa số 479, tờ 20 (lô số 31 MB khu dân cư Đồng Me Trong).</t>
  </si>
  <si>
    <t>Đoạn qua xã Phú Yên (nay là xã Phú Xuân)</t>
  </si>
  <si>
    <t>Đoạn từ giáp xã Xuân Yên đến giáp xã Xuân Tín</t>
  </si>
  <si>
    <t>Đoạn qua xã Xuân Quang cũ (nay là xã Xuân Sinh cũ)</t>
  </si>
  <si>
    <t xml:space="preserve">Từ giáp xã Tây Hồ đến giáp xã Xuân Sơn cũ </t>
  </si>
  <si>
    <t>Từ giáp xã Xuân Quang cũ (Thửa 19,47,48; Tờ 05) đến ngã tư Trung tâm xã Xuân Sơn cũ (Tờ 05, Thửa 335 - nhà bà Ninh)</t>
  </si>
  <si>
    <t>Từ ngã tư xã Xuân Sơn cũ (Tờ 05, Thửa 334-nhà ông Thành) đến tiếp giáp đường QL 47 (Tờ 09, Thửa 770)</t>
  </si>
  <si>
    <t>TỈNH LỘ 514 XÃ XUÂN THẮNG CŨ (nay là thị trấn Sao Vàng cũ)</t>
  </si>
  <si>
    <t>Từ giáp Triệu Sơn đến Ngã ba Xuân Thắng (Xuân Thắng)</t>
  </si>
  <si>
    <t>TỈNH LỘ 519 B</t>
  </si>
  <si>
    <t xml:space="preserve">Đoạn qua xã Xuân Phú cũ </t>
  </si>
  <si>
    <t>Đoạn từ Khe ngang thôn 12 đến hộ ông Dân Thúy Cửa Trát (Thửa 303, Tờ 14)</t>
  </si>
  <si>
    <t>Đoạn từ ông Nhận Cửa Trát (Thửa 269, Tờ 14) đến ông Khéo Bàn Lai (Thửa 389, Tờ 14)</t>
  </si>
  <si>
    <t>Đoạn từ hộ ông Đệ thôn Bàn Lai (Thửa 80, Tờ 21) đến hộ ông Dương Bàn Lai (Thửa 113, Tờ 22)</t>
  </si>
  <si>
    <t>THỊ TRẤN SAO VÀNG CŨ</t>
  </si>
  <si>
    <t>Ngã tư đội thuế (T159-10, T124-16, TBĐ số 2) đường Lê Thần Tông đi Cty TNHH LS-SV đường Nguyễn Mậu Tuyên đến Ngã 4 chợ (Thửa 155-1 Tờ BĐ số 1, T165-3, TBĐ số 2)</t>
  </si>
  <si>
    <t>Ngã tư đội thuế Sao Vàng đường Lê Thần Tông (T130, T131-5 TBĐ số 2) đến cổng UBND (T117, T132, TBĐ số 2) đường Lê Thần Tông</t>
  </si>
  <si>
    <t>Ngã ba Quốc lộ 47 (T13, T54-21, TBĐ số 2) đường Sao Vàng đến cổng Trung đoàn 923 đường Sao Vàng</t>
  </si>
  <si>
    <t>Ngã tư Quốc lộ 47 (T90-15, TBĐ số 1, T126-5, TBĐ số 2) phố Lê Tân đi vào chợ đến (thửa 83-1. TBĐ số 2) phố Lê Tân</t>
  </si>
  <si>
    <t>Cổng UBND thị trấn cũ (T 116, T134, TBĐ số 2) đường Lê Thần Tông đi về hướng Đông 100m đường Lê Thần Tông (Thửa 139a, thửa 111-7. Tờ BĐ số 02)</t>
  </si>
  <si>
    <t>Cách UBND TT cũ 100m đường Lê Thần Tông (Thửa 140; thửa 68-1 Tờ BĐ số 02) đến (thửa 68-40 TBĐ số 2; Thửa số 13 TBĐ số 3) đường Lê Thần Tông.</t>
  </si>
  <si>
    <t>Từ nhà ông Toán đường Lê Thần Tông (T9, TBĐ số 3 đến T34, TBĐ số 3) ngã ba đường vào sân bay đường Lê Thần Tông;</t>
  </si>
  <si>
    <t>Từ ngã 3 đường Lê Thần Tông vào Ga hàng không đến đường Lê Dụ Tông hết đất Sao Vàng</t>
  </si>
  <si>
    <t>Ngã tư Xuân Thắng T204A, TBĐ số 5 đường Trịnh Khắc Phục đi về phía Đông, đến T313, TBĐ số 5 hết địa phận thị trấn Sao Vàng cũ. Cổng Công ty TNHH LS-SV T166, TBĐ số 2, đường Nguyễn Mậu Tuyên đến ngã 3 nhà ông Long Thắm Khu 5 đi ra Quốc lộ 47 T242, TBĐ số 5 đường Trịnh Khắc Phục</t>
  </si>
  <si>
    <t>Ngã ba vào đội 12 đường Trần Hoành, T78, T81- 4, tờ BĐ số 1 đến Nhà văn hóa khu 1 (khu 6 cũ) thửa số 175 đường Trần Hoành</t>
  </si>
  <si>
    <t>Từ Nhà VH khu phố 1 (khu 6 cũ) T175, T174, tờ BĐ số 1 đường Trần Hoành đến hết đường Trần Hoành địa phận TT Sao Vàng cũ;</t>
  </si>
  <si>
    <t>Ngã ba vào Trường Tiểu học phố Lê Sao đi QL 47 đường Sao Vàng. Từ sau nhà Hội Mơ T53,51, TBĐ số 1 phố Nguyễn Lỗi đến nhà Ô Nghĩa, Khu 1 T25, TBĐ số 1 phố Nguyễn Lỗi.  Đường vào Ông Long T104C, T148 ngõ Lê Thần Tông khu phố 4, đến nhà Ông Hà Năm khu phố 4 T47 tờ BĐ số 2; Từ thửa số 92-3 ngõ Lê Hiến Tông nhà Ô Tâm đến T88a nhà bà Dục tờ BĐ số 01.</t>
  </si>
  <si>
    <t>Phố Lý Băng đến Nhà văn hoá khu 1; Phố Lê Trọng Bích Nhà văn hóa khu 2 đến T94, T96, TBĐ 2 phố Lê Hoàng Dục. Phố Đỗ Huy Kỳ vào Nhà VH khu 4 đến Ngã 3 cống.</t>
  </si>
  <si>
    <t>Từ ngã 3 cống khu 4 phố Đỗ Huy Kỳ nhà Ô Dũng (thửa số 3 Tờ BĐ số 05) đến nhà bà Khương (T136a, TBĐ số 5) phố Đỗ Huy Kỳ (Khu phố 4); Phố Lê Quan Sát (T93 TBĐ số 5 đến T8 tờ BĐ số 05) phố Lê Quan Sát (Khu phố 4); Từ nhà Ông Thanh phố Nguyễn Lỗi (T9 tờ BĐ số 01) đến nhà ông Quang Lâm phố Nguyễn Lỗi (T12 tờ BĐ số 01) khu phố 1; Từ ngõ Lê Hiến Tông (T58 tờ BĐ số 1) đến nhà bà Nga bà Thoa (T26,27 tờ BĐ số 01) ngõ Nguyễn Lỗi (T15 TBĐ số 02) phố Lê Tân đến bà Hương (T236 TBĐ số 2) phố Lê Tân; Từ nhà Ô Thành phố Lê Khả Lãng (T110 Tờ BĐ số 1) đến nhà ông Nguyên thửa 179 phố Lê Khả Lãng (Khu phố 1); Từ Nhà văn hóa phố Lê Tranh đến nhà Bà Cam (T145 tờ BĐ số 5) phố Lê
Tranh.</t>
  </si>
  <si>
    <t>Ngã tư Quốc lộ 47 phố Lê Tân đi vào chợ đến (thửa 83-1. TBĐ) số 2 phố Lê Tân</t>
  </si>
  <si>
    <t>Các đường, ngõ,ngách không thuộc các vị trí trên</t>
  </si>
  <si>
    <t>XÃ XUÂN THẮNG cũ  (nay là thị trấn Sao Vàng cũ)</t>
  </si>
  <si>
    <t>Đoạn từ QL47 đến Cảng hàng không Thọ Xuân</t>
  </si>
  <si>
    <t>Từ nhà ông Minh xóm 1 (thửa 12 -Tờ số 1) đến nhà ông Hòe (thửa 35- tờ 2)</t>
  </si>
  <si>
    <t>Từ Thửa 92 tờ 04- thửa CDK đến ông Hùng xóm 2 (Thửa 120- Tờ 4);</t>
  </si>
  <si>
    <t>Từ nhà bà Lý xóm 2 (thửa 122 - Tờ 4) đến nhà ông Ngọ xóm 4 (Thửa 7 Tờ số 3);</t>
  </si>
  <si>
    <t>Từ nhà ông Đích xóm 4 (thửa 10 - Tờ 3) đến nhà văn hoá xóm 4 (Thửa 73 Tờ số 3);</t>
  </si>
  <si>
    <t>Từ nhà ông Tú xóm 4 (thửa 85 - Tờ 3) đến ông Thông xóm 4 (Thửa 412 Tờ số 8)</t>
  </si>
  <si>
    <t>Từ nhà ông Bình xóm 4 (thửa 11 - Tờ 8) đến ông Minh xóm 5 (Thửa 593 Tờ số 8); Từ nhà ông Khẩn xóm 5 (thửa 68 - Tờ 13) đến (Thửa 314 Tờ số 13); Từ nhà ông Chung xóm 5 (thửa 88 - Tờ 8) đến (Thửa 181 Tờ số 14); Từ nhà bà Hẻo xóm 6 (thửa 12 - Tờ 20) đến ( Thửa 334 Tờ số 20); Từ nhà ông Nhất xóm 7
(thửa 45 - Tờ 23) đến nhà văn hoá xóm 8 (Thửa 404 Tờ số 23); Từ nhà ông Thạo xóm 6 (thửa 25 - Tờ 23) đến (Thửa 64 Tờ số 19); Từ nhà ông Lưu xóm 6 (thửa 53 - Tờ 20) đến ngã ba xóm 12 (Thửa7 Tờ số 23)</t>
  </si>
  <si>
    <t>Nhà Ông Cương xóm 11 thửa 242 đến Nhà Ông Xuân xóm 1 thửa 124 tờ 5; Nhà Ông Quân xóm 11 thửa 232 đến Nhà Ông Căng xóm 11 thửa 9</t>
  </si>
  <si>
    <t>Nhà Bà Tân xóm 1 đến Nhà Ông Chọi xóm 1 thửa 1 tờ 2; Trạm y tế xã đến Nhà Ông ấm xóm 4 thửa 46 tờ 8; Nhà Ông Thất xóm 4 thửa 148 tờ 9 đến Nhà Ông Việt xóm 5 thửa 546 tờ 8; từ nhà Ông Trọng xóm 10
thửa 76 tờ 10 đến nhà Ông Lan xóm 10 thửa 704 tờ 9; Cổng chào xóm 13 đến giáp đường 514; Tư nhà Bà Thìn xóm 2 thửa 226 tờ 9 đến Nhà Ông Quy xóm 2 thửa 290 tờ 4</t>
  </si>
  <si>
    <t>Nhà Bà Lộc xóm 3 Thửa 748 tờ 9 đến Bà Thanh xóm 3 thửa 171 tờ 9</t>
  </si>
  <si>
    <t>Từ Ô.Thái (thửa 106 tờ 10) đến Ô.Toàn Thôn 10 (thửa 119 tờ 10)</t>
  </si>
  <si>
    <t>Từ Ô.Vượng (thửa 315 tờ 9) đến bà Hiền thôn 2 (thửa 387 tờ 4); từ Ô.Nghĩa Thôn 14 đến đoạn nối QL47 đi đường HCM</t>
  </si>
  <si>
    <t>Từ Nhà văn hóa thôn 5 đến Ông Bạo thôn 5 thửa 52 tờ 14; Từ SVĐ thôn 6 đến Ông Vệ thôn 6 thửa 190 tờ 19; Từ Trạm điện thôn 7 đến Ô. Biên thôn 7 thửa 74 tờ 24; Từ ngã ba bà Lâm thôn 7 thửa 335 tờ 20 đến Ông Hà thôn 7 thửa 88 tờ 24; Từ Ô. Vị thôn 7 thửa 345 tờ 19 đến Ô. Thực thôn 7 thửa 335 tờ 19; Từ Ô. Long thôn 6 Thửa 64 tờ 19 đến Ô. Thường thôn 9 thửa 7 tờ 12; Từ Ô. Học thôn 11 đến C.Liên thôn 11; Từ Ô. Lê Huy Vinh thôn 11 đến bà Phạm Thị Nhung thôn 11; Từ Ô. Lê Duy Lược thôn 11 đến Ông Trần Văn Tơ thôn 11; Từ bà Mai Thị Nghìn thôn 12 đến nhà VH thôn 12; Từ bà Phạm Thị Xinh thôn 12 đến bà Lê Thị Sáu thôn 12;Từ nhà bà Liên thôn 12 đến bà Võ thị vân Anh thôn 12;Từ Ngã ba Ông Đỗ Viết Nghĩa thôn 14 đến Ông Vũ Ngọc Anh thôn 14.</t>
  </si>
  <si>
    <t>Từ Ô. Thỏa thôn 8 thửa 278 tờ 23 đến Ô. Binh thôn 8 thửa 349 tờ 23; Từ thửa 280 hồ Dong thôn 8 đến Ô.Thức thôn 8 thửa 204 tờ 24;  Từ Bà Lê Thị Bình thôn đến Ông Nguyễn Văn Tài thôn 13; Từ Ông Hà Đình Long thôn đến Ông Nguyễn Văn Tú thôn 13; Từ Ông Phan Trọng Yến thôn 13 đến Ông Nguyễn
Văn Sáu thôn 13;</t>
  </si>
  <si>
    <t>Quốc lộ 47b từ nhà ông Tự đến hết địa phận Xuân Thắng cũ</t>
  </si>
  <si>
    <t>Cảng hàng không Thọ Xuân - Nghi Sơn (đoạn qua địa phận xã Xuân Thắng cũ)</t>
  </si>
  <si>
    <t>Đường khu công nghiệp tuyến 12,15,17,4</t>
  </si>
  <si>
    <t>Từ ông Đích thửa 10 tờ 3 đến ông Tỉnh thôn 4 thửa 26 tờ 3</t>
  </si>
  <si>
    <t>Từ Ông Hiên thôn 5 thửa 227 tờ 13 đến ông Ổn thôn 5 thửa 312 tờ 13</t>
  </si>
  <si>
    <t>Từ Ông Cường thôn  thửa 432 tờ 13 đến ông Định thôn 9 thửa 4 tờ 12</t>
  </si>
  <si>
    <t>Từ nhà ông Tính thôn 5 đến ông thể thôn 4</t>
  </si>
  <si>
    <t>Từ nhà ông Cam Thửa 3 tờ 19 đến ông Trường xóm 6 thửa 323, tờ BĐ số 13</t>
  </si>
  <si>
    <t>Từ nhà bà Minh thôn 2 đến bà Oanh thôn 2</t>
  </si>
  <si>
    <t>Từ nhà ông Huynh xóm 9 thửa 222 tờ 18 đến nhà ông Linh thửa 151 tờ 18</t>
  </si>
  <si>
    <t>Từ Sân Vận động thôn 7 đến ông Thức thôn 8</t>
  </si>
  <si>
    <t>Từ Quốc lộ 47 đến nhà ông Ái thôn 10 thửa 82 tờ 10</t>
  </si>
  <si>
    <t>Từ nhà Bà Lương thôn 3 thửa 22 tờ 14 đến nhà ông Khăm thôn 3</t>
  </si>
  <si>
    <t>Từ đường 514 đến bà Lê Thị Vân Anh thôn 12</t>
  </si>
  <si>
    <t>Từ nhà ông Minh xóm 1 thửa 12 tờ 1 đến nhà bà Hòa thôn 1 thửa 49 tờ 1</t>
  </si>
  <si>
    <t>Từ nhà ông Hạnh xóm 1 thửa 39 tờ 5 đến nhà bà Lương thôn 1 thửa 35 tờ</t>
  </si>
  <si>
    <t>Từ nhà Bà Diến thôn 1 thửa 83 tờ 1 đến nhà Bà Châm thửa 228 tờ 2</t>
  </si>
  <si>
    <t>Từ nhà ông Dũng xóm 11 thửa 259 tờ TĐ 11 đến thửa 282 35 tờ TĐ 11</t>
  </si>
  <si>
    <t>12.31</t>
  </si>
  <si>
    <t>Từ nhà Ô Phòng thôn 7 thửa 76 tờ 23 đến Ô Nông thôn 7 thửa 95 tờ 23</t>
  </si>
  <si>
    <t>12.32</t>
  </si>
  <si>
    <t>Từ nhà Bà Lý thôn 14 thửa 497 tờ 8 đến nhà ô Bắc thôn 9 thửa 575 tờ 8</t>
  </si>
  <si>
    <t>Mặt bằng quy hoạch chi tiết tỷ lệ 1/500 Khu đô thị mới Sao mai Lam Sơn - Sao Vàng huyện Thọ Xuân tỉnh Thanh Hóa; Theo Quyết định số 3507/QĐ-UBND ngày 25 tháng 8 năm 2020 của chủ tịch UBND tỉnh Thanh Hóa phê duyệt</t>
  </si>
  <si>
    <t>Khu L04: Từ lô số 09-21; 24-55; 58-70; Khu L05: Từ lô số 09-21; 24-55; 58-70; Khu L06: Từ lô số 09-21; 24-55; 58-70; Khu L07: Từ lô số 09-21; 24-35; Khu L10: Từ lô số 09-21; 24-55; 58-70; Khu L11: Từ lô số 09-21; 24-55; 58-70; Khu L14: Từ lô số 44-55; 58-70; Khu L15: Từ lô số 09-21; 24-55; 58-70; Khu L16: Từ lô số 09-21; 24-55; 58-70; Khu L17: Từ lô số 09-21; 24-55; 58-70</t>
  </si>
  <si>
    <t>Khu L04: Từ lô số 22-23; 56-57; Khu L05: Từ lô số 22-23; 56-57; Khu L06: Từ lô số 22-23; 56-57; Khu L07: Từ lô số 22-23; Khu L10: Từ lô số 22-23; 56-57; Khu L11: Từ lô số 22-23; 56-57;Khu L14: Từ lô số 56-57; Khu L15: Từ lô số 22-23; 56-57; Khu L16: Từ lô số 22-23; 56-57;Khu L17: Từ lô số 22-23; 56-57.</t>
  </si>
  <si>
    <t>Vị trí : Từ 127-3 đến thửa 127-10 và thửa đất 164-1 đến thửa đất số 164-17, tờ bản đồ số 2 (Bản đồ địa chính thị trấn Sao Vàng cũ)</t>
  </si>
  <si>
    <t>Đường phân lô hạ tầng khu dân cư Trước làng thôn 7</t>
  </si>
  <si>
    <t>XÃ THỌ LÂM CŨ</t>
  </si>
  <si>
    <t>Từ ngã 3 Đăng Lâu ( Bà Lý, Thửa 932; Tờ BĐ số 9) đến giáp ranh xã Xuân Hưng cũ.</t>
  </si>
  <si>
    <t>Từ dốc cầu Tráng thôn Quần Ngọc đến Quốc lộ 47A ( Ô.Quý Thửa 654, Tờ BĐ số:  21a Đo đạc năm 2009)</t>
  </si>
  <si>
    <t>Giáp Ông Thọ thôn 1 Thửa: 435, Tờ BĐ 06, đến giáp sông Nông giang</t>
  </si>
  <si>
    <t>Giáp Ông Lâm thôn 1 Thửa: 344, Tờ BĐ 06, đến giáp sông Nông giang</t>
  </si>
  <si>
    <t>Giáp Bà Vân thôn 1 Thửa: 339, Tờ BĐ 06, đến giáp sông Nông giang</t>
  </si>
  <si>
    <t>Giáp Ô. Thục thôn 1. Thửa 522, Tờ BĐ 06, đến giáp sông Nông giang</t>
  </si>
  <si>
    <t>Giáp Ô. Hưng thôn 1. Thửa 327, Tờ BĐ 06, đến giáp sông Nông giang</t>
  </si>
  <si>
    <t>Giáp Ông Sơn thôn 1 Thửa: 348a, Tờ BĐ 06, đến giáp sông Nông giang</t>
  </si>
  <si>
    <t>Giáp ông Trình thôn 2 Thửa: 281, Tờ BĐ 06, đến giáp sông Nông giang</t>
  </si>
  <si>
    <t>Giáp ông A thôn 2 Thửa: 279, Tờ BĐ 06, đến giáp sông Nông giang</t>
  </si>
  <si>
    <t>Giáp ông Khoa thôn 2 Thửa: 729, Tờ BĐ 07, đến giáp sông Nông giang</t>
  </si>
  <si>
    <t>Giáp ông Dân thôn 2 Thửa: 726, Tờ BĐ 07, đến giáp sông Nông giang</t>
  </si>
  <si>
    <t>Giáp ông Hải thôn 2 Thửa: 723, Tờ BĐ 07, đến giáp sông Nông giang</t>
  </si>
  <si>
    <t>Giáp ông Dung thôn 2 Thửa: 592, Tờ BĐ 07, đến giáp sông Nông giang</t>
  </si>
  <si>
    <t>Giáp ông Bình thôn 2 Thửa: 546, Tờ BĐ 07, đến giáp sông Nông giang</t>
  </si>
  <si>
    <t>Giáp ông Tâm thôn 2 Thửa: 523, Tờ BĐ 07, đến giáp sông Nông giang</t>
  </si>
  <si>
    <t>Giáp ông Tuyên thôn 2 Thửa: 486, Tờ BĐ 07, đến giáp sông Nông giang</t>
  </si>
  <si>
    <t>Giáp ông Long thôn 2 Thửa: 671, Tờ BĐ 07, đến giáp sông Nông giang</t>
  </si>
  <si>
    <t>Giáp ông Liên thôn 2 Thửa: 653, Tờ BĐ 07, đến giáp sông Nông giang</t>
  </si>
  <si>
    <t>Giáp ông Hàm thôn 3 Thửa: 454. Tờ BĐ 07, đến giáp sông Nông giang</t>
  </si>
  <si>
    <t>Giáp ông Phương thôn 3 Thửa: 422. Tờ BĐ 07, đến giáp sông Nông giang</t>
  </si>
  <si>
    <t>Giáp ông Trung thôn 3 Thửa: 424. Tờ BĐ 07, đến giáp sông Nông giang</t>
  </si>
  <si>
    <t>Giáp ông Thực thôn 3 Thửa: 386, Tờ BĐ 07, đến giáp sông Nông giang</t>
  </si>
  <si>
    <t>Giáp Bà Quang thôn 3 Thửa: 320, Tờ BĐ 07, đến giáp sông Nông giang</t>
  </si>
  <si>
    <t>Giáp Ông Đượm thôn 3 Thửa: 303, Tờ BĐ 07, đến giáp sông Nông giang</t>
  </si>
  <si>
    <t>Giáp Ông Bính thôn 3 Thửa: 258, Tờ BĐ 07, đến giáp sông Nông giang</t>
  </si>
  <si>
    <t>Giáp Bà Tấn thôn 3 Thửa: 257, Tờ BĐ 07, đến giáp sông Nông giang</t>
  </si>
  <si>
    <t>Giáp Bà Chung thôn 3 Thửa: 210, Tờ BĐ 07, đến giáp sông Nông giang</t>
  </si>
  <si>
    <t>Giáp Ông Cường thôn 3 Thửa: 205, Tờ BĐ 07, đến giáp sông Nông giang</t>
  </si>
  <si>
    <t>Giáp Bà Quyên thôn 3 Thửa: 220, Tờ BĐ 08, đến giáp sông Nông giang</t>
  </si>
  <si>
    <t>Giáp Ông Lâm thôn 3 Thửa: 144, Tờ BĐ 08, đến giáp sông Nông giang</t>
  </si>
  <si>
    <t>Giáp ông Thịnh thôn 4 Thửa: 143, Tờ BĐ  08, đến giáp sông Nông giang</t>
  </si>
  <si>
    <t>Giáp ông Hanh thôn 4 Thửa: 433. Tờ BĐ 03, đến giáp sông Nông giang</t>
  </si>
  <si>
    <t>Giáp ông Huấn thôn 4 Thửa: 369, Tờ BĐ 03, đến giáp sông Nông giang</t>
  </si>
  <si>
    <t>Giáp Ông Thuận thôn 4 Thửa: 68, Tờ BĐ 08, đến giáp sông Nông giang</t>
  </si>
  <si>
    <t>Giáp Ông Lắt thôn 4 Thửa: 550, Tờ BĐ 03, đến giáp sông Nông giang</t>
  </si>
  <si>
    <t>Giáp ông Phong thôn 5Thửa 247 Tờ BĐ 3  đến giáp sông Nông giang</t>
  </si>
  <si>
    <t>Giáp ông Thảo thôn 5Thửa 143 Tờ BĐ 3 đến giáp sông Nông giang</t>
  </si>
  <si>
    <t>Từ ông Lê Văn Minh Thửa 17, tờ 31 thôn Điền Trạch. Đến Thửa 72, tờ 30 hộ ông Trịnh Vinh Loan (thôn Điền Trạch);</t>
  </si>
  <si>
    <t>Từ dốc cầu trắng thôn Quần Ngọc. Đến đường vào Lò Gạch thôn Quần Ngọc Ông Nguyễn Văn Đình Thửa 479 tờ số 9 thôn Quần Ngọc;</t>
  </si>
  <si>
    <t>Từ nhà văn hoá thôn Quyết Tâm thửa  138 tờ bản đồ số 11 đến thửa 139 tờ 12 bà Trịnh Thị Bình (thôn
Tân Phúc);</t>
  </si>
  <si>
    <t>Từ ông Lực thửa  51, tờ bản đồ số 13 thôn Đăng Lâu. Đến thửa 23, tờ 12 nhà văn hoá thôn thôn Tân Phúc;</t>
  </si>
  <si>
    <t>Từ cầu Ngã Tư Thôn Quyết Tâm.  Đến nhà văn hoá thôn Quyết Tâm Thửa 138 tờ 11;</t>
  </si>
  <si>
    <t>Từ thửa 675 tờ bản đố số 6 ông Cao văn Dự đến nhà văn hoá thôn Quyết Tâm thửa 138 tờ 11</t>
  </si>
  <si>
    <t>Từ ông Hà Văn Thành thửa thôn Quyết Tâm, 144 tờ bản đồ số 11 đến thửa 195 tờ bản đồ số 10 hộ ông Đào Văn Hợi</t>
  </si>
  <si>
    <t>Từ thửa 195 tờ bản đồ số 10 ông Đào Văn Hợi, thôn Quyết Tâm. Đến giáp thửa 71 tờ bản đồ số 10 hộ ông Phường</t>
  </si>
  <si>
    <t>Đường QH mới xen cư Núi Bạt thôn 1. Từ thửa 387 tờ bản đồ số 10 ông Phạm Đình Sáu đến thửa 187 tờ bản đồ số 5 hộ ông Lê Văn Luân</t>
  </si>
  <si>
    <t>Giáp Ô. Thuý Thôn 1. Thửa 308, Tờ BĐ 06. Đến Giáp thửa 320, tờ bản đồ số 5 hộ ông Trịnh Vinh Phú</t>
  </si>
  <si>
    <t>Giáp Ô. Sơn Thôn 1. Thửa 438a, Tờ BĐ 06. Đến Giáp sông Nông giang</t>
  </si>
  <si>
    <t>Giáp Ô. HùngThôn 1. Thửa 345, Tờ BĐ 06. Đến Giáp sông Nông giang</t>
  </si>
  <si>
    <t>Giáp ông Điệp Thôn 5 Thửa 570, Tờ BĐ 3 đến Giáp sông Nông giang</t>
  </si>
  <si>
    <t>Giáp Ô. Thông Thôn Quần Ngọc. Thửa 58, Tờ BĐ 09. Đến Giáp thửa 40, tờ bản đồ số 9 hộ ông Phạm Đăng Tuyên</t>
  </si>
  <si>
    <t>Giáp Ô. Cương Thôn Quần Ngọc. Thửa 523, Tờ BĐ 09. Đến Giáp thửa 798, tờ bản đồ số 9 hộ ông Nguyễn Văn Thông;</t>
  </si>
  <si>
    <t>Giáp Ô. Quý Thôn Đăng Lâu. Thửa 897, Tờ BĐ 09. Đến Giáp thửa 803, tờ bản đồ số 9 hộ ông Nguyễn Mạnh Tài;</t>
  </si>
  <si>
    <t>Giáp Ô. Thao Thôn Điền Trạch. Thửa 149, Tờ BĐ 22. Đến Giáp thửa 145, tờ bản đồ số 22 hộ ông Việt;</t>
  </si>
  <si>
    <t>Giáp Ô. Sơn Thôn Điền Trạch. Thửa 77, Tờ BĐ 17. Đến Giáp thửa 24 tờ bản đồ số 22 hộ ông Thiệu</t>
  </si>
  <si>
    <t>Giáp Ô. Lê Khắc Minh, Thôn Đội 4. Thửa 38, Tờ BĐ 27. Đến Giáp thửa 149 tờ bản đồ số 27 hộ ông Mai Văn Toàn (thôn Đội 4)</t>
  </si>
  <si>
    <t>Đường phân lô hạ tầng Xen cư thôn Tân Phúc xã Thọ Lâm (Vị trí 1) (MBQH số 3484/QĐ-UBND ngày 01/7/2024)</t>
  </si>
  <si>
    <t>Đường phân lô hạ tầng Xen cư thôn Tân Phúc xã Thọ Lâm (Vị trí 2) (MBQH số 3481/QĐ-UBND ngày 01/7/2024)</t>
  </si>
  <si>
    <t>XÃ XUÂN SƠN cũ (nay là xã Xuân Sinh cũ)</t>
  </si>
  <si>
    <t>Từ ngã tư TT Xã tờ số 05 thửa số 328 nhà ông Tâm 240,278,196,165,105, Tờ số 01 Thửa số 20,21,22, đến 30 giáp địa phận Xuân Giang cũ</t>
  </si>
  <si>
    <t>25.1.1</t>
  </si>
  <si>
    <t>Từ ngã tư TT xã nhà Tâm Hiên đến nhà anh Thiên Hoa</t>
  </si>
  <si>
    <t>25.1.2</t>
  </si>
  <si>
    <t>Từ nhà bà Hiền đến giáp địa phận xã Xuân Giang cũ</t>
  </si>
  <si>
    <t>Từ ngã tư TT xã tờ số 05 thửa số 328 nhà ông Bình 334,387, tờ 04 thửa số 440,439,560,559,654,638,818,826,824,887, tiếp giáp đường vành đai</t>
  </si>
  <si>
    <t>25.2.1</t>
  </si>
  <si>
    <t>Từ ngã tư TT xã đến cầu Bích Phương</t>
  </si>
  <si>
    <t>25.2.2</t>
  </si>
  <si>
    <t>Từ cầu Bích Phương (thửa 65, tờ số 10) đến nhà thờ Ngọc Lạp (thửa 530, tờ số 03)</t>
  </si>
  <si>
    <t>Từ giáp Xuân Hưng cũ (thửa 01, tờ số 02) đến Vườn Thánh Ngọc Lạp (thửa 57, tờ số 02)</t>
  </si>
  <si>
    <t>Từ giáp nhà anh Long Lạc (thửa 93, tờ số 07) đến nhà ông Thủy (thửa 164, tờ số 07)</t>
  </si>
  <si>
    <t>Đường đôi vào cảng Hàng Không - Đoạn qua xã Xuân Sơn cũ</t>
  </si>
  <si>
    <t>Từ bờ hồ xóm 5 (thửa 134 tờ số 10) đến hết thôn Hoàng Kim (thửa 140, tờ số 17)</t>
  </si>
  <si>
    <t>Từ ngã ba Anh Giao (thửa số 38, tờ số 15) đến hết thôn Đồng Đình (thửa 98, tờ số 16)</t>
  </si>
  <si>
    <t>Từ nhà ông Lưu Thành Sơn (Thửa 806, tờ số 09) đến nhà ông Thiện (thửa 652, tờ số 15)</t>
  </si>
  <si>
    <t>Từ nhà Du Thơ (thửa 691, tờ số 08) đến hết hồ nhà Hà Khải (thửa 129, tờ số 07)</t>
  </si>
  <si>
    <t>Từ cổng trào Đội 13 (thửa 65, tờ 13TĐ) đến tiếp giáp đường vành đai (thửa 167, tờ số 07)</t>
  </si>
  <si>
    <t>Từ nhà ông Truật đội 13 (thửa số 98, tờ số 13TĐ) đến nhà Hiệp Anh (Thửa 109, tờ số 13TĐ)</t>
  </si>
  <si>
    <t>Từ nhà Bà Quế đội 13 (thửa 87, tờ số 13TĐ) đến nhà Dung Cường (thửa 79, tờ số 13TĐ)</t>
  </si>
  <si>
    <t>Từ nhà ông Thiện Bích Phương (thửa 816, tờ số 04) đến nhà anh Hưng (thửa số 185, tờ số 09)</t>
  </si>
  <si>
    <t>Mặt bằng Khu dân cư tái định cư thôn Thành Sơn (MBQH số 2359/QĐ-UBND ngày 23/11/2020)</t>
  </si>
  <si>
    <t>Tuyến đường các lô từ lô 01 đến lô 20</t>
  </si>
  <si>
    <t>Mặt bằng Khu dân cư tái định cư thôn Bích Phương (MBQH số 280/QĐ-UBND ngày 02/03/2021)</t>
  </si>
  <si>
    <t>Tuyến đường các lô từ lô 01 đến lô 14</t>
  </si>
  <si>
    <t>Mặt bằng Khu dân cư tái định cư thôn Bột Thượng xã Xuân Sinh (MBQH số 2359/QĐ-UBND ngày 23/11/2020)</t>
  </si>
  <si>
    <t>Tuyến đường các lô từ lô 01 đến lô 19</t>
  </si>
  <si>
    <t>Đường phân lô các vị trí còn lại (Các lô từ lô 20 đến lô 31)</t>
  </si>
  <si>
    <t>XÃ XUÂN QUANG cũ (nay là xã Xuân Sinh cũ)</t>
  </si>
  <si>
    <t>Từ cầu Ban Lăng đi đến sân bóng xã Xuân Quang cũ</t>
  </si>
  <si>
    <t>Đường bờ hồ từ anh Mai: Thửa 601 tờ 14 đến nhà Anh Trung: thửa 11 tờ 08</t>
  </si>
  <si>
    <t>Đoạn từ anh Hai: thửa 07 tờ 08 đến anh Đương: thửa 103 tờ 14</t>
  </si>
  <si>
    <t>Đoạn từ bà Tỉnh: Thửa 317 tờ 09  đến nhà ông Cường: Thửa 197 tờ 09</t>
  </si>
  <si>
    <t>Đoạn từ anh Hoa: Thửa 298 tờ 09 đến nhà anh Huân : Thửa 411 tờ 09</t>
  </si>
  <si>
    <t>Đoạn từ anh Hùng Mai: Thửa 269 tờ 09 đến nhà ông Thiết: Thửa 21 tờ 09</t>
  </si>
  <si>
    <t>Đoạn từ dốc sông nhà chị Việt: Thửa 34 tờ 09 Đến dốc sông nhà anh Văn: Thửa 19 tờ 03</t>
  </si>
  <si>
    <t>Đoạn từ anh Quy: Thửa 38 tờ 08 đến nhà ông ái: Thửa 218 tờ 08</t>
  </si>
  <si>
    <t>Đoạn từ ông ái: Thửa 218 tờ 08 đến nhà Bà Lý: Thửa 377 tờ 07</t>
  </si>
  <si>
    <t>Đoạn từ bà Lý: Thửa 377 tờ 07 đến nhà ông Đường: Thửa 171 tờ 13</t>
  </si>
  <si>
    <t>Đoạn từ anh Tâm: Thửa 55 tờ 08 đến Đồng Đa Dư: Thửa 117 tờ 07</t>
  </si>
  <si>
    <t>Đoạn từ anh Thọ: Thửa 118 tờ 07 đến nhà Bà Hữu thửa 41 tờ 12</t>
  </si>
  <si>
    <t>Đoạn từ bà Hữu: Thửa 41 tờ 12 đến nhà anh Lễ: Thửa 271 tờ 12</t>
  </si>
  <si>
    <t>Đoạn từ anh Lễ: Thửa 271 tờ 12 đến nhà anh Thả: Thửa 131 tờ 08</t>
  </si>
  <si>
    <t>Đoạn từ anh Trung: Thửa 11 tờ 08 đến nhà anh Vui: Thửa 107 tờ 03</t>
  </si>
  <si>
    <t>Khu dân cư tại Thôn 5, xã Xuân Sinh (MBQH số 2759/QĐ-UBND ngày 03/10/2022)</t>
  </si>
  <si>
    <t>LK-A:01 đến LK-A:30; LK-B:01 đến LK-B:17; LK-C:07 đến LK-C34:</t>
  </si>
  <si>
    <t>XÃ XUÂN PHÚ CŨ</t>
  </si>
  <si>
    <t>35.1.1</t>
  </si>
  <si>
    <t>Đoạn từ ông Chiêu Hố Dăm (Th 253, Tờ 11) đến hộ ông Trung Trình Đồng Luồng (Th 352, Tờ 12)</t>
  </si>
  <si>
    <t>35.1.2</t>
  </si>
  <si>
    <t>Đoạn từ hộ ông Bảy Chiến Đồng Luồng (Th 394, Tờ 12) đến hộ bà Phú thôn 12 (Th 44, Tờ 12)</t>
  </si>
  <si>
    <t>35.1.3</t>
  </si>
  <si>
    <t>Đoạn từ NVH thôn Đồng Luồng (Th 629, Tờ 12) đến hộ ông Vận thôn Làng Bài (Th 232, Tờ 25)</t>
  </si>
  <si>
    <t>35.1.4</t>
  </si>
  <si>
    <t>Đoạn từ nhà ông Đại thôn Đồng Lương (Th 779, tờ 12) đến ông Lương Văn Vinh thôn Bàn Lai (Th 489, tờ 14) - Đường tuyến số 4 mới.</t>
  </si>
  <si>
    <t>Đường thôn - đội 3</t>
  </si>
  <si>
    <t>Đoạn từ hộ ông Đường (Th198, Tờ 5) đến hộ bà Yến (Th 142, Tờ 5)</t>
  </si>
  <si>
    <t>Thôn Hố Dăm</t>
  </si>
  <si>
    <t>35.3.1</t>
  </si>
  <si>
    <t>Đoạn từ nhà ông Bảy Hố Dăm (Th 279, Tờ) đến ông Bảy Đá Dựng (Th 446, Tờ 6)</t>
  </si>
  <si>
    <t>35.3.2</t>
  </si>
  <si>
    <t>Đoạn từ hộ ông Hùng (Th 254, Tờ 5) đến hộ ông Anh (Th 491, Tờ 5, đất đấu giá)</t>
  </si>
  <si>
    <t>35.3.3</t>
  </si>
  <si>
    <t xml:space="preserve">Từ nhà ông Thanh đến nhà bà Tiến </t>
  </si>
  <si>
    <t>35.3.4</t>
  </si>
  <si>
    <t>Từ nhà ông Bộ đến nhà ông Lập</t>
  </si>
  <si>
    <t>35.3.5</t>
  </si>
  <si>
    <t>từ nhà ông Tiễn đến nhà ông Kiệm</t>
  </si>
  <si>
    <t>Thôn Đồng Luồng</t>
  </si>
  <si>
    <t>35.4.1</t>
  </si>
  <si>
    <t>Đoạn từ hộ ông Sáu (Th 328, Tờ 12) đến hộ bà Chuyển thôn Cửa Trát (Th 543, Tờ 13)</t>
  </si>
  <si>
    <t>35.4.2</t>
  </si>
  <si>
    <t>Đoạn từ hộ ông Năm (Th 579, Tờ 13) đến hộ ông Thanh (Th 604, Tờ 12)</t>
  </si>
  <si>
    <t>35.4.3</t>
  </si>
  <si>
    <t>Đoạn từ hộ ông Tài Đồng Luồng (Th546, Tờ 13) đến hộ ông Huấn thôn Cửa Trát (Th 419, Tờ 13)</t>
  </si>
  <si>
    <t>35.4.4</t>
  </si>
  <si>
    <t>Từ nhà ông Thuận đến nhà ông Hòa ( Đường ra Trạm Y tế xã)</t>
  </si>
  <si>
    <t>35.4.5</t>
  </si>
  <si>
    <t>35.4.6</t>
  </si>
  <si>
    <t>Thôn Làng Bài</t>
  </si>
  <si>
    <t>35.5.1</t>
  </si>
  <si>
    <t>Đoạn từ ông Vĩnh ( Th 224, Tờ 18) đến hộ ông Quý (Th286, Tờ 17)</t>
  </si>
  <si>
    <t>35.5.2</t>
  </si>
  <si>
    <t>Từ nhà anh Quang Thanh đến dầu dốc 81 (cũ)</t>
  </si>
  <si>
    <t>35.5.3</t>
  </si>
  <si>
    <t>Từ nhà anh Đô đến nhà ông Hữu</t>
  </si>
  <si>
    <t>Thôn Đá Dựng</t>
  </si>
  <si>
    <t>35.6.1</t>
  </si>
  <si>
    <t>Đoạn từ ông Đọa Đồng Luồng (Th 280, Tờ 12) đến ông Hậu thôn Đá Dựng (Th 325, Tờ 6)</t>
  </si>
  <si>
    <t>35.6.2</t>
  </si>
  <si>
    <t>Đoạn từ ông Bỉnh thôn Đá Dựng (Th 334, Tờ 6) đến ông Tuấn thôn Đồng Cốc (Th 37, Tờ 13)</t>
  </si>
  <si>
    <t>35.6.3</t>
  </si>
  <si>
    <t>Đoạn từ ông Chung ( Th 51, Tờ 6) đến giáp Xưởng Phân</t>
  </si>
  <si>
    <t>35.6.4</t>
  </si>
  <si>
    <t>Đoạn từ ông Hợi Đá Dựng (Th 190, Tờ 6) đến ông Đức thôn Đồng Cốc (Th 60, Tờ 7)</t>
  </si>
  <si>
    <t>35.6.5</t>
  </si>
  <si>
    <t>Từ nhà ông Đức đến nhà ông Đường</t>
  </si>
  <si>
    <t>35.6.6</t>
  </si>
  <si>
    <t>Từ nhà ông Ngọ đến nhà ông Đạo Ơn</t>
  </si>
  <si>
    <t>35.6.7</t>
  </si>
  <si>
    <t>Từ nhà bà Thủy Hải đến nhà ông Sáu Tám</t>
  </si>
  <si>
    <t>35.6.8</t>
  </si>
  <si>
    <t>Từ nhà bà Vân Quý đến nhà bà Cúc</t>
  </si>
  <si>
    <t>Thôn Đồng Cốc</t>
  </si>
  <si>
    <t>35.7.1</t>
  </si>
  <si>
    <t>Đoạn từ NVH Đồng Cốc (Th 671, Tờ 7) đến ông Sơn (Th 458, Tờ 7)</t>
  </si>
  <si>
    <t>35.7.2</t>
  </si>
  <si>
    <t>Đoạn từ ông Thiệu (Th 672, Tờ 7) đến ông Được ( Th 677, Tờ 7)</t>
  </si>
  <si>
    <t>35.7.3</t>
  </si>
  <si>
    <t>Đoạn từ ông Nòi (Th 43, Tờ 13) đến ông Bình (Th 433, Tờ 13)</t>
  </si>
  <si>
    <t>35.7.4</t>
  </si>
  <si>
    <t>Từ nhà ông Việt đến nhà ông Hậu</t>
  </si>
  <si>
    <t>35.7.5</t>
  </si>
  <si>
    <t>Từ nhà Việt đến nhà ông Hùng Minh</t>
  </si>
  <si>
    <t>Thôn Cửa Trát</t>
  </si>
  <si>
    <t>35.8.1</t>
  </si>
  <si>
    <t>Đoạn từ ông Kính thôn Cửa Trát (Th 849, Tờ 13) đến ông Thiết thôn Bàn Lai (Th 7, Tờ 21)</t>
  </si>
  <si>
    <t>35.8.2</t>
  </si>
  <si>
    <t>Từ nhà ông Thực đến nhà ông Chiều</t>
  </si>
  <si>
    <t>35.8.3</t>
  </si>
  <si>
    <t>Từ nhà ông Dân Thúy đến nhà ông Sinh Tâm</t>
  </si>
  <si>
    <t>Thôn Bàn Lai</t>
  </si>
  <si>
    <t>35.9.1</t>
  </si>
  <si>
    <t>Đoạn từ ông Lộc (Th 549, Tờ 14) đến bà Gan (Th 19, Tờ 21)</t>
  </si>
  <si>
    <t>35.9.2</t>
  </si>
  <si>
    <t>Đoạn từ ông Xuân (Th 533, Tờ 14) đến ông Chiến (Th 575, Tờ 14)</t>
  </si>
  <si>
    <t>35.9.3</t>
  </si>
  <si>
    <t>Từ nhà ông Phú đến chị Lợi</t>
  </si>
  <si>
    <t>Thôn Ba Ngọc</t>
  </si>
  <si>
    <t>Đoạn từ ông Mùi (Th 30, Tờ 26) đến ông Vinh (Th 197, Tờ 27)</t>
  </si>
  <si>
    <t>Thôn Làng Pheo</t>
  </si>
  <si>
    <t>35.11.1</t>
  </si>
  <si>
    <t>Đoạn từ Trạm điện (Th 84, Tờ 31) đến NVH thôn Làng Pheo (Th185, Tờ 32)</t>
  </si>
  <si>
    <t>35.11.2</t>
  </si>
  <si>
    <t>Đoạn từ ông Tuấn (Th 235, Tờ 32) đến ông Mói (Th 35, Tờ 33)</t>
  </si>
  <si>
    <t>35.12</t>
  </si>
  <si>
    <t>Thôn Làng Sung</t>
  </si>
  <si>
    <t>35.12.1</t>
  </si>
  <si>
    <t>Đoạn từ hộ ông Lâm Làng Sung (Th 36, Tờ 31) đến giáp xã Luận Thành cũ (Th 49, Tờ 36)</t>
  </si>
  <si>
    <t>Đường phân lô điểm dân cư khu trong đường số 4 thôn Bàn Lai 41 lô(MB QH số 1830/QĐ-UBND ngày 15/9/2020)</t>
  </si>
  <si>
    <t>Đoạn từ ngã Ba Đường Hồ Chí Minh đến cầu Tổ Rồng huyện Thường Xuân (đoạn qua xã Xuân Phú cũ)</t>
  </si>
  <si>
    <t>Đoạn  từ hộ ông Hải Hố Dăm (thửa 17 tờ BĐ số 18) đến trang trại lợn Xuân Phú</t>
  </si>
  <si>
    <t>Hạ tầng khu dân cư, tái định cư cho đô thị Lam Sơn - Sao Vàng tại thôn Đá Dựng, xã Xuân Phú cũ, diện tích khoảng 3,4 ha (QĐ 1080/QĐ-UBND ngày 20/3/2024)</t>
  </si>
  <si>
    <t>Đường phân lô hạ tầng khu dân cư, tái định cư cho đô thị Lam Sơn - Sao Vàng tại thôn Đá Dựng, xã Xuân Phú cũ TDC:01 đến TDC:08; LK-A:01 đến LK-A:09)</t>
  </si>
  <si>
    <t>Đường phân lô hạ tầng khu dân cư, tái định cư cho đô thị Lam Sơn - Sao Vàng tại thôn Đá Dựng, xã Xuân Phú cũ (TDC:09 đến TDC:15; LK-B:01 đến LK-B:28; LK-C:01 đến LK-C:20)</t>
  </si>
  <si>
    <t>Đường phân lô hạ tầng khu dân cư, tái định cư cho đô thị Lam Sơn - Sao Vàng tại thôn Đá Dựng, xã Xuân Phú cũ (TDC:16 đến TDC:21; BT:01 đến BT:06; LK-C:21 đến LK-C:40)</t>
  </si>
  <si>
    <t>Đoạn qua xã Thọ Xương (cũ)</t>
  </si>
  <si>
    <t>Đoạn từ Núi trẩu đến đường rẽ đi đường Hồ Chí Minh (thửa 104; TBĐ 43)</t>
  </si>
  <si>
    <t>Đoạn từ đường rẽ đi đường Hồ Chí Minh đến ngã tư trạm điện 110kv (thửa 345; TBĐ số 42)</t>
  </si>
  <si>
    <t>Đoạn từ Từ Giáp TT Lam Sơn cũ đến Ngã tư đường Hồ Chí Minh (Thửa 240; TBĐ số 33)</t>
  </si>
  <si>
    <t xml:space="preserve">Đoạn từ Ngã tư đường Hồ Chí Minh đến Hội Trường xã (thửa 472; tờ 33) Thửa 686; tờ BĐ số 32) </t>
  </si>
  <si>
    <t>Đoạn từ Hội Trường xã Thọ Xương cũ đến Giáp xã Xuân Bái cũ (thửa 3124; TBĐ 36)</t>
  </si>
  <si>
    <t>Đoạn qua TT. Lam Sơn (cũ)</t>
  </si>
  <si>
    <t>Đường Lê Lai đoạn từ (Thửa 173, tờ BĐ 23) đến giáp địa phận xã Thọ Xương cũ (Thửa 15, tờ BĐ 22)</t>
  </si>
  <si>
    <t>Đường Lê Thái Tông đoạn từ Bắc cầu Khe Mục thửa 65, đến điểm giao với đường Lê Lai</t>
  </si>
  <si>
    <t>Đường Lê Thái Tông đoạn từ Nam cầu Khe Mục (thửa 70, tờ BĐ 26) đến điểm giao với đường Trịnh Thị Ngọc Lữ (thửa 95, tờ BĐ 39)</t>
  </si>
  <si>
    <t>Đường Lê Thánh Tông (từ thửa 104, tờ BĐ 40) đến giao điểm với đường Trịnh Thị Ngọc Lữ (thửa 87, tờ BĐ 39)</t>
  </si>
  <si>
    <t>Đoạn qua xã Xuân Bái (cũ)</t>
  </si>
  <si>
    <t>Từ giáp xã Thọ Xương cũ đến ngã tư đi thôn 4</t>
  </si>
  <si>
    <t>Từ ngã tư đi thôn 4 đến ông Giáp Quyết Thắng 2</t>
  </si>
  <si>
    <t xml:space="preserve">Từ ông Giáp Quyết Thắng 2 đến cầu Bái Thượng </t>
  </si>
  <si>
    <t>Từ giáp địa phận xã Xuân Phú cũ đến kênh Bắc</t>
  </si>
  <si>
    <t>Từ kênh Bắc đến cầu Lam Kinh</t>
  </si>
  <si>
    <t>Từ Cầu Lam Kinh đến giáp huyện Ngọc Lặc cũ</t>
  </si>
  <si>
    <t>Đường Lê Thái Tổ đoạn từ cầu Mục Sơn Bờ tả (Thửa 7, tờ BĐ 21) đến điểm giao với đường Lê Lai, Nguyễn Trãi (Thửa 102; Thửa 83, tờ BĐ 25)</t>
  </si>
  <si>
    <t>Đường Nguyễn Trải từ điểm giao với đường Lê Thái Tổ (Thửa 55, tờ BĐ 25) đến giáp địa phận xã Thọ Lâm cũ (thửa 1, tờ 25)</t>
  </si>
  <si>
    <t>Đoạn qua xã Xuân Lam (cũ)</t>
  </si>
  <si>
    <t>Đường Lê Thạch từ đầu cầu Mục Sơn ngã tư Xuân Lam</t>
  </si>
  <si>
    <t>Đường Lê Thạch từ ngã tư đến hết địa phận xã Xuân Lam (cũ)</t>
  </si>
  <si>
    <t>Từ giáp xã Xuân Thiên đến nhà Ông Hoan ( tờ 15 ,T212)</t>
  </si>
  <si>
    <t>Từ nhà Ông Minh (tờ 15, Thửa 352) đến ngã tư Xuân Lam Ông Hà (Tờ 14, Thửa 253)</t>
  </si>
  <si>
    <t>XÃ XUÂN LAM (cũ)</t>
  </si>
  <si>
    <t>Đường Phạm Thị Ngọc Trần đoạn từ Ông Sáu ( Tờ 13, T8) đến Bà Ưng (Tờ 14, T249).</t>
  </si>
  <si>
    <t>Đường phạm thị Ngọc Trần đoạn từ Bà Thu (Tờ 13, T39) đến Ông Toanh (Tờ 13, T29).</t>
  </si>
  <si>
    <t>Đường Lê Thái Tổ đoạn từ ngã ba đi vào Khu di tích Lam Kinh đến ngã tư nhà Ban quản lý khu di tích Lam Kinh</t>
  </si>
  <si>
    <t>Đường Lê Thái Tổ từ ngã tư nhà Ban quản lý Khu di tích Lam Kinh đến hết đường Lê Thái Tổ</t>
  </si>
  <si>
    <t>Khu tái định cư xã Xuân Lam, các lô đất phía trong MBQH số  2599/QĐ-UBND ngày 24/11/2016</t>
  </si>
  <si>
    <t>Đường Liên Thôn:</t>
  </si>
  <si>
    <t>Từ đất nhà ông Thanh (Tờ 14, T320) đến đất nhà ông Trực (Tờ 14, T414); Từ đất nhà ông Hưng (Tờ 14, T41) đến đất nhà ông Dân (Tờ 15, T242); Từ đất nhà bà Liên (Tờ 15, T 181) đến đất nhà ông Trung (Tờ 16, T 85); Từ đất nhà bà Sớn (Tờ 16, T 150) đến đất nhà ông Du (Tờ 16, T 126 )</t>
  </si>
  <si>
    <t xml:space="preserve">Từ đất nhà ông Thọ (Tờ 14, T 281 đến đất nhà ông Chánh (Tờ 14, T 187); Từ đất nhà ông Quý (Tờ 14, T 383) đến đất nhà ông Bàn (Tờ 14, T 392); Từ đất nhà bà Thìn (Tờ 14, T 224) đến đất nhà ông Quyết (Tờ 14, T 151); Từ đất nhà ông Hưng (Tờ 14, T 06) đến đất nhà bà Bính (Tờ 14, T  03); Từ đất nhà ông Thảo (Tờ 14, T54 đến đất nhà ông Lưu (Tờ 14, T 431) </t>
  </si>
  <si>
    <t xml:space="preserve">Từ đất nhà ông Tòng (Tờ 14, T 231) đến đất nhà ông Khoá (Tờ 14, T131); Từ đất nhà ông Tám (Tờ 14, T 157) đến đất nhà ông Soan (Tờ 14, T92); Từ đất nhà ông Quyến (Tờ 14, T125) đến đất nhà ông Nhật (Tờ14, T81); Từ đất nhà bà Quy (Tờ 14, T 83) đến đất nhà ông Thiện (Tờ 14, T 45); Từ đất nhà ông Viện (Tờ 14, T 38) đến đất nhà bà Thết (Tờ 14, T14); Từ đất nhà ông Hùng (Tờ 14, T 21) đến đất nhà ông Ngà (Tờ 14, T 430); </t>
  </si>
  <si>
    <t>Từ đất nhà ông Thuận (Tờ 15, T 87) đến đất nhà ông Thuỷ (Tờ 15, T272); Từ đất nhà ông Mạo (Tờ 15, T 308) đến đất nhà ông Ngọc (Tờ 15, T332); Từ đất nhà ông Thuỷ (Tờ 15, T 334) đến đất nhà ông Ninh (Tờ 15, T343); Từ đất nhà ông Bảy (Tờ 15, T 276) đến đất nhà ông Tân (Tờ 15, T338); Từ ông Hoan (Tờ 15 thửa 322) đến nhà ông Dũng (tờ 15 thửa 337); Từ nhà ông Quảng (tờ 14 thửa 114) đến nhà ông Thuỷ (tờ 15 thửa 272)</t>
  </si>
  <si>
    <t>Từ đất nhà bà An (Tờ 15, T 165) đến đất nhà ông Thạch (Tờ 15, T 57); Từ đất nhà bà Văn (Tờ 15, T136) đến đất nhà ông Đào (Tờ 15, T 97); Từ đất nhà ông Cần (Tờ 15, T 183) đến đất nhà ông Tấn (Tờ 15, T 34); Từ đất nhà ông Cân (Tờ 16, T 92) đến đất nhà ông Hoan (Tờ 15, T 05); Từ đất nhà ông Duẩn (Tờ 16, T 81) đến đất nhà ông Hợi (Tờ 15, T 01); Từ đất nhà ông Hàn (Tờ 16, T 53) đến đất nhà ông Chính (Tờ 12, T 03); Từ đất nhà bà Tính (Tờ 16, T 71) đến đất nhà ông Hải (Tờ 16, T 55); Từ đất nhà ông Trung (Tờ 16, T 85) đến đất nhà ông Ngọc (Tờ 16, T115); Từ đất nhà ông Lơ (Tờ 15, T 46) đến đất nhà ông Thành (Tờ 12, T 01)</t>
  </si>
  <si>
    <t>Từ đất nhà bà Thịnh (Tờ 15, T227) đến đất nhà ông Lại (Tờ 15, T 290); Từ đất nhà ông Nhương (Tờ 15, T 95) đến đất nhà bà Thót (Tờ 15, T 74); Từ đất nhà ông Uyển (Tờ 15, T 45) đến đất nhà bà Diệu (Tờ 15, T 102); Từ đất nhà ông Luận (Tờ 16, T 111) đến đất nhà ông Đính (Tờ 16, T 131); Từ đất nhà ông ếch (Tờ 16, T 50) đến đất nhà ông Ly (Tờ 16, T  37); Từ đất nhà ông Quỳnh (Tờ 16, T 87) đến đất nhà ông Bốn (Tờ 16, T 117); Từ đất nhà bà Vân (Tờ 16, T 44) đến đất nhà ông Đước (Tờ 12, T 04); Từ đất nhà ông Tiếp (Tờ 15, T 29) đến đất nhà ông Cương (Tờ 16, T 18)</t>
  </si>
  <si>
    <t>Khu dân cư Mũ Cao (MBQH số 5410/QĐ-UBND ngày 10/10/2024)</t>
  </si>
  <si>
    <t>Đường phân lô hạ tầng Khu dân cư Mũ Cao (LK-A:01 đến LK-A:03)</t>
  </si>
  <si>
    <t>Đường phân lô hạ tầng Khu dân cư Mũ Cao (LK-A:04 đến LK-A:09; BT:01 đến BT:09; LK-B:01 đến LK-B:03; LK-C:01 đến LK-C:11; LK-D:01 đến LK-D:15)</t>
  </si>
  <si>
    <t>Đường phân lô hạ tầng Khu dân cư Mũ Cao (LK-B:04 đến LK-B:09; LK-C:12 đến LK-C:22; LK-D:18 đến LK-D:30; LK-E:01 đến LK-E:13; LK-F:01 đến LK-F:10)</t>
  </si>
  <si>
    <t>Quyết định số 6530/QĐ-UBND ngày 15/11/2024 về việc phê duyệt đồ án quy hoạch chi tiết xây dựng tỷ lệ 1/500 Khu dân cư Đồng Bông, thị trấn Lam Sơn (Vị trí số 9, Diện tích khoảng 20ha)</t>
  </si>
  <si>
    <t>Tuyến D01: Từ lô BT-A:01 đến lô BT-A:09</t>
  </si>
  <si>
    <t>Tuyến D01:Từ lô LK-E:01 đến lô LK-E:14; Từ lô LK-F:01 đến lô LK-F:05; Từ lô LK-I:01 đến lô LK- I:05; Từ lô LK-J:01 đến lô LK-J:14.</t>
  </si>
  <si>
    <t>Từ lô LK-N:43 đến lô LK-N:70</t>
  </si>
  <si>
    <t>Tuyến N03</t>
  </si>
  <si>
    <t>Tuyến D05</t>
  </si>
  <si>
    <t>Các vị trí còn lại thuộc mặt bằng</t>
  </si>
  <si>
    <t>XÃ XUÂN BÁI cũ</t>
  </si>
  <si>
    <t xml:space="preserve">Từ anh Sáu Nem thửa 184; tờ 11 (Minh Thành 1) đến anh Phú Liên thửa 5, tờ 11; Từ Bà Trà thửa 98, tờ 9 (Minh thành 2) đến Bờ Hồ thôn 6; Đoạn ô Chín hà thửa 163 tờ, 9 (M,Thành 2) đến ô Phú thửa 9, tờ 8 ( thôn 4); Từ ô Bái Thơ thửa 172, tờ 9 Đến ô Thiện thửa 7, tờ 11 ( Minh Thành 1)                                                                                                    </t>
  </si>
  <si>
    <t xml:space="preserve">Đất ở địa phương đề xuất Gộp đoạn từ 21.1.1 đến 21.1.5 thành đoạn 1.1
</t>
  </si>
  <si>
    <t>Từ Phú Liên thửa 5, tờ 11 (Minh Thành 1) đến Phú Ty thửa 9, tờ 8 (Thôn 4); 
Từ Ba Vy thửa 28, tờ 15 (Quyết Thắng 1) đến cầu Trắng thửa 566, tờ 11; 
Từ anh Hùng thửa 24, tờ 7(thôn 7) đi Thọ Xương; 
Từ cầu Bam (Thôn 1) đến ông Bền thửa 19, tờ 26 (Thôn 1)</t>
  </si>
  <si>
    <t>Gộp đoạn từ 21.1.6 đến 21.1.9 thành đoạn 1.2
Địa phương đề xuất giá 1.200</t>
  </si>
  <si>
    <t>Từ anh Phú thửa 90, tờ 8 (thôn 4) đến Bờ Hồ thôn 6 thửa 56, tờ 7</t>
  </si>
  <si>
    <t>Từ Bờ hồ thửa 50, tờ 7 (thôn 6) đến bà Vang thửa 26, tờ 4 (thôn 8)</t>
  </si>
  <si>
    <t>Từ bà Vang thửa 26, tờ 4 (thôn 8) đến bờ Nán thửa 1, tờ 2</t>
  </si>
  <si>
    <t>Từ Ông Ba Vy (Th28, tờ 15) Đến ông Thái (Th 37, tờ 31)</t>
  </si>
  <si>
    <t>21.1.14</t>
  </si>
  <si>
    <t>Từ Ông Cao thửa 68, tờ 47( Xuân Tân) Đến ông Hùng, thửa 47, tờ 48( Xuân Tân)</t>
  </si>
  <si>
    <t>21.1.15</t>
  </si>
  <si>
    <t>Từ Ông Trần Anh Tuấn, thửa 49, tờ 48 Đến ông Chu Văn Sáng, thửa 81, tờ 49</t>
  </si>
  <si>
    <t>Các  đường :</t>
  </si>
  <si>
    <t>Từ ông Phương thửa 39, tờ 9 đến đường Bà Trà (Thôn 4); 
Từ ông Cư thửa 373, tờ 11 đến bà Lâm thửa 530, tờ 11 (Quyết Thắng 2); 
Từ ông Tuấn cồ thửa 473, tờ 11( Quyết Thắng 1) đến ông Lai thửa 530 tờ 11 (Quyết Thắng 2);  
Từ ông Mịch thửa 231 tờ 11 ( Quyết Thắng 1) đến bà Lâm thửa 119 tờ 11 (Quyết Thắng 2); 
Từ ông Tuấn (lươn) thửa 59 tờ 11 đến bà Mạc thửa 109, tờ 11 (M. Thành 1);  
Từ ông Hợi đến bà Kết (Minh Thành 1).</t>
  </si>
  <si>
    <t xml:space="preserve">Đất ở địa phương Gộp đoạn 21.2.1 và 21.2.2 thành đoạn 2.1
</t>
  </si>
  <si>
    <t>Từ ông Sang thửa 141, trờ 11 đến ông Tăng thửa 241, tờ 11 (M. Thành 1); 
Từ ông Phú ( Liên) thửa 5, tờ 11 Đến ông Hồng thửa 149, tờ 11 (M. Thành 1); 
Từ ông Mão thửa 226, tờ 9 đến ông Lợi thửa 137, tờ 12 (Minh Thành 2); 
Từ ông Thặn thửa 174, tờ 11 đến ông Phương thửa 107, tờ 12 (M.Thành 2); 
Từ ông Doanh thửa 136, tờ 12 ( Minh Thành 2) đến Ông Lý thửa 509, tờ 11 ( Quyết Thắng 2) 
Từ ông Thân thửa  519 tờ 11 đến ông Chênh thửa 541, tờ 11( Q.Thắng 2).</t>
  </si>
  <si>
    <t xml:space="preserve">Đất ở địa phương Gộp đoạn 21.2.3 đến 21.2.6 thành đoạn 2.2
</t>
  </si>
  <si>
    <t>Từ ông Chinh thửa 160, tờ 12 đến ông Dũng thửa 10 tờ 17 (thôn 2); Từ cầu Trắng ( Quyết Thắng 1) đến ông Chinh thửa 160, tờ 12 ( thôn 2).</t>
  </si>
  <si>
    <t xml:space="preserve">Đất ở địa phương Gộp đoạn 21.2.7 và 21.2.8 thành đoạn 2.3
</t>
  </si>
  <si>
    <t xml:space="preserve">Từ ô Hùng thửa 195, tờ 8 đến ô Quyết thửa 95, tờ 11 (Thôn 3); Từ bà Hồng thửa 6, tờ 9 đến ô Phượng thửa 154, tờ 6( Thôn 5); Từ trạm điện thửa 89, tờ 7 đến ông Hùng thửa 159, tờ 6 (Thôn 6); Từ ông Thanh thửa 85, tờ 7 đến ông Hùng (Hào) thửa 56, tờ 6 (Thôn 6); Từ ông Bình thửa 29, tờ 7 đến ông Hổ thửa 99 tờ 6 (Thôn 6); Từ ông Liên thửa 18, tờ 7 đến ông Khanh thửa 65, tờ 5 (Thôn 7); Từ ông Hội thửa 78, tờ 5 đến ông Tình thửa 3, tờ 5 (Thôn 7); Từ ông Luận thửa 7, tờ 6 đến bà Châu thửa 44, tờ 6 (Thôn 7); Từ ô Hùng (Hương) thửa 77, tờ 4 đến ô Chung thửa 1, tờ 5 (Thôn 8); Từ cầu Trắng đến đỉnh dốc thửa 10, tờ 14 (Quyết Thắng 1)                                     </t>
  </si>
  <si>
    <t>Từ ông Thế thửa 326, tờ 11 đến bà Cúc thửa 322, tờ 11( Quyết Thắng 2); Từ bà Ninh thửa 105 tờ 14 đến ông Long thửa 133 tờ 14 ( Quyết Thắng 1); Từ bà Mão thửa 485 tờ 11 đến ông Vui thửa 482 tờ 11 (Quyết Thắng 2); Từ ông Hán thửa 319, tờ 11 đến ông Việt thửa 287, tờ 11 ( Quyết Thắng 2); Từ ông Tính thửa 106, tờ 14 Đến ông Mạnh thửa 22, tờ 19 (Quyết Thắng 1); Từ ông Thắng (Tráng) thửa 16 tờ 12 Đến ông Hùng (thửa 126, tờ 12 (Thôn 3); Từ ông Kểnh thửa 27, tờ 9 đến ông Tấn thửa 20, tờ 9 (Thôn 4); Từ bà Yến thửa 150, tờ 8 đến ông Du thửa 152, tờ 8 (Thôn 4)</t>
  </si>
  <si>
    <t>Từ bà Ly thửa 139, tờ 8 đến ông Vinh thửa 101, tờ 8 (Thôn 4); Từ ông Chủ thửa 182, tờ 8 đến ông Tâm thửa 160, tờ 8 ( Thôn 4); Từ ông Thành ( ái) thửa 56, tờ 8 đến ông Tình thửa 72, tờ 8 ( Thôn 5); Từ ông Cường (Qúy) thửa 153, tờ 6 đến ông Sơn thửa 151, tờ 6 ( Thôn 5); Từ ông Vui thửa 19, tờ 8 đến ông Toản thửa 107, tờ 7 ( Thôn 6); Từ ông Thủy thửa 49, tờ 5 đến ông Tiệp thửa 88, tờ 5 ( Thôn 7); Từ Ông Tường thửa 8, tờ 6 đến ông Ngàu thửa 31, tờ 6 ( Thôn 7); Từ Ông Vinh thửa 80, tờ 4 đến bà Hạnh thửa 86, tờ 4 (Thôn 8); Từ Ông Tuyên thửa 25, tờ 4 đến ông Tuần thửa 71, tờ 4 ( Thôn 8); Từ Ông Trung (Đức) thửa 17, tờ 4 đến ông Trung ( Hồng) thửa 1, tờ 5 (thôn 8).</t>
  </si>
  <si>
    <t xml:space="preserve">Từ ông Tiến thửa 22, tờ 6 đến ông Gia thửa 101, tờ 4 ( thôn 7); Từ ông Liên thửa 50, tờ 6 đến ông Long thửa 14, tờ 6 ( Thôn 7); Từ ông Tuyến thửa 36, tờ 5 đến ông Cảnh thửa 86, tờ 5 ( thôn 7); Từ ông Tươi thửa 14, tờ 24 đến ông Bính thửa 5, tờ 24 ( thôn 1); </t>
  </si>
  <si>
    <t>Đoạn từ bà Trà đến đường ngang đi mương Co (khu đồng thôn 4)</t>
  </si>
  <si>
    <t>Đoạn từ bà Bia đến đường ngang đi mương Co (khu đồng thôn 4)</t>
  </si>
  <si>
    <t>Khu dân cư Đồng Bưu (Bờ Hón) đến Bà Tám</t>
  </si>
  <si>
    <t>Đoạn từ giáp khu dân cư TT Lam Sơn đến đường Tránh cầu Khe Mục (khu dân cư thôn 1)</t>
  </si>
  <si>
    <t>Đoạn từ  cầu tránh cầu Khe Mục (khu dân cư thôn 1)</t>
  </si>
  <si>
    <t>Đoạn các trục đường còn lại khu dân cư thôn 1</t>
  </si>
  <si>
    <t>Đoạn từ ngã 3 thôn Quyết Thắng 2 đến Cầu Trắng</t>
  </si>
  <si>
    <t>Đoạn từ nhà ông Tùng (cận) đến nhà ông khánh (Quyết Thắng 1)</t>
  </si>
  <si>
    <t>Đoạn từ nhà ông Thành đến nhà ông Thịnh (Tràng) thôn Quyết Thắng 1</t>
  </si>
  <si>
    <t>Mặt bằng QH số 1190/QĐ-UBND ngày 22/5/2022</t>
  </si>
  <si>
    <t xml:space="preserve"> Khu dân cư mới Đồng nhà </t>
  </si>
  <si>
    <t>Khu dân cư mới Gốc Bùi</t>
  </si>
  <si>
    <t>Đoạn từ hộ ông Tân( tờ BĐ 37; thửa 289) đến hộ bà Hòa(tờ BĐ 37; thửa 264), thôn Hồng Phong</t>
  </si>
  <si>
    <t>Đoạn từ ông Luyện( thửa 64, tờ 49) Đến bà Mai, thửa 84, tờ 49( thôn Xuân Tân).</t>
  </si>
  <si>
    <t>Đoạn từ ông Ba( thửa 49, tờ 47) Đến ông Tuất( thửa 12, tờ 47) Thôn Xuân Tân.</t>
  </si>
  <si>
    <t>Đoạn từ Ông Đông, thửa 341, tờ 44 Đến Ông Chung Hằng, thửa 400, tờ 44( thôn Hồng Sơn)</t>
  </si>
  <si>
    <t>Đoạn từ Ông Cường Thủy, thửa 34, tờ 47 Đến Bà Mùa , thửa 2, tờ 47 (thôn Xuân Tân)</t>
  </si>
  <si>
    <t>Đoạn từ ông Thuấn thửa 171, tờ 36 Đến ông Trung thửa 178, tờ 36 (thôn Hồng Phong)</t>
  </si>
  <si>
    <t>Đoạn từ hộ ông Nho( tờ BĐ 44; thửa 2) đến hộ bà Tình(tờ BĐ 41; thửa 353)</t>
  </si>
  <si>
    <t>Đoạn từ hộ ông Học thửa 1086, tờ 40) đến hộ bà Mão (thửa 510, tờ 41), thôn Minh thành 2</t>
  </si>
  <si>
    <t>Đoạn từ hộ ông Lợi (rèn), thửa 328, tờ 41 đến hộ ông Hưng, thửa 358, tờ 41(thôn Minh thành 2).</t>
  </si>
  <si>
    <t>Đoạn từ ông Sơn(râu), thửa 350, tờ 41 đến hộ bà Ngô Thị Phương, thửa 320, tờ 41(thôn Minh thành 2)</t>
  </si>
  <si>
    <t xml:space="preserve">Đất ở xen cư khu ao và Bờ Mót thôn 7 xã Xuân Bái, huyện Thọ Xuân </t>
  </si>
  <si>
    <t>Đất ở địa phương Bổ sung mới</t>
  </si>
  <si>
    <t>Quy hoạch chi tiết tỷ lệ 1/500 cấp đất ở nhân dân năm 2018 trên dịa bàn xã Xuân Bái huyện Thọ Xuân</t>
  </si>
  <si>
    <t>Quy hoạch đất ở khu dân cư Đồng Bưu xã Xuân Bái</t>
  </si>
  <si>
    <t>XÃ THỌ XƯƠNG (cũ)</t>
  </si>
  <si>
    <t>Từ ngã tư đường 15 trạm điện 110 đến Đường Hồ chí Minh</t>
  </si>
  <si>
    <t>Từ Đường Hồ Chí Minh đến Nhà máy cồn</t>
  </si>
  <si>
    <t>Từ giáp xã Xuân Phú đến ngã tư Trạm điện 110KV</t>
  </si>
  <si>
    <t>Giá đất tại các thôn trong xã</t>
  </si>
  <si>
    <t>Thôn Hữu Lễ</t>
  </si>
  <si>
    <t xml:space="preserve">Từ ông Thọ thửa 110 tờ BĐ 36 đến bà Lan thôn Hữu Lễ 2 thửa 926 tờ BĐ 36; Từ ông Hải Khang thửa 316 tờ BĐ 36 đến cầu trắng Kênh Bắc; </t>
  </si>
  <si>
    <t>Từ nhà văn hóa Hữu lễ 1 thửa 876 đến  ô Luận Hữu Lễ 3 thửa 349. Tờ 36</t>
  </si>
  <si>
    <t>Từ ông Nghị Thửa 16 tờ 36 đến ông Hào thửa 68 tờ 36; Từ ông Huấn thửa 22 tờ 36 đến ông Tiến thửa 1093 tờ 36; Từ ông Hậu thửa 139 tờ 36 đến bà Hương thửa 1071 tờ 36; Từ ông Khẩn thửa 258 tờ 36 đến ông Linh thửa 313 tờ 36; Từ ông Dân thửa 433 tờ 36 đến ông Dũng thửa 533 tờ 36; Từ bà Mỳ thửa 600 tờ 36 đến ông Huấn thửa 622 tờ 36; Từ ông Điều thửa 654 tờ 36 đến ông Công thửa 703 tờ 36; Từ ông Tài thửa 742 tờ 36 đến ông Trọng thửa 925 tờ 36.</t>
  </si>
  <si>
    <t>Từ ông Hoan thửa 146 tờ 36 đến ông Bắc thửa 227 tờ 37; Từ bà Hoa thửa 150 tờ 36 đến bà Hưng thửa 620 tờ 37; Từ ông Lâm thửa 237 tờ 36 đến ông Nam thửa 2075 tờ 36; Từ ông Sướng thửa 2044 tờ 36 đến bà Lý thửa 403 tờ 36; Từ ông Manh thửa 399 tờ 36 đến bà Sáu thửa 425 tờ 36; Từ ông Luy thửa 610 tờ 36 đến ông Vun thửa 612 tờ 36; Từ nhà ông Thượng thửa 1034 đến ông Thiệu thửa 669 tờ 36; Từ ông Mảo thửa 729 tờ 36 đến bà Cư thửa 756 tờ 36; Từ nhà ông Thuỷ thửa 809 tờ 36 đến ông Dân thửa 2053 tờ 36;</t>
  </si>
  <si>
    <t>Từ cầu Trắng Kênh Bắc đến Hồ Bặn</t>
  </si>
  <si>
    <t>Từ ông Phi thửa 825 tờ 36 đến  ô Quý thửa 17 tờ 41; Từ ông Ước thửa 16 tờ 41 đến ô Bình thửa 586 tờ 37.</t>
  </si>
  <si>
    <t>Từ ông Tâm thửa 541 tơ BĐ 37 đến  ông Tiến thửa 526 tơ BĐ 37; Từ ông Sáng thửa 997 tờ BĐ 36 đến ô Lẽ thửa 512 tơ BĐ 37; Từ ông Minh thửa 961 tơ BĐ 36 đến ô Thể thửa 940 tơ BĐ 36</t>
  </si>
  <si>
    <t xml:space="preserve">Các vị trí còn lại của 4 thôn Hữu Lễ </t>
  </si>
  <si>
    <t>Thôn Luận Văn</t>
  </si>
  <si>
    <t xml:space="preserve">Từ ông Nguyệt thửa 711, tờ 29 đến ông Thể thửa 524, tờ 32. </t>
  </si>
  <si>
    <t>Từ ông Nãi thửa 220 tờ 32 đến nhà bà Hồng thửa 391 tờ 32; Từ ông Hà thửa 481 tờ 32 đến  ô Biện 413 tờ  32</t>
  </si>
  <si>
    <t>Từ ông Hỷ thửa 415 tờ 32 đến ô Diệp thửa 422 tờ 32; Từ ông Thao 286 tờ 32 đến nhà VH thôn.</t>
  </si>
  <si>
    <t>Từ ông Đẩu thửa 223 tờ BĐ  32 đến  ô Thoa thửa 284 tờ BĐ 32</t>
  </si>
  <si>
    <t>Từ ông Nam thửa 224 tờ BĐ 32  đến  ô Bảo thửa 504 tờ BĐ 32;</t>
  </si>
  <si>
    <t>Từ ông Dư thửa 4 tờ BĐ 29 đến nhà Bà Quý thửa 159 tờ BĐ 29; Từ ông Hơn thửa  825 tờ BĐ 29 đến ô Trường thửa 717 tờ BĐ 30; Từ ông Ngọc thửa 21 tờ BĐ 32 đến bà Dung thửa 2 tờ BĐ 33.</t>
  </si>
  <si>
    <t>Từ ông Thái thửa 791 tờ 29 đến  ô Tân 812 tờ 29 ; Từ ông Tục 807 tờ 29 đến bà Hoa Hiếu 754 tờ 29</t>
  </si>
  <si>
    <t xml:space="preserve"> Các vị trí  còn lại của thôn Luận Văn 1.</t>
  </si>
  <si>
    <t>Thôn Thủ Trinh và 7</t>
  </si>
  <si>
    <t>Từ đường Hồ Chí Minh đến Ông Chung thôn 7 (Thửa 600, Tờ 29); Từ ông Cần (thửa 592, tờ 29) đến ông Giang (thửa 622, tờ 29)</t>
  </si>
  <si>
    <t>Từ ông Dần (Thửa 516, tờ 29) đến ông Tâm (thửa 299, tờ 29); Từ ông Xuân (thửa 247 tờ BĐ 29) đến ô Khương (Thửa 502 tờ BĐ 29); Từ ô Sự (thửa 269 tờ BĐ 29) đến ô Tuyển (thửa 549 tờ BĐ 29); Từ bà Đồng  Loan (thửa 285 tờ BĐ 29) đến bà Kiên (thửa 548 tờ BĐ 29)</t>
  </si>
  <si>
    <t>Từ ông Tới thửa 242 đến  ô Xuân vui thửa 280; Từ ông Xuân Vui thửa 280 đến Bà Tươi thửa 474; Từ bà Giai thửa 431 tờ BĐ 29 đến  ô Tý thửa 484 tờ BĐ 29</t>
  </si>
  <si>
    <t>Từ ông Soạn thửa 253 tờ 29 đến ông Tới thửa 242 tờ 29; Từ ông Năm thửa 431 tờ 29 đến ô Dực thửa 262 tờ 29</t>
  </si>
  <si>
    <t>Từ ông Thực thửa 107 tờ BĐ 27đến ô Nhâm thửa 53 tờ BĐ 27</t>
  </si>
  <si>
    <t>Các vị trí còn lại thôn Thủ Trinh và thôn 7</t>
  </si>
  <si>
    <t>Từ giáp TT Lam Sơn cũ đến ông Ba thửa 413, tờ 30.</t>
  </si>
  <si>
    <t>Từ ông Hành thửa 531 tờ BĐ 30 đến ô Khang thửa 533 tờ BĐ 30</t>
  </si>
  <si>
    <t>4.4.3</t>
  </si>
  <si>
    <t>Từ bà Phúc Thưởng thửa 365 tờ BĐ 30 đến ông Bính thửa 217 tờ BĐ 30; Từ ông Nha thửa 437 tơ BĐ 30 đến ô Gia thửa 245 tờ BĐ 30</t>
  </si>
  <si>
    <t>4.4.4</t>
  </si>
  <si>
    <t>Từ ô Nho thửa 443 tơ BĐ 30 đến ô Hưng thửa 280 tơ BĐ 30; Từ ô Hiếu thửa 470 tơ BĐ 30 đến ô Tuấn thửa 541 tơ BĐ 30; Từ ô Sâm  M Ngoại thửa 665 tơ BĐ 30 đến ô Phấn thửa 734 tơ BĐ 30</t>
  </si>
  <si>
    <t>4.4.5</t>
  </si>
  <si>
    <t>Từ bà Thanh thửa  636 tơ BĐ 30 đến ô Đại thửa 633 tơ BĐ 30; Từ nhà văn hoá  thửa 33 tơ BĐ 31 đến ô Quang Nê thủa 16 tơ BĐ 33</t>
  </si>
  <si>
    <t>4.4.6</t>
  </si>
  <si>
    <t>Các vị trí còn lại  hết thôn 8</t>
  </si>
  <si>
    <t>Thôn 9</t>
  </si>
  <si>
    <t>4.5.1</t>
  </si>
  <si>
    <t>4.5.2</t>
  </si>
  <si>
    <t>4.5.3</t>
  </si>
  <si>
    <t>Từ Ông Tuấn thửa 39 tờ BĐ 44 đến Ông Long Thửa 14 tơ BĐ 44</t>
  </si>
  <si>
    <t>4.5.4</t>
  </si>
  <si>
    <t>Từ Nhà văn hoá thửa 24 tơ BĐ 44 đến giáp làng Ngọc</t>
  </si>
  <si>
    <t>4.5.5</t>
  </si>
  <si>
    <t>Mặt bằng QH số 2278/UBND/QĐ - ngày 19/10/2016 khu đô thị dịch vụ thị trấn Lam Sơn, huyện Thọ Xuân cũ, tỉnh Thanh Hóa. (Giai đoạn 2)</t>
  </si>
  <si>
    <t>Đoạn đường: Từ đường QL47 đến kênh Bắc</t>
  </si>
  <si>
    <t>MBQH chi tiết tỷ lệ 1/500 Khu đô thị dịch vụ Thị trấn Lam Sơn, huyện Thọ Xuân cũ, tỉnh Thanh Hóa (giai đoạn 1); Theo Quyết định số 504/QĐ-UBND ngày 06 tháng 4 năm 2021 của chủ tịch UBND tỉnh Thanh Hóa phê duyệt</t>
  </si>
  <si>
    <t>4.8.1</t>
  </si>
  <si>
    <t>Từ TDC:01 đến TDC: 06</t>
  </si>
  <si>
    <r>
      <t>Quyết định số 4873/QĐ-UBND ngày 10/12/2024 về việc phê duyệt đồ án quy hoạch chi tiết tỷ lệ</t>
    </r>
    <r>
      <rPr>
        <sz val="13"/>
        <rFont val="Times New Roman"/>
        <family val="1"/>
        <charset val="163"/>
      </rPr>
      <t xml:space="preserve"> </t>
    </r>
    <r>
      <rPr>
        <b/>
        <sz val="13"/>
        <rFont val="Times New Roman"/>
        <family val="1"/>
        <charset val="163"/>
      </rPr>
      <t>1/500 Khu dân cư tại thị trấn Lam Sơn (vị trí số 7, diện tích khoảng 10 ha), huyện Thọ Xuân, tỉnh</t>
    </r>
    <r>
      <rPr>
        <sz val="13"/>
        <rFont val="Times New Roman"/>
        <family val="1"/>
        <charset val="163"/>
      </rPr>
      <t xml:space="preserve"> </t>
    </r>
    <r>
      <rPr>
        <b/>
        <sz val="13"/>
        <rFont val="Times New Roman"/>
        <family val="1"/>
        <charset val="163"/>
      </rPr>
      <t>Thanh Hoá</t>
    </r>
  </si>
  <si>
    <t>22.6.1</t>
  </si>
  <si>
    <t>Từ lô TĐC-A:01 đến lô TĐC-A:27; Từ lô LK-B:01 đến lô LK-B:18.</t>
  </si>
  <si>
    <t>22.6.2</t>
  </si>
  <si>
    <t>Tuyến N02 (rộng 31m)</t>
  </si>
  <si>
    <t>22.6.3</t>
  </si>
  <si>
    <t>Tuyến đường số 34 (rộng 25m)</t>
  </si>
  <si>
    <t>22.6.4</t>
  </si>
  <si>
    <t>Tuyến D02 (rộng 20,5m)</t>
  </si>
  <si>
    <t>22.6.5</t>
  </si>
  <si>
    <t>Đường số 38 (rộng 25m)</t>
  </si>
  <si>
    <t>22.6.6</t>
  </si>
  <si>
    <t>Tuyến D01 (rộng 17,5m); Tuyến N03 (rộng 17,5m); Tuyến N04 (rộng 17,5m); Tuyến D03 (rộng 17,5m).</t>
  </si>
  <si>
    <t>Khu xen cư giáp Quốc lộ 47, thôn Hữu Lễ 4, xã Thọ Xương, huyện Thọ Xuân cũ</t>
  </si>
  <si>
    <t>THỊ TRẤN LAM SƠN (cũ)</t>
  </si>
  <si>
    <t>Đường Lê Thái Tổ đoạn từ cầu Mục Sơn bờ hữu (Th 367, T16 ) đến Khu di tích Lam Kinh (Th81, T11)</t>
  </si>
  <si>
    <t>Đường Lê Lai đoạn từ (Th 54, T 24) đến điểm giao với đường Lê Thái Tổ (Th 99, T 25)</t>
  </si>
  <si>
    <t>Đường Lê Lai đoạn từ (Th 4, T 24) đến điểm giao với Đường Lê Khôi (Th 105 T 23)</t>
  </si>
  <si>
    <t>Đường tránh cầu Khe Mục từ thửa 186 TBĐ 24 đến thửa 61 TBĐ 27;</t>
  </si>
  <si>
    <t>Đường Lê Khôi thửa 138, tờ 23 đến thửa 8, tờ 23</t>
  </si>
  <si>
    <t>Đường trục khu 1 (Th50, T21) đến (Th34, T20); Từ (Th 191, T25) đến (Th202, T25)</t>
  </si>
  <si>
    <t>Đường Lê Văn An từ (Th28, T26) đến giáp địa phận xã Thọ Lâm (Th115, T25)</t>
  </si>
  <si>
    <t>Đường Nguyễn Nhữ Lãm Từ (Th 229, T30) đến (Th192, T31)</t>
  </si>
  <si>
    <t>Cổng khu Nông Nghiệp công nghệ cao CTCP MĐ Lam Sơn đến giao điểm Đường Hồ Chí Minh (từ Th 184 đến Th 189)</t>
  </si>
  <si>
    <t>Đường Trịnh Thị Ngọc Lữ từ giao điểm với đường Lê Thái Tổ nối Đường Hồ Chí Minh (từ Th 137 ,T 39 đến Th 180, T 39)</t>
  </si>
  <si>
    <t>Đường Lê Nhân Tông</t>
  </si>
  <si>
    <t>Đương Lê Trang Tông</t>
  </si>
  <si>
    <t>Đường Đinh Lễ</t>
  </si>
  <si>
    <t>Mặt bằng QH số 5158/QĐ-UBND ngày 16/9/2024 Khu dân cư Đoàn Kết thị trấn Lam Sơn, huyện Thọ Xuân cũ</t>
  </si>
  <si>
    <t>4.14.1</t>
  </si>
  <si>
    <t>Từ LK-1:20 đến LK-1:23; Từ LK-3:1 đến LK-3:3</t>
  </si>
  <si>
    <t>Phố Lê Liễu: Từ thửa 53 tờ 29 đến thửa 63 tờ 29; Từ thửa 226 tờ 29 đến thửa 208 tờ 29</t>
  </si>
  <si>
    <t>Phố Bùi Bị: Từ thửa 275 tờ 29 đến thửa 279 tờ 29; Từ thửa 302 tờ 29 đến thửa 290 tờ 29</t>
  </si>
  <si>
    <t>Phố Lê Bồi: Từ thửa 142 tờ 29 đến thửa 207 tờ 29; Từ thửa 350 tờ 29 đến thửa 337 tờ 29</t>
  </si>
  <si>
    <t>MBQH số 842b ngày 9/5/2016 khu Tập thể nhà máy giấy Mục Sơn, thị trấn Lam Sơn</t>
  </si>
  <si>
    <t>Ngõ 86, Lê Thái Tông: Từ thửa 41 tờ 26 đến thửa 140 tờ 26</t>
  </si>
  <si>
    <t>Mặt bằng QH số 5158/QĐ-UBND ngày 16/9/2024 Khu dân cư Đoàn Kết thị trấn Lam Sơn, huyện Thọ Xuân</t>
  </si>
  <si>
    <t>2.17.1</t>
  </si>
  <si>
    <t>Từ LK-2:15 đến LK-2:17; Từ LK-4:1 đến LK-4:3</t>
  </si>
  <si>
    <t>2.17.2</t>
  </si>
  <si>
    <t>Từ LK-1:1 đến LK-1:19; Từ LK-2:1 đến LK-2:14; Từ LK-3:4 đến LK-3:7</t>
  </si>
  <si>
    <t>Khu dân cư Mũ Cao</t>
  </si>
  <si>
    <t>Khu dân cư Đồng Bông thị trấn Lam Sơn cũ</t>
  </si>
  <si>
    <t>Đất ở dân cư xã Xuân Lam, huyện Thọ Xuân cũ</t>
  </si>
  <si>
    <t>Quy hoạch đất ở xen cư thị trấn Lam Sơn huyện Thọ Xuân cũ</t>
  </si>
  <si>
    <t>Đất ở khu dân cư đô thị thôn Đoàn Kết Thị trấn Lam Sơn, huyện Thọ Xuân cũ (Quyết định số 2194/QĐ-UBND ngày 14/4/2023 của UBND huyện Thọ Xuân)</t>
  </si>
  <si>
    <t>Đoạn qua xã Thọ Lập cũ</t>
  </si>
  <si>
    <t>Đoạn từ đầu xã Thọ Lập cũ, nhà Lưu Thúy (thửa 61, tờ 12) đến hết đất Thọ Lập, nhà ông Nghĩa (thửa 1598, tờ 10)</t>
  </si>
  <si>
    <t>Đoạn qua xã Thọ Minh cũ (nay là xã Thuận Minh cũ)</t>
  </si>
  <si>
    <t>Từ giáp Thọ Lập (Thửa 34, Tờ 5) đến Ngã tư T7 (Thửa 32, Tờ 9 )</t>
  </si>
  <si>
    <t>Từ Ngã tư T4 (Thửa 603, Tờ 8) đến Ngã tư hội trường (Thửa 667, Tờ 8 )</t>
  </si>
  <si>
    <t>Từ Ngã tư T7 (Thửa 453, Tờ 4 ) đến Nhà Ô Tuẩn T6 (Thửa 366a, Tờ 4); Từ Ô Tuẩn T6 (Thửa 366a, Tờ 4) đến Ngã tư T4 (Thửa 604, Tờ 8 ); Từ Ngã tư Hội trường (Thửa 735, Tờ 8) đến hết địa phận xã Thọ Minh cũ</t>
  </si>
  <si>
    <t>Đoạn qua xã Xuân Thiên cũ</t>
  </si>
  <si>
    <t>Đoạn từ giáp xã Thọ Minh cũ đến Ông Khang thôn Cộng Lực (tờ 12, thửa 105)</t>
  </si>
  <si>
    <t>Đoạn từ Ông Bá thôn Cộng Lực (tờ 12, thửa 124) đến Ông Nguyên thôn Đại Đồng (Tờ 11,Thửa 734)</t>
  </si>
  <si>
    <t>Từ ông Tuất thôn Đại Đồng (Tờ 11, Thửa 732) đến hết địa phận xã Xuân Thiên cũ.</t>
  </si>
  <si>
    <t>XÃ THỌ LẬP cũ</t>
  </si>
  <si>
    <t>Từ nhà bà Mẵn (Thửa 1368, tờ 11) đến nhà Ô Thứ, Ô. Tính (Thửa 58, tờ 10)</t>
  </si>
  <si>
    <t>Từ giáp Ô Tính (Thửa 58, Tờ 10) đến nhà Ô Lại (Thửa 950, Tờ 7)</t>
  </si>
  <si>
    <t>Từ giáp bà Lộc, Ô.Thanh (thửa 152, Tờ 12) đến giáp ông Do, Ô.Chính (Thửa 29, tờ 13)</t>
  </si>
  <si>
    <t>Từ giáp ông Hòa (thửa 328 tờ 10) đến ngã ba cống Ô.Phi</t>
  </si>
  <si>
    <t>Từ ô Hải Nam (thửa 1627, tờ 11) đến ông Nguyên Nhặt (thửa 1345, tờ 6) giáp cống Khe Vàng</t>
  </si>
  <si>
    <t>Từ ông Thuỷ (thửa 1257, tờ 11) đến Ô. Ý (thửa 1167, tờ 11).</t>
  </si>
  <si>
    <t>Từ Ô.Cảnh (thửa 995, tờ 11) đến ngã tư Ô.Duyên (thửa 774, tờ 11)</t>
  </si>
  <si>
    <t>Từ ông Mai Hào (thửa 783 tờ 7) đến bà Thêu (thửa 593 tờ 3); từ sau ông Vũ Tâm (Ô Dần Thửa 357, tờ 6) đến giáp đất Thọ Minh cũ</t>
  </si>
  <si>
    <t>Từ Ô Minh (thửa 760, tờ 11) đến Ô Mai Thao (Thửa 774 tờ 11)</t>
  </si>
  <si>
    <t>Từ ông Vũ Thư (thửa 428, tờ 7) đến ông Đinh Thuỷ (thửa 649, tờ 6)</t>
  </si>
  <si>
    <t>Nhà ông Lê Khắc Thanh (thửa 4, tờ 5) đến ông Lê Hữu Ngà (thửa 142, tờ 7) thôn 13</t>
  </si>
  <si>
    <t>Từ sau bà Huỳnh, ô Tài (Th 41, T 9) đến bà Học (Th 328a, T 9) Thôn 2 Phúc Bồi.</t>
  </si>
  <si>
    <t>Từ Ô Phan Hảo (Th 326, T9) đến Ô Thái (Th 170, T9) thôn 2 Phúc Bồi.</t>
  </si>
  <si>
    <t>Từ nhà văn hoá thôn 2 Phúc Bồi (thửa 384, tờ 9) đến Ô Lê Hữu Tuyên (thửa 561, tờ 9)</t>
  </si>
  <si>
    <t>Từ Ô Phan Hùng (thửa 541, tờ 9) đến Ô Phạm Thuỷ (thửa 537, tờ 9) thôn 3 PB</t>
  </si>
  <si>
    <t>Từ bà Thiết (thửa 974 a, tờ 11) đến Ô Cang (thửa 1451, tờ 10) thôn 1 YT; Từ bà Vơn (thửa 1375, tờ 11) đến bà Nguyễn Thị Thắng (thửa 1479a, tờ 11) thôn 1 YT; Từ Ô Nguyễn Tiến (thửa 1656, tờ 10) đến Ô Trần Chính (thửa 29, tờ 13) thôn 1 YT; Từ bà Thoa (thửa 1585, tờ 10) đến bà Nhẫn (thửa 1581, tờ 10) thôn 1 YT; Từ Ô Tự (thửa 1210, tờ 11) đến Ông ĐôngThu (thửa 1145, tờ 11);Từ Ô An thôn 2YT (Thửa 1227) đến Ô Tấn (thửa 1161, tờ 11);Từ bà Mai (thửa 991, tờ 11) đến Ô Xương (thửa 877, tờ 11) thôn 2 YT; Từ Ô Canh (thửa 683, tờ 11) đến Ô Tiến (thửa 348, tờ 11) thôn 2YT; Từ bà Bích (thửa 994, tờ 11) đến Ô Hợp (thửa 380, tờ 11) thôn 2 YT;Từ Ô Mai Văn Minh (thửa 678, tờ 11) đến bà Nhường (thửa 273, tờ 11) thôn 2 YT; Từ Ô Trịnh Hùng (thửa 564, tờ 11) đến Ô Nguyễn Tình (thửa 644, tờ 11) thôn 2 YT.</t>
  </si>
  <si>
    <t>Từ nhà ông Lê Trung Chính (Thửa 1192, tờ 11) đến bà Bừng (thửa 1354, thôn 3) Yên Trường; Từ ông Vũ Khải (thửa 1244) ông Nguyễn Văn Lý (thửa 1298, tờ 11) thôn 3 Yên Trường; Từ ông Lại Sơn (thửa 1243, tờ 11) đến ông Lại văn Hà (thửa 50, tờ 11) thôn 3 Yên Trường; Từ nhà ông Nguyễn Dự (thửa 1297, tờ 11) đến ông Học (thửa 137, tờ 12) thôn 3 Yên Trường; Từ Sau Ô Duyệt, bà Liên (thửa 125, tờ 12) Lê Văn Trường (thửa 145, tờ 12) thôn 3 Yên Trường;</t>
  </si>
  <si>
    <t>Từ bà Nhẫn (thửa 93, tờ 12) đến Ô Lê Quy (thửa 105, tờ 12) thôn 3 YT</t>
  </si>
  <si>
    <t>Từ Ông Nguyễn Văn Tiến (thửa 197, tờ 9) đến bà Lưu Thị Sửu (thửa 527, tờ 9) thôn 3 Phúc Bồi</t>
  </si>
  <si>
    <t>Từ sau ông Trần Văn Trường (thửa 483, tờ 9) đến bà Trịnh Thị Thái (thửa 530, tờ 9) thôn 3 Phúc Bồi</t>
  </si>
  <si>
    <t>Tự Ô Hiếu (thửa 22 tờ 12) đến Ô Bình (thửa 35 tờ 12);</t>
  </si>
  <si>
    <t>Từ bà sau bà Lâm Thủy, bà Lọc (thửa 488, tờ 10) đến bà Hải (thửa 143, tờ 10) Thôn 3 Pbồi; Từ Ô Đỗ Chuẩn đến bà Dược (thửa 233 tờ 10) thôn 3 PB</t>
  </si>
  <si>
    <t>Từ Ô. Sâm (thửa 845, tờ 9) đến bà Các (thửa 548, tờ 9) thôn 2 Phúc Bồi; Từ Ông An Chuật (thửa 462, tờ 6) đến bà Hà (thửa 572, tờ 3) thôn 1 PB; Từ Ông Hồ Quyết (thửa 844, tờ 6) đến Ông Bằng (Hồng) (thửa 867, tờ 3) ; Từ ông Đỗ Thế (thửa 421, tờ 6) đến ông Đỗ Cường (thửa 930, tờ 3) thôn 1 Phúc Bồi;</t>
  </si>
  <si>
    <t>Từ ông Trọng (thửa 195, tờ 11) đến ông Nguyễn Sơn (thửa 123, tờ 11) thôn 2 Yên Trường; Từ ông Vang (thửa 276, tờ 11) đến bà Sinh (thửa 426, tờ 11) thôn 1 YT; Từ nhà bà Mai Thao (thửa 1065, tờ 8) đến ông Trần Hùng (thửa 1064, tờ 8) thôn 2 Yên Trường; Từ ông Hoàng Trường (thửa 1019, tờ 8) đến ông Đỗ Sơn (thửa 57, tờ 11) thôn 2 Yên Trường;</t>
  </si>
  <si>
    <t>Từ ông Luận Ái  (thửa 952, tờ 11) đến ông Lâm Cường (thửa 923, tờ 11) thôn 3 Yên Trường;</t>
  </si>
  <si>
    <t>Từ bà Tâm (thửa 761, tờ 11) đến ông Chiến (thửa 1056, tờ số 8) thôn 3 YT.</t>
  </si>
  <si>
    <t>Tù ông Khang (thửa 927, tờ 11) đến ông Thái Hùng (thửa 505, tờ 11) thôn 3 Yên Trường; Từ ông Nguyễn Lương (thửa 497, tờ 11) đến ông Trịnh Tâm (thửa 567, tờ 11) thôn 3 Yên trường; Từ bà Thể (thửa 1036, tờ 11) đến ông Định (thửa 1093, tờ 11) thôn 3 Yên Trường.</t>
  </si>
  <si>
    <t>Từ Ông Cao Hữu Quân (thửa 1375, tờ 10) đến ông Tống Đức Luân (thửa 631, tờ 9) thôn 3 Phúc Bồi; Từ ông Trần Văn Nam (thửa 534, tờ số 10) đến ông Lê Mạnh Quân (thửa 624, tờ số 10) thôn 3 Phúc Bồi; Từ bà Trương Thị Dung (thửa 706, tờ số 7) đến ông Đỗ Văn Thành (thửa 601, tờ số 7) thôn 3 Phúc Bồi</t>
  </si>
  <si>
    <t>Từ bà Lạc thôn 1 Phúc Bồi (thửa 43, tờ 6) đến ông Duyến (thửa 241, tờ 4) thôn 13</t>
  </si>
  <si>
    <t>Các lô đất tại Khu vực nhà trẻ thôn 2 Phúc Bồi xã Thọ Lập theo MBQH số 2163/QĐ-UBND ngày 20/8/2022)</t>
  </si>
  <si>
    <t>Các lô đất tại Khu vực Bái Dài thôn 3 Phúc Bồi xã Thọ Lập theo MBQH số 2163/QĐ-UBND ngày 20/8/2022)</t>
  </si>
  <si>
    <t>Các lô đất tại Khu trước nhà văn hoá thôn 2 Phúc Bồi xã Thọ Lập theo MBQH số 1652/QĐ-UBND ngày 26/8/2019)</t>
  </si>
  <si>
    <t>Đường dọc hàng thôn 3 Phúc bồi từ thửa 1805 tờ 10 đến thửa 1810 tờ 10</t>
  </si>
  <si>
    <t>Đoạn đường canh trung thôn 3 Yên trường Từ anh Tuấn thửa 1956 tờ 11 đến anh Quang thửa 1954 tờ 11</t>
  </si>
  <si>
    <t>Mặt bằng QH số 882/QĐ-UBND ngày 02/3/2023 Khu dân cư mới dọc tuyến đường tỉnh lộ 506B đoạn từ Thọ Lập đi xã Xuân Tín (Vị trí 1 xã Thọ Lập)</t>
  </si>
  <si>
    <t>Từ LK1:01 đến LK1:06; LK2:01 đến LK2:06; LK3:10 đến LK3:18; LK4:12 đến LK4:22)</t>
  </si>
  <si>
    <t>Từ LK1:07 đến LK1:11; LK2:07 đến LK2:12; LK3:01 đến LK3:09; LK4:01 đến LK4:11</t>
  </si>
  <si>
    <t>Đoạn đường thôn 1 Yên trường từ ông Thái Hữu Tiến thửa 1629 tờ 10 đến ông Trịnh Đình Hoàn thửa 1621 tờ 10</t>
  </si>
  <si>
    <t>Đường trục thôn 1 Yên trường: Đoạn đường cây cậy, cổ bù thôn 1 Yên trường từ lô 01 ( thửa 2000) đến lô 29 ( thửa 1972)</t>
  </si>
  <si>
    <t>Đoạn đường từ sau nhà ông Lê Khắc Khang thửa 1055 tờ 11 đi kênh chính bắc</t>
  </si>
  <si>
    <t>XÃ THỌ MINH cũ (nay là xã Thuận Minh cũ)</t>
  </si>
  <si>
    <t>Từ đường đê thôn 1 Yên Lược (Thửa 143, Tờ 13 ) đến Bác Phúc Thôn 2 Yên Lược (Thửa 7, Tờ 8 )</t>
  </si>
  <si>
    <t>Từ Nhà Ô Vũ Thôn 1 Yên Lược (Thửa 192, Tờ 13 ) đến nhà Ô Mãi Long Thịnh (Thửa 123, Tờ 10 ),</t>
  </si>
  <si>
    <t>Từ Ngã tư Long Thịnh (Thửa 247, Tờ 10 ) đến nhà bà Cần thôn Long Thịnh (Thửa 342, Tờ 10 )</t>
  </si>
  <si>
    <t>Từ đường đê Long Thịnh (Thửa 531, Tờ 10) đến Ngã tư thôn Long Thịnh (Thửa 246, Tờ 10 )</t>
  </si>
  <si>
    <t>Từ đường liên xã (Thửa 1494, Tờ 9) đến Trạm biến thế số 1 (Thửa 1488, Tờ 9)</t>
  </si>
  <si>
    <t>Từ Km 00 thôn 4 Yên Lược (Thửa 54, Tờ 2) đến giáp nhà Ô Vũ T1 Yên Lược (Thửa 192, Tờ 13 ); Từ nhà Ô Việt T1 Yên Lược (Thửa 680, Tờ 9) đến giáp T2 Yên Lược (Thửa 680, Tờ 9 ); Từ giáp T2 (Thửa 682, Tờ 9); Từ giáp T1 (thửa 655, tờ 9) đến ông Ngân T2 (thử 122, tờ 9); Từ giáp T4 (Thửa 806, Tờ 9 ) đến Ngã tư Trường học (Thửa 442, Tờ ); Từ ngã tư T2 (Thửa 603, Tờ 8 ) đến giáp T3 (Thửa 360, Tờ 8 )</t>
  </si>
  <si>
    <t>Từ nhà Ô Hiệp T1 Yên Lược (Thửa 876, Tờ 9) đến nhà Ô Hải T1 Yên Lược (Thửa 830, Tờ 8); Từ nhà Ô Quý T3 Yên Lược (Thửa 430, Tờ 9) đến nhà ông Duật T2 Yên Lược (Thửa 193, Tờ 9); Từ nhà B Thuận thôn Long Thịnh (Thửa 464, Tờ 5 ) đến Nhà Ô Hưng (Thửa 104, Tờ 5); Từ nhà Ô Hưng thôn Long Thịnh (Thửa 739, Tờ 10) đến Nhà Ô Thành (Thửa 193, Tờ 10); Từ nhà Ô Khả T2 Yên Lược (Thửa 271, Tờ 9) đến Nhà B Dây T1 Yên Lược (Thửa 149, Tờ 1NT)</t>
  </si>
  <si>
    <t>Từ nhà Ô Nam Thôn Long Thịnh ( Thôn 8 cũ) (Thửa 80, Tờ 5) đến Nhà Ô Thao thôn Long Thịnh (Thôn 8 cũ) (Thửa 43, Tờ 5 )</t>
  </si>
  <si>
    <t>Từ nhà Ô Nghi thôn Long Thịnh ( Thôn 8 cũ) (Thửa 130, Tờ 9) đến Nhà Ô Tiến thôn Long Thịnh (Thôn 8 cũ) (Thửa 459, Tờ 4 )</t>
  </si>
  <si>
    <t>Từ đường đê thôn 4 Yên Lược (Thôn 10 cũ) (Thửa 277, Tờ 2 ) đến Nhà bà Thúy ( Thường Thôn 10 cũ) (Thửa 256, Tờ 2 )</t>
  </si>
  <si>
    <t>Từ giáp xã Xuân Châu cũ (Thửa 44, Tờ 1NT ) đến cống Đá (Thửa 149, Tờ 1NT )</t>
  </si>
  <si>
    <t>Đường, ngõ,ngách không thuộc các vị trí trên Xã Thọ Minh cũ</t>
  </si>
  <si>
    <t>Khu dân cư mới Đồng Bờ giếng thôn Long Thịnh</t>
  </si>
  <si>
    <t>Đường gom giáp đường tiếp giáp đường tỉnh lộ 506b ( Từ lô LKA:01 đến LKA:11)</t>
  </si>
  <si>
    <t>Đường nội bộ mặt bằng thuộc vị trí 2 (lô LKA:12 đến LKA:17)</t>
  </si>
  <si>
    <t>Từ giáp Thọ Lập (Thửa 34, Tờ 5) đến Ngã tư thôn Long Thịnh (Thôn 7 cũ) (Thửa 32, Tờ 9 )</t>
  </si>
  <si>
    <t>Từ Ngã tư thôn 3 Yên Lược (Thôn 4 cũ) (Thửa 603, Tờ 8) đến Ngã tư hội trường Thọ Minh cũ (Thửa 667, Tờ 8 )</t>
  </si>
  <si>
    <t>Từ Ngã tư Thôn Long Thịnh (Thôn 7 cũ) (Thửa 453, Tờ 4 ) đến Nhà Ô Tuẩn thôn Long Thịnh (Thôn 6 cũ (Thửa 366a, Tờ 4).</t>
  </si>
  <si>
    <t>Từ Ô Tuẩn Thôn Long Thịnh ( Thôn 6 cũ (Thửa 366a, Tờ 4) đến Ngã tư thôn 3 Yên Lược (Thôn 4 cũ) (Thửa 604, Tờ 8).</t>
  </si>
  <si>
    <t>Từ Ngã tư Hội trường xã Thọ Minh Cũ (Thửa 735, Tờ 8) đến hết địa phận ngã 6 đường TL 506 B mới</t>
  </si>
  <si>
    <t>XÃ XUÂN CHÂU cũ (nay là xã Thuận Minh cũ)</t>
  </si>
  <si>
    <t>Từ ngã tư ao cá Bác Hồ (Thửa 623, Tờ 13) đến Bưu điện văn hóa (thửa 408, Tờ 13)</t>
  </si>
  <si>
    <t>Từ ông Vĩ thôn 8 (Thửa 226) đến ông Phương thôn 8 (thửa 88 tờ 8)</t>
  </si>
  <si>
    <t>Từ nhà ông Bạo thôn 10 (thửa 189, tờ 2) đến bà Bông thôn 10 (thửa 14, tờ 2).</t>
  </si>
  <si>
    <t>Từ ông Viễn thôn 1 (Thửa 20, Tờ 23) đến Ngã tư ao cá Bác Hồ (Thửa 632 ,Tờ 13)</t>
  </si>
  <si>
    <t>Từ ông Hương thôn 8 (Thửa 74, Tờ 13) đến ông Vĩ thôn 8 (Thửa 226, Tờ 8)</t>
  </si>
  <si>
    <t>Từ ông Phương thôn 8 (Thửa 88, Tờ 8) đến ông Sáu thôn 9 (thửa 213, tờ 07)</t>
  </si>
  <si>
    <t>Từ bà Đông thôn 10 (thửa 14, tờ 02) đến ông Lâm thôn 10 (thửa 14, tờ 2)</t>
  </si>
  <si>
    <t>Từ Ô.Long thôn 9 tờ 7 đến Ô.Bạo thôn 10 (thửa 189, tờ 2)</t>
  </si>
  <si>
    <t>Từ ông Bạo thôn 10 (Thửa 189, Tờ 2) đến Ô.Định thôn 12 (thửa 138, tờ 5).</t>
  </si>
  <si>
    <t>Từ ông Sáu thôn 9 (thửa 213, tờ 07) đến anh Long (H) thôn 9 (thửa 65, tờ 7)</t>
  </si>
  <si>
    <t>Từ bà Xuân thôn 7 (thửa 399, tờ 13) đến ông Hương thôn 8 (thửa 74, tờ 13)</t>
  </si>
  <si>
    <t>Tư ông Hùng thôn 1 thửa 41 tờ 21 đến ông Linh tờ 22 thửa 17 (đi xã Thọ Lập cũ)</t>
  </si>
  <si>
    <t>Các đường</t>
  </si>
  <si>
    <t>Từ ngã 3 ông Ngân Thôn 2 thửa 640 Tờ 17 đến bà Hương thôn 4 thửa 114 Tờ 17</t>
  </si>
  <si>
    <t>Từ ngã 3 anh Hồng Thôn 4 thửa 372 Tờ 17 đến ông Lâm Thôn 7 thửa 433 Tờ 13</t>
  </si>
  <si>
    <t>Từ nhà văn hóa thôn 5 thửa 160 Tờ 14 đến ông Sơn thôn 6 thửa 167 Tờ 16</t>
  </si>
  <si>
    <t>Từ nhà văn hóa thôn 7 thửa 134 Tờ 14 đến ông Hoàn thôn 9 thửa 206 Tờ 7</t>
  </si>
  <si>
    <t>Từ ông Sinh thôn 8 Thửa 157 Tờ 8 đến ông Huy thôn 9 thửa 226 Tờ 7</t>
  </si>
  <si>
    <t>Từ ông Phước thôn 9 thửa 214 Tờ 7 đến ông Trọng thôn 11 (tờ 12 thửa 19 đất NT )</t>
  </si>
  <si>
    <t>Từ ông Tâm Úc xóm 1 thửa 409 Tờ 21 đến ông Khải xóm 1 thửa 414 tờ 21; Từ ông Hợi xóm 1 thửa 178 tờ 22 đến bà Lương xóm 1 thửa 1000 tờ 22; Từ ông Luận xóm 1 thửa 267 tờ 21 đến ông Lợi xóm 1 thửa 288 Tờ 21; Từ bà Tý xóm 1 thửa 189 Tờ 21 đến ông Thanh xóm 1 thửa 259 Tờ 21; Từ Trụ sở xóm 2 thửa 471 tờ 17 đến Ngã tư ông Thắng (B) xóm 2 thửa 65, tờ 18; Từ Ngã tư ông Thắng xóm 2 thửa 65 tờ 18 đến ông Yến xóm 2 thửa 600 tờ 17; Từ trụ sở xóm 3 (thửa 628 tờ 17) đến ông Toán xóm 3 (thửa 26 tờ 21); Từ trụ sở xóm 3 (thửa 628 tờ 17) đến ông Toàn xóm 3 thửa 663 tờ 17; Từ ông Chuyền xóm 3 thửa 511 tờ 17 đến ông Minh xóm 3 thửa 517 tờ 17; Từ ông Bạch xóm 8 thửa 229 tờ 8 đến ông Mạnh xóm 8 thửa 357 tờ 8.</t>
  </si>
  <si>
    <t>Từ Ngã tư ông Mẫn xóm 1 thửa 146 Tờ 22 đến thửa 143 tờ 22 (Đất NN); Từ ông Út xóm 1 thửa 116 Tờ 21 đến ông Hồi xóm 1 thửa 71 Tờ 22; Từ ông Thái xóm 2 thửa 529 tờ 17 đến ông Hùng xóm 2 thửa 108 tờ 18; Từ ông Vinh xóm 3 thửa 695 tờ 17 đến ông Hỷ xóm 3 thửa 52 tờ 21; Từ ông Tám (Tới) xóm 4 thửa 199 tờ 17 đến ông Lân xóm 4 thửa 12 tờ 17; Từ bà Sử xóm 5 thửa 97 tờ 14 đến đập Bầu Trầu xóm 5 thửa 7 tờ 14;</t>
  </si>
  <si>
    <t>Từ ông Dung thôn 6 thửa 121 tờ 16 đến ông Cường thôn 6 thửa 252 tờ 16</t>
  </si>
  <si>
    <t>Từ ông Hùng thôn 8 thửa 337 tờ 8 đến và Cẩn thôn 8 thửa 331 tờ 8</t>
  </si>
  <si>
    <t>Từ ông Đức xóm 8 thửa 228 tờ 13 đến ông Nghĩa xóm 8 thửa 351 tờ 13; Từ ông Cường xóm 10 thửa 179 tờ 2 đến ông Y xóm 10 thửa 86 tờ 2 (đất NT); Từ ông Thìn xóm 10 (đất NT) đến Ngã 3 ông Phục xóm 10 (đất NT); Từ ông Hương xóm 12 thửa 151 tờ 6 đến ông Ngọc xóm 12 thửa 184 tờ 6.</t>
  </si>
  <si>
    <t>Đường, ngõ, ngách không thuộc các vị trí trên xã Xuân Châu cũ</t>
  </si>
  <si>
    <t>Các lô đất khu Cổng Đình, Xóm Ka, thôn 4, xã Thuận Minh (xã Xuân Châu cũ) thuộc MBQH 2505/QĐ-UBND ngày 29/10/2020 lô từ A:01 đến lô A:38)</t>
  </si>
  <si>
    <t>XÃ XUÂN THIÊN CŨ</t>
  </si>
  <si>
    <t>Từ xã Kiên Thọ đến kênh chính Nam Cửa Đặt</t>
  </si>
  <si>
    <t>Từ trụ sở CA xã Thọ Lập (tờ 12; thửa 2121) đến bà Bồn thôn Tân Thành (tờ số: 7; thửa số: 820 - BĐ: 2001); (Tờ số: 12; thửa số: 142; BĐ: 2015)</t>
  </si>
  <si>
    <t>Từ bà Bồn thôn Tân Thành (tờ số: 7; thửa số: 820 - BĐ: 2001); (Tờ số: 12; thửa số: 142; BĐ: 2015) đến ông Trường thôn Tân Thành (Tờ số 12; thửa số 256)</t>
  </si>
  <si>
    <t>Từ ông Trường Tân Thành TBĐ 12 Thửa 256a Đến Ông Bình Quảng ích 1 TBĐ 12 Thửa 505</t>
  </si>
  <si>
    <t>Đường phân lô khu dân cư công sở mới xã Xuân Thiên cũ, các lô đất phía trong MBQH số 1421/QĐ- UBND ngày 26/6/2017</t>
  </si>
  <si>
    <t>Từ ông Trường thôn Đại Đồng TBĐ 11 thửa 874 Đến ông Nê thôn Đại Đồng TBĐ 11 thửa 581; Từ Long Quảng PhúcTBĐ 12 thửa 526 đến ông Kỳ Quảng Phúc TBĐ12 thửa 308; Từ ông Yên thôn Quảng Phúc TBĐ 11 thửa 623, đến ông Thông thôn Quảng Phúc TBĐ12 thửa 1208; Từ ông Mầm thôn Hòa Bình TBĐ12 thửa 493, đến ông Khải thôn Hòa Bình TBĐ 12 thửa 817; Từ ông Minh thôn Thống Nhất TBĐ 12 thửa 87 đến ông Kỳ thôn Thống Nhất TBĐ 7 thửa 789</t>
  </si>
  <si>
    <t>Từ ông Khang thôn Cộng Lực TBĐ 12 thửa 105 đến ông Tính thôn Cộng Lực TBĐ 12 thửa 1242; Từ ông An thôn Cộng Lực TBĐ 12 thửa 207 đến TBĐ ông Sơn thôn Cộng Lực TBĐ 12 thửa 355; Từ ông Sơn Bá thôn Cộng LựcTBĐ 12 thửa 355 đến ông Hiền Viễn thôn Cộng Lực TBĐ 12 thửa 211; Từ ông Quý thôn Quảng ích 1 TBĐ 12 thửa 705 đến bà Ngân thôn Quảng ích 1 TBĐ 12 thửa 1149</t>
  </si>
  <si>
    <t>Từ ông Thông Quảng Phúc TBĐ12 thửa 1208 đến ông Ngánh thôn Quảng Phúc TBĐ12 thửa 1200; Từ ông Kỳ thôn Quảng Phúc TBĐ12 thửa 308 đến bà Hòa thôn Quảng Phúc TBĐ11 thửa 183; Từ ông Khải thôn Hòa Bình TBĐ 12 thửa 817 đến ông Tuấn thôn Hòa Bình TBĐ12 thửa 1182; Từ ông Tính thôn Cộng Lực TBĐ 12 thửa 1241 đến bà Gái thôn Cộng Lực TBĐ 13 thửa 170</t>
  </si>
  <si>
    <t>Từ ông Sơn Bá thôn Cộng Lực TBĐ 12 thửa 355 đến ông Hải Quảng ích 1 TBĐ 12 thửa 797; Từ bà Ngân thôn Quảng ích 1 TBĐ 12 thửa 1149 đến ông Hanh thôn Quảng ích 1 TBĐ12 thửa 1191; Từ ông Thảo thôn Đồng Cỗ TBĐ 1 thửa 119 đến ông Trường thôn Đồng Cỗ TBĐ 4 thửa 61</t>
  </si>
  <si>
    <t>Đường Ngõ Trong Thôn</t>
  </si>
  <si>
    <t>Từ ông Khóa thôn Hiệp Lực TBĐ 15 thửa 16 đến ông Ngặn thôn Hiệp Lực TBĐ 11 thửa 939; Từ ông Màu thôn Hiệp Lực TBĐ14 thửa 64 đến ông Hòa thôn Hiệp Lực TBĐ 14 thửa 34; Từ ông Đa thôn Hiệp Lực TBĐ 11 thửa 771 đến ông Toán thôn Hiệp Lực TBĐ 14 thửa 29; Từ ông Nghệ thôn Hiệp Lực TBĐ 14 thửa 9 đến ông Kỳ thôn Hiệp Lực TBĐ 14 thửa 9</t>
  </si>
  <si>
    <t>Từ ông Liên thôn Hiệp Lực TBĐ 15 thửa 16 đến ông Giềng thôn Hiệp Lực TBĐ 11 thửa 982; Từ ông Ngọt thôn Hiệp Lực TBĐ 11 thửa 999 đến ông Thủy thôn Hiệp Lực TBĐ 11 thửa 905; Từ ông Văn thôn Hiệp Lực TBĐ 11 thửa 857 đến ông Hẩy thôn Hiệp Lực TBĐ 11 thửa 718; Từ ông Oanh thôn Hiệp Lực TBĐ 11 thửa 949 đến ông Giặt thôn Hiệp Lực TBĐ11 thửa 870</t>
  </si>
  <si>
    <t>Từ ông Thuyết thôn Đại Đồng TBĐ 11 thửa 862 đến ông Viên thôn Đại Đồng TBĐ 11 thửa 524; từ ông Tuất thôn Đại Đồng TBĐ 11 thửa 732 đến ông Vinh thôn Đại Đồng TBĐ 11 thửa 444 ;Từ ông Cường thôn Hòa Bình TBĐ 12 thửa 414 đến Tuấn anh thôn Hòa Bình TBĐ 12 thửa 12; Từ bà Mè thôn Tân Thành TBĐ 12 thửa 180 đến ông Mao thôn Tân Thành TBB 7 thửa 839</t>
  </si>
  <si>
    <t>Từ ông Bắc thôn Tân Thành TBĐ 12 thửa 409 đến ông Tần thôn Tân Thành TBĐ 12 thửa 173; Từ ông Hội thôn Tân Thành TBĐ 12 thửa 343 đến ông Dung thôn Tân Thành TBĐ 12 thửa 151; Từ ông Phê thôn Thống Nhất TBĐ 12 thửa 2 đến ông Toàn thôn Thống Nhất TBĐ 7 thửa 812; Từ ông Cạnh thôn Thống Nhất TBĐ 7 thửa 736 đến ông Hợp thôn Thống Nhất TBĐ7 thửa 711</t>
  </si>
  <si>
    <t>Từ ông Thi thôn Thống Nhất TBĐ 7 thửa 643 đến ông Thục thôn Thống Nhất TBĐ 7 thửa 501; Từ bà Hợi thôn Quảng ích 2 TBĐ 13 thửa 198 đến ông Hội thôn Quảng ích 2 TBĐ 13 thửa 206; Từ ông Hội thôn Quảng ích 2 TBĐ 13 thửa 206 đến ông Xuân thôn Quảng ích 2TBĐ 12 thửa 664; Từ ông Minh thôn Quảng ích 2 TBĐ 12 thửa 908 đến ông Tiến thôn Quảng ích 2 TBĐ 12 thửa 751</t>
  </si>
  <si>
    <t>Từ ông Lạp thôn Hiệp Lực tờ 11 thửa 869 đến bà Bền thôn Hiệp Lực tờ 11 thửa 795; Từ ông Mùi thôn Hiệp Lực TBĐ 11 thửa 927 đến bà Mận thôn Hiệp Lực TBĐ11 thửa 824; Từ ông Thành thôn Hiệp Lực TBĐ 15 thửa 26 đến ông Sẩy thôn Hiệp Lực TBĐ11 thửa 802; Từ ông Mùi thôn Hiệp Lực TBĐ 11 thửa 927 đến ông Bạo thôn Hiệp Lực TBĐ11 thửa 722; Từ ông Mơn thôn Hiệp Lực TBĐ 11 thửa 632 Đến ông Hùng thôn Hiệp Lực TBĐ14 thửa 45; Từ ông Phùng thôn Đại Đồng TBĐ 11 thửa 783 đến ông Đào thôn Đại Đồng TBĐ 11 thửa 670</t>
  </si>
  <si>
    <t>Từ ông Mừng thôn Đại Đồng TBĐ11 thửa 695 đến ông Hồng thôn Đại Đồng TBĐ11 thửa 780; Từ ông Chân thôn Đại Đồng TBĐ 11 thửa 698 đến ông Hưng thôn Đại Đồng TBĐ 11 thửa 503; Từ ông Hanh thôn Đại Đồng TBĐ11 thửa 610 đến Bà Thắng thôn Đại ĐồngTBĐ 11 thửa 503; Từ bà Khuyên thôn Đại ĐồngTBĐ11 thửa 550 đến ông Phác thôn Đại ĐồngTBĐ 11 thửa 526; Từ ông Đông thôn Đại Đồng TBĐ11 thửa 467 đến ông Việt thôn Đại Đồng TBĐ11 thửa 407; Từ ông Hải thôn Quảng Phúc TBĐ11 thửa 491 Đến ông Thanh thôn Quảng PhúcTBĐ 11 thửa 344</t>
  </si>
  <si>
    <t>Từ chùa Quảng PhúcTBĐ 11 thửa 556 đến ông Hùng thôn Quảng Phúc TBĐ 11 thửa 450; Từ ông Nguyên thôn Quảng Phúc TBĐ11 thửa 734 đến Bà Điểu thôn Quảng Phúc TBĐ 11 thửa 574; Từ ông Hương thôn Quảng Phúc TBĐ11 thửa 759 Đến ông Thịnh thôn Quảng Phúc TBĐ11 thửa 765; Từ Bà Ngữ thôn Quảng Phúc TBĐ 12 thửa 1118 đến ông Hội thôn Quảng Phúc TBĐ11 thửa 851; Từ ông thủy thôn Quảng Phúc TBĐ11 thửa 228 đến ông Thanh thôn Quảng Phúc TBĐ 11 thửa 344; Từ ông Sơn thôn Quảng Phúc TBĐ11 thửa 619 đến ông Bòng thôn Quảng Phúc TBĐ 11 thửa 332</t>
  </si>
  <si>
    <t>Từ ông Trự thôn Quảng Phúc, tờ 12 thửa 922 đến ông Hữu thôn Quảng Phúc tờ 12 thửa 1206; Từ Bà Hiệp thôn Quảng Phúc TB 12 thửa 667 đến ông Hậu thôn Quảng Phúc TBĐ 12 thửa 1206; Từ ông Tuấn anh thôn Hòa Bình TBĐ12 thửa 12 đến ông Dung thôn Quảng ích 1 TBĐ 12 thửa 605; Từ ông Tự thôn Hòa Bình TBĐ 12 thửa 497 đến ông ông Hân thôn Hòa Bình TBĐ12 thửa 615; Từ ông Long thôn Hòa Bình TBĐ12 thửa 687 đến Bà Kỳ thôn Hòa Bình TBĐ 12 thửa 825; Từ Bà Biên thôn Hòa Bình TBĐ 12 thửa 681 đến ông Tuấn Được thôn Hòa Bình TBĐ12 thửa 1182</t>
  </si>
  <si>
    <t>Từ ông Quang thôn Hòa Bình TBĐ 12 thửa 642 đến ông Khải thôn Hòa Bình TBĐ 12 thửa 817; Từ ông Sơn thôn Cộng Lực TBĐ 12 thửa 450 Đến ông Hải thôn Quảng ích 1 TBĐ 12 thửa 351; Từ ông Bình thôn Tân Thành TBĐ 12 thửa 133 đến ông Tám thôn Tân Thành TBĐ 12 thửa 278; Từ ông Hội thôn Tân Thành TBĐ 12 thửa 28 đến ông Diện thôn Tân Thành TBĐ 12 thửa 812; Từ ông Thuận thôn Tân Thành TBĐ 7 thửa 820 đến ông Nhiễu thôn Tân Thành TBĐ 11 thửa 184; Từ ông Tuấn thôn Tân Thành TBĐ7 thửa 797 đến ông Tham thôn Tân Thành TBĐ 7 thửa 714; Từ Bà Lý thôn Tân Thành TBĐ 12 thửa 54 đến ông An thôn Tân Thành TBĐ 12 thửa 65</t>
  </si>
  <si>
    <t>Từ ông Hợp thôn Thống Nhất tờ 7 thửa 711 đến Bà Bảy thôn Thống Nhất tờ 7 thửa 637; Từ ông Vóc thôn Thống Nhất tờ 7 thửa 505 Đến ông Đức thôn Thống Nhất TBĐ 7 thửa 547; Từ ông Lương thôn Thống Nhất TBĐ 7 thửa 518 Đến ông Tân thôn Thống Nhất TBĐ 7 thửa 471; Từ ông Bình thôn Thống Nhất TBĐ 7 thửa 642 đến ông Liên thôn Thống Nhất TBĐ 7 thửa 731; Từ ông Thanh thôn Thống Nhất TBĐ 7 thửa 523 Đến ông Tân Khóa thôn Thống Nhất TBĐ 7 thửa 471; Từ ông Mão thôn Cộng Lực TBĐ 12 thửa 127 đến ông Viễn thôn Cộng Lực TBĐ 12 thửa 429; Từ ông Đông Cát thôn Cộng Lực TBĐ 12 thửa 461 đến ông Lâm thôn Cộng Lực TBĐ 13 thửa 5; Từ ông Sinh thôn Quảng ích 2 TBĐ 13 thửa 17 Đến Bà Hợi thôn Quảng ích 13TBĐ 12 thửa 198</t>
  </si>
  <si>
    <t>Từ Bà Bảy thôn Thống Nhất TBĐ7 thửa 637 đến ông Kỳ thôn Thống Nhất TBĐ7 thửa 812; Từ ông Dần thôn Cộng Lực TBĐ 12 thửa 146 Đến ông Viên thôn Cộng Lực TBĐ 12 thửa 167; Từ ông Hào thôn Cộng Lực TBĐ 13 thửa 45 Đến ông Quý thôn Cộng Lực TBĐ 13 thửa 144; Từ ông Tỉnh thôn Đồng Cỗ TBĐ 5 thửa 44 Đến ông Toàn thôn Đồng Cỗ TBĐ 5 thửa 11ừ ông Xuân thôn Đồng Cỗ TBĐ 5 thửa 6 đến ông Chung chuyên thôn Đồng Cỗ tờ 1 thửa 72; Từ ông Lê thôn Đồng Cỗ tờ 5 thửa 22 đến Bà Hợi thôn Đồng Cỗ tờ 1 thửa 118;</t>
  </si>
  <si>
    <t>Từ ông Quang Tôn thôn Đồng Cỗ TBĐ 5 thửa 54 đến ông Tuấn thôn Đồng Cỗ TBĐ 5 thửa 99; Từ ông ý thôn Đồng Cỗ TBĐ 5 thửa 45 đến ông Đông thôn Đồng Cỗ TBĐ 5 thửa 88; Từ Bà Thanh thôn Đồng Cỗ TBĐ 5 thửa 142 đến ông Ba thôn Đồng Cỗ TBĐ 5 thửa 142;Từ ông Độ thôn Đồng Cỗ TBĐ 5 thửa 129 đến ông Toán thôn Đồng Cỗ TBĐ 5 thửa 121; Từ ông Trường thôn Đồng Cỗ TBĐ 4 thửa 61 đến ông Lạo thôn Đồng Cỗ TBĐ 4 thửa 37; Từ ông Dạn thôn Đồng Cỗ TBĐ 5 thửa 320 đến ông Chất thôn Đồng Cỗ TBĐ 4 thửa 31</t>
  </si>
  <si>
    <t>Từ ông Hưng thôn Đồng Cỗ TBĐ 5 thửa 358 đến ông Yến thôn Đồng Cỗ TBĐ 4 thửa 36; Từ ông Quang thôn Đồng Cỗ TBĐ 5 thửa 371 đến ông Thể thôn Đồng Cỗ TBĐ 5 thửa 41; Từ Bà Lai thôn Quảng ích 1 TBĐ 12 thửa 1112 đến ông Sơn thôn Quảng ích 1 TBĐ thửa 657; Từ ông Toản thôn Quảng ích 1 TBĐ 12 thửa 878 đến Bà Chân thôn Hòa Bình TBĐ 12 thửa 875</t>
  </si>
  <si>
    <t>Các lô đất ở khu tái định cư Ổ Gà theo MBQH 2856/QĐ-UBND ngày 29/5/2023 của UBND huyện Thọ Xuân.</t>
  </si>
  <si>
    <t>Đoạn từ giáp xã Xuân Yên cũ đến giáp xã Xuân Tín cũ</t>
  </si>
  <si>
    <t>Đoạn từ giáp xã Phú Yên cũ đến ngã tư đường đi xã Quảng Phú cũ</t>
  </si>
  <si>
    <t>Đoạn từ ngã tư đường đi xã Quảng Phú cũ đến hết đất xã Xuân Tín cũ</t>
  </si>
  <si>
    <t>XÃ PHÚ YÊN cũ (xã Phú Xuân cũ)</t>
  </si>
  <si>
    <t>Đoạn từ K8 (A.Linh Thôn 1) thửa 161, TBĐ 12 đến K10 anh Vinh T5 (thửa 142, TBĐ 12)</t>
  </si>
  <si>
    <t>Đoạn từ đốc đê thôn 5 (anh Công) (thửa 300, TBĐ 15) đến ngã tư đường Tỉnh lộ 506 B</t>
  </si>
  <si>
    <t>Đoạn từ Ngã tư đường Tỉnh lộ 506 B đến hết Đồng trước thôn 6 (anh Bộ) (thửa 13, TBĐ 13)</t>
  </si>
  <si>
    <t>Đoạn từ dốc đê chợ Láng T8, Ô Lai (thửa 354, TBĐ 15) đến nhà anh Tiến T10 (thửa 91, TBĐ 17)</t>
  </si>
  <si>
    <t>Đoạn từ ngã ba NVH thôn 1 ( thửa 57, TBĐ 12) đến dốc đê UB (thửa 245, TBĐ 15)</t>
  </si>
  <si>
    <t>Đoạn từ anh Lực thôn 8 (thửa 408, TBĐ 15) đến ông Lý thôn 10 (thửa 142, TBĐ 17)</t>
  </si>
  <si>
    <t>Thôn 1, từ ông Sinh (thửa 7, TBĐ 12) đến đốc đê anh Vinh (thửa 162, TBĐ 12);</t>
  </si>
  <si>
    <t>Thôn 2, đoạn từ anh Hơn (thửa 41, TBĐ 12) đến dốc đê anh Kiến (thửa 39, TBĐ 14); Từ ông Được ( thửa 97, TBĐ 12) đến dốc đê ông Đức Nhân (thửa 125, TBĐ 12); Từ anh Lai (thửa 23, TBĐ 12) đến bà Tâm (thửa 98,TBĐ 12).</t>
  </si>
  <si>
    <t>Thôn 3, Đoạn từ anh Đáng (thửa 254, TBĐ 12) đến anh Ngọc (thửa 166.TBĐ 14); Đoạn từ anh Đáng (thửa 254, TBĐ 12) đến anh Ngọc (thửa 166.TBĐ 14); Đoạn từ anh Chung (thửa 130, TBĐ 14) đến dốc đê anh Ngọc (thửa 137, TBĐ 14); Đoạn từ anh Ngọc Thoa (thửa 135, 12) đến anh Đáng (thửa 253, TBĐ 12)</t>
  </si>
  <si>
    <t>Thôn 4, Đoạn từ ông Khương (thửa 214, TBĐ 15) đến chị Liên (thửa 82, TBĐ 15); Đoạn từ ông Khải (thửa 84, TBĐ 15) đến Anh Tuấn (thửa 45, TBĐ 15); Đoạn từ chị Thanh (thửa 34, TBĐ 15) đến dốc đê anh Sáng (thửa 150, TBĐ 15); Đoạn từ ông Huệ (thửa 78, TBĐ 15) đến ông Sung (thửa 181, TBĐ 14).</t>
  </si>
  <si>
    <t>Thôn 5, Đoạn từ ngã tư UB xã (thửa 245, TBĐ 15) đến ông Nhuần (thửa 183, TBĐ 16); Đoạn từ ông Thao (thửa 193, TBĐ 15) đến ông Vân (thửa 315, TBĐ 15); Đoạn từ anh Tuân (thửa 188, TBĐ 15) đến bà Sáu (thửa 322, TBĐ 15); Đoạn từ chị Hòa Tài (thửa 174, TBĐ 15) Đến anh Luông (thửa 203, TBĐ 16); Đoạn từ chị Khính (thửa 184, TBĐ 15) đến anh Loan (thửa 326, TBĐ 16)</t>
  </si>
  <si>
    <t>Thôn 5, từ đường Tỉnh lộ 506 B đi anh Mừng</t>
  </si>
  <si>
    <t>Thôn 6, Đoạn từ anh Bốn (thửa 10, TBĐ 16) đến anh Tuấn (thửa 31, TBĐ 13); Đoạn từ anh Hoàn (thửa 52, TBĐ 13) đến ông Hợp (thửa 1, TBĐ 16); Đoạn từ ông Dục (thửa 41, TBĐ 13) đến ông Lợi(thửa 16, TBĐ 13); Đoạn từ anh Phương (thửa 8, TBĐ 16) đến anh Long (thửa 45, TBĐ 16); Đoạn từ anh Quản (thửa 122, TBĐ 16) đến anh Binh (thửa 116, TBĐ 16);</t>
  </si>
  <si>
    <t>Thôn 7, Ngã ba anh Sơn (thửa 93, TBĐ 16) đến anh Lân (thửa 15, TBĐ 16)</t>
  </si>
  <si>
    <t>Thôn 7, NVH thôn 7 (thửa 109, tờ 16) đến nhà anh Vân (thửa 166, tờ 16); Từ ông Cử (thửa 97, tờ 16) đến ông Nga (thửa 132, tờ 16)</t>
  </si>
  <si>
    <t>Thôn 8, Đoạn từ anh Đức (371, TBĐ 15) đến anh Lực (thửa 142, TBĐ 15); Đoạn từ bà Trọng (thửa 344, TBĐ 15) đến anh Khải (thửa 403, TBĐ 15); Đoạn từ anh Công (thửa 359, TBĐ 15) đến anh Hiếu (thửa 430, TBĐ 15); Đoạn từ anh Bằng (thửa 394, TBĐ 15) đến ông Hiểu (thửa 469, TBĐ 15); Đoạn từ anh Thế (thửa 362, TBĐ 15) đến anh Hoằng (thửa 53, TBĐ 15)</t>
  </si>
  <si>
    <t>Thôn 9, Đoạn từ dốc đê anh Hải (thửa 668, TBĐ 15) đến bà Phiệt (thửa 39, TBĐ 17); Đoạn từ chị Phấn (thửa 520, TBĐ 15) đến anh Lân (thửa 539, TBĐ 15); Đoạn từ anh Châu (thửa 513, TBĐ 15) đến ông Loan (thửa 1, TBĐ 17)</t>
  </si>
  <si>
    <t>Thôn 10, Đoạn từ ông Khuyến (thửa 596, TBĐ 15) đến bà Hiền (thửa 88, TBĐ 17); Đoạn từ ông Nguyệt (thửa 96, TBĐ 17) đến ông Lý (thửa 142, TBĐ 17); Đoạn từ chị Quán Thửa 22, TBĐ 17) đến ông Huề (thửa 626, TBĐ 15); Đoạn từ ông Nga (thửa 561, TBĐ 15) đến bà Hùy (thửa 104, TBĐ 17).</t>
  </si>
  <si>
    <t>Các ngõ chính :</t>
  </si>
  <si>
    <t>Thôn 1, Đoạn từ Ô. Sơn (Thửa 156, TBĐ 12) đến A. Hiền (thửa 237, TBĐ 12); Đoạn từ anh Hùng Chân (thửa 77, TBĐ 12) đến ông Lỡ (thửa 13, TBĐ 12); Đoạn từ ông Sinh (thửa 7, TBĐ 12) đến anh Thành Y (thửa 3, TBĐ 12); Đoạn từ anh Long Châu (thửa 8, TBĐ 12) đến A. Quang (thửa 32a, TBĐ 12)</t>
  </si>
  <si>
    <t>Thôn 2, đoạn từ ông Vệ (thửa 185, TBĐ 12) đến anh Long (thửa 140, TBĐ 12)</t>
  </si>
  <si>
    <t>Thôn 3, đoạn từ ông Được (thửa 58, TBĐ 14) đến anh Tứ Hùng (thửa 22, TBĐ 14); Đoạn từ ông Quyết (thửa 149, TBĐ 14) đến anh Thái (thửa 105, TBĐ 14); Đoạn từ bà Đỉnh (thửa 102, TBĐ 14) đến anh Sừ (thửa 103, TBĐ 14); đoạn từ anh Thanh (thửa 216, TBĐ 12) đến anh Dũng (thửa 217, TBĐ 12); Đoạn từ ông Hào (thửa 226, TBĐ 12) đến ông Lệ (thửa 225, TBĐ 12)</t>
  </si>
  <si>
    <t>Thôn 4, Đoạn từ anh Hải (thửa 125, TBĐ 15) đến ông Phê (thửa 64, TBĐ 15); Đoạn từ ông Trung (thửa 157, TBĐ 15) đến anh Sừ (thửa 196, TBĐ 15); Đoạn từ anh Quang (Thửa 33, TBĐ 15) đến ông Thiện (thửa 48, TBĐ 15)</t>
  </si>
  <si>
    <t>Thôn 5, Đoạn từ ông An (thửa 170, TBĐ 15) đến bà Hằng (thửa 181, TBĐ 15); Thôn 6, Đoạn từ ông Luân (thửa 24, TBĐ 13) đến anh Phương (thửa 26, TBĐ 13); Thôn 7, Đoạn từ anh Bòng (thửa 99, TBĐ 16) đến anh Phượng (thửa 58, TBĐ 16); Đoạn từ anh Hậu (thửa 62, TBĐ 16) đến bà Mận (thửa 61, TBĐ 16); Thôn 9, Đoạn từ ông Tường (thửa 540, TBĐ 15) đến ông Dung (thửa 523, TBĐ 15); Đoạn từ ông Tường (thửa 540, TBĐ 15) đến anh Năm (thửa 490, TBĐ 15).</t>
  </si>
  <si>
    <t>MBQH số 1996/QÐ-UBND ngày 05/10/2020 khu dân cư Đồng lãnh thôn 6, xã Phú Xuân cũ</t>
  </si>
  <si>
    <t>Đường trục chính mặt bằng (tiếp giáp đường tỉnh lộ 506b Đoạn từ giáp xã Xuân Yên cũ đến giáp xã Xuân Tín cũ)</t>
  </si>
  <si>
    <t>Hạ tầng kỹ thuật Khu dân cư xã Phú Xuân cũ (giai đoạn 1, MBQH số 3473/QÐ-UBND ngày 17/12/2021)</t>
  </si>
  <si>
    <t>Đường trục chính mặt bằng (tiếp giáp đường tỉnh lộ 506b Đoạn từ giáp xã Xuân Yên cũ đến giáp xã Xuân Tín cũ) (Tuyến N9 chiều rộng nền 13,5m từ các lô LK-W:01 đến LK-W:20)</t>
  </si>
  <si>
    <t>Đường nội bộ mặt bằng (tuyến N8,N7, D10, D11 chiều rộng nền 17,5m LK-W:21 đến LK-W:40; LK-X:01 đến LK-X:18; LK-Z3:01 đến LK-Z3:33)</t>
  </si>
  <si>
    <t>Đường nội bộ mặt bằng (Tuyến N3 chiều rộng nền 28 m từ các lô LK-V:01 đến LK-V:15; LK- Y:01 đến LK-Y:16; LK-X:19 đến LK-X:35)</t>
  </si>
  <si>
    <t>Đường nội bộ mặt bằng( Tuyến N4 chiều rộng 13,5 m từ LK-V:16 đến LK-V:30; LK-Y:17 đến LK-Y:31)</t>
  </si>
  <si>
    <t>XÃ XUÂN TÍN cũ</t>
  </si>
  <si>
    <t>Từ ô Thà xóm 18 đến ô Hảo Nhân xóm 27; Từ ô Là Báu xóm 23 đến ô Hậu Quyết xóm 23</t>
  </si>
  <si>
    <t>Từ ô Sinh Cường P.Lịch đến ô Hải Tằm Phủ Lịch;</t>
  </si>
  <si>
    <t>Từ ông Cường Tám 20 đến ông Tuấn Thư xóm 26</t>
  </si>
  <si>
    <t>Từ ô Tuấn Thư xóm 26 đến ô giáo Cẩn x27; Từ ô Cường Tám 20 đến bà Bình Canh xóm 18</t>
  </si>
  <si>
    <t>Từ ông Hùng Lành xóm cồn đến ông Hưng Bòng xóm 16</t>
  </si>
  <si>
    <t>Từ ông Mỡ Dậu trại nu đến bà Sính xóm Phủ Lịch</t>
  </si>
  <si>
    <t>Khu trung tâm Văn hoá - Thể thao và đất ở dân cư các lô đất phía trong theo MBQH số 261b/QĐ- UBND ngày 4/2/2016</t>
  </si>
  <si>
    <t>Đường Trung tâm xã</t>
  </si>
  <si>
    <t>Từ Tỉnh Lộ 506B ( tờ số 13) đến ông Hoa Lan (tờ số 13, thửa số 1336) thay thế cho đoạn từ ông Minh Đức ( tờ số 13, thửa số 572) đến ông Hoa Lan (tờ số 13, thửa số 1336)</t>
  </si>
  <si>
    <t>Từ bà Minh Miễn xóm 20 (tờ số 13, thửa 927 ) đến ông Luyện máy xóm 19 (tờ số 13, thửa 1322 ) thay thế cho đoạn từ Tỉnh lộ 506B đến ông Luyện máy xóm 19 (tờ số 13, thửa 1322 )</t>
  </si>
  <si>
    <t>Từ ô Là Báu X23 (TS 13, thửa 1408) đến Tỉnh lộ 506B</t>
  </si>
  <si>
    <t>Từ đường Tỉnh lộ 506B đi Ông Long Vinh ( TS 14, thửa 987)</t>
  </si>
  <si>
    <t>Từ đường Tỉnh lộ 506B đi Ông Quế Lệ (TS 14, Thửa 1099)</t>
  </si>
  <si>
    <t>Các đường trục thôn</t>
  </si>
  <si>
    <t>Từ ông Dung Đường (tờ số 13, thửa 842) đến ông Hiền Minh (tờ số 13, thửa số 1310) xóm 18</t>
  </si>
  <si>
    <t>Từ ông Đàn Thìn ( tờ số 13, thửa số 497) xóm 20 đến bà Gắng xóm 19 ( tờ số 13, thửa số 1317)</t>
  </si>
  <si>
    <t>Từ ông Hoá xóm 21(tờ số 13, thửa số 1056) đến ông Thụ xóm 21 (tờ số 13, thửa số 1392)</t>
  </si>
  <si>
    <t>Từ ông Cường Sen (tờ số 14, thửa số 1075) đến ông Bày Hào (tờ số 14, thửa số 1383) xóm 25</t>
  </si>
  <si>
    <t>Từ anh Long Vinh (tờ số 14, thửa số 987) đến ông Thọ Sâm xóm 25 (tờ số 14, thửa số 1321)</t>
  </si>
  <si>
    <t>Tuyến từ ông Nhung xóm 27 (Thửa 1353, tờ 14) đi Tỉnh lộ 506B</t>
  </si>
  <si>
    <t>Tuyến từ ông Hào Loan xóm 26 (Thửa 1006, tờ 14) đến Tỉnh lộ 506B</t>
  </si>
  <si>
    <t>Tuyến ông Mạnh Toàn xóm 26 (Thửa 1195, tờ 14) đi Tỉnh lộ 506B</t>
  </si>
  <si>
    <t>Đường phân lô Khu Trung tâm văn hóa-thể thao và đất ở dân cư xã Xuân Tín cũ</t>
  </si>
  <si>
    <t>Mặt bằng QH số 883/QĐ-UBND ngày 02/3/2023 Khu dân cư mới dọc tuyến đường tỉnh lộ 506B đoạn từ Thọ Lập cũ đi xã Xuân Tín cũ (Vị trí 2 xã Xuân Tín cũ)</t>
  </si>
  <si>
    <t>Đường phân lô mặt bằng (Từ lô LK4:01 đến LK4:03)</t>
  </si>
  <si>
    <t>Đường gom giáp đường tỉnh 506B (Từ LK4: 04 đến LK4:25)</t>
  </si>
  <si>
    <t>Từ nhà Ông Hữu thửa 17, tờ bản đồ 13 đến ông Nở, thửa 71 tờ bản đồ số 13</t>
  </si>
  <si>
    <t>XÃ QUẢNG PHÚ cũ</t>
  </si>
  <si>
    <t>Từ cầu nha (thửa 38, tờ 41) đến ngã 3 anh Nhân X9 (thửa 175, tờ 37); Từ ông Kỳ (thửa 13, tờ 29) đến ngã 3 cống Đồng Khoai (thửa 205, tờ 22)</t>
  </si>
  <si>
    <t>Từ anh Nhân (thửa 175, tờ 37) đến ngã 3 ông Mão (thửa 107, tờ 37)</t>
  </si>
  <si>
    <t>Từ ông Mão X9 (thửa 107, tờ 37) đến bên trên chợ ông Kỳ (thửa 13, tờ 29)</t>
  </si>
  <si>
    <t>Từ cống Đồng Khoai (thửa 205, tờ 22) đến dốc đá Luận X11 (thửa 3, tờ 15)</t>
  </si>
  <si>
    <t>Từ cây xăng (thửa 100, tờ 36) đến gốc đê ông Tý X6 ( thửa 258, tờ 36);</t>
  </si>
  <si>
    <t>Từ ngã 3 cô Tý (thửa 415, tờ 29) đến cống Khô Mộc (thửa 296, tờ 29)</t>
  </si>
  <si>
    <t>Từ anh Toàn (thửa 66, tờ 36 đến gốc ông Hinh (thửa 26, tờ 37);</t>
  </si>
  <si>
    <t>Từ trạm bơm Núc (thửa 107, tờ 27) đến đường vòng ô Bích X3 (thửa 207, tờ 12)</t>
  </si>
  <si>
    <t>Từ dốc ông Hinh (thửa 26, tờ 37) đến ngã 3 Ô Oánh X10 (thửa 40, tờ 30); Trước Trạm y tế xã (từ 248, tờ 29 đến thửa 259, tờ 29);</t>
  </si>
  <si>
    <t>Từ đường nhựa Anh Chi X8 (thửa 182, tờ 37 đến ông Long X13 (thửa 72a, tờ 38).</t>
  </si>
  <si>
    <t>Từ cống đồng Khoai (thửa 194, tờ 22) đến giáp Đội thắng Lợi (thửa 190, tờ 220)</t>
  </si>
  <si>
    <t>Từ cống Khô Mộc (thửa 296, tờ 29) đến ngã 3 nhà VH Xom 15 (thửa 531, tờ 29); Từ cổng anh Đức X17 ( thửa 253, tờ 22) Đến ngã 3 Chị Bốn (Thửa 206, tờ 22)</t>
  </si>
  <si>
    <t>Đoạn Bến cống X6 Từ thửa 376 tờ 28 đến thửa 338 tờ 28</t>
  </si>
  <si>
    <t>Từ đường vòng ô Bích (thửa 207, tờ 12) đến dốc Minh Tiến (thửa 109, tờ 11)</t>
  </si>
  <si>
    <t>Các đường ngõ trong thôn</t>
  </si>
  <si>
    <t>Từ ngã 3 ông thân X 9 (thửa 138 tờ 36 đến ngã 3 anh Huy ( thửa 36 tờ 37)</t>
  </si>
  <si>
    <t>Từ Ngã 4 liên X7 đến sân bóng X7;</t>
  </si>
  <si>
    <t>Từ Ngã 3 anh nhân X9 (thửa 200, tờ 37) đến ông Viện X9 (thửa 371, tờ 37); Từ ngã 3 Ô Năng X15 Vòng ô Xuân (thửa 59, tờ 29) đến Ô Tường (thửa 152, tờ 28).</t>
  </si>
  <si>
    <t>Từ anh Dũng X15 (thửa 274, tờ 22) đến ông Thực X15 (thửa 191, tờ 28);</t>
  </si>
  <si>
    <t>Từ ngã 4 bà Bường X7 (thửa 348, tờ 29) đến ngã 3 ông Đoan (thửa 324, tờ 29);</t>
  </si>
  <si>
    <t>Từ ngã 3 ông Nhị X6 (thửa 136, tờ 36 đến ngã 3 Ô thắng X7 (thửa 522, tờ 29); Từ ngã ông Thắng X7 (thửa 419, tờ 29) đến gốc Bà Hội X7 (thửa 530, tờ 29); Từ Anh Hưng X7 (thửa 320, tờ 29) đến ngã 3 ông Luân X7 (thửa 334, tờ 29).</t>
  </si>
  <si>
    <t>Từ ngã anh Quang X8 (thửa 312, tờ 37) nhà VH xóm 14 (thửa 203, tờ 37); Từ ông Đinh X13 (thửa 76, tờ 37) đến anh Nguyên X10 (thửa 49, tờ 30); Từ ngã 3 nhà VH xóm 12 (thửa 97, tờ 30) đến anh Phúc (thửa 38, tờ 30); Từ ô Chi X12 (thửa 55, tờ 30) đến ông Đông (thửa 69, tờ 30); Từ dốc ông Thư X12 (thửa 113, tờ 30) đến anh Nhân X12 (thửa 22, tờ 30); Từ anh Tứ X8 (thửa 395, tờ 37) đến nhà VH Xóm 8 (thửa 386, tờ 37)</t>
  </si>
  <si>
    <t>Từ anh Lượng (thửa 178, tờ 19) đến ông Quỳnh, ông Chinh x4 (thửa 121, tờ 19);</t>
  </si>
  <si>
    <t>Từ đường đá Anh Thành X8 (thửa 510, tờ 37) đến ông Sách (thửa 549, tờ 37); Từ Anh Chinh xóm 15, (thửa 2, tờ 21) đến anh Nghĩa X16 (thửa 106, tờ 28); Từ ngã 4 anh Thực X16 (thửa 191, tờ 28) đến anh Năm X15 (thửa 183, tờ 29); Từ ô liên X3 (thửa 42, tờ 19) vòng đến ô Dương X2 (thửa 95, tờ 13); Từ ngã 3 ông Tình X3 đến Chị Ân</t>
  </si>
  <si>
    <t>Từ ngã 3 ông Đoan (thửa 324, tờ 29) đến anh Phú xóm 10 (thửa 20, tờ 30); ( Đoạn anh Phú X10 (từ thửa 21, tờ 30, đến Sân bóng x10 thửa 09, tờ 31)</t>
  </si>
  <si>
    <t>Từ ngã 3 chú Chất X9 đến chị Loan NT;</t>
  </si>
  <si>
    <t>Từ ông Viện X9 (thửa 371, tờ 37) đến gốc đê thổ bà Lài X9 (thửa 630, tờ 36); Từ ngã 3 Long X13 (thửa 40, tờ 38) đến Chị Lập X13 (thửa 61, tờ 31); Từ ngã 3 ông Khảm X10 (thửa 70, tờ 30) đến anh Như (thửa 28, tờ 30); Từ ông Khấn X13 (thửa 7, tờ 32) đến ngã 3 Chị Lập X13 (thửa 61, tờ 31);</t>
  </si>
  <si>
    <t>Từ anh Lâm X15 (thửa 35, tờ 21) đến anh Công X15 ( thửa 2, tờ 28);</t>
  </si>
  <si>
    <t>Từ đập Bầu Song X8 đến anh Dần X8; Từ Anh Nhung X8 (thửa 343, tờ 37) đến anh Tuyến (thửa 336, tờ 37); Từ đường đá Anh Thành (thửa 476, tờ 37) đến ông Thịnh,Công (thửa 415, tờ 37); Từ Tường X16, Đến ông Nhường X 16; Từ dốc anh Luận X11 ( thửa 16, tờ 15 vòng đến Bà Sen (thửa 118, tờ 15); Từ anh Hiền X11 (thửa 5, tờ 22) đến anh Trung (thửa 3, tờ 23); Từ anh Phương (thửa 302, tờ 27) đến ông Tuyên X5 (thửa 63, tờ 26)</t>
  </si>
  <si>
    <t>Từ anh Nghĩa (thửa 89, tờ 27) đến anh Việt ( thửa 280, tờ 20); Từ Anh Thiệm X5 ( thửa 275, tờ 20) đến anh Thủy (thửa 273, tờ 20); Từ ông Quỳnh x4 (thửa 121, tờ 19) đến qua gốc Trinh (thửa 131, tờ 19); Từ gốc Đá xóm 1 (Thửa 19, tờ 1), đến ngã 3 ông Cần (thửa 92, tờ 1); Từ Lê Sơn ( thửa 13, tờ 1) đến anh Châu (thửa 65, tờ ); Từ Chị Bính (thửa 72, tờ 1) đến Nhà thờ vòng a Quý (thửa 31, tờ 7)</t>
  </si>
  <si>
    <t>Từ ngã 3 chú Chất X9, đến ngã 3 ông Hoành</t>
  </si>
  <si>
    <t>Từ ông Tam X9 (thửa 641, thờ 36) đến anh Thìn (thửa 266, tờ 36); Từ ngã ông Hợi (thửa 196, tờ 36) đến ô Tân X6 (thửa 319, tờ 36); Từ Cống nhà Dòng (thửa 176, tờ 36) đến đến khu ô Cảnh (thửa 127, tờ 36); Từ dốc đến ông Tý (thửa 315, tờ 36) đến anh Hùng X6 (thửa 477, tờ 36)</t>
  </si>
  <si>
    <t>Từ nhà VH Xóm 13 (thửa 109, tờ 31) đến ông Vinh, Toàn (thửa 34, tờ 31); Từ cổng Tính X10 đến anh Giảng X10; Từ ngã 3 ông Khá đi anh Tiến vòng Đến anh Hùng; Từ ô An X9 (thửa 165, tờ 30) đến ngã 3 Ô Đoan X9 (thửa 324, tờ 29); Từ ông Quyền X14 vòng đến Anh Tới x14; Từ ngã anh Khoa X14 đến anh Thành X14</t>
  </si>
  <si>
    <t>Từ anh Vinh X15 (thửa 21, tờ 28) vòng đến anh Phú (thửa 24, tờ 27); Từ anh Thái X15 (thửa 22, tờ 28) đến ông Thành X16 (thửa 140, tờ 28); Từ ngã ông Mùi vòng đến anh Khấn X 16; Từ Anh Sỹ X11(thửa 18, tờ 15) vòng đến ông Quang (thửa 219, tờ 15); Từ anh Lành X5 (thửa 279, tờ 27) đến sân bóng X5 ( thửa 33, tờ 34); Từ Ngã 3 a Bình (thửa 278, tờ 20) đến Bà Nhiên (thửa 92, tờ 27); Từ gốc bà Nhiệm Vòng.</t>
  </si>
  <si>
    <t>Từ dốc Trinh (thửa 131, tờ 19) vòng đến ông Điện (thửa 151, tờ 19); Từ ông Hoàn xóm 4 (thửa 101, tờ 19) vòng đến ô Khẩn (thửa 25, tờ 18); Từ ông Cung ( Thửa 86, tờ 13) vòng bà Tỵ đến ô Phương (thửa 54, tờ 12); Từ anh Trọng (thửa 96, tờ 13) đến ông Quyết (thửa 3, tờ 13); Từ ngã 3 ông Quý x2 (thửa 52, tờ 12) đến anh Quế X2 (thửa 11, tờ 12); Từ ô Thanh ( thửa 145, tờ 12) đến ông Thinh (thửa 98, tờ 12 ); Từ Đập Nhân Trần (thửa 80, tờ 12 ) đến A Tân (thửa 21, tờ 12)</t>
  </si>
  <si>
    <t>Từ ông Liên X3 vòng Trần Cầu; Từ ngã 3 Trương Hùng X3 (thửa 178, tờ 12) đến ông Khoái (thửa 66, tờ 19); Từ ngã 3 Trương Hùng X3 (thửa 178, tờ 12) đến Ô Vấn (thửa 71, tờ 11); Từ ông Cần (thửa 92, tờ 1) đến A Khương (thửa 102, tờ 1); Từ dốc anh Thi ( thửa 35, tờ 7) đến dốc đá bà Liên (thửa 27 tờ )</t>
  </si>
  <si>
    <t>Từ Ô Tình (thửa 113, tờ 7) đến ông ái (thửa 150, tờ 7)</t>
  </si>
  <si>
    <t>Đoạn Nhà văn hóa xóm 5</t>
  </si>
  <si>
    <t>Từ Ông Trường x1 (thửa 81, tờ số 6) đến Ô Nghĩa (thửa 164, tờ số 6)</t>
  </si>
  <si>
    <t>Đường phân lô mặt bằng khu xen cư xóm 13 xã Quảng Phú, huyện Thọ Xuân) (MBQH số 2162 ngày 20/8/2022)</t>
  </si>
  <si>
    <t xml:space="preserve">Đường phân lô hạ tầng Khu dân cư Đồng Chành, Đồng Nếp thôn 6, thôn 15, xã Quảng Phú cũ </t>
  </si>
  <si>
    <t>XÃ XUÂN YÊN cũ (xã Phú Xuân cũ)</t>
  </si>
  <si>
    <t>Từ thửa số 37 đến thửa số 1 tờ 18. Từ thửa số 3 đến thửa số 125 tờ 17.</t>
  </si>
  <si>
    <t>Từ ngã ba Bưu điện thửa số 126 tờ 14 đến ông Nguyễn Đình Hồng thửa 103 tờ 14 đến ông Lê Đình Hoàn thửa 869 tờ 21.</t>
  </si>
  <si>
    <t>Từ ngã tư ông Trịnh Đình Hùng thửa 503 tờ 14 đến thửa 230 tờ 22.</t>
  </si>
  <si>
    <t>Từ ngã ba Bưu điện thửa số 126 tờ 14 đến ông Lê Văn Sơn thửa 301 tờ 13</t>
  </si>
  <si>
    <t>Từ bà Nguyễn Thị Thông thửa 300 tờ 13 đến ông Vũ Đình Nam thửa 72 tờ 13</t>
  </si>
  <si>
    <t>Từ ông Vũ Văn Bốn thửa 44 tờ 13 đến ông Vũ Văn Long thửa 2 tờ 13 (giáp xã Phú Yên cũ)</t>
  </si>
  <si>
    <t>Từ ngã ba Bưu điện thửa 126 tờ 14 đến ông Lê Văn Biên thửa 60 tờ 14</t>
  </si>
  <si>
    <t>Từ ông Đỗ Đình Chân thửa 185 tờ 13 đến ông Vũ Đình Mạnh thửa 5 tờ 13</t>
  </si>
  <si>
    <t>Từ thửa số 647 tờ 21 đến chân dốc đê thôn 10 thửa số 249 tờ 19</t>
  </si>
  <si>
    <t>Từ ông Trịnh Đình Thư thửa 121 tờ 12 đến đường 506b</t>
  </si>
  <si>
    <t>Từ ông Đỗ Đình Chân thửa 185 tờ 13 đến hộ ông Vũ Đình Mạnh thửa 5 tờ 13</t>
  </si>
  <si>
    <t>Từ ông Lê Minh Nhượng thửa 273 tờ 13 đến bà Vũ Thị Hượng thửa 209 tờ 13; Từ ngã 3 Tượng đài thửa 126 tờ 14 đến ông Trịnh Đăng Khẩn thửa 131 tờ 14 đến ông Lê Xuân Hùng thửa 219 tờ 14;</t>
  </si>
  <si>
    <t>Từ Trạm bơm thửa 184 tờ 13 đến ông Lê Đình Ba thửa 9 tờ 13; Từ ông Trịnh Đình Lan thửa 209 tờ 12 đến ông Trịnh Đình Thoa thửa 68 tờ 12.</t>
  </si>
  <si>
    <t>Từ ông Trịnh Đình Luyến thửa 24 tờ 13 đến ông Vũ văn Năm thửa 127 tờ 13; Từ ông Nguyễn Văn Tý thửa 88 tờ 13 đến ông Vũ Văn Dân thửa 89 tờ 13; Từ ông Lê Đình Hùng thửa 101 tờ 13 đến ông Lê Đình Thuận thửa 112 tờ 13; Từ ông Đỗ Đình Phong thửa 206 tờ 13 đến ông Vũ Đình Thống thửa 173 tờ 13; Từ ông Lê Đình Giàu thửa 218 tờ 13 đến bà Vũ Thị Ngoạn thửa 323 tờ 13; Từ bà Đỗ Thị Ba thửa 342 tờ 13 đến ông Nguyễn Trọng Hoa thửa 356 tờ 13; Từ ông Lê Đình Hiểu thửa 2 tờ 14 đến Trịnh Đình Được thửa 10 tờ 14</t>
  </si>
  <si>
    <t>Từ ông Trịnh Đình Lâm thửa 106 tờ 14 đến ông Lê Đình Đáng thửa 110 tờ 14; Từ ông Vũ Bá Lâm thửa 106 tờ 14 đến ông Lê Đình Chuyền thửa 43 tờ 14; Từ ông Nguyễn Huy Thuần thửa 303B tờ 14 đến ông Trịnh Đình Đức thửa 254 tờ 14; Từ ông Lê Xuân Hồng thửa 138 tờ 14 đến ông Vũ Bá Sơn thửa 207 tờ 14; Từ ông Nguyễn Trọng Thích thửa 376 tờ 14 đến ông Lê Đình Hoàn thửa 222 tờ 14; Từ ông Nguyễn Đình Khanh thửa 238 tờ 14 đến bà Lê Thị Đàn thửa 125 tờ 14.</t>
  </si>
  <si>
    <t>Từ ông Lê Thế Ngào thửa 386 tờ 14 đến ông Lê Văn Tấn thửa 41 tờ 15; Từ bà Lê Thị Lụa thửa 278 tờ 14 ông Lê Huy Báo thửa 338 tờ 14; Từ ông Thiều văn Lợi thửa 231 tờ 14 đến ông Lê Huy Sâm thửa 67 tờ 15; Từ ông Nguyễn Văn Hoà thửa 62 tờ 15 đến ông Nguyễn Văn Thanh thửa 22 tờ 15; Từ bà Hoàng Thị Bàu thửa 27 tờ 15 đến ông Trịnh Đình Ngọc thửa 3 tờ 15; Từ ông Trịnh Ngọc Thắng thửa 10 tờ 15 đến ông Lê Huy Luân thửa 12 tờ 15; Từ ông Nguyễn Đình Dĩnh thửa 265 tờ 14 đến ông Lê Đình Quang thửa 320 tờ 14</t>
  </si>
  <si>
    <t>Từ bà Lê Thị Biểu thửa 319 tờ 14 đến ông Nguyễn Đình Nhạc thửa 27 tờ 16; Từ bà Đỗ Thị Lý thửa 13 tờ 16 đến ông Lê Thế Thắng thửa 23 tờ 16; Từ ông Lê Huy Hùng thửa 18 tờ 16 đến ông Trịnh Đình Thích thửa 20 tờ 16; Từ bà Lê Thị Toàn thửa 397 tờ 14 đến ông Trịnh Đình Hải thửa 390 tờ 14; Từ ông Trịnh Đình Phượng thửa 69 tờ 12 đến ông Lê Đình Vạn thửa 204 tờ 12; Từ ông Trịnh Minh Lâm thửa 90 tờ 12 đến ông Lê Đình Tiến thửa 184 tờ 12;</t>
  </si>
  <si>
    <t>Từ ông Trịnh Ngọc Hậu thửa 89 tờ 12 đến ông Trịnh Đình Vấn thửa 47 tờ 12; Từ ông Trịnh Hữu Vui thửa 88 tờ 12 đến ông Trịnh Đình Viễn thửa 120 tờ 12; Từ ông Trịnh Minh Phượng thửa 50 tờ 12 đến bà Nguyễn Thị Hanh thửa 76 tờ 12; Từ bà Trịnh Thị Oanh thửa 59 tờ 12 đến ông Trịnh Đình Như; Từ ông Trịnh Đình Vui thửa 55 tờ 12 đến ông Trịnh Đình Nhuận thửa 35 tờ 12; Từ ông Lê Trung Lam thửa 32 tờ 12 đến ông Trịnh Đình Bản thửa 17 tờ 12.</t>
  </si>
  <si>
    <t>Từ ông Trịnh Minh Thiệp tờ 12 đến ông Lê Đình Hoan thửa 79 tờ 12</t>
  </si>
  <si>
    <t>Từ hộ ông Nguyễn Thị Thành thửa 194 tờ 14 đến hộ ông Lê Huy Bê thửa 344 tờ 14 đến thửa 261 tờ 22</t>
  </si>
  <si>
    <r>
      <t>Mặt bằng Khu dân cư Đồng Mương (MBQH số 2086/QĐ-UBND ngày</t>
    </r>
    <r>
      <rPr>
        <sz val="13"/>
        <rFont val="Times New Roman"/>
        <family val="1"/>
        <charset val="163"/>
      </rPr>
      <t xml:space="preserve"> </t>
    </r>
    <r>
      <rPr>
        <b/>
        <sz val="13"/>
        <rFont val="Times New Roman"/>
        <family val="1"/>
        <charset val="163"/>
      </rPr>
      <t>11/8/2022)</t>
    </r>
  </si>
  <si>
    <t>Đường trục chính mặt bằng (tiếp giáp đường Quốc lộ 47B từ lô A:01 đến lô A:19)</t>
  </si>
  <si>
    <t>Đường nội bộ mặt bằng các vị trí còn lại (Từ lô A:20 đến lô A:37; Từ lô B:01 đến B:20)</t>
  </si>
  <si>
    <t>Đoạn qua xã Xuân Vinh (nay là xã Trường Xuân)</t>
  </si>
  <si>
    <t>Từ giáp huyện Thiệu Hoá đến đầu xã Xuân Tân</t>
  </si>
  <si>
    <t>Đoạn qua xã Xuân Tân (nay là xã Trường Xuân)</t>
  </si>
  <si>
    <t>Từ nhà A Duẫn (Thửa 1334, Tờ 05) đến nhà Ô Bòng (Thửa 1384 , Tờ 05). Từ nhà anh Sơn Thuý (Thửa 1385, Tờ 06) đến nhà A Cương (Thửa 775, Tờ 06). Từ Nhà Ô Chân (Thửa 788, Tờ 06) đến nhà Ô Năm Thu (Thửa 485, Tờ 07)</t>
  </si>
  <si>
    <t>Từ nhà A Tuấn Bom (Thửa 1571 Tờ 05) đến nhà A Duẫn (Thửa 1334, Tờ 05). Từ ao xen cư nhà Ô Bòng (Thửa 1385, Tờ 05) đến nhà A Sơn Thuý (Thửa 842, Tờ 06). Từ nhà A Thống ( Thửa 776, Tờ 06 ) đến nhà A Hà (Thửa 787, Tờ 06)</t>
  </si>
  <si>
    <t>Đoạn qua xã Xuân Lai</t>
  </si>
  <si>
    <t>Đoạn từ đầu xã Xuân Tân đến đường đi vào thôn Phong Lai</t>
  </si>
  <si>
    <t>Đoạn từ đường đi vào thôn Phong Lai đến nhà chị Dung (tờ 7, thửa 175)</t>
  </si>
  <si>
    <t>Đoạn từ nhà chị Dung (thửa 175, tờ 7) đến ngã tư đường Thọ Xuân - Yên Định</t>
  </si>
  <si>
    <t>Đoạn từ ngã tư đường Thọ Xuân - Yên Định đến nhà anh Mựu (tờ 7, thửa 74)</t>
  </si>
  <si>
    <t>Đoạn từ bà Liên (Tờ 6, thửa 114) đến hết xã Xuân Lai</t>
  </si>
  <si>
    <t>TỈNH LỘ 506 C (TỪ XÃ XUÂN VINH ĐI THỌ TRƯỜNG)</t>
  </si>
  <si>
    <t>Từ giáp xã Yên Thịnh, huyện Yên Định đến giáp đất Thọ Trường</t>
  </si>
  <si>
    <t>Đoạn qua xã Thọ Trường (nay là xã Trường Xuân)</t>
  </si>
  <si>
    <t>Đoạn bà Nương thôn Long Linh Ngoại 2 (Tờ 11, Thửa 194) đến giáp đất xã Xuân Vinh</t>
  </si>
  <si>
    <t>Từ giáp xã Xuân Yên đến công sở xã Xuân Lai (tờ 6, thửa 588)</t>
  </si>
  <si>
    <t>Từ cây xăng (tờ 6, thửa 585) đến Ngã tư đường 506B (tờ 7, thửa 110)</t>
  </si>
  <si>
    <t>Từ ngã tư đường 506B (tờ 7, thửa 85) đến hết xã Xuân Lai (tờ 7, thửa 451)</t>
  </si>
  <si>
    <t>Từ giáp địa phận xã Xuân Lai đến Ngã ba đi khu Di tích Lê Hoàn (Xuân Minh)</t>
  </si>
  <si>
    <t>Ngã ba đi khu Di tích Lê Hoàn đến đến cầu Vàng (Xuân Minh)</t>
  </si>
  <si>
    <t>GIÁ ĐẤT CÁC XÃ</t>
  </si>
  <si>
    <t>XÃ THỌ THẮNG (nay là xã Xuân lập)</t>
  </si>
  <si>
    <t>Đoạn từ Trường THCS (thửa 263/ Tờ 4 đến đường rẽ SVĐ (thửa 50/ tờ 4);</t>
  </si>
  <si>
    <t>Đoạn từ Trường THCS (thửa 263/tờ 4) đến đường đi xã Xuân Lập (thửa 136/tờ 3)</t>
  </si>
  <si>
    <t>Đoạn từ Trường THCS (thửa 263/tờ 4) đến nhà ông Lưỡng</t>
  </si>
  <si>
    <t>Đường thôn, xóm</t>
  </si>
  <si>
    <t>Tiếp theo đến đê Cầu Chày (Thửa 29/ tờ 4 đến thửa 5/tờ 4)</t>
  </si>
  <si>
    <t>Tiếp theo (Thửa 589/tờ 4) đến hết đường kênh Bắc; Đoạn xóm Trại Mía (Thửa 222/tờ 5)</t>
  </si>
  <si>
    <t>Tiếp theo đến hết xóm Trại Mía (thửa 222, tờ 5) đến đường rẽ vào làng Đại Thắng (thửa 649, tờ 6)</t>
  </si>
  <si>
    <t>Đoạn Ông Nhân (thửa 135/tờ 3) đến Ông Toán (thửa 175/tờ 3); Đoạn từ nhà bà Phương (thửa 1119/tờ 3) đến Ông Tâm (thửa 62 tờ 3); Đoàn NVH Thọ Long (thửa 94/tờ 3 đến Ông Tâm (thửa 62/tờ 3); Đoạn ông Thuận (thửa 78, tờ 3) đến ông Chân (thửa 24, tờ 3).</t>
  </si>
  <si>
    <t>Đoạn Ông Kính (thửa 45/tờ 3) đến ông Tới (thửa 26/tờ 3); Đoạn Ông Thoả (thửa 38/tờ 3) đến ông Bừng ( thửa 12/tờ 3); Đoạn Ông Tuyên (thửa 48/tờ 3) đến Ông Vy (thửa 7/tờ 3)</t>
  </si>
  <si>
    <t>Đường Từ Ô Thuật (thửa 42/tờ 4) đến ông Liên (thửa 107/tờ 4); Đoạn từ thửa 244, tờ 4 đến thửa 61, tờ 4; Đoạn từ nhà ông Nhân (thửa 185, tờ 4 đến Sông đê Cầu Chày (thửa 48. tờ 4)</t>
  </si>
  <si>
    <t>Tuyến Ông Nở (Thửa 246, tờ 4) đến Ông Lại ( thửa 62/tờ 4); Tuyến Ông Hảo Hưng (thửa 165, tờ 4) đến ông Thanh (thửa 28, tờ 4).</t>
  </si>
  <si>
    <t>Tuyến Ông Ân (thửa 34/tờ 5) NVH (thửa 219/tờ 6); Nhà NVH (thửa 219/tờ 6) đến ông Sĩ (Thửa 225/tờ 6); Đoạn còn lại đến đê sông Cầu Chày (thửa 109/tờ 6); Đoạn Ông Lơi (thửa 282/tờ 6) đến Ông Vinh (thửa 190/tờ 6)</t>
  </si>
  <si>
    <t>Đoạn Ông Quế (thửa 48, tờ 5) đến Ông Cư (thửa 111/tờ 5); Đoạn Ông Cộng (thửa 289, tờ 6) đến Ông Thuyết (thửa 406 tờ 6); Đoạn Ông Hoè (thửa 230 tờ 6) đến Ông Đông (thửa 181, tờ 6); Đoạn ông Khôn (thửa 260, tờ 6) đến Ông Sàng (thửa 182, tờ 6); Đoạn Ông Nhập (thửa 248, tờ 6) đến Ông Biên (thửa ,215 tờ 6).</t>
  </si>
  <si>
    <t>4.2.10</t>
  </si>
  <si>
    <t>Đoạn Ông Thiên (thửa 280/tờ 6) đến Ông Đức (thửa 200/tờ 6); Đoạn Ông Kim (thửa 30/tờ 5) đến Ông Lập (thửa 16/tờ 5); Đoạn Ông Thuận (thửa 176/tờ 6) đến Ông Đặng (thửa 137/tờ 6)</t>
  </si>
  <si>
    <t>XÃ XUÂN VINH (nay là xã Trường Xuân)</t>
  </si>
  <si>
    <t>Tờ BĐ 20 từ Nguyễn Thị Hội (Cốc Thôn) thửa 470 đến Nguyễn Đức Lợi (Cốc Thôn) thửa 431</t>
  </si>
  <si>
    <t>Tờ BĐ 13 từ Ngô Quang Liếu (Cao Phú) thửa 162 đến Lưu Đình Mạnh (Cao Phú) thửa 194</t>
  </si>
  <si>
    <t>Tờ BĐ 15 từ Ngô Đình Cảnh (Cốc Thôn) thửa 257 đến Nguyễn Thị Vạn (Cốc Thôn) thửa 596</t>
  </si>
  <si>
    <t>Tờ BĐ 15 từ Phạm Văn Lý (Thành Vinh) thửa 418 đến Hoàng Thị Quế (Thành Vinh) thửa 597</t>
  </si>
  <si>
    <t>Tờ BĐ 20 từ Nguyễn Đình Dũng (Thành Vinh) thửa 464 đến Nguyễn Quang Huỳnh (Thành Vinh) thửa 507</t>
  </si>
  <si>
    <t>Tờ BĐ 19 từ Nguyễn Đình Ngọc (Thành Vinh) thửa 154 đến Dương Văn Hạnh (Thành Vinh) thửa 119</t>
  </si>
  <si>
    <t>Tờ BĐ 20 từ Lê Xuân Minh (Cốc Thôn) thửa 122 đến Ngô Đình Bình (Cốc Thôn) thửa 133</t>
  </si>
  <si>
    <t>Tờ BĐ 15 từ Trần Quốc Ảm (Thành Vinh) thửa 603 đến Nguyễn Đình Thư (Thành Vinh) thửa 462, tờ 20</t>
  </si>
  <si>
    <t>6.1.9</t>
  </si>
  <si>
    <t>Tờ BĐ 15 từ Phạm Văn Thông (Cốc Thôn) thửa 591 đến Phạm Văn Biết (Cốc Thôn) thửa 494</t>
  </si>
  <si>
    <t>6.1.10</t>
  </si>
  <si>
    <t>Tờ BĐ 15 từ Ngô Đình Nghĩa (Cốc Thôn) thửa 388 đến Lê Xuân Đương (Cốc Thôn) thửa 391</t>
  </si>
  <si>
    <t>6.1.11</t>
  </si>
  <si>
    <t>Tờ BĐ 15 từ Trịnh Văn Ngọc (Cốc Thôn) thửa 613 đến Ngô Huy sàng (Cốc Thôn) thửa 369</t>
  </si>
  <si>
    <t>6.1.12</t>
  </si>
  <si>
    <t>Tờ BĐ 15 từ Lê Thanh Xuân (Cốc Thôn) thửa 425 đến Ngô Văn Thao (Cốc Thôn) thửa 374</t>
  </si>
  <si>
    <t>6.1.13</t>
  </si>
  <si>
    <t>Tờ BĐ 16 từ Lưu Xuân Phi (Cao Phú) thửa 19 đến Nguyễn Thị Khuyên (Cao Phú) thửa 127</t>
  </si>
  <si>
    <t>6.1.14</t>
  </si>
  <si>
    <t>Tờ BĐ 16 từ Trịnh Đình Tính (Cao Phú) thửa 80 đến Hà Đình Khương (Cao Phú) thửa 126</t>
  </si>
  <si>
    <t>6.1.15</t>
  </si>
  <si>
    <t>Tờ BĐ 16 từ Lưu Đình Lượng (Cao Phú) thửa 144 đến Lưu Thị Hạnh (Cao Phú) thửa 159</t>
  </si>
  <si>
    <t>6.1.16</t>
  </si>
  <si>
    <t>Tờ BĐ 16 từ Hà Xuân Hưng (Cao Phú) thửa 59 đến Lưu Xuân Tùng (Cao Phú ) thửa 15</t>
  </si>
  <si>
    <t>6.1.17</t>
  </si>
  <si>
    <t>Tờ BĐ 16 từ Hà Xuân Đê (Cao Phú) thửa 180 đến Lưu Đình Cường (Cao Phú) thửa 184</t>
  </si>
  <si>
    <t>6.1.18</t>
  </si>
  <si>
    <t>Tờ BĐ 16 từ Lưu Đình Hòe (Cao Phú ) thửa 109 đến Hà Đình Cường (Cao Phú) thửa 151</t>
  </si>
  <si>
    <t>6.1.19</t>
  </si>
  <si>
    <t>Tờ BĐ 17 từ Nguyễn Đăng Chung (Thọ Tiến) thửa 405 đến Nguyễn Văn Nhường (Thọ Tiến) thửa 151</t>
  </si>
  <si>
    <t>6.1.20</t>
  </si>
  <si>
    <t>Tờ BĐ 20 từ Ngô Thị Lại (Thành Vinh) thửa 386 đến Nguyễn Đình Chinh (Thành Vinh) thửa 12</t>
  </si>
  <si>
    <t>6.1.21</t>
  </si>
  <si>
    <t>Tờ BĐ 20 từ Nguyễn Thị Đoan (Thành Vinh) thửa 469 đến Nguyễn Thanh Bình (Thành Vinh) thửa 14</t>
  </si>
  <si>
    <t>6.1.22</t>
  </si>
  <si>
    <t>Tờ BĐ 20 từ Nguyễn Thị Thành (Phú Hậu 1 ) thửa 742 đến Nguyễn Văn Oanh (Phú Hậu 1) thửa 807</t>
  </si>
  <si>
    <t>6.1.23</t>
  </si>
  <si>
    <t>Tờ BĐ 20 từ Nguyễn Thị Nghìn (Phú Hậu 1) thửa 927 đến Nguyễn Đức Huê (Phú Hậu 1) thửa 1078</t>
  </si>
  <si>
    <t>6.1.24</t>
  </si>
  <si>
    <t>Tờ BĐ 21 từ Hoàng Văn Thịnh (Phú Hậu 2) thửa 700 đến Đỗ Văn Thông (Phú Hậu 2) thửa 1177</t>
  </si>
  <si>
    <t>6.1.25</t>
  </si>
  <si>
    <t>Tờ BĐ 21 từ Trịnh Ngọc Hùng (Phú Hậu 2) thửa 1107 đến Nguyễn Đức Tuệ (Phú Hậu 2) thửa 1231</t>
  </si>
  <si>
    <t>6.1.26</t>
  </si>
  <si>
    <t>Tờ BĐ 22 từ Nguyễn Đình Đào (Thọ Tiến) thửa 420 đến Nguyễn Thị Mượt (Thọ Cần) thửa 567</t>
  </si>
  <si>
    <t>6.1.27</t>
  </si>
  <si>
    <t>Tờ 20 từ Nguyễn Ngọc Hùng (Thành Vinh) thửa 613 đến Dương Văn Kế (Thành Vinh) thửa 616</t>
  </si>
  <si>
    <t>6.1.28</t>
  </si>
  <si>
    <t>Tờ 20 từ Hà Ngọc Quế (Phú Hậu 1) thửa 645 đến Đỗ Hùng Sơn (Phú Hậu 1) tờ 21, thửa 494</t>
  </si>
  <si>
    <t>6.1.29</t>
  </si>
  <si>
    <t>Tờ 20 từ Lê Thị Tỷ (Cốc Thôn) thửa 15 đến Ngô Đình Ngọc (Cốc Thôn) thửa 436</t>
  </si>
  <si>
    <t>6.1.30</t>
  </si>
  <si>
    <t>Tờ 15 từ Lưu Đình Sàng (Cao Phú) thửa 53 đến Trần Văn Nam (Cao Phú) thửa 66</t>
  </si>
  <si>
    <t>6.1.31</t>
  </si>
  <si>
    <t>Tờ 15 từ Lưu Đình Quyền (Cao Phú) thửa 91 đến Hà Đình Tuận (Cao Phú) thửa 95</t>
  </si>
  <si>
    <t>6.1.32</t>
  </si>
  <si>
    <t>Tờ 15 từ Vũ Văn Ngọc (Cao Phú) thửa 113 đến Hà Xuân Uyển (Cao Phú) tờ 16, thửa 95</t>
  </si>
  <si>
    <t>6.1.33</t>
  </si>
  <si>
    <t>Tờ 16 từ Hà Thị Sen (Cao Phú) thửa 146 đến Hà Thị Công (Cao Phú) thửa 149.</t>
  </si>
  <si>
    <t>6.1.34</t>
  </si>
  <si>
    <t>Tờ 16 từ Hà Xuân Nhiệm (Cao Phú) thửa 323 đến Lưu Xuân Hương (Cao Phú) thửa 332</t>
  </si>
  <si>
    <t>6.1.35</t>
  </si>
  <si>
    <t>Tờ 20 từ Ngô Minh Loan (Cốc Thôn) thửa 203 đến Ngô Xuân Chung (Cốc Thôn) thửa 1244</t>
  </si>
  <si>
    <t>6.1.36</t>
  </si>
  <si>
    <t>Tờ 20 từ Lưu Thị Phương (Cốc Thôn) thửa 19 đến Đỗ Thị Mai (Cốc Thôn) thửa 145</t>
  </si>
  <si>
    <t>6.1.37</t>
  </si>
  <si>
    <t>Tờ 20 từ Nguyễn Thị Thành (Thành Vinh) thửa 559 đến Nguyễn Đình Nam (Thành Vinh) thửa 634</t>
  </si>
  <si>
    <t>6.1.38</t>
  </si>
  <si>
    <t>Tờ 20 từ Nguyễn Đình Thắng (Thành Vinh) thửa 785 đến Nguyễn Đình Xây (Thành Vinh) thửa 1004</t>
  </si>
  <si>
    <t>6.1.39</t>
  </si>
  <si>
    <t>Tờ 20 từ Nguyễn Tất Tuân (Phú Hậu 1) thửa 725 đến Nguyễn Thị Xô (Phú Hậu 1) thửa 795</t>
  </si>
  <si>
    <t>6.1.40</t>
  </si>
  <si>
    <t>Tờ 20 từ Đỗ Văn Tiến (Phú Hậu 1) thửa 874 đến Hoàng Văn Huỳnh (Phú Hậu 1) thửa 912</t>
  </si>
  <si>
    <t>6.1.41</t>
  </si>
  <si>
    <t>Tờ 20 từ Nguyễn Thị Lan (Phú Hậu 1) thửa 999 đến Nguyễn Văn Thọ (Phú Hậu 2) thửa 1146</t>
  </si>
  <si>
    <t>6.1.42</t>
  </si>
  <si>
    <t>Tờ 20 từ Nguyễn Đức Thoan (Phú Hậu 1) thửa 1086 đến Nguyễn Thị Thiệu (Phú Hậu 1) thửa 1121</t>
  </si>
  <si>
    <t>6.1.43</t>
  </si>
  <si>
    <t>Tờ 21 từ Nguyễn Thị Tuân (Phú Hậu 1) thửa 613 đến Hà Văn Bỉnh (Phú Hậu 2) thửa 493</t>
  </si>
  <si>
    <t>6.1.44</t>
  </si>
  <si>
    <t>Tờ 21 từ Nguyễn Thanh Thiện (Phú Hậu 2) thửa 439 đến Nguyễn Đình Dũng (Phú Hậu 2) thửa 610</t>
  </si>
  <si>
    <t>6.1.45</t>
  </si>
  <si>
    <t>Tờ 21 từ Nguyễn Đăng Thụ (Phú Hậu 2) thửa 698 đến Đỗ Văn Hùng (Phú Hậu 2) thửa 1036</t>
  </si>
  <si>
    <t>6.1.46</t>
  </si>
  <si>
    <t>Tờ 21 từ Nguyễn Doãn Đức (Phú Hậu 2) thửa 705 đến Nguyễn Đức Phúc (Phú Hậu 2) thửa 1181</t>
  </si>
  <si>
    <t>6.1.47</t>
  </si>
  <si>
    <t>Tờ 22 từ Nguyễn Văn Nhung (Thọ Tiến) thửa 515 đến Nguyễn Trọng Lợi (Thọ Tiến) thửa 601</t>
  </si>
  <si>
    <t>6.1.48</t>
  </si>
  <si>
    <t>Tờ 23 từ Nguyễn Xuân Lập (Thọ Tiến) thửa 103 đến Nguyễn Minh Sức (Thọ Tiến) thửa 104</t>
  </si>
  <si>
    <t>Đường phân lô Hạ tầng khu dân cư Đồng Lũy xã Trường Xuân, huyện Thọ Xuân (MBQH số 732/QĐ-UBND ngày 4/4/2022)</t>
  </si>
  <si>
    <t>Đường phân lô hạ tầng Khu dân cư Trạm Trộn thôn Ngọc Quang (MBQH số 2161/QĐ-UBND ngày 05/10/2021)</t>
  </si>
  <si>
    <t>XÃ XUÂN TÂN (nay là xã Trường Xuân)</t>
  </si>
  <si>
    <t>Các trục đường giao thông</t>
  </si>
  <si>
    <t>Từ nhà A Long (T216, Tờ BĐS 10) đến nhà A Hượng (T1362, Tờ BĐS 05).Từ nhà A Nguyên (T1465, Tờ BĐS 06) đến nhà ông Quyền (T1015, Tờ BĐS 06). Từ nhà A Tiến (T1592, Tờ BĐS 06) đến lăng Lê Đột (T212, Tờ BĐS 2).Từ nhà A Thuấn (T426, Tờ BĐS 07), đến Nhà VH làng Ngọc Quang (T697, Tờ BĐS 07). Từ nhà A Thơm (T275, Tờ BĐS 07) đến nhà A Tẩn (T291 Tờ BĐS 07).</t>
  </si>
  <si>
    <t>Từ nhà A Nhi (T304 Tờ BĐS 07) đến nhà A Toàn (T 660 Tờ BĐS 07)</t>
  </si>
  <si>
    <t>Từ nhà A Duyên (Thửa1395 Tờ 05) đến nhà A Khâm (Thửa 1539, Tờ 05).Từ nhà Bà Xoan (Thửa 31, Tờ 10) đến Nhà A Sáu Nga (Thửa 161, Tờ 10).Từ nhà Bà Nhạn (Thửa 146, Tờ 10 ) đến nhà A Thư (Thửa 212, Tờ 10).Từ Nhà Ô Trung (Thửa 246, Tờ 10) đến nhà A San Lới (Thửa 176, Tờ 10). Từ nhà Bà Dưỡn (Thửa 85, Tờ 10) đến nhà bà Lới (Thửa 164, Tờ 10). Từ Nhà A Tấn Cơ (Thửa 1061, Tờ 06) đến Nhà A Quế Thảo (Thửa 116, Tờ 10).Từ Nhà A Tấn Cơ (Thửa 1061, Tờ 06) đến Nhà A Quế Thảo (Thửa 116, Tờ 10). Từ Nhà Ô Đức (Thửa 475, Tờ 06) đến nhà Ô Nhuân (Thửa 229, Tờ 06). Từ nhà A Thanh Thiệu (Thửa 218, Tờ 02) đến nhà Ô Hùng (Thửa 128, Tờ 02). Từ nhà A Bính (Thửa 512, Tờ 06 ) đến nhà A Thắng Quyết (Thửa 732, Tờ 06). Từ nhà A Thọ Xã Đội (Thửa 300, Tờ 06 ) đến nhà Bà Lâm (Thửa 461, Tờ 07) Từ nhà Ô Hưởng (Thửa 154, Tờ 08) đến nhà A Trường Đoàn xã (Thửa 335, Tờ 08).</t>
  </si>
  <si>
    <t>Từ nhà A Tấn (Thửa 156, Tờ 10) đến nhà A Toán ( Thửa 45, Tờ 10). Từ nhà A Đông (Thửa 120, Tờ 09) đến nhà A Mơn (Thửa 126, Tờ 09). Từ nhà A Tuấn (Thửa 1553,Tờ 05) đến nhà A Hùng (Thửa 1521, Tờ 05).Từ Nhà A Hoan (Thửa 1371 Tờ 06) đến Nhà Ô Thung (Thửa 1191 Tờ 06). Từ nhà Ô Đốc (Thửa 726, Tờ 06) đến nhà A Sơn Minh (Thửa 316, Tờ 06).Từ nhà Dấu (Thửa 101, Tờ 06) đến nhà Ô Huy đôn (Thửa 03, Tờ 06).</t>
  </si>
  <si>
    <t>Đường từ UBND xã đến đồng Bịp</t>
  </si>
  <si>
    <t>Đường phân lô khu đồng Mau</t>
  </si>
  <si>
    <t>7.1.8</t>
  </si>
  <si>
    <t>Đường phân lô khu Đồng Cổ từ trạm trộn thôn Ngọc Quang đến nhà ông Nghĩa</t>
  </si>
  <si>
    <t>7.1.9</t>
  </si>
  <si>
    <t>Đường phân lô khu Đồng Cổ từ trạm trộn thôn Ngọc Quang đến nhà ông Hường</t>
  </si>
  <si>
    <t>7.1.10</t>
  </si>
  <si>
    <t>Từ trục đường UBND xã đi nhà ông Thịnh</t>
  </si>
  <si>
    <t>7.1.11</t>
  </si>
  <si>
    <t>Đường phân lô khu Sáu sào</t>
  </si>
  <si>
    <t>XÃ XUÂN MINH</t>
  </si>
  <si>
    <t>Đoạn từ Cây xăng - A. Vinh Sơn (thửa 33, tờ 18)</t>
  </si>
  <si>
    <t>Đoạn từ a. Vinh Sơn (thửa 33, tờ 18) - giáp Xuân Lập</t>
  </si>
  <si>
    <t>8.1.3</t>
  </si>
  <si>
    <t>Từ a Hùng Tính (thửa 541, tờ 15) đến a. Lý Thảo (thửa 441, tờ 16);</t>
  </si>
  <si>
    <t>8.1.4</t>
  </si>
  <si>
    <t>Từ Tiến Châu đến (thửa 405, tờ 15) đến C Luân (thửa 516, tờ 15);</t>
  </si>
  <si>
    <t>8.1.5</t>
  </si>
  <si>
    <t>Từ a Sơn Hoa (thửa 356, tờ 15) đến a. Tiến Châu (thửa 405, tờ 15);</t>
  </si>
  <si>
    <t>8.1.6</t>
  </si>
  <si>
    <t>Từ Hà Nhưỡng (thửa 626, tờ 15) đến Sơn Giang (thửa 204, tờ 15);</t>
  </si>
  <si>
    <t>8.1.7</t>
  </si>
  <si>
    <t>Từ Thông Tới (thửa 2, tờ 15) đến Thái Xuân ( thửa 293, tờ 15);</t>
  </si>
  <si>
    <t>8.1.8</t>
  </si>
  <si>
    <t>Từ C Luân (thửa 516, tờ 15) đến a Dân (thửa 88, tờ 16);</t>
  </si>
  <si>
    <t>8.1.9</t>
  </si>
  <si>
    <t>Từ ô. Vơng (thửa 609, tờ 15) đến ông Thụ Tình (thửa 341, tờ 15);</t>
  </si>
  <si>
    <t>8.1.10</t>
  </si>
  <si>
    <t>Từ bà Hà Dân (thửa 271, tờ 15) đến Ông Năm Trường (thửa 110, tờ 15);</t>
  </si>
  <si>
    <t>8.1.11</t>
  </si>
  <si>
    <t>Từ a Quân Nương (thửa 457, tờ 16) đến ô Đảm (thửa 386, tờ 16)</t>
  </si>
  <si>
    <t>8.1.12</t>
  </si>
  <si>
    <t>Từ a Thường Nụ (thửa 451, tờ 16) đến a Khôi thửa 355, tờ 16);</t>
  </si>
  <si>
    <t>8.1.13</t>
  </si>
  <si>
    <t>Từ ô Tình ( thửa 442, tờ 16) đến a Sơn Huy (thửa 312, tờ 16);</t>
  </si>
  <si>
    <t>8.1.14</t>
  </si>
  <si>
    <t>Từ a Lý Thảo (thửa 441, tờ 16) đến a Chính Luân (thửa 255, tờ 16);</t>
  </si>
  <si>
    <t>8.1.15</t>
  </si>
  <si>
    <t>Từ a Dân (thửa 88, tờ 16) đến đường Tỉnh lộ;</t>
  </si>
  <si>
    <t>8.1.16</t>
  </si>
  <si>
    <t>Từ ô Hội (thửa 72, tờ 16) đến ô Tuận (thửa 54, tờ 16);</t>
  </si>
  <si>
    <t>8.1.17</t>
  </si>
  <si>
    <t>Từ a Tạo (thửa 57, tờ 16) đến ô Thụ (thửa 10, tờ 16);</t>
  </si>
  <si>
    <t>8.1.18</t>
  </si>
  <si>
    <t>Từ Năm Trường (thửa 110, tờ 15) đến ô Hải Vóc (thửa 66, tờ 15)</t>
  </si>
  <si>
    <t>8.1.19</t>
  </si>
  <si>
    <t>Từ ô Hải Vóc (thửa 66, tờ 15) đến Nhà văn hóa thôn (thửa 61, tờ 15);</t>
  </si>
  <si>
    <t>8.1.20</t>
  </si>
  <si>
    <t>Từ ô Khôi (thửa 257, tờ 15) đến ô Loan (thửa 11, tờ 15);</t>
  </si>
  <si>
    <t>8.1.21</t>
  </si>
  <si>
    <t>Từ a Văn (thửa 222, tờ 16) đến a Vinh (thửa 38, tờ 17);</t>
  </si>
  <si>
    <t>8.1.22</t>
  </si>
  <si>
    <t>Từ a Ninh (thửa 220, tờ 16) đến a Nguyên (thửa 371, tờ 16);</t>
  </si>
  <si>
    <t>8.1.23</t>
  </si>
  <si>
    <t>Từ c Huê (thửa 74, tờ 18) đến ô Châu (thửa 264, tờ 18);</t>
  </si>
  <si>
    <t>8.1.24</t>
  </si>
  <si>
    <t>Từ ô Châu (thửa 264, tờ 18) đến ô Hữu (thửa 293, tờ 18);</t>
  </si>
  <si>
    <t>8.1.25</t>
  </si>
  <si>
    <t>Từ Hùng Lan (thửa 100, tờ 18) đến ô ảnh (thửa 333, tờ 18);</t>
  </si>
  <si>
    <t>8.1.26</t>
  </si>
  <si>
    <t>Từ Trạm điện (thửa 77, tờ 18) đến bà Liệu (thửa 152, tờ 18);</t>
  </si>
  <si>
    <t>8.1.27</t>
  </si>
  <si>
    <t>Từ ông Quang Bảy (thửa 161, tờ 18) đến a Lưu (thửa 328, tờ 18);</t>
  </si>
  <si>
    <t>8.1.28</t>
  </si>
  <si>
    <t>Từ ô Hược (thửa 201, tờ 18) đến a Khanh Hoè (thửa 32, tờ 19);</t>
  </si>
  <si>
    <t>8.1.29</t>
  </si>
  <si>
    <t>Từ ô Đức Dần (thửa 20, tờ 19) đến a Lương Giang ( thửa 332, tờ 18)</t>
  </si>
  <si>
    <t>8.2.1</t>
  </si>
  <si>
    <t>Từ ô Xuây (thửa 276, tờ 15) đến a Bình Duy (thửa 342, tờ 15);</t>
  </si>
  <si>
    <t>8.2.2</t>
  </si>
  <si>
    <t>Từ ô Du (thửa 184, tờ 15) đến ô Nông (thửa 232, tờ 15);</t>
  </si>
  <si>
    <t>8.2.3</t>
  </si>
  <si>
    <t>Từ a Bảo Bình (thửa 250, tờ 15) đến ánh Nhi (thửa 209, tờ 16);</t>
  </si>
  <si>
    <t>8.2.4</t>
  </si>
  <si>
    <t>Từ a Nguyên (thửa 371, tờ 16) đến a Tài (thửa 48, tờ 17);</t>
  </si>
  <si>
    <t>8.2.5</t>
  </si>
  <si>
    <t>Từ a Lưu (thửa 328, tờ 18) đến a Tấn Sánh (thửa 360, tờ 18);</t>
  </si>
  <si>
    <t>8.2.6</t>
  </si>
  <si>
    <t>Từ a Hải Sáu (thửa 178, tờ 18) đến ô. Đức Dần (thửa 20, tờ 19);</t>
  </si>
  <si>
    <t>8.2.7</t>
  </si>
  <si>
    <t>Từ a Chương Toán (thửa 115, tờ 18) đến Hiền Tốn (thửa 132, tờ 18);</t>
  </si>
  <si>
    <t>8.2.8</t>
  </si>
  <si>
    <t>Từ Năm Lâm (thửa 492, tờ 15) đến Biên Tuyển (thửa 311, tờ 15);</t>
  </si>
  <si>
    <t>8.2.9</t>
  </si>
  <si>
    <t>Từ Vĩnh Hà (thửa 538, tờ 15) đến Tiến Bảy (thửa 306, tờ 15);</t>
  </si>
  <si>
    <t>8.2.10</t>
  </si>
  <si>
    <t>Từ ô Càn (thửa 444, tờ 16) đến Nhà trẻ cũ (thửa 350, tờ 16);</t>
  </si>
  <si>
    <t>8.2.11</t>
  </si>
  <si>
    <t>Từ Chung Mai (thửa 206, tờ 15) đến Thành Hoa (thửa 252, tờ 15)</t>
  </si>
  <si>
    <t>8.2.12</t>
  </si>
  <si>
    <t>Từ giáp địa phận xã Xuân Lại đến Ngã ba đi khu Di tích Lê Hoàn</t>
  </si>
  <si>
    <t>8.2.13</t>
  </si>
  <si>
    <t>Từ Ngã ba đi khu Di tích Lê Hoàn đến Cầu Vàng</t>
  </si>
  <si>
    <t>8.2.14</t>
  </si>
  <si>
    <t>Từ nhà ông Dân (thửa 88, tờ 16) đến nhà Hoạt Hùng (thửa 10, tờ 17)</t>
  </si>
  <si>
    <t>MBQH 1826/QĐ- UBND ngày 15/9/2020 khu vực Tổng tiểu thôn Phong Cốc Từ lô A01 đến A09</t>
  </si>
  <si>
    <t>MBQH 1826/QĐ- UBND ngày 15/9/2020 khu vực Tổng tiểu thôn Phong Cốc Từ lô A10 đến A18</t>
  </si>
  <si>
    <t>MBQH 1826/QĐ- UBND ngày 15/9/2020 khu vực Quan Rện thôn Vinh Quang Từ lô 01 đến 16</t>
  </si>
  <si>
    <t>MBQH 1826/QĐ- UBND ngày 15/9/2020 khu vực Quan Rện thôn Vinh Quang Từ lô 17 đến 35</t>
  </si>
  <si>
    <t>Hạ tầng kỹ thuật khu dân cư xã Xuân Minh (MBQH số 2478/ QĐ-UBND ngày 28/10/2021)</t>
  </si>
  <si>
    <t>8.8.1</t>
  </si>
  <si>
    <t>Đường gom giáp đường quốc lộ 47B (Thọ Xuân-Yên Định)</t>
  </si>
  <si>
    <t>8.8.2</t>
  </si>
  <si>
    <t>Đường phân lô Khu dân cư Đồng Lũy thôn Vinh Quang, xã Xuân Minh, huyện Thọ Xuân thuộc MBQH chi tiết 1/500 số 1959/QĐ-UBND ngày 25/7/2022</t>
  </si>
  <si>
    <t>XÃ XUÂN LAI</t>
  </si>
  <si>
    <t>Đoạn từ ông Vũ (Tờ 6; T 576) đến chị Thủy (Tờ 6; T 101); Đoạn từ chị Hương (Tờ 7; T178) đến anh Phú (Tờ 7; T307); Đoạn từ ông Xuân (Tờ 7; T 90) đến ông Nhung (Tờ 7; T 220)</t>
  </si>
  <si>
    <t>Từ ông Biên (Tờ 7; T 360) đến ông Ô.Lai (tờ 7; thửa 231); Từ Ô.Sơn (tờ 7; thửa 278) đến Ô.Cường ( Tờ 7; T 286); Từ ông Lam (Tờ 7; T 516) đến ông Vựng (Tờ 6; T 561); Từ Ô.Hùng (tờ 6; thửa 656) đến Ô.Ngọc (tờ 7; thửa 258).</t>
  </si>
  <si>
    <t>9.1.3</t>
  </si>
  <si>
    <t>Đoạn từ ông Lân (Tờ 9; T153) đến ông Đước ( Tờ 9; T181);</t>
  </si>
  <si>
    <t>9.1.4</t>
  </si>
  <si>
    <t>Khu dân cư 2 bên đường đôi đi vào đền thờ Lê Hoàn đoạn từ xã Xuân Lai đến giáp xã Xuân Lập, MBQH số 760/QĐ-UBND ngày 6/5/2019</t>
  </si>
  <si>
    <t>9.1.5</t>
  </si>
  <si>
    <t>Đường phân lô trong đường đôi đi vào đền thờ Lê Hoàn đoạn từ xã Xuân Lai đến giáp xã Xuân Lập, MBQH số 760/QĐ-UBND ngày 6/5/2019</t>
  </si>
  <si>
    <t>Từ ông Dụ (Tờ 6; T 263) đến ông Hải (Tờ 6; T62); Từ ông Luyện (Tờ 6; T 359) đến ông Hạo (Tờ 6; T 74); Từ bà ứng (Tờ 6; T 363) đến bà Châu (Tờ 6; T 55); Từ Bà Tích (Tờ 6; T 610) đến ông Nguyện (Tờ 6; T 83); Từ ông Sơn (Tờ 6; T 444) đến ông Tông (Tờ 6; T 86);Từ bà Hà (Tờ 6; T 504) đến ông Tháp (Tờ 6; T 142); Từ ông Thắng thôn 8 (Tờ 6; Thửa 516) đến ông Lộc thôn 9 (Tờ 6; T 38); Từ ông Xuân thôn 8 (Tờ 6; T 465) đến ông Sơn thôn 7(Tờ 6; T 97); Từ ông Cam (Tờ 6; Thửa 304) đến ông Sơn (Tờ 6; T 105); Từ ông Uyên (Tờ 6; T 623) đến ông Liên (Tờ 6; T 519); Từ ông Hạnh (Tờ 6; T 475) đến ông Hiếu (Tờ 6; T 394); Từ ông Mựu (Tờ 6; T 310) đến ông Ngọc (Tờ 7; T 258); Từ ông Ban (Tờ 7; T 242) đến bà Liên (Tờ 7; T 273).;Từ ông Ngọc thôn 5 (Tờ 7; T 299) đến ông Ba thôn 4 (Tờ 7; T 402); Từ ông Mai thôn 10 (Tờ 6; T 261) đến bà Bính thôn 8 (Tờ 6; T 622).</t>
  </si>
  <si>
    <t>Từ ông Ngọc thôn 5 (Tờ 7; Thửa 299) đến ông Ba thôn 4 (Tờ 7; Thửa 402); Từ ông Mai thôn 10 (Tờ 6; thửa 261) đến bà Bính thôn 8 (Tờ 6; thửa 622); Từ ông Hùng (Tờ 7; thửa 387 đến ông Thắng (Tờ 7; thửa 420); Từ ông Tiến (Tờ 9; thửa 180) đến ông Long (Tờ 9; thửa 149); Từ ông Tường (Tờ 9; thửa 11) đến ông Thanh (Tờ 9; thửa 57).</t>
  </si>
  <si>
    <t>Từ ông Yên (Tờ 9; Thửa 44) đến ông Hải (Tờ 9; thửa 1); Từ ông Cương (Tờ 9; Thửa 175) đến ông Hợp (Tờ 9; thửa 242; Từ ông Chung (Tờ 9; thửa 119) đến ông Loan (Tờ 9; thửa 48); Từ ông Cường (Tờ 9; Thửa 131) đến ông Tâm (Tờ 9; thửa 49); Từ ông Tất (Tờ 9; Thửa 233) đến ông Thơm (Tờ 9; thửa 53); Từ ông Minh (Tờ 9; Thửa 326) đến ông Sen (Tờ 9; thửa 379); Từ ông Thuần (Tờ 9; Thửa 229) đến ông Thanh (Tờ 9; thửa 139); Từ bà Tâm (Tờ 9; Thửa 374) đến ông Kế (Tờ 9; thửa 390);Từ ông Phúc (Tờ 9; Thửa 258) đến ông Dũng (Tờ 9; thửa 164); Từ ông Cường (Tờ 9; Thửa 371) đến ông Huỳnh (Tờ 9; Thửa 392); Từ ông Hiểu (Tờ 9; Thửa 369) đến ông Tấn (Tờ 9; Thửa 434); Từ ông Uớc (Tờ 9; Thửa 261) đến ông Bình (Tờ 9; Thửa 161); Từ ông Thạo (Tờ 9; Thửa 264) đến bà Nức (Tờ 9; Thửa 159); Từ ông Tính (Tờ 9; Thửa 334) đến ông ái (Tờ 9; thửa 470); Từ ông Tấn (Tờ 9; Thửa 268) đến ông Ninh (Tờ 9; Thửa 144); Từ ông Lại (Tờ 9; Thửa 337) đến ông Loan (Tờ 9; Thửa 453); Từ ông Tái (Tờ 9; Thửa 219) đến ông Thắng (Tờ 9; Thửa 57); Từ ông Kế (Tờ 9; Thửa 273)</t>
  </si>
  <si>
    <t>9.2.4</t>
  </si>
  <si>
    <t>Từ ông Tiến (tờ 9, thửa 180) đến ông Long (tờ 9, thửa 149)</t>
  </si>
  <si>
    <t>Đường phân lô khu xen cư đất ở thôn 3 xã Xuân Lai (lô 03, lô 04)</t>
  </si>
  <si>
    <t>XÃ XUÂN LẬP</t>
  </si>
  <si>
    <t>10.1.1</t>
  </si>
  <si>
    <t>Từ xã Xuân Minh đi xã Phú Yên</t>
  </si>
  <si>
    <t>Từ đền Lê Hoàn đến ngã ba đường liên xã giáp ô Tuấn;</t>
  </si>
  <si>
    <t>10.2.2</t>
  </si>
  <si>
    <t>Từ ông Khiên (thửa 902, tờ 30) thôn Trung Lập 1 - ông Khương (thửa 857, tờ 30);</t>
  </si>
  <si>
    <t>10.2.3</t>
  </si>
  <si>
    <t>Từ ông Phượng (thửa 735, tờ 31) Trung lập 2-đền Tống Văn Mẫn (thửa 1336, tờ 30) thôn Vũ Hạ</t>
  </si>
  <si>
    <t>10.2.4</t>
  </si>
  <si>
    <t>Từ ông Lương (thửa 78, tờ 31)Trung Lập 3-ô Sơn (thửa 218, tờ 33) thôn Trung Lập 1;</t>
  </si>
  <si>
    <t>10.2.5</t>
  </si>
  <si>
    <t>Từ ông Lương (thửa 78, tờ 31) Trung Lập 3-ô Thi (thửa 134, tờ 34) thôn Trung Lập 2;</t>
  </si>
  <si>
    <t>10.2.6</t>
  </si>
  <si>
    <t>Từ ông Hùng (thửa 958, tờ 30) Vũ Hạ - ông Quyên (thửa 158, tờ 33) thôn Vũ Hạ;</t>
  </si>
  <si>
    <t>10.2.7</t>
  </si>
  <si>
    <t>Từ ông Phố (thửa 1273, tờ 30) Vũ Hạ-ông Bình (thửa 1406, tờ 30) thôn Vũ Hạ;</t>
  </si>
  <si>
    <t>10.2.8</t>
  </si>
  <si>
    <t>Từ ông Trường (thửa 169, tờ 33) Vũ Hạ - ông Công (thửa 909, tờ 30) thôn Vũ Hạ;</t>
  </si>
  <si>
    <t>10.2.9</t>
  </si>
  <si>
    <t>Từ ông Tuấn (thửa 102, tờ 32) thôn Vũ Thượng - ông Xuân (thửa 204, tờ 33) Vũ Thượng;</t>
  </si>
  <si>
    <t>10.2.10</t>
  </si>
  <si>
    <t>Từ ông Thủy (thửa 370, tờ 20) thôn Vũ Thượng - ông Tiến (thửa 142, tờ 22) Vũ Thượng;</t>
  </si>
  <si>
    <t>10.2.11</t>
  </si>
  <si>
    <t>Từ ông Dân (thửa 425, tờ 33) thôn Vũ Thượng - ông Tôn (thửa 157, tờ 32) Vũ Thượng;</t>
  </si>
  <si>
    <t>10.2.12</t>
  </si>
  <si>
    <t>Từ ông Thuyết (thửa 988, tờ 32) thôn Phú Xá 2 - ông Quân (thửa 725, tờ 32) Phú Xá 1;</t>
  </si>
  <si>
    <t>10.2.13</t>
  </si>
  <si>
    <t>Từ ông Sự (thửa 917, tờ 32) thôn Phú Xá 1 - ông Thuật (thửa 1048, tờ 30) Vũ Thượng;</t>
  </si>
  <si>
    <t>10.2.14</t>
  </si>
  <si>
    <t>Từ ông Xoan (thửa 634, tờ 32) thôn Phú Xá 2- ông Sính (thửa 1051, tờ 32) Phú Xá 2;</t>
  </si>
  <si>
    <t>10.2.15</t>
  </si>
  <si>
    <t>Từ ông Tá (thửa 831, tờ 31) thôn Phú Xá 2 - ông Tài (thửa 1034, tờ 30) Vũ Thượng;</t>
  </si>
  <si>
    <t>10.2.16</t>
  </si>
  <si>
    <t>Từ ông Hán (thửa 918, tờ 30) thôn Vũ Hạ - ông Sức (thửa 1004, tờ 30) Vũ Thượng;</t>
  </si>
  <si>
    <t>10.2.17</t>
  </si>
  <si>
    <t>Từ ông Cương (thửa 608, tờ 31) thôn Trung Lập 2 - ông Mậu (thửa 1122, tờ 30) Vũ Hạ;</t>
  </si>
  <si>
    <t>Đường ngõ, xóm</t>
  </si>
  <si>
    <t>Từ ông Mưu (thửa 656, tờ 32) thôn Phú Xá 1- ông Tuý (thửa 474, tờ 32) Phú Xá 1;</t>
  </si>
  <si>
    <t>Từ ông Lanh (thửa 645, tờ 32) thôn Phú Xá 1- ông Quyện (thửa 345, tờ 32) Phú Xá 1;</t>
  </si>
  <si>
    <t>Từ ông Hưng (thửa 653, tờ 32) thôn Phú Xá 1 - ông Xuất (thửa 282, tờ 32) Phú Xá 1;</t>
  </si>
  <si>
    <t>Từ ông Lát (thửa 1251, tờ 30) Trung Lập 1 - ông Hùng (thửa 1093, tờ 30) Trung Lập 1;</t>
  </si>
  <si>
    <t>Từ ông Khoan (thửa 1280, tờ 30) Trung Lập 1 - ông Bứp (thửa 1089, tờ 30) Trung Lập 1;</t>
  </si>
  <si>
    <t>Từ bà Loan (thửa 723, tờ 31) Trung Lập 2 - ông Nguyệt (thửa 616, tờ 31) Trung Lập 2;</t>
  </si>
  <si>
    <t>Từ ông Cẩn (thửa 614, tờ 18) Trung Lập 2 - ông Định (thửa 725, tờ 31) Trung Lập 2;</t>
  </si>
  <si>
    <t>Từ ông Thành (thửa 729, tờ 31) Trung Lập 2 - bà Cảng (thửa 622, tờ 31) Trung Lập 2;</t>
  </si>
  <si>
    <t>Từ ông Thiệu (thửa 85, tờ 33) Trung Lập 1 - ông Lực (thửa 110, tờ 33) Trung Lập 1;</t>
  </si>
  <si>
    <t>Từ ông Dương (thửa 903, tờ 30) Trung Lập 3 - ông Quang (thửa 565, tờ 31) Trung Lập 3;</t>
  </si>
  <si>
    <t>Từ ông Lẩu (thửa 303 tờ 30) Trung Lập 3 - ông Long (thửa 241, tờ 31) Trung Lập 3;</t>
  </si>
  <si>
    <t>Từ ông Tính (Thửa 1405, tờ 30) Trung Lập 3 - ông Do (thửa 318, tờ 31) Trung Lập 3;</t>
  </si>
  <si>
    <t>Từ ông Cường (thửa 82, tờ 33) Trung Lập 1 - ông Thức (thửa 73, tờ 34) Trung Lập 1;</t>
  </si>
  <si>
    <t>Từ ông Giao (thửa 752, tờ 31) Trung Lập 2 - ông Thanh (thửa 132, tờ 34) Trung Lập 2;</t>
  </si>
  <si>
    <t>Từ ông Cẩn (thửa 50, tờ 34) Trung Lập 2 - ông Quang (thửa 43, tờ 34) Trung Lập 2;</t>
  </si>
  <si>
    <t>Từ ông Tuyên (thửa 70, tờ 34) Trung Lập 2 - ông Chung (thửa 66, tờ 34) Trung Lập 2;</t>
  </si>
  <si>
    <t>Từ ông Hằng (thửa 24, tờ 34) Trung Lập 2 - ông Thắng (thửa 27, tờ 34) Trung Lập 2;</t>
  </si>
  <si>
    <t>10.2.18</t>
  </si>
  <si>
    <t>Từ ông Soạn (thửa 612, tờ 31) Trung Lập 2 - ông Liểu (thửa 28, tờ 34) Trung Lập 2;</t>
  </si>
  <si>
    <t>10.2.19</t>
  </si>
  <si>
    <t>Từ ông Long (thửa 770, tờ 31) Trung Lập 2 - ông Mở (thửa 776, tờ 31) Trung Lập 2;</t>
  </si>
  <si>
    <t>10.2.20</t>
  </si>
  <si>
    <t>Từ ông Niểu (thửa 747, tờ 31) Trung Lập 2 - ông Quốc (thửa 610, tờ 31) Trung Lập 2;</t>
  </si>
  <si>
    <t>10.2.21</t>
  </si>
  <si>
    <t>Từ ông Quang (thửa 336, tờ 31) Trung Lập 3 - ông Hạnh (thửa 652, tờ 31) Trung Lập 3;</t>
  </si>
  <si>
    <t>10.2.22</t>
  </si>
  <si>
    <t>Từ ông Thực (thửa 358, tờ 31) Trung Lập 3 - ông Vinh (thửa 338, tờ 31) Trung Lập 3;</t>
  </si>
  <si>
    <t>10.2.23</t>
  </si>
  <si>
    <t>Từ ông Thành (thửa 425 tờ 31) Trung Lập 3 - bà Tới (thửa 424, tờ 31) Trung Lập 3;</t>
  </si>
  <si>
    <t>10.2.24</t>
  </si>
  <si>
    <t>Từ ông Hồng (thửa 550 tờ 31) Trung Lập 3-ông Nhi (thửa 564, tờ 31) Trung Lập 3;</t>
  </si>
  <si>
    <t>10.2.25</t>
  </si>
  <si>
    <t>Từ ông Am (thửa 936, tờ 32) thôn Phú Xá 2 - ông Cảnh (thửa 810, tờ 32) Phú Xá 2;</t>
  </si>
  <si>
    <t>10.2.26</t>
  </si>
  <si>
    <t>Từ ông Quang (thửa 904, tờ 32) thôn Phú Xá 2- ông Hiểu (thửa 975, tờ 32) Phú Xá 2;</t>
  </si>
  <si>
    <t>10.2.27</t>
  </si>
  <si>
    <t>Từ ông Kiêu (thửa 817, tờ 32) thôn Phú Xá 2 - ông Xây (thửa 761, tờ 32) Phú Xá 2</t>
  </si>
  <si>
    <t>10.2.28</t>
  </si>
  <si>
    <t>Từ ông Khoát (thửa 1025, tờ 32) Phú Xá - ông Tá (thửa 769, tờ 32) Phú Xá 2;</t>
  </si>
  <si>
    <t>10.2.29</t>
  </si>
  <si>
    <t>Từ ông Tăng (thửa 1012, tờ 32) thôn Phú Xá 2 - ông Sơn (thửa 663, tờ 32) Phú Xá 2;</t>
  </si>
  <si>
    <t>10.2.30</t>
  </si>
  <si>
    <t>Từ ông Vinh (thửa 885, tờ 32) Phú Xá - ông Công (thửa 1060, tờ 32) Phú Xá</t>
  </si>
  <si>
    <t>10.2.31</t>
  </si>
  <si>
    <t>Từ ông Thức (thửa 837, tờ 32) Phú Xá 2 - bà Tịch (thửa 989, tờ 32) Phú Xá 2.</t>
  </si>
  <si>
    <t>Đường phân lô Khu dân cư Đồng Đằn, thôn Trung Lập 2 xã Xuân Lập, huyện Thọ Xuân thuộc MBQH chi tiết 1/500 số 4597/QĐ-UBND ngày 06/12/2022</t>
  </si>
  <si>
    <t>10.5.1</t>
  </si>
  <si>
    <t>Từ ông Sơn (thửa 797, tờ 30) thôn Vũ Hạ - giáp ông Bốn (thửa 580, tờ 30) Vũ Hạ;</t>
  </si>
  <si>
    <t>Đường phân lô hạ tầng Khu dân cư sân bóng Trung lập 1 xã Xuân Lập, huyện Thọ Xuân</t>
  </si>
  <si>
    <t>XÃ THỌ TRƯỜNG (nay là xã Trường Xuân)</t>
  </si>
  <si>
    <t>Đường Liên thôn thôn 2 đến thôn 6</t>
  </si>
  <si>
    <t>24.1.1</t>
  </si>
  <si>
    <t>Đoạn nhà Ô Văn thôn Long Linh Ngoại 2 tờ BĐ 11 thửa 146 đến nhà ông Vinh Lập Long Linh Ngoại 1 tờ BĐ số 22 thửa 30</t>
  </si>
  <si>
    <t>24.1.2</t>
  </si>
  <si>
    <t>Đoạn nhà Bà Kỳ Long Linh Ngoại 2 tờ bản đồ 11 thưa 145 đến nhà ông Vân Long Linh Ngoại 2 tờ bản đồ 11 thửa số 79</t>
  </si>
  <si>
    <t>24.1.3</t>
  </si>
  <si>
    <t>Đoạn nhà ông Đức Trường Long Linh Ngoại 2 tờ bản đồ 11 thửa 103 đến Trạm y tế xã tờ bản đồ 6 thửa 464</t>
  </si>
  <si>
    <t>24.1.4</t>
  </si>
  <si>
    <t>Đoạn nhà ông Linh Tiền Long Linh Ngoại 2 tờ BĐ 11 thửa 125 đến nhà ông Hải Hanh Long Linh Ngoại 1 tờ BĐ 18 thửa 446</t>
  </si>
  <si>
    <t>24.1.5</t>
  </si>
  <si>
    <t>Đoạn nhà ông Chanh thôn Căng Hạ tờ BĐ 26 thửa số 118 đến nhà ông Huấn Căng Hạ1 tờ BĐ 26 thửa số 309</t>
  </si>
  <si>
    <t>24.2.1</t>
  </si>
  <si>
    <t>Đoạn nhà ông Dởn thôn Long Linh Nội tờ bản đồ số 4 đến nhà ông Hiền kết thôn Long Linh Nội tờ bản đồ số 3 thửa số 3</t>
  </si>
  <si>
    <t>24.2.2</t>
  </si>
  <si>
    <t>Đoạn nhà ông Nam Việt thôn Long Linh Nội tờ BĐ số 4 thửa số 52 đến nhà ông Huấn thôn Long Linh Nội tờ BĐ số 4 thửa 193</t>
  </si>
  <si>
    <t>24.2.3</t>
  </si>
  <si>
    <t>Đoạn nhà bà Sinh Hải thôn Long Linh Ngoại 1 tờ bản đồ 18 thửa 239 đến nhà ông Be thôn Long Linh Ngoại 1 tờ bản đồ 18 thửa 394</t>
  </si>
  <si>
    <t>24.2.4</t>
  </si>
  <si>
    <t>Đoạn nhà ông Hợp thôn Long Linh Ngoại 1 tờ BĐ 18 thửa 70, đến nhà ông Thành Chuông thôn Long Linh Ngoại 1 tờ BĐ 17 thửa số 18</t>
  </si>
  <si>
    <t>24.2.5</t>
  </si>
  <si>
    <t>Đoạn nhà ông trụ Hoan thôn Long Linh Ngoại 1 tờ BĐ 18 thửa số 7, đến nhà ông Mạnh thôn Long Linh Ngoại 1 tờ BĐ 12 thửa 656</t>
  </si>
  <si>
    <t>24.2.6</t>
  </si>
  <si>
    <t>Đoạn nhà Văn hoá thôn 4 cũ tờ BĐ số 12 thửa 666 đến nhà ông Quý Lan thôn Long Linh Ngoại 1tờ BĐ số 17 thửa số 1</t>
  </si>
  <si>
    <t>24.2.7</t>
  </si>
  <si>
    <t>Đoạn từ nhà ông Tụ Hợp thôn Long Linh Ngoại 2 tờ bản đồ số 11 thửa 292 đến nhà ông Tâm Tích thôn Long Linh Ngoại 2</t>
  </si>
  <si>
    <t>24.2.8</t>
  </si>
  <si>
    <t>Đoạn nhà ông Cương Hà thôn thôn Long Linh Ngoại 2 tờ BĐsố 11 thửa 270 đến nhà ông Trụ Cân thôn thôn Long Linh Ngoại 2 tờ BĐ 12 thửa 240</t>
  </si>
  <si>
    <t>24.2.9</t>
  </si>
  <si>
    <t>Đoạn nhà ông Sơn Loan thôn thôn Long Linh Ngoại 2 tờ BĐ 11 thửa số 227 đến nhà ông Cúc thôn thôn Long Linh Ngoại 2 tờ BĐ 11 thửa 150</t>
  </si>
  <si>
    <t>24.2.10</t>
  </si>
  <si>
    <t>Đoạn ông Dũng Thịnh thôn Long Linh Nội tờ BĐ số 3 thửa 156 đến ông Quỳnh Chén thôn Long Linh Nộ tờ BĐ số 7, thửa 83</t>
  </si>
  <si>
    <t>24.2.11</t>
  </si>
  <si>
    <t>Đoạn nhà ông Đan thôn 7 tờ BĐ số 7 thửa 115 đến nhà chị Lan Vui thôn 7 tờ bản đồ số 7 thửa 142</t>
  </si>
  <si>
    <t>24.2.12</t>
  </si>
  <si>
    <t>Đoạn từ nhà văn hoá thôn 4 cũ tờ bản đồ 12 thửa 666 đến nhà ông Lư thôn thôn Long Linh ngoại 1.tờ bản đồ 12 thửa 309.</t>
  </si>
  <si>
    <t>24.2.13</t>
  </si>
  <si>
    <t>Đoạn nhà ông Trình Thuyết thôn Long Linh Ngoại 1 tờ BĐ 18 thửa số 6 đến ông Lan Lân thôn Long Linh Ngoại 1tờ BĐ 18 thửa số 4 A</t>
  </si>
  <si>
    <t>24.2.14</t>
  </si>
  <si>
    <t>Đoạn nhà ông Long Thìn thôn Long Linh Ngoại 2 tờ BĐ 11 thửa 100 đến nhà ông Châm Hồng thôn Long Linh Ngoại 2 tờ BĐ 11 thửa 171</t>
  </si>
  <si>
    <t>24.2.15</t>
  </si>
  <si>
    <t>Đoạn nhà ông Trạo thôn Long Linh Ngoại 2 tờ BĐ số 6 thửa 472 đến nhà ông Linh Tiền thôn Long Linh Ngoại 2 tờ BĐ 11 thửa 125</t>
  </si>
  <si>
    <t>24.2.16</t>
  </si>
  <si>
    <t>Đoạn nhà ông Thơm Thuỷ thôn Căng Hạ tờ BĐ số 23 thửa 671 đến nhà Bà khoá thôn Căng Hạ tờ BĐ số 23 thửa 661</t>
  </si>
  <si>
    <t>24.2.17</t>
  </si>
  <si>
    <t>Đoạn nhà ông Vị thôn Căng Hạ tờ BĐ 26 thửa 124 đến nhà ông Thắng Quynh thôn Căng Hạ tờ BĐ 26 thửa 242</t>
  </si>
  <si>
    <t>24.2.18</t>
  </si>
  <si>
    <t>Đoạn nhà ông Lực thôn Long Linh Ngoại 1 tờ bản đồ số 18 thửa số 1 đến nhà Bà Sinh hải thôn Long Linh Ngoại 1tờ bản đồ 18 thửa 239</t>
  </si>
  <si>
    <t>24.2.19</t>
  </si>
  <si>
    <t>Đoạn từ ông Long Thìn thôn Long Linh Ngoại 2 tờ bản đồ 11 thửa 100 đến nhà ông Lư thôn Long Linh Ngoại 1 tờ bản đồ 12 thửa 309</t>
  </si>
  <si>
    <t>24.2.20</t>
  </si>
  <si>
    <t>Đoạn từ ông Châu tâm thôn Long Linh Ngoại 1 tờ BĐ 18 thửa 74 đến nhà ông Duẩn Thơm thôn Long Linh Ngoại 1 tờ BĐ 17 thửa 12</t>
  </si>
  <si>
    <t>24.2.21</t>
  </si>
  <si>
    <t>Đoạn từ ông Dũng Thịnh thôn Long Linh Nội tờ BĐ số 3 thửa 156 đến nhà ông Vẫy thôn Long Linh Nội tờ BĐ số 3 thửa 101</t>
  </si>
  <si>
    <t>24.2.22</t>
  </si>
  <si>
    <t>Đoạn từ nhà Bà Cấn thôn Long Linh Nội tờ BĐ số 4 thửa 140 đến nhà ông Dung cây thôn Long Linh Nội tờ BĐ số 7 thửa 146</t>
  </si>
  <si>
    <t>24.2.23</t>
  </si>
  <si>
    <t>Đoạn từ ông Thành Là thôn Long Linh Mới tờ BĐ số 29 thửa số 119 đến nhà ông Quý Bé thôn Long Linh Mới tờ BĐ 29 thửa 58</t>
  </si>
  <si>
    <t>24.2.24</t>
  </si>
  <si>
    <t>Đoạn từ ông Thịnh Lan thôn Căng Hạ tờ BĐ 23 thửa 490 đến nhà ông Hùng Sinh thôn Căng Hạ tờ BĐ 23 thửa 822</t>
  </si>
  <si>
    <t>24.2.25</t>
  </si>
  <si>
    <t>Đoạn từ nhà ông Đế thôn Long Linh Ngoại 1 tờ bản đồ 18 thửa số 582 đến ông Tuấn Lan thôn Long Linh Ngoại 1 tờ bản đồ 18 thửa 536</t>
  </si>
  <si>
    <t>24.2.26</t>
  </si>
  <si>
    <t>Đoạn từ ông Thuyết Duyên thôn Long Linh Ngoại 1 tờ BĐ số 18 thửa số 361 đến bà Toan Anh thôn Long Linh Ngoại 1 tờ BĐ 18 thửa số 133</t>
  </si>
  <si>
    <t>24.2.27</t>
  </si>
  <si>
    <t>Đoạn từ nhà ông Tư Bản thôn Long Linh Ngoại 1 tờ bản đồ 18 thửa 139 đến nhà ông phúc Hiệu thôn Long Linh Ngoại 1tờ bản đồ 18 thửa 84</t>
  </si>
  <si>
    <t>24.2.28</t>
  </si>
  <si>
    <t>Đoạn từ nhà ông Tuyên Chiến thôn Long Linh Ngoại 2 tờ BĐ 11 thửa 108 đến nhà ông Hiếu Hiền thôn Long Linh Ngoại 2 tờ BĐ 11 thửa 87</t>
  </si>
  <si>
    <t>24.2.29</t>
  </si>
  <si>
    <t>Đoạn từ nhà ông Sơn Trình thôn Long Linh Mới tờ bản đồ 29 thửa số 126 đến nhà ông Thìn thôn Long Linh Mới tờ bản đồ 29 thửa 19</t>
  </si>
  <si>
    <t>24.2.30</t>
  </si>
  <si>
    <t>Đoạn từ nhà ông Minh Gắng thôn Long Linh Mới tờ BĐ 29 thửa 16 đến nhà ông Hùng Sảnh thôn Long Linh Mới tờ bản đồ 29 thửa 53</t>
  </si>
  <si>
    <t>24.2.31</t>
  </si>
  <si>
    <t>Đoạn từ dốc đê ông Thụ Hương thôn Căng Hạ thửa 866 tờ bản đồ 23 đến ông Minh phương thôn Căng Hạ thửa 669 tờ bản đồ 23</t>
  </si>
  <si>
    <t>24.2.32</t>
  </si>
  <si>
    <t>Đoạn ông Tiến chúc thôn Căng Hạ tờ bản đồ 23 thửa 890 đến ông Thành Hòa thôn Căng Hạ tờ bản đồ 26 thửa 123</t>
  </si>
  <si>
    <t>24.2.33</t>
  </si>
  <si>
    <t>Đoạn từ ông Đào Nhàn thôn Căng Hạ thửa 214 tờ bản đồ 26 đến ông Cư thôn Căng Hạ thửa 271 tờ bản đồ 26</t>
  </si>
  <si>
    <t>24.2.34</t>
  </si>
  <si>
    <t>Đoạn ông Khương Vân tờ bản đồ 18 thửa 527 đến anh Nam Thơ tờ bản đồ 18 thửa 508</t>
  </si>
  <si>
    <t>24.2.35</t>
  </si>
  <si>
    <t>Đoạn ông Vỹ Yến thôn long Linh Ngoại 1 tờ bản đồ 18 thửa 296 đến ông Bắc Toán thôn long Linh Ngoại 1 tờ 18 thửa 651</t>
  </si>
  <si>
    <t>24.2.36</t>
  </si>
  <si>
    <t>Đoạn ông Vượng Thôn Long Linh Ngoại 1 tờ bản đồ 18 thửa 137 đến ông Uyển thôn Long Linh Ngoại 1 tờ bản đồ 18 thửa 185</t>
  </si>
  <si>
    <t>24.2.37</t>
  </si>
  <si>
    <t>Đoạn từ đường liên Hương đến ông Bình Hái thôn Long Linh Nội tờ bản đồ 6 thửa 111</t>
  </si>
  <si>
    <t>24.2.38</t>
  </si>
  <si>
    <t>Đoạn ông Minh Gắng tờ BĐ 29 thửa 16 đến Bà Quý BĐ 29 thửa 120</t>
  </si>
  <si>
    <t>Đoạn từ Cầu Thiệu Hoá đến bờ Kênh Nam</t>
  </si>
  <si>
    <t>Đoạn từ Bờ Bắc Kênh Nam đường đi Đỉnh Tân</t>
  </si>
  <si>
    <t>Đoạn từ đường đi Đỉnh Tân đến giáp xã Thiệu Phú (cũ)</t>
  </si>
  <si>
    <t>Đoạn từ  giáp Thị trấn đến ngã ba rẽ vào UB xã T.Phú</t>
  </si>
  <si>
    <t>Đoạn từ ngã ba rẽ vào UB xã Thiệu Phú (cũ) đến kênh B04</t>
  </si>
  <si>
    <t>Đoạn từ kênh B04 đến giáp xã Thiệu Long</t>
  </si>
  <si>
    <t>Đoạn từ giáp xã Thiệu Phú (cũ) đến Cầu Kịt thôn Minh Đức</t>
  </si>
  <si>
    <t>Đoạn từ Cầu Kịt thôn Minh Đức đến đường rẽ vào UBND xã</t>
  </si>
  <si>
    <t>Đoạn đường rẽ vào UBND xã đến nhà ông Be thôn Phong Phú</t>
  </si>
  <si>
    <t>Đoạn từ  nhà ông Be thôn Phong Phú đến giáp xã Định Bình</t>
  </si>
  <si>
    <t>ĐƯỜNG TỈNH 516C</t>
  </si>
  <si>
    <t>Quốc lộ 45 đến giáp xã Thiệu Duy</t>
  </si>
  <si>
    <t>ĐƯỜNG TỈNH TỪ VẠN HÀ ĐI THIỆU TIẾN 506B</t>
  </si>
  <si>
    <t>Địa phận xã Thiệu Công</t>
  </si>
  <si>
    <t>Giáp xã Thiệu Tiến đến cầu Nháng</t>
  </si>
  <si>
    <t>Giáp Cầu Nháng (Thiệu Phúc cũ) đến giáp thị trấn Vạn Hà (cũ)</t>
  </si>
  <si>
    <t>Giáp xã Thiệu Phúc cũ đến giáp QL 45</t>
  </si>
  <si>
    <t>CÁC TUYẾN ĐƯỜNG HUYỆN</t>
  </si>
  <si>
    <t>Đường ĐH.TH02 Vạn Hà đi Thiệu Duy (cũ)</t>
  </si>
  <si>
    <t>Đường QL 45 vào đường trường THPH Thiệu Hoá</t>
  </si>
  <si>
    <t>Từ đường vào trường THPT Thiệu Hóa đến giáp Thiệu Nguyên (cũ)</t>
  </si>
  <si>
    <t>Địa phận xã Thiệu Nguyên (cũ)</t>
  </si>
  <si>
    <t>Đường ĐH.TH01 Thiệu Long đi Thiệu Tiến</t>
  </si>
  <si>
    <t>Địa phận xã Thiệu Long</t>
  </si>
  <si>
    <t>Giáp xã Thiệu Long đến đầu cầu Cổ Bầu</t>
  </si>
  <si>
    <t>Từ cầu Cổ Bầu đế nhà anh Hoàng</t>
  </si>
  <si>
    <t>Từ nhà anh Hoàng đến giáp xã Thiệu Thành (cũ)</t>
  </si>
  <si>
    <t>ĐẤT TẠI THỊ TRẤN VÀ CÁC XÃ CŨ</t>
  </si>
  <si>
    <t>THỊ TRẤN VẠN HÀ CŨ</t>
  </si>
  <si>
    <t>Đường vào Chợ Vạn</t>
  </si>
  <si>
    <t>Từ Nhà Ông Hòa TK 4 đến đỉnh đê</t>
  </si>
  <si>
    <t>Đường Trí Cẩn</t>
  </si>
  <si>
    <t>Kênh Nam từ ông Bình đến ông Tuyến TK1</t>
  </si>
  <si>
    <t>Từ Ông Bào TK 1 đến Dốc đê</t>
  </si>
  <si>
    <t>Đường Trí Hưng</t>
  </si>
  <si>
    <t>Từ Kênh Nam đến Nhà bà Nga TK 3</t>
  </si>
  <si>
    <t>Từ Nhà Bà Nguyên TK4 đến Dốc Đê</t>
  </si>
  <si>
    <t>Đ. Nguyễn Quang Minh</t>
  </si>
  <si>
    <t>Từ Trường Tiểu học V.Hà đến Đường Trí Hưng</t>
  </si>
  <si>
    <t>Từ Nhà Ông Sánh TK3 đến Đường Trí Cẩn</t>
  </si>
  <si>
    <t>Từ Nhà Ông Thành Ngọc đến Đường Đi THPT</t>
  </si>
  <si>
    <t>Từ Nhà Ông Quý TK 5 đến Nhà Ông Bặt TK5</t>
  </si>
  <si>
    <t>Đường Đinh Lể</t>
  </si>
  <si>
    <t>Từ THCS Vạn Hà đến Kho Thanh Mạnh</t>
  </si>
  <si>
    <t>Từ Nhà Ông Phong TK 2 đến Nhà VH T.K 2</t>
  </si>
  <si>
    <t>Tuyến đường khu công chức mới quy hoạch (Khu vực Mữu) TK 2</t>
  </si>
  <si>
    <t>Từ Nhà ông Tính TK 2 đến Đài Truyền Thanh</t>
  </si>
  <si>
    <t>Từ Nhà anh Thành TK 2 đến Nhà ông Giáp TK 3</t>
  </si>
  <si>
    <t>Các đoạn đường còn lại trong khu vực đã QH và mới QH</t>
  </si>
  <si>
    <t>Đường Phía Đông Sân VĐ: từ Đ.Nguyễn Quang Minh đến K.Nam</t>
  </si>
  <si>
    <t>Đường Vào Trạm Y tế: Từ Nhà Ông Kim TK 3 Trạm Y Tế</t>
  </si>
  <si>
    <t>Các Đoạn đường ngang nối các Tiểu Khu</t>
  </si>
  <si>
    <t>Từ Nhà Ông Ta TK1 đến Đường Trí Hưng</t>
  </si>
  <si>
    <t>Từ Nhà Ông Loan TK4 đến Đường Vào Chợ Vạn</t>
  </si>
  <si>
    <t>Từ Nhà Anh Hân TK1 đến Đường Trí Hưng</t>
  </si>
  <si>
    <t>Từ Nhà Ông Nghênh TK4 đến Quốc Lộ 45</t>
  </si>
  <si>
    <t>Từ Nhà Anh Huấn TK1 đến Đường Trí Hưng</t>
  </si>
  <si>
    <t>Các đoạn đường ngang nối các Tiểu khu</t>
  </si>
  <si>
    <t>Từ Nhà Bà Thông TK3 đến Quốc lộ 45</t>
  </si>
  <si>
    <t>Từ Nhà Bà Cam TK1  đến đường Trí Hung</t>
  </si>
  <si>
    <t>Từ Nhà Ông Khánh TK1 đến đường Trí Hưng</t>
  </si>
  <si>
    <t>Từ Nhà Vinh Hoa TK4 đến đường Kiến Hưng 1</t>
  </si>
  <si>
    <t>Từ Nhà Bà Kiện TK3 đến đường Kiến Hưng 1</t>
  </si>
  <si>
    <t>Từ Nhà Anh Phố TK5 đến đường Nguuyễn Quang Minh</t>
  </si>
  <si>
    <t>Từ Nhà Anh Vượng TK5 đến nhà bà Nghị TK4</t>
  </si>
  <si>
    <t>Từ Đường Trí Cẩn đến đường Trí Hưng</t>
  </si>
  <si>
    <t>Từ Đường Trí Hưng đến Quốc lộ 45</t>
  </si>
  <si>
    <t>Đường Nguyễn Quán Nho</t>
  </si>
  <si>
    <t>Từ Bưu Điện đến nhà anh Viên TK5</t>
  </si>
  <si>
    <t>Từ Nhà Anh Chiến út đến Nhà anh Chính TK8</t>
  </si>
  <si>
    <t>Từ Nhà Mẫu Giáo 3 đến nhà bà Huệ TK6</t>
  </si>
  <si>
    <t>Từ Nhà Anh Khanh đến nhà ông Đắc TK6</t>
  </si>
  <si>
    <t>Đường Kiến Hưng 1</t>
  </si>
  <si>
    <t>Từ Đ.Nguyễn Quán Nho đến nhà bà Thảo TK5</t>
  </si>
  <si>
    <t>Tù Nhà Anh Nam đến Đê sông Chu</t>
  </si>
  <si>
    <t>Từ Đ.Nguyễn Quán Nho đến Nhà Thu Huân TK4</t>
  </si>
  <si>
    <t>Đường Dương Hòa 4</t>
  </si>
  <si>
    <t>Từ Nhà Anh Phát đến đường Nguyễn Quang Minh</t>
  </si>
  <si>
    <t>Từ Đ.Nguyễn Quán Nho  đến nhà bà Thảo TK5</t>
  </si>
  <si>
    <t>Đường Dương Hòa 1: Từ Nhà Anh Vượng TK5 đến nhà anh Tỉnh TK5</t>
  </si>
  <si>
    <t>Đường Dương Hòa 2:Từ Nhà Anh Bình TK6 đến nhà bà Bằng TK6</t>
  </si>
  <si>
    <t>Đường Dương Hòa 3: Từ Đê Sông Chu đến hết khu dân cư</t>
  </si>
  <si>
    <t>Đường Kiến Hưng 2: Từ Đ.Nguyễn Quán Nho đến nhà ông Vĩnh TK3</t>
  </si>
  <si>
    <t>Đường vào trường cấp 3 đến nhà Bà Nguyệt TK 5</t>
  </si>
  <si>
    <t>Xung quang bờ hồ Kiến Hưng</t>
  </si>
  <si>
    <t>Tuyến ngõ ống còn lại đường Kênh Nam từ ngõ 7 đến ngõ 12</t>
  </si>
  <si>
    <t>Các tuyến ngõ ống, đường xương cá trong các khu dân cư cũ</t>
  </si>
  <si>
    <t>Đường khu dân cư mới mở Mạ từ ông Tuyến đến ông Nguyện</t>
  </si>
  <si>
    <t>Đường khu dân cư mới Mả Tháp</t>
  </si>
  <si>
    <t>Đường từ bà Nguyệt đến giáp đường bê tông (bà Hiền)</t>
  </si>
  <si>
    <t>Đường từ bà Nhung đến chị Long</t>
  </si>
  <si>
    <t>Đường khu dân cư Tây Bắc thị trấn Vạn Hà</t>
  </si>
  <si>
    <t>Đường khu dân cư Đông Bắc QL45</t>
  </si>
  <si>
    <t>Khu đô thị Tây Bắc TT Vạn Hà (nay là TT Thiệu Hóa)</t>
  </si>
  <si>
    <t xml:space="preserve">Đường Bắc Nam 1 (Từ đường Tỉnh lộ 506B đi đường Đông Tây 1) </t>
  </si>
  <si>
    <t>Đường Đông Tây 1 (Từ Quốc lộ 45 đi thôn Đỉnh Tân, xã Thiệu Phú (cũ)</t>
  </si>
  <si>
    <t xml:space="preserve">Các tuyến còn lại trong khu đô thị Tây Bắc TT Thiệu Hóa </t>
  </si>
  <si>
    <t>Hạ tầng kỹ thuật khu dân cư Cổ Đô, phía nam đường tỉnh lộ 502, thị trấn Thiệu Hóa, huyện Thiệu Hóa.</t>
  </si>
  <si>
    <t>Tuyến đường Kênh B9</t>
  </si>
  <si>
    <t>Hạ tầng kỹ thuật khu dân cư Cổ Đô, phía bắc đường tỉnh lộ 502, thị trấn Thiệu Hóa</t>
  </si>
  <si>
    <t>Tuyến đường tỉnh lộ 502</t>
  </si>
  <si>
    <t>Hạ tầng kỹ thuật khu dân cư mới dọc sông Nhà Lê thuộc Tiểu khu Ba Chè - Tiểu khu 13, thị trấn Thiệu Hóa, huyện Thiệu Hóa</t>
  </si>
  <si>
    <t>Các tuyến đường rộng 10,5m</t>
  </si>
  <si>
    <t xml:space="preserve"> Đường Nguyễn Quán Nho</t>
  </si>
  <si>
    <t xml:space="preserve">Từ nhà Anh Lê Văn Tiến đến nhà anh Hanh </t>
  </si>
  <si>
    <t>Tuyến đường chân đê sông Chu</t>
  </si>
  <si>
    <t>Đoạn từ Hạt đề điều đến nhà đình Làng Dương Hoà</t>
  </si>
  <si>
    <t>Đoạn từ đình làng Dương Hòa đến ông Phùng Văn Thuận Tk6</t>
  </si>
  <si>
    <t>Đoạn từ đầu tuyến đê giáp đường vào chợ Vạn đến nhà ông Liêm</t>
  </si>
  <si>
    <t>Khu đô thị phía Bắc thị trấn Thiệu Hóa tuyến đường từ Quốc lộ 45 đi khu phố Đỉnh Tân</t>
  </si>
  <si>
    <t>Các tuyến đường trong cụm công nghiệp Vạn Hà</t>
  </si>
  <si>
    <t>Các tuyến đường trong khu dân cư Dọc Bún mới quy hoạch khu phố Vĩnh Điện</t>
  </si>
  <si>
    <t>QL 45 Cải Dịch</t>
  </si>
  <si>
    <t>Trung tâm hành chính mới</t>
  </si>
  <si>
    <t>Từ giáp QL 45 đến nút giao đường QL 45 cải dịch</t>
  </si>
  <si>
    <t>Đoạn từ kênh Nam đến đường tỉnh 516C</t>
  </si>
  <si>
    <t>Khu đô thi Phú Hưng 2</t>
  </si>
  <si>
    <t xml:space="preserve">Tuyến đường rộng 15m </t>
  </si>
  <si>
    <t>Các tuyến trục đường rộng 10m</t>
  </si>
  <si>
    <t>Các tuyến trục đường rộng 8,5m</t>
  </si>
  <si>
    <t xml:space="preserve">Tuyến đường rộng 7,5m </t>
  </si>
  <si>
    <t>Khu đô Thị Phú Hưng 3</t>
  </si>
  <si>
    <t>Tuyến còn lại 7,5m</t>
  </si>
  <si>
    <t>Khu đô thị phía Bắc thị trấn Vạn Hà</t>
  </si>
  <si>
    <t>Tuyến đường đôi có mặt đường rộng 15m</t>
  </si>
  <si>
    <t>Tuyến trục có mặt đường rộng 15m</t>
  </si>
  <si>
    <t>Tuyến có mặt đường rộng 10,5m kết nối QL 45</t>
  </si>
  <si>
    <t>Các tuyến còn lại mặt đường rộng 10,5m</t>
  </si>
  <si>
    <t>Các tuyến còn lại mặt đường rộng 7,5m</t>
  </si>
  <si>
    <t>XÃ THIỆU PHÚ CŨ</t>
  </si>
  <si>
    <t>Đường liên Khu phố</t>
  </si>
  <si>
    <t>Từ giáp QL 45 đến khu phố Đình Tân</t>
  </si>
  <si>
    <t>Từ giáp QL 45 đến khu phố Tra Thôn</t>
  </si>
  <si>
    <t>Đường trong khu phố</t>
  </si>
  <si>
    <t>Ven trục đường chính cũa các khu phố</t>
  </si>
  <si>
    <t>Các đường nhánh từ trục chính các khu phố</t>
  </si>
  <si>
    <t>Đường 506B vào khu phố Đỉnh Tân</t>
  </si>
  <si>
    <t>XÃ THIỆU LONG (CŨ)</t>
  </si>
  <si>
    <t>Từ giáp QL 45 đến Trạm Bơm Phú Lai</t>
  </si>
  <si>
    <t>Từ giáp QL 45 đến thôn Minh Đức</t>
  </si>
  <si>
    <t>Các trục đường chính cũa các thôn</t>
  </si>
  <si>
    <t>Các đường nhánh từ trục chính các thôn</t>
  </si>
  <si>
    <t>Điểm dân cư đâu giá thôn Minh Đức</t>
  </si>
  <si>
    <t>Tuyến đường rộng 7,5m</t>
  </si>
  <si>
    <t>Tuyến đường rộng 5,5m ( vỉa hè 5m)</t>
  </si>
  <si>
    <t>Mặt bằng Khu dân cư Đồng Ác Te+Đồng Cầu,thôn Phú Lai, xã Thiệu Long</t>
  </si>
  <si>
    <t>Tuyến đường gom Quốc lộ 45</t>
  </si>
  <si>
    <t>Tuyến đường rộng 5,5m (vỉa hè 3m)</t>
  </si>
  <si>
    <t>Mặt bằng Hà Văng Minh Đức - Ao Cá Phú Lai</t>
  </si>
  <si>
    <t>Đường D1</t>
  </si>
  <si>
    <t>Đường D2</t>
  </si>
  <si>
    <t>Đường D3</t>
  </si>
  <si>
    <t>Đường D4</t>
  </si>
  <si>
    <t>XÃ THIỆU NGUYÊN CŨ</t>
  </si>
  <si>
    <t>Đường Bê tông liên thôn</t>
  </si>
  <si>
    <t>Từ Dốc đê TW đến hết ĐH.TH Nguyên Thắng và Từ Cổng làng Nguyên Tiến đến hết địa phận thôn Nguyên Thắng</t>
  </si>
  <si>
    <t>Từ Cầu ông Mẫn đến dốc đê và Các trục đường ngang giáp danh các thôn</t>
  </si>
  <si>
    <t>Các trục đường chính trong thôn</t>
  </si>
  <si>
    <t>Đê TW: Ao Anh Chuyên - hết Thiệu Nguyên và Đường lề đê trung ương</t>
  </si>
  <si>
    <t>Các đường nhánh từ trục chính thôn</t>
  </si>
  <si>
    <t>Hông ông Nguyễn Chí Huynh đến Nguyễn Thị Lam giáp đê TW</t>
  </si>
  <si>
    <t>Điểm dân cư thôn Nguyên Thắng</t>
  </si>
  <si>
    <t>Tuyến đường Huyện ĐT.TH 02</t>
  </si>
  <si>
    <t>Khu dân cư thôn Nguyên Tiến, Nguyên Hưng</t>
  </si>
  <si>
    <t>Tuyến đường rộng 10,5 m</t>
  </si>
  <si>
    <t>Tuyến đường rộng 7,5 m</t>
  </si>
  <si>
    <t>Tuyến đường rộng 5,5 m</t>
  </si>
  <si>
    <t>XÃ THIỆU CÔNG (CŨ)</t>
  </si>
  <si>
    <t>Từ Chợ Vước đến nhà anh Khương</t>
  </si>
  <si>
    <t>Từ Chợ Vước đến nhà anh Kim</t>
  </si>
  <si>
    <t>Từ Nhà anh Hoàng đến nhà anh Trung</t>
  </si>
  <si>
    <t>Từ Nhà anh Việt đến nhà VH Liên Minh</t>
  </si>
  <si>
    <t>Từ Nhà Kim đến nhà anh Tiến</t>
  </si>
  <si>
    <t>Từ Nhà VH Liên Minh đến nhà anh Chung</t>
  </si>
  <si>
    <t>Từ Nhà anh Tiến đến nhà anh Khánh</t>
  </si>
  <si>
    <t>Từ Nhà anh Khánh đến giáp trại giống</t>
  </si>
  <si>
    <t>Các đoạn liên thôn còn lại</t>
  </si>
  <si>
    <t>Các trục chính liên thôn và trong thôn còn lại</t>
  </si>
  <si>
    <t>Các đường nhánh từ trục chính các thôn ngõ còn lại</t>
  </si>
  <si>
    <t>Từ Chợ Vước đến đường Thiệu Long - Thiệu Tiến</t>
  </si>
  <si>
    <t>Điểm dân cư Mương Điện Số 2, thôn Minh Thượng</t>
  </si>
  <si>
    <t>Điểm dân cư Mổng Cốt, thôn Minh Thượng</t>
  </si>
  <si>
    <t>Tuyến số 1</t>
  </si>
  <si>
    <t>Khu dân cư Đồng Quan trên (sau Ông Đàm) xã Thiệu Công</t>
  </si>
  <si>
    <t>các tuyến trong mặt bằng</t>
  </si>
  <si>
    <t>XÃ THIỆU PHÚC</t>
  </si>
  <si>
    <t>Dọc đê TW Dọc hai phía đê Sông Chu</t>
  </si>
  <si>
    <t>Đoạn từ đường 506B đến hết UBND xã</t>
  </si>
  <si>
    <t>MBQH Điểm dân cư Đồng Bái, thôn Mật Thôn</t>
  </si>
  <si>
    <t>Tuyến đường rộng 10,5m (trục đi UBND xã)</t>
  </si>
  <si>
    <t>Tuyến đường rộng 10,5m (đường thị trấn Thiệu Hóa đi Thiệu Tiến)</t>
  </si>
  <si>
    <t>Tuyến đường rộng 5,5m (trục đi UBND xã)</t>
  </si>
  <si>
    <t>Khu xen cư nông thôn Đồng Giáng, thôn Vỹ Thôn</t>
  </si>
  <si>
    <t>CÁC TUYẾN ĐƯỜNG MỚI</t>
  </si>
  <si>
    <t>Đường nối QL 1A đến QL 45 (địa phận xã Thiệu Long (cũ)</t>
  </si>
  <si>
    <t>Đường Quốc lộ 45 cải dịch, đoạn từ nút giao đường ĐH.TH05 (Kênh Nam) đi nút giao với đường Quốc lộ 1- Quốc lộ 45</t>
  </si>
  <si>
    <t>Thị trấn Thiệu Hoá (cũ)</t>
  </si>
  <si>
    <t>Thiệu Long (cũ)</t>
  </si>
  <si>
    <t>Đường nối QL 1A đến QL 45</t>
  </si>
  <si>
    <t xml:space="preserve">Đường Xuân Quang (nối QL1 - QL45) </t>
  </si>
  <si>
    <t xml:space="preserve">Đường Thống Nhất </t>
  </si>
  <si>
    <t>Tại xã Thiệu Quang (từ cầu xuân Quan đến giáp xã Thiệu Giang)</t>
  </si>
  <si>
    <t>Tại địa phận xã Thiệu Giang</t>
  </si>
  <si>
    <t>Tại địa phận xã Thiệu Long</t>
  </si>
  <si>
    <t>Thiệu Duy</t>
  </si>
  <si>
    <t>Giáp xã Thiệu Duy đến cầu Khánh Hội</t>
  </si>
  <si>
    <t>Cầu Khánh Hội đến sân vận động</t>
  </si>
  <si>
    <t>Sân vận động đến ngã ba nhà ông Tùng</t>
  </si>
  <si>
    <t>Ngã ba ông Tùng đến đê Cầu Chày</t>
  </si>
  <si>
    <t>Đường ĐH.TH02 Vạn Hà đi Thiệu Duy</t>
  </si>
  <si>
    <t>Địa phận xã Thiệu Duy</t>
  </si>
  <si>
    <t>Đường ĐH.TH03 Thiệu Giang, Thiệu Duy đi Thiệu Quang</t>
  </si>
  <si>
    <t>Địa phận xã Thiệu Giang</t>
  </si>
  <si>
    <t>Địa phận xã Thiệu Quang (từ giáp xã Thiệu Giang đến đường trục xã)</t>
  </si>
  <si>
    <t>XÃ THIỆU DUY CŨ</t>
  </si>
  <si>
    <t>Ngã ba tỉnh lộ 516C đến đến ngã ba giao đường Kênh Nam thôn Xử Nhân 3</t>
  </si>
  <si>
    <t>Trục đê TW đi UB xã</t>
  </si>
  <si>
    <t>đường hành lang chân đê TW</t>
  </si>
  <si>
    <t>Từ bà Thu đến Bái Kẽ</t>
  </si>
  <si>
    <t>Từ nhà ông Thanh đến nhà bà Tuất thôn Khánh Hội</t>
  </si>
  <si>
    <t>Tuyến đê Mậu Khê Khánh Hội</t>
  </si>
  <si>
    <t>Đê Sông Mậu Khê thôn Đông Mỹ</t>
  </si>
  <si>
    <t>Từ Nhà VH Thôn Đông Hoà đến nhà ông Chức</t>
  </si>
  <si>
    <t>Từ đường 516C đến nhà ông Đoài</t>
  </si>
  <si>
    <t>Từ ông Dũng đến ông Thành, ông Vần đến ông Kiêu thôn Đông Hoà</t>
  </si>
  <si>
    <t>Đê Cự Khánh, Phú Điền</t>
  </si>
  <si>
    <t>Các trục đường chính các thôn</t>
  </si>
  <si>
    <t>Các trục đường chính thôn Đông Hoà</t>
  </si>
  <si>
    <t>Các trục đường chính thôn Khánh Hội, thôn Đông Mỹ</t>
  </si>
  <si>
    <t>Các trục đường chính các thôn: Cự Khánh, Phú Điền, Xử Nhân 1, Xử Nhân 3</t>
  </si>
  <si>
    <t>Khu dân cư Đồng Trau, thôn Đông Mỹ, xã Thiệu Duy, huyện Thiệu Hóa</t>
  </si>
  <si>
    <t>XÃ THIỆU QUANG CŨ</t>
  </si>
  <si>
    <t>Làng Chí Cường</t>
  </si>
  <si>
    <t>Từ Chợ Thiệu Quang đến Trạm bơm</t>
  </si>
  <si>
    <t>Từ Chợ Thiệu Quang giáp đê TW</t>
  </si>
  <si>
    <t>Trục đường chính Làng Chí Cường</t>
  </si>
  <si>
    <t>Từ Nhà ông Hùng Sậy đến nhà bà Gióng</t>
  </si>
  <si>
    <t>Từ bà Gióng đến đê cầu chày thôn Chí Cường1</t>
  </si>
  <si>
    <t>Từ bà Gióng đến trường tiểu học</t>
  </si>
  <si>
    <t>Từ Nhà ông Lai đến nhà ông Chức</t>
  </si>
  <si>
    <t>Ven đê Sông Mã</t>
  </si>
  <si>
    <t>Ven đê Sông Cầu Chày và trục chính còn lại</t>
  </si>
  <si>
    <t xml:space="preserve">Đường Dừa thôn Chí Cường 1+2+3 </t>
  </si>
  <si>
    <t xml:space="preserve">Từ ông Hùng Sậy đến Đình làng Châu Trướng </t>
  </si>
  <si>
    <t xml:space="preserve">Từ Nhà ông Chức Chí Cường 2 đến Kênh N36 </t>
  </si>
  <si>
    <t>Làng Nhân Cao</t>
  </si>
  <si>
    <t>Từ Trường cấp 1 đến Dốc bàng</t>
  </si>
  <si>
    <t>Từ Dốc Bàng đến nhà ông Lới</t>
  </si>
  <si>
    <t>Từ Nhà ông Bôi đến Trạm y tế xã</t>
  </si>
  <si>
    <t>Từ ông Khanh đến ông Thạnh thôn Nhân Cao 1</t>
  </si>
  <si>
    <t xml:space="preserve">Từ ông Bôi Nhân Cao 1 đến ông Lới Nhân Cao 2 </t>
  </si>
  <si>
    <t>Làng Chấu Trướng</t>
  </si>
  <si>
    <t>Trục Chính đình làng đến ao chùa</t>
  </si>
  <si>
    <t>Từ Ông Thám đến Ông Tĩnh</t>
  </si>
  <si>
    <t xml:space="preserve">Từ ông Tỉnh thôn Châu Trướng đến ông Tuấn Liên </t>
  </si>
  <si>
    <t>Khu dân cư, tái định cư xã Thiệu Quang</t>
  </si>
  <si>
    <t>Tuyến đường rộng 8,0m vĩa hè 5m</t>
  </si>
  <si>
    <t>Tuyến đường trục số 2</t>
  </si>
  <si>
    <t>Tuyến đường trục số 3</t>
  </si>
  <si>
    <t>XÃ THIỆU GIANG CŨ</t>
  </si>
  <si>
    <t>Trục đường chính các thôn + Ven đê Xuống các xóm</t>
  </si>
  <si>
    <t>Đường Kênh N11</t>
  </si>
  <si>
    <t>Đường trước làng Vân Điền - Đa Lộc</t>
  </si>
  <si>
    <t>Đường Xóm Chùa Trung Thôn</t>
  </si>
  <si>
    <t>Đường trước làng Thôn 2, Thôn 1</t>
  </si>
  <si>
    <t>Đường giữa làng Thôn 1</t>
  </si>
  <si>
    <t>XÃ THIỆU THỊNH CŨ</t>
  </si>
  <si>
    <t>Các trục nhựa chính liên thôn</t>
  </si>
  <si>
    <t>Đường Phùng Nhuệ</t>
  </si>
  <si>
    <t>Đường dốc chợ (đê Sông Mã đến tượng đài liệt sỹ)</t>
  </si>
  <si>
    <t>Đường Bỗng (Đê Sông Mã đến giáp đường Phùng Nhuệ)</t>
  </si>
  <si>
    <t>Đường ven làng</t>
  </si>
  <si>
    <t>Từ nhà canh đê đến Cống Doãng Nỗ</t>
  </si>
  <si>
    <t>Từ Cống Doãng Nỗ đến ngã ba Trạm xá</t>
  </si>
  <si>
    <t>Từ nhà canh đê đến Dôc Lầu</t>
  </si>
  <si>
    <t>Các trục chính trong thôn</t>
  </si>
  <si>
    <t>Từ Nhà VH Đương Phong đến nhà anh Bằng</t>
  </si>
  <si>
    <t>từ Nhà ông Dung len đến cổng Bi Đô</t>
  </si>
  <si>
    <t>Từ Nhà ông Đức đến nhà chị Đào</t>
  </si>
  <si>
    <t>Từ Bưu điện VH xã đến nhà anh Tiến Lài</t>
  </si>
  <si>
    <t xml:space="preserve">Các đường ngõ trong thôn </t>
  </si>
  <si>
    <t>Khu dân cư Bái Đồng Gia, thôn Quyết Thắng</t>
  </si>
  <si>
    <t>Đường Bắc Sông Chu</t>
  </si>
  <si>
    <t>Tuyến đường còn lại</t>
  </si>
  <si>
    <t xml:space="preserve">Đường Ven Làng thôn Đương Phong, Thống Nhất, Quyết Thắng </t>
  </si>
  <si>
    <t>XÃ THIỆU HỢP CŨ</t>
  </si>
  <si>
    <t>Từ Nhà ông Năm Sánh dốc đê T W Quản Xá đến nhà ông Tám Đàm Quản Xá 1</t>
  </si>
  <si>
    <t>Từ ông Năm Hồng dốc đê TW Quản Xá đến nhà ông Tám Đàm Quản Xá 1</t>
  </si>
  <si>
    <t xml:space="preserve">Đường từ dốc đê TW gốc Bàng đến nhà bà Vớn thôn Chấn Long </t>
  </si>
  <si>
    <t>Bà Phấn dốc đê Nam Bằng 1 đến nhà Hân Dung Nam Bằng 2</t>
  </si>
  <si>
    <t>Ông Lưu Cấu dốc đê TW đến nhà văn hóa Nam Bằng 2</t>
  </si>
  <si>
    <t>Từ dốc đê Trường tiểu học đến cống Nam Bắc</t>
  </si>
  <si>
    <t>Từ Nhà Thường Vận đến Nhà văn hóa Bắc Bằng</t>
  </si>
  <si>
    <t>Từ Gốc bàng Chấn long 1 đến ngã ba ông Đáo CL2</t>
  </si>
  <si>
    <t>Từ Dôc đê Mạo khê khu tái định cư đến nhà ông Thảo Bình</t>
  </si>
  <si>
    <t>Từ Nhà ông Đáo Chấn Long 2 đến nhà ông Lịch Chấn Long 2</t>
  </si>
  <si>
    <t>Từ ông Khải Thắng Long đến nhà ông Thịnh Lâm và đến cống 2 cửa Thắng Long</t>
  </si>
  <si>
    <t>Các ngõ chính thôn Nam Bằng 1+2 và thôn Bắc Bằng</t>
  </si>
  <si>
    <t>Các ngõ hẻm thôn Nam Bằng 1+2 và thôn Bắc Bằng</t>
  </si>
  <si>
    <t>Các ngõ chính thôn Chấn Long và Quản Xá</t>
  </si>
  <si>
    <t>Các ngõ hẻm thôn Chấn Long và Quản Xá</t>
  </si>
  <si>
    <t>Các ngõ chính Thắng Long + Hợp Thắng</t>
  </si>
  <si>
    <t>Dọc đê TW</t>
  </si>
  <si>
    <t>Thôn Nam Bằng 1: Từ ông Dũng Chanh trở lên đến dốc Trường THCS</t>
  </si>
  <si>
    <t>Thôn Nam Bằng 1: Từ cống 01 cửa đến trường tiểu học</t>
  </si>
  <si>
    <t>Thôn Nam Bằng 1: Từ dốc Trường tiểu học đến ông Ba Thân (ngã ba chợ Chệnh)</t>
  </si>
  <si>
    <t>Thôn Năm Bằng 1: Từ Trường Mần non đến nhà ông Hào Nghệ</t>
  </si>
  <si>
    <t>Thôn Nam Bằng 1: Từ dốc nhà ông Hào Nghệ đến dốc nhà ông Hòng tuyển</t>
  </si>
  <si>
    <t>Thôn Nam Bằng 1: Từ Dốc Nhà Lan Phương đến ông Dũng Chanh</t>
  </si>
  <si>
    <t>Thôn Quản Xá: Từ nhà ông Tỵ đến dốc nhà ông Năm Hồng Quản xá 2 cũ</t>
  </si>
  <si>
    <t>Thôn Quản Xá: Từ ông Tám Đàm đến nhà ông Hà Nghị</t>
  </si>
  <si>
    <t>Thôn Quản Xá: Từ nhà ông Sỹ Quản Xá 2 cũ đến ông Năm Sánh</t>
  </si>
  <si>
    <t>Thôn Quản Xá: Từ ông Năm Sánh đến nhà ông Thụ</t>
  </si>
  <si>
    <t>Thôn Chấn Long: Từ Dốc tái định cư đến Dôc BT cống 10 cửa</t>
  </si>
  <si>
    <t>Đường Cửa Nghè từ hộ ông Loan đến ông Khóa</t>
  </si>
  <si>
    <t>Từ nhà Bà Hiền tuẩn (đê Mậu Khê) đến nhà bà Huy Thư</t>
  </si>
  <si>
    <t>Khu dân cư thôn Chấn Long, xã Thiệu Hợp</t>
  </si>
  <si>
    <t>Tuyến đường rộng 5,5m</t>
  </si>
  <si>
    <t xml:space="preserve">Đường dân sinh đê sông Mã, sông Chu </t>
  </si>
  <si>
    <t xml:space="preserve">Đường Dừa thôn Quyết Thắng </t>
  </si>
  <si>
    <t xml:space="preserve">Đường Nghè thôn Đương Phong </t>
  </si>
  <si>
    <t xml:space="preserve">Đường Bưu Điện thôn Thống Nhất </t>
  </si>
  <si>
    <t xml:space="preserve">Đường ngõ, ngách còn lại </t>
  </si>
  <si>
    <t>Đường ĐH.TH01 Thiệu Long đi Thiệu Tiến cũ</t>
  </si>
  <si>
    <t>Đường ĐX.TT01 giáp thôn Minh Thượng xã Thiệu Hoá đến hết thôn Thành Thượng xã Thiệu Tiến cũ</t>
  </si>
  <si>
    <t>Đường ĐX. TT01 từ giáp thôn Thành Thượng đến giáp đường tỉnh 506B</t>
  </si>
  <si>
    <t>Đường tỉnh 506B từ giáp thôn Yên Lộ đến hết thôn Thiện Phong</t>
  </si>
  <si>
    <t>Giáp Thọ Xuân đến mương N4</t>
  </si>
  <si>
    <t>Mương N4 đến Thôn Cẩm Vân</t>
  </si>
  <si>
    <t>Đường tỉnh lộ 506B từ giáp thôn Phúc Lộc 1 đến hết thôn Yên Lộ</t>
  </si>
  <si>
    <t>Giáp thôn Tân Bình đến CT XD Ngọc Sơn</t>
  </si>
  <si>
    <t>CT XD Ngọc Sơn đến giáp thôn Phúc Lộc 1</t>
  </si>
  <si>
    <t>Đường tỉnh 506B từ giáp trạm điện 506B đến hết thôn Phúc Lộc 1</t>
  </si>
  <si>
    <t>Đường giao thông nối QL 217 với QL 45 và QL 47</t>
  </si>
  <si>
    <t>Địa phận xã Thiệu Ngọc cũ</t>
  </si>
  <si>
    <t>Thiệu Thành cũ</t>
  </si>
  <si>
    <t>Từ TH 04 đến Bà Vui thôn Thành Đức</t>
  </si>
  <si>
    <t>Từ Bà Vui thôn Thành Đức đến Thôn T.Giang</t>
  </si>
  <si>
    <t>Từ Nhà anh Nam đến Nhà anh Đức Thành Bảo</t>
  </si>
  <si>
    <t>Trục chính các thôn + Dọc đê Cầu Chày</t>
  </si>
  <si>
    <t>Đường ông Quế đi ông Sử Thành Tiến</t>
  </si>
  <si>
    <t>Từ nhà văn hoá thôn Thành Thượng đến cổng làng Thành Sơn</t>
  </si>
  <si>
    <t>Từ cổng làng Thành Sơn đến núi Mấu</t>
  </si>
  <si>
    <t>Từ quán ông Đoàn Thành Thượng đến nhà ông Hồng thôn Thành Đông</t>
  </si>
  <si>
    <t>Từ quán ông Đoàn Thành Thượng đi dọc mương đến nhà ông Thắng thôn Thành Thượng</t>
  </si>
  <si>
    <t>Từ nhà ông Hành Dung đến nhà ông Phố thôn Thanh Tiến</t>
  </si>
  <si>
    <t>Đường từ nhà ông Biền Thành Đông đi Xuân Quân</t>
  </si>
  <si>
    <t>Điểm dân cư thôn Thành Thiện, xã Thiệu Thành cũ</t>
  </si>
  <si>
    <t>Trục đường Đông - Tây</t>
  </si>
  <si>
    <t>Trục đường Bắc - Nam</t>
  </si>
  <si>
    <t>Điểm dân cư Đường Cái Trong, thôn Thành Thượng, xã Thiệu Thành cũ</t>
  </si>
  <si>
    <t>Tuyến đường rộng 9,0m</t>
  </si>
  <si>
    <t>Thiệu Tiến cũ</t>
  </si>
  <si>
    <t>Đường qua UB: Từ giáp kênh Nam đến dốc đê sông Chu</t>
  </si>
  <si>
    <t>Các trục đường chính liên thôn</t>
  </si>
  <si>
    <t>Các trục đường trong thôn</t>
  </si>
  <si>
    <t>Dọc đê TW; Từ giáp T.Phúc đến giáp Thiệu Vũ cũ</t>
  </si>
  <si>
    <t>Đường Quan Gia; Từ giáp kênh Nam đến nhà anh Quyền Phúc lộc 2</t>
  </si>
  <si>
    <t>Đường liên thôn: từ Ngã tư Kênh Nam đến Dốc Chợ Là</t>
  </si>
  <si>
    <t>Giáp xã Thiệu Phúc đến giáp xã Thiệu Vũ cũ</t>
  </si>
  <si>
    <t>Từ đường 506B vào nhà thờ Họ Vương Phúc Lộc 1</t>
  </si>
  <si>
    <t>Điểm dân cư Nhã Cua Cần Bưởi Phúc Lộc 2</t>
  </si>
  <si>
    <t>Các tuyến đường bám đường 506B</t>
  </si>
  <si>
    <t>Các tuyến đường bám đường 7,5m</t>
  </si>
  <si>
    <t>Các tuyến đường bám đường 5,5</t>
  </si>
  <si>
    <t>Thiệu Ngọc cũ</t>
  </si>
  <si>
    <t>Từ Nhà ông Vân Tân Bình đến cầu Trắng</t>
  </si>
  <si>
    <t>Từ Trạm biến thế làng Mới đến Nhà Ông Thái Thôn Ngọc Sơn</t>
  </si>
  <si>
    <t>Từ Ngã tư nhà Ô.Vân đến Đê sông Chu</t>
  </si>
  <si>
    <t>Từ Ngã tư nhà Ô.Vân đến nhà anh Lý</t>
  </si>
  <si>
    <t>Từ Ngã tư nhà Ô.Vân đến mương N4</t>
  </si>
  <si>
    <t>Từ Nhà bà Lân Thạo đến chân đê sông Chu</t>
  </si>
  <si>
    <t>Từ Nhà bà Lân Thạo đến Nhà ông Cộng Xuyên</t>
  </si>
  <si>
    <t>Từ Nhà Ông Vang T.Phong đến nhà ông Lưu</t>
  </si>
  <si>
    <t>Từ Ngõ anh An Tân Bình 1 đến Chợ lăng</t>
  </si>
  <si>
    <t>Dọc đê Sông Chu: Từ Nhà anh Thảo đến hết C.Xuyên</t>
  </si>
  <si>
    <t>Trục giao thông chính các thôn còn lại + Cụm dân cư thôn Tân Bình và thôn Triệu Phong</t>
  </si>
  <si>
    <t>Cụm dân cư thôn Làng Mới, Ngọc Sơn, Ngọc Thiện</t>
  </si>
  <si>
    <t>Các đường ngõ còn lại tại xã +Cụm dân cư thôn Chẩn Xuyên</t>
  </si>
  <si>
    <t>MBQH Khu dân cư Gốc Sữa, Thưởng, Trối Sâu, thôn Tân Bình, thôn Tân Sơn</t>
  </si>
  <si>
    <t>Từ đường 506B vào UBND xã</t>
  </si>
  <si>
    <t>XÃ Thiệu Vũ cũ</t>
  </si>
  <si>
    <t>Từ Công ty XD Ngọc Sơn đến ông Phiệt</t>
  </si>
  <si>
    <t>Từ ông Sơn đến anh Biểu</t>
  </si>
  <si>
    <t>Từ Dốc nhà ông Trung đến hết cổng làng thôn Cẩm Vân</t>
  </si>
  <si>
    <t>Từ Nhà anh Linh Kế ông Điện</t>
  </si>
  <si>
    <t>Từ ông Tuấn đến TBA và từ ông Uý đến ông Thái</t>
  </si>
  <si>
    <t>Đường thôn Lam Vĩ: Tù Nhà anh Quế đến Nhà bà Huệ và từ ông Khanh đến ông Hoà</t>
  </si>
  <si>
    <t>đường dọc đê TW giáp Thiệu Tiến cũ đến hết Yên Lộ</t>
  </si>
  <si>
    <t>Các trục đường chính còn lại của các thôn</t>
  </si>
  <si>
    <t>Các trục đường nhánh của các thôn</t>
  </si>
  <si>
    <t>Từ TBA Yên Lộ đến đường Thống Nhất</t>
  </si>
  <si>
    <t>Từ dốc ông Sơn Soi đến Ông Ly</t>
  </si>
  <si>
    <t>Từ ông Linh Kế đến cây xăng</t>
  </si>
  <si>
    <t>MBQH điểm dân cư Đồng Nẫn, thôn Cẩm vân</t>
  </si>
  <si>
    <t>Các tuyến đường trong MBQH</t>
  </si>
  <si>
    <t>Từ nhà ông Đính đến ông Tuấn Hoà</t>
  </si>
  <si>
    <t>Từ nhà ông Thoại đến ông Thế thôn Lam Đạt</t>
  </si>
  <si>
    <t>Khu dân cư đồng bào sinh sống trên sông chưa có đất ở và khu dân cư Đồng Sau Cách thôn Lam Đạt</t>
  </si>
  <si>
    <t>Tuyến còn lại</t>
  </si>
  <si>
    <t>TỈNH LỘ 515 (Ba Chè đi Thiệu Toán)</t>
  </si>
  <si>
    <t>Giáp Thiệu Vận cũ đến nhà văn hóa thôn Đồng Tâm</t>
  </si>
  <si>
    <t>Từ nhà văn hóa thôn Đồng Tâm đến dốc Cầu Phao</t>
  </si>
  <si>
    <t>Cầu phao đến nhà Quý Hải xã Thiệu Tâm (cũ)</t>
  </si>
  <si>
    <t>Nhà Ông Quý đến cây xăng xã Thiệu Tâm (cũ)</t>
  </si>
  <si>
    <t>Từ cây xăng nhà ông ông Quý đến cầu Trắng</t>
  </si>
  <si>
    <t>Giáp xã Thiệu Tâm đến giáp Cổng Làng Dân Vượng</t>
  </si>
  <si>
    <t>Từ Cổng Làng Dân Vượng đến giáp xã Thiệu Toán Cũ</t>
  </si>
  <si>
    <t>Giáp xã Thiệu Chính cũ đến cầu kè</t>
  </si>
  <si>
    <t>Cầu kè xã Thiệu Toán cũ đến dốc đê Sông Chu</t>
  </si>
  <si>
    <t>ĐƯỜNG 515C</t>
  </si>
  <si>
    <t>Ngã ba Đu đến hết nhà ông Tường Quyền</t>
  </si>
  <si>
    <t>Nhà ông Tường Quyền đến giáp Thọ Vực</t>
  </si>
  <si>
    <t>Đường ĐH.TH05 Thiệu Viên- TT Hậu Hiền-Hoà -Chính</t>
  </si>
  <si>
    <t>XÃ THIỆU TOÁN CŨ</t>
  </si>
  <si>
    <t>Đường liên thôn:Từ giáp Tỉnh lộ 515 đến Nhà V.Hoá các thôn</t>
  </si>
  <si>
    <t>Từ Nhà V.Hoá các thôn đến trục chính trong thôn</t>
  </si>
  <si>
    <t>MBQH Khu dân cư Đồng Cái Ngoài, thôn Toán Tỵ</t>
  </si>
  <si>
    <t>Các tuyến đường bám mặt đường tỉnh lộ 515</t>
  </si>
  <si>
    <t>XÃ THIỆU CHÍNH CŨ</t>
  </si>
  <si>
    <t>Đường liên xã: Từ cống Đa Quán đến giáp xã Thiệu Hòa cũ</t>
  </si>
  <si>
    <t>Trục đường nhánh các thôn</t>
  </si>
  <si>
    <t>THỊ TRẤN HẬU HIỀN CŨ</t>
  </si>
  <si>
    <t>Từ Ngã ba chợ đến cầu Kênh Bắc</t>
  </si>
  <si>
    <t>Từ Cầu Kênh Bắc đến Trường THCS</t>
  </si>
  <si>
    <t>Từ Trường THCS đến cầu màng Thái Lai</t>
  </si>
  <si>
    <t>Từ giáp xã Thiệu Viên nhà VH Đồng Tiến 1</t>
  </si>
  <si>
    <t>Từ Nhà VH Đồng Tiến 1 đến Trạm xá</t>
  </si>
  <si>
    <t>Từ Nhà ông Năm Trân đến ông Ngung thôn Thái Ninh</t>
  </si>
  <si>
    <t>Từ ông Ngung thôn Thái Ninh đến ông Ba Bình thôn Thái Bình</t>
  </si>
  <si>
    <t>Các tuyến rẽ từ trục chính các thôn</t>
  </si>
  <si>
    <t>Từ giáp đường 515 đến đường rẽ phố Đồng Minh</t>
  </si>
  <si>
    <t>Phố Đồng Minh đến bến giặt</t>
  </si>
  <si>
    <t>Ven đê sông Chu</t>
  </si>
  <si>
    <t>Đường thôn: Đường nhánh từ trục chính các thôn</t>
  </si>
  <si>
    <t>khu dân cư mới phía Bắc thôn Đồng Thanh, xã Minh Tâm cũ</t>
  </si>
  <si>
    <t>Tuyến đường rộng 15 m</t>
  </si>
  <si>
    <t>Tuyến D2, D3 đường rộng 7,5m</t>
  </si>
  <si>
    <t>Tuyến D1 đường rộng 10,5 m</t>
  </si>
  <si>
    <t>Tuyến N1 đường rộng 10,5 m</t>
  </si>
  <si>
    <t>Tuyến N2 đường rộng 7,5 m</t>
  </si>
  <si>
    <t>Các trục đường dọc công viên và nhà văn hoá</t>
  </si>
  <si>
    <t>Tuyến N4 đường rộng 7,5 m</t>
  </si>
  <si>
    <t>Tuyến D3 đoạn giao từ N4 đến D1</t>
  </si>
  <si>
    <t>XÃ THIỆU HÒA</t>
  </si>
  <si>
    <t>Đường xã thôn Thái Dương</t>
  </si>
  <si>
    <t>Đường xã thôn Thái Hanh đi Dân Lực</t>
  </si>
  <si>
    <t>Đường ĐH.TH05 đến nhà ông Côn</t>
  </si>
  <si>
    <t>Nhà ông Côn đi Dân Lực</t>
  </si>
  <si>
    <t>Đường xã UBND đi cổng làng Dân Ái</t>
  </si>
  <si>
    <t>Đường xã Trạm y tế đi Dân Quyền</t>
  </si>
  <si>
    <t>Từ Trạm Y tế đi ngã ba ông Minh</t>
  </si>
  <si>
    <t>Ngã ba ông Minh đến giáp Dân Quyền</t>
  </si>
  <si>
    <t>Đường xã UBND đi Thọ Phú và trục chính các thôn</t>
  </si>
  <si>
    <t>Đường Kênh N5</t>
  </si>
  <si>
    <t>Điểm dân cư nông thôn Đình Đọt đến Cồn Cáo</t>
  </si>
  <si>
    <t>Điểm dân cư Cồ Quán Hàng Dứa đến khu SXKD thôn Thái Khang</t>
  </si>
  <si>
    <t>Đoạn từ giáp Đông Thanh đến nhà ông Chinh Tuấn Thiệu Trung</t>
  </si>
  <si>
    <t>Đoạn từ nhà ông Phát đến nhà Dũng Hiền</t>
  </si>
  <si>
    <t>Đoạn từ nhà anh Cừ Thiệu Trung đến giáp Thiệu Đô (cũ)</t>
  </si>
  <si>
    <t>Đoạn từ giáp Thiệu Trung đến Bưu điện Ba Chè</t>
  </si>
  <si>
    <t>Đoạn từ giáp Bưu điện Ba Chè đến Cầu Thiệu Hoá</t>
  </si>
  <si>
    <t>Địa phận xã Thiệu Đô (cũ)</t>
  </si>
  <si>
    <t>Ngã Ba Chè đến Trạm điện 220 T.Vận</t>
  </si>
  <si>
    <t>Giáp trạm điện đến cống thôn 3 T.Vận</t>
  </si>
  <si>
    <t>Cống thôn 3 T. Vận đến cầu Thiệu Lý</t>
  </si>
  <si>
    <t>Cầu Thiệu Lý đến Trường Tiểu học T.Vận</t>
  </si>
  <si>
    <t>Trường tiểu học T.Vận đến giáp xã Thiệu Tâm (cũ)</t>
  </si>
  <si>
    <t>ĐƯỜNG TỈNH 502 ( KÊNH B9)</t>
  </si>
  <si>
    <t>Từ QL45 đến nhà văn hóa thôn 7</t>
  </si>
  <si>
    <t>Từ nhà văn hóa thôn 7 đến giáp xã Thiệu Châu (cũ)</t>
  </si>
  <si>
    <t>ĐƯỜNG TỈNH 515 B ( THIỆU LÝ - ĐÔNG HOÀNG)</t>
  </si>
  <si>
    <t>Cầu Thiệu Lý đến ngã Ngã tư giao đường huyện ĐH.TH06 Thiệu Lý- Tâm</t>
  </si>
  <si>
    <t>Ngã tư giao đường huyện đến Trường mầm non Thiệu Lý</t>
  </si>
  <si>
    <t>Trường Mầm non T.Lý đến giáp Đông Hoàng</t>
  </si>
  <si>
    <t>Đường ĐH.TH06 Thiệu Lý-Tâm</t>
  </si>
  <si>
    <t>Địa phận xã Thiệu Lý</t>
  </si>
  <si>
    <t>Giáp xã Thiệu Lý đến đường vào UBND xã Thiệu Viên</t>
  </si>
  <si>
    <t>Từ đường vào UBND xã Thiệu Viên đến giáp xã Thiệu Tâm (cũ)</t>
  </si>
  <si>
    <t>ĐẤT TẠI CÁC XÃ CŨ</t>
  </si>
  <si>
    <t>XÃ THIỆU ĐÔ CŨ</t>
  </si>
  <si>
    <t>Đê tuyến 2: Từ Giáp QL 45 đến kênh B9</t>
  </si>
  <si>
    <t>Đường vào XN May 10</t>
  </si>
  <si>
    <t>Từ Đường 515  đến giáp Thiệu Trung</t>
  </si>
  <si>
    <t>Từ Ngã 3 QL 45 đến đường vào CT May</t>
  </si>
  <si>
    <t>Từ Kênh B 9 đến Các trục chính  thôn 7-10</t>
  </si>
  <si>
    <t>Từ Đê dự phòng đến các trục chính  Trà Thượng</t>
  </si>
  <si>
    <t>Đường vào B.Viện Đa khoa huyện: Từ Giáp QL 45 đến cổng Bệnh viện</t>
  </si>
  <si>
    <t>Đường phân luồng học sinh: Từ giáp QL 45 đến Đê tuyến 2</t>
  </si>
  <si>
    <t>Đê tuyến 2 từ nhà Ông Toán đến Nhà VH thôn 7</t>
  </si>
  <si>
    <t>Trục chính giữa làng từ nhà Ô Chính thôn 2 đến ông Hồng thôn 1</t>
  </si>
  <si>
    <t>Các trục chính của các thôn 3,4,5,6</t>
  </si>
  <si>
    <t>Các trục chính đường làng Hồng Đô</t>
  </si>
  <si>
    <t>Tuyến Bê tông từ nhà ông Hùng đến nhà ông Bường</t>
  </si>
  <si>
    <t>Các trục đường phụ làng Cổ Đô + Trà Thượng</t>
  </si>
  <si>
    <t>Các đường ngõ còn lại Làng Hồng Đô</t>
  </si>
  <si>
    <t>Các đường ngõ còn lại của Làng Cổ Đô + Trà Thượng + Ba Chè</t>
  </si>
  <si>
    <t>Các tuyến đường trong khu dân cư mới quy hoạch giáp QL45</t>
  </si>
  <si>
    <t>Khu dân cư xã Thiệu Đô (nay là TT Thiệu Hóa)</t>
  </si>
  <si>
    <t xml:space="preserve">Đường Đông Tây 1 </t>
  </si>
  <si>
    <t xml:space="preserve">Đường Đông Tây 6 </t>
  </si>
  <si>
    <t xml:space="preserve">Các tuyến còn lại trong khu dân cư </t>
  </si>
  <si>
    <t>XÃ THIỆU LÝ (CŨ)</t>
  </si>
  <si>
    <t>Ngã tư đường ĐH.TH06 đi xã Thiệu Trung</t>
  </si>
  <si>
    <t>Từ Trường THCS đến nhà bà Năm thôn 3</t>
  </si>
  <si>
    <t>Từ Nhà bà năm thôn 3 đến giáp Thiệu Viên</t>
  </si>
  <si>
    <t>Trục đường chính liên thôn, nội thôn</t>
  </si>
  <si>
    <t>Đường nhánh từ Trục đường chính liên thôn</t>
  </si>
  <si>
    <t>Khu dân cư thôn 2, xã Thiệu Lý (Đồng Băng)</t>
  </si>
  <si>
    <t>Tuyến đường rộng 7,0m</t>
  </si>
  <si>
    <t>Khu dân cư Nổ Dọc, Tây đường vào thôn 3</t>
  </si>
  <si>
    <t>XÃ THIỆU VIÊN (CŨ)</t>
  </si>
  <si>
    <t>Từ giáp Thiệu Lý đến Cầu thôn 2</t>
  </si>
  <si>
    <t>Từ Ngã ba xã đến hết trụ sở UB</t>
  </si>
  <si>
    <t>Từ sát trụ sở UB đến cầu Anh Trỗi</t>
  </si>
  <si>
    <t>Từ Cầu Thôn 2 đến hết thôn 1</t>
  </si>
  <si>
    <t>Từ Cầu anh Trổi đến cổng nổ đào 2</t>
  </si>
  <si>
    <t>Từ Cầu anh Trổi đến đường rẽ TT Hậu Hiền</t>
  </si>
  <si>
    <t>đường rẽ TT Hậu Hiền đến cống Nổ Đào</t>
  </si>
  <si>
    <t>Từ Cống ông Đợi đến nhà ông Cúc T8</t>
  </si>
  <si>
    <t>Từ Trường Tiểu học đến ngã ba Đ Xẩm</t>
  </si>
  <si>
    <t>Từ Thôn 2 đến thôn 6</t>
  </si>
  <si>
    <t>Từ Thôn 1, thôn 7</t>
  </si>
  <si>
    <t>MBQH Khu dân cư mới Đồng Trào, thôn 1</t>
  </si>
  <si>
    <t>XÃ THIỆU TRUNG (CŨ)</t>
  </si>
  <si>
    <t>Đường vào xã</t>
  </si>
  <si>
    <t>Từ Cầu kênh Bắc đến Nhà VH thôn 5</t>
  </si>
  <si>
    <t>Từ Cầu Kênh Bắc đến giáp Đông Thanh</t>
  </si>
  <si>
    <t>Từ Nhà Anh Huy Hà đến Đông Sú thôn 6</t>
  </si>
  <si>
    <t>Từ Nhà Anh Long Oanh đến cầu Bến Diệc</t>
  </si>
  <si>
    <t>Từ Cầu Bến Diệc đến Trường Tiểu học</t>
  </si>
  <si>
    <t>Khu vực X300 thôn 1</t>
  </si>
  <si>
    <t>Các trục đường chính của 6 thôn</t>
  </si>
  <si>
    <t>Các ngõ phụ của 6 thôn +khu vực còn lại</t>
  </si>
  <si>
    <t>Từ anh Thịnh Túy đến anh Trường Yến khu Trường Đảng</t>
  </si>
  <si>
    <t>Khu dân cư mới Trường Đảng cũ</t>
  </si>
  <si>
    <t>Khu dân cư mới Mã Quang - Cồn Ác</t>
  </si>
  <si>
    <t>Khu dân cư tái định cư xã Thiệu Trung</t>
  </si>
  <si>
    <t>Đường 2 (Bắc - Nam) và các đường còn lại</t>
  </si>
  <si>
    <t>Đường 3 (Bắc - Nam)</t>
  </si>
  <si>
    <t>Từ Đầu Kênh cầu Thiệu Trung đến Trạm y tế thôn 1</t>
  </si>
  <si>
    <t>Khu dân cư mới Mã Nhiên</t>
  </si>
  <si>
    <t>MBQH Khu dân cư Đồng Sú, thôn 6</t>
  </si>
  <si>
    <t>TỪ STT 7 CHUYỂN XUỐNG</t>
  </si>
  <si>
    <t>Tuyến đường Kênh Bắc</t>
  </si>
  <si>
    <t xml:space="preserve">  </t>
  </si>
  <si>
    <t>Từ Cổng UB xã đến VP Công an</t>
  </si>
  <si>
    <t>Từ VP Công An đến đê Sông Chu</t>
  </si>
  <si>
    <t>Các đường trục chính từ thôn 1 đến T4</t>
  </si>
  <si>
    <t>Các đường nhánh từ thôn 1 đến T4</t>
  </si>
  <si>
    <t>Các đường trục chính từ thôn Quy Xá đến thôn  Lạc Đô</t>
  </si>
  <si>
    <t>Đường nhánh từ thôn 5 đến thôn Lạc Đô</t>
  </si>
  <si>
    <t>TỪ STT 8 CHUYỂN LÊN</t>
  </si>
  <si>
    <t>Đường nhánh từ UBND xã đến cầu kênh B9</t>
  </si>
  <si>
    <t>Điểm dân cư Đồng Ải, thôn Quy Xá, xã Thiệu Vận</t>
  </si>
  <si>
    <t xml:space="preserve">Điểm dân cư Ngán Chùa, thôn 3, xã Thiệu Vận, </t>
  </si>
  <si>
    <t>TỈNH LỘ 518.</t>
  </si>
  <si>
    <t>Đoạn từ giáp dân cư thôn Phong Mỹ đến ngã ba đi thị trấn Quý Lộc</t>
  </si>
  <si>
    <r>
      <t>Đường Lê Đại Hành:</t>
    </r>
    <r>
      <rPr>
        <sz val="13"/>
        <rFont val="Times New Roman"/>
        <family val="1"/>
        <charset val="163"/>
      </rPr>
      <t xml:space="preserve"> Đoạn từ giáp xã Yên phú đến hết đường đi xứ đồng Cầu Đò, thôn Phong Mỹ</t>
    </r>
  </si>
  <si>
    <r>
      <t xml:space="preserve">Đường Lê Đại Hành: </t>
    </r>
    <r>
      <rPr>
        <sz val="13"/>
        <rFont val="Times New Roman"/>
        <family val="1"/>
        <charset val="163"/>
      </rPr>
      <t>Đoạn từ Trạm điện Phong Mỹ đến hết hộ ông Như, thôn Phong Mỹ</t>
    </r>
  </si>
  <si>
    <r>
      <t>Đường Lê Đại Hành:</t>
    </r>
    <r>
      <rPr>
        <sz val="13"/>
        <rFont val="Times New Roman"/>
        <family val="1"/>
        <charset val="163"/>
      </rPr>
      <t xml:space="preserve"> Đoạn từ đất hộ bà Uyển thôn Phong Mỹ đi đến hết đất hộ ông Nhàn Tơ, thôn Phong Mỹ</t>
    </r>
  </si>
  <si>
    <r>
      <t>Đường Lê Đại Hành:</t>
    </r>
    <r>
      <rPr>
        <sz val="13"/>
        <rFont val="Times New Roman"/>
        <family val="1"/>
        <charset val="163"/>
      </rPr>
      <t xml:space="preserve"> Đoạn đường đi Đồng Mốc giáp dân cư thôn Phong Mỹ đến ngã ba Quý Lộc</t>
    </r>
  </si>
  <si>
    <r>
      <t>Đường Hai Bà Trưng:</t>
    </r>
    <r>
      <rPr>
        <sz val="13"/>
        <rFont val="Times New Roman"/>
        <family val="1"/>
        <charset val="163"/>
      </rPr>
      <t xml:space="preserve"> Đoạn từ đất hộ ông Yên thôn Đông Sơn đến hết hộ ông Long Côi, thôn Đông Sơn</t>
    </r>
  </si>
  <si>
    <r>
      <t xml:space="preserve">Đường Hai Bà Trưng: </t>
    </r>
    <r>
      <rPr>
        <sz val="13"/>
        <rFont val="Times New Roman"/>
        <family val="1"/>
        <charset val="163"/>
      </rPr>
      <t>Đoạn từ đường đi thôn Diệu Sơn (hộ ông Minh Sáng, thôn Đông Sơn) đến hết đất hộ bà Ghi thôn Đông Sơn</t>
    </r>
  </si>
  <si>
    <r>
      <t xml:space="preserve">Đường Hai Bà Trưng: </t>
    </r>
    <r>
      <rPr>
        <sz val="13"/>
        <rFont val="Times New Roman"/>
        <family val="1"/>
        <charset val="163"/>
      </rPr>
      <t>Đoạn từ đường đi thôn Diệu Sơn (giáp đất hộ bà Ghi thôn Đông Sơn), đến hết đất hộ ông Chỉ thôn Hành Chính</t>
    </r>
  </si>
  <si>
    <r>
      <t>Đường Hai Bà Trưng:</t>
    </r>
    <r>
      <rPr>
        <sz val="13"/>
        <rFont val="Times New Roman"/>
        <family val="1"/>
        <charset val="163"/>
      </rPr>
      <t xml:space="preserve"> Đoạn từ nhà bà Định Quyết đến hết đất hộ ông Thành Hòa, thôn Hành Chính</t>
    </r>
  </si>
  <si>
    <r>
      <t>Đường Hai Bà Trưng:</t>
    </r>
    <r>
      <rPr>
        <sz val="13"/>
        <rFont val="Times New Roman"/>
        <family val="1"/>
        <charset val="163"/>
      </rPr>
      <t xml:space="preserve"> Đoạn từ giáp hộ ông Thành Hòa thôn Hành Chính đến hết đất hộ ông Thanh Vậy, thôn Hành Chính</t>
    </r>
  </si>
  <si>
    <r>
      <t>Đường Hai Bà Trưng:</t>
    </r>
    <r>
      <rPr>
        <sz val="13"/>
        <rFont val="Times New Roman"/>
        <family val="1"/>
        <charset val="163"/>
      </rPr>
      <t xml:space="preserve"> Đoạn từ đường đi Z4 (từ hộ bà Na Triệu) đến hết cây xăng Thắm Bình</t>
    </r>
  </si>
  <si>
    <r>
      <t>Đường Hai Bà Trưng:</t>
    </r>
    <r>
      <rPr>
        <sz val="13"/>
        <rFont val="Times New Roman"/>
        <family val="1"/>
        <charset val="163"/>
      </rPr>
      <t xml:space="preserve"> Đoạn từ giáp cây xăng Thắm Bình đến giáp xã Cẩm Vân.</t>
    </r>
  </si>
  <si>
    <t>TỈNH LỘ 518B</t>
  </si>
  <si>
    <t>Đoạn từ giáp xã Yên Trường đến  hộ bà Nở thôn Tu Mục 1</t>
  </si>
  <si>
    <t>Đoạn từ hộ bà Nở đến hộ bà Hằng Sơn thôn Tu Mục 1</t>
  </si>
  <si>
    <t>Đoạn từ hộ bà Hằng thôn Tu Mục 1 đến hộ ông Thanh thôn Tân Lộc 1</t>
  </si>
  <si>
    <t>Đoạn từ hộ ông Thanh thôn Tân Lọc 1 đến giáp xã Quý Lộc</t>
  </si>
  <si>
    <t>Đoạn từ giáp xã Yên Thọ đến hộ ông Thiết</t>
  </si>
  <si>
    <r>
      <t>Đường Lê Duẫn</t>
    </r>
    <r>
      <rPr>
        <sz val="13"/>
        <rFont val="Times New Roman"/>
        <family val="1"/>
        <charset val="163"/>
      </rPr>
      <t>. Đoạn từ hộ ông Vân đến hộ ông Tiến</t>
    </r>
  </si>
  <si>
    <r>
      <t>Đường Lê Duẫn</t>
    </r>
    <r>
      <rPr>
        <sz val="13"/>
        <rFont val="Times New Roman"/>
        <family val="1"/>
        <charset val="163"/>
      </rPr>
      <t>. Đoạn từ hộ ông Lưu đến hộ ông Vũ Cát</t>
    </r>
  </si>
  <si>
    <r>
      <t>Đường Lê Duẫn.</t>
    </r>
    <r>
      <rPr>
        <sz val="13"/>
        <rFont val="Times New Roman"/>
        <family val="1"/>
        <charset val="163"/>
      </rPr>
      <t xml:space="preserve"> Đoạn từ hộ ông Thám đến hộ ông Tuyển</t>
    </r>
  </si>
  <si>
    <r>
      <t>Đường Lê Duẫn.</t>
    </r>
    <r>
      <rPr>
        <sz val="13"/>
        <rFont val="Times New Roman"/>
        <family val="1"/>
        <charset val="163"/>
      </rPr>
      <t xml:space="preserve"> Đoạn từ hộ ông Thăng đến hộ ông Lập</t>
    </r>
  </si>
  <si>
    <r>
      <t>Đường Lê Duẫn.</t>
    </r>
    <r>
      <rPr>
        <sz val="13"/>
        <rFont val="Times New Roman"/>
        <family val="1"/>
        <charset val="163"/>
      </rPr>
      <t xml:space="preserve"> Đoạn từ hộ Huân đến giáp hộ ông Màu Xê</t>
    </r>
  </si>
  <si>
    <r>
      <t>Đường Ngô Quyền.</t>
    </r>
    <r>
      <rPr>
        <sz val="13"/>
        <rFont val="Times New Roman"/>
        <family val="1"/>
        <charset val="163"/>
      </rPr>
      <t xml:space="preserve"> Đoạn từ hộ ông Hùng Thu đến hộ ông Bắc Mai</t>
    </r>
  </si>
  <si>
    <r>
      <t>Đường Văn Tiến Dũng.</t>
    </r>
    <r>
      <rPr>
        <sz val="13"/>
        <rFont val="Times New Roman"/>
        <family val="1"/>
        <charset val="163"/>
      </rPr>
      <t xml:space="preserve"> Đoạn từ hộ ông Phi thôn 2 đến hộ ông Thiềng</t>
    </r>
  </si>
  <si>
    <r>
      <t>Đường Văn Tiến Dũng</t>
    </r>
    <r>
      <rPr>
        <sz val="13"/>
        <rFont val="Times New Roman"/>
        <family val="1"/>
        <charset val="163"/>
      </rPr>
      <t>. Đoạn từ hộ ông Thiệp đến hộ ông Khâm</t>
    </r>
  </si>
  <si>
    <r>
      <t>Đường Văn Tiến Dũng</t>
    </r>
    <r>
      <rPr>
        <sz val="13"/>
        <rFont val="Times New Roman"/>
        <family val="1"/>
        <charset val="163"/>
      </rPr>
      <t>. Đoạn từ hộ ông Trung Mão đến cầu Suông (Cẩm Vân)</t>
    </r>
  </si>
  <si>
    <t>TỈNH LỘ 518C</t>
  </si>
  <si>
    <r>
      <t>Đường Phan Bội Châu:</t>
    </r>
    <r>
      <rPr>
        <sz val="13"/>
        <rFont val="Times New Roman"/>
        <family val="1"/>
        <charset val="163"/>
      </rPr>
      <t xml:space="preserve"> Đoạn từ giáp Tỉnh lộ 518 (Bưu điện) đi đến kênh Cửa Đạt (cống ông Hiên)</t>
    </r>
  </si>
  <si>
    <r>
      <t>Đường Phan Bội Châu:</t>
    </r>
    <r>
      <rPr>
        <sz val="13"/>
        <rFont val="Times New Roman"/>
        <family val="1"/>
        <charset val="163"/>
      </rPr>
      <t xml:space="preserve"> Đoạn từ giáp kênh Cửa Đạt, đến hết đất đến ngã ba đường làng Nghề</t>
    </r>
  </si>
  <si>
    <r>
      <t>Đường Tôn Thất Thuyết:</t>
    </r>
    <r>
      <rPr>
        <sz val="13"/>
        <rFont val="Times New Roman"/>
        <family val="1"/>
        <charset val="163"/>
      </rPr>
      <t xml:space="preserve"> Đoạn từ giáp hộ ông Chính Lan thôn Đông Sơn, đi ngã ba thôn Phúc Trí</t>
    </r>
  </si>
  <si>
    <r>
      <t xml:space="preserve">Đường Tôn Thất Thuyết: </t>
    </r>
    <r>
      <rPr>
        <sz val="13"/>
        <rFont val="Times New Roman"/>
        <family val="1"/>
        <charset val="163"/>
      </rPr>
      <t>Đoạn từ ngã ba Phúc Trí, đi ngã tư làng mới xã Ngọc Liên</t>
    </r>
  </si>
  <si>
    <t>Đoạn từ ngã ba giáp đất hộ ông Yên thôn Đông Sơn, đi giáp đất xã Quý Lộc</t>
  </si>
  <si>
    <r>
      <t>Đường Ngô Quyền</t>
    </r>
    <r>
      <rPr>
        <sz val="13"/>
        <rFont val="Times New Roman"/>
        <family val="1"/>
        <charset val="163"/>
      </rPr>
      <t>. Đoạn từ Mão Hai đến cống Tụng công</t>
    </r>
  </si>
  <si>
    <r>
      <t>Đường Ngô Quyền</t>
    </r>
    <r>
      <rPr>
        <sz val="13"/>
        <rFont val="Times New Roman"/>
        <family val="1"/>
        <charset val="163"/>
      </rPr>
      <t>. Đoạn từ cống Tụng Công đến đất nhà ông Vưong (Yên Lâm)</t>
    </r>
  </si>
  <si>
    <r>
      <t>Đường Ngô Quyền</t>
    </r>
    <r>
      <rPr>
        <sz val="13"/>
        <rFont val="Times New Roman"/>
        <family val="1"/>
        <charset val="163"/>
      </rPr>
      <t>. Đoạn từ ông Vương đến giáp xã Yên Lâm</t>
    </r>
  </si>
  <si>
    <r>
      <t>Phố Lê Thế Long.</t>
    </r>
    <r>
      <rPr>
        <sz val="13"/>
        <rFont val="Times New Roman"/>
        <family val="1"/>
        <charset val="163"/>
      </rPr>
      <t xml:space="preserve"> Đoạn từ nhà ông Toản Thiện đến nhà ông Khanh thôn 7</t>
    </r>
  </si>
  <si>
    <t>Đoạn từ ông Học thôn Xuân Thái đi Quý Lộc</t>
  </si>
  <si>
    <t>Đoạn từ ngã ba Đa Cổng đến Khu dân cư mới Đan Nê 2</t>
  </si>
  <si>
    <t>TỈNH LỘ MINH SƠN - THÀNH MINH:</t>
  </si>
  <si>
    <t>Đoạn từ giáp xã Cẩm Vân đến đất ông Quế Tùng thôn Thắng Long</t>
  </si>
  <si>
    <t>Đoạn giáp TL 518 hộ ông Diệp thôn Hành Chính, đến hộ ông Chính Lan thôn Đông Sơn  giáp TL 518C</t>
  </si>
  <si>
    <t>CÁC TRỤC ĐƯỜNG TRUNG TÂM:</t>
  </si>
  <si>
    <r>
      <t>Đường Tô Hiến Thành:</t>
    </r>
    <r>
      <rPr>
        <sz val="13"/>
        <rFont val="Times New Roman"/>
        <family val="1"/>
        <charset val="163"/>
      </rPr>
      <t xml:space="preserve"> Đoạn từ ngã ba Phong Mỹ giáp hộ ông Thỉnh Tám đến giáp thôn Phú Xuân, xã Yên Phú</t>
    </r>
  </si>
  <si>
    <r>
      <t>Đường Tô Hiến Thành:</t>
    </r>
    <r>
      <rPr>
        <sz val="13"/>
        <rFont val="Times New Roman"/>
        <family val="1"/>
        <charset val="163"/>
      </rPr>
      <t xml:space="preserve"> Đoạn từ ngã ba đội Phong Mỹ (thôn Phong Mỹ), đến ngã ba Phúc Trí</t>
    </r>
  </si>
  <si>
    <r>
      <t>Đường Tôn Thất Thuyết:</t>
    </r>
    <r>
      <rPr>
        <sz val="13"/>
        <rFont val="Times New Roman"/>
        <family val="1"/>
        <charset val="163"/>
      </rPr>
      <t xml:space="preserve"> Đoạn giáp hộ ông Chính Lan thôn Đông Sơn, đi ngã ba Trạm điện trung gian</t>
    </r>
  </si>
  <si>
    <r>
      <t>Đường Nguyễn Phục:</t>
    </r>
    <r>
      <rPr>
        <sz val="13"/>
        <rFont val="Times New Roman"/>
        <family val="1"/>
        <charset val="163"/>
      </rPr>
      <t xml:space="preserve"> Đoạn từ ngã ba Trạm điện trung gian đi 61, xã Ngọc Liên.</t>
    </r>
  </si>
  <si>
    <r>
      <t>Đường Tôn Thất Thuyết:</t>
    </r>
    <r>
      <rPr>
        <sz val="13"/>
        <rFont val="Times New Roman"/>
        <family val="1"/>
        <charset val="163"/>
      </rPr>
      <t xml:space="preserve"> Đoạn từ ngã ba Trạm điện trung gian, đi ngã ba cây xăng Thắm Bình</t>
    </r>
  </si>
  <si>
    <t>Đoạn ngã ba thôn Phong Mỹ (đội Lúa) đi xã Yên Tâm</t>
  </si>
  <si>
    <r>
      <t>Đường Nguyễn Thị Minh Khai:</t>
    </r>
    <r>
      <rPr>
        <sz val="13"/>
        <rFont val="Times New Roman"/>
        <family val="1"/>
        <charset val="163"/>
      </rPr>
      <t xml:space="preserve"> Đoạn từ giáp đất hộ ông Lưu Thái thôn Hành Chính, đi giáp xã Cẩm Vân.</t>
    </r>
  </si>
  <si>
    <r>
      <t>Đường Trần Khát Chân:</t>
    </r>
    <r>
      <rPr>
        <sz val="13"/>
        <rFont val="Times New Roman"/>
        <family val="1"/>
        <charset val="163"/>
      </rPr>
      <t xml:space="preserve"> Đoạn từ giáp đất hộ ông Sáu Toàn đến cống Bai</t>
    </r>
  </si>
  <si>
    <r>
      <t>Đường Trần Khát Chân:</t>
    </r>
    <r>
      <rPr>
        <sz val="13"/>
        <rFont val="Times New Roman"/>
        <family val="1"/>
        <charset val="163"/>
      </rPr>
      <t xml:space="preserve"> Đoạn từ cống Bai đến giáp xã Cẩm Vân.</t>
    </r>
  </si>
  <si>
    <t>Đoạn từ hộ ông Hinh đến hộ ông Thắng thôn Tu Mục 1</t>
  </si>
  <si>
    <t>Đoạn từ hộ bà Hanh thôn Đan Nê 1 đến hộ ông Thủy thôn Đan Nê 2</t>
  </si>
  <si>
    <t>Đoạn từ hộ ông Mạnh thôn Đan Nê 1 đến ngã ba Đường 518B với đê sông Mã</t>
  </si>
  <si>
    <r>
      <t>Đường Ngô Quyền.</t>
    </r>
    <r>
      <rPr>
        <sz val="13"/>
        <rFont val="Times New Roman"/>
        <family val="1"/>
        <charset val="163"/>
      </rPr>
      <t xml:space="preserve"> Đoạn từ hộ ông Tân Tình đến hộ ông Giao</t>
    </r>
  </si>
  <si>
    <r>
      <t>Đường Ngô Quyền.</t>
    </r>
    <r>
      <rPr>
        <sz val="13"/>
        <rFont val="Times New Roman"/>
        <family val="1"/>
        <charset val="163"/>
      </rPr>
      <t xml:space="preserve"> Đoạn từ hộ ông Thạch đến hộ ông Hưng</t>
    </r>
  </si>
  <si>
    <r>
      <t>Đường Ngô Quyền.</t>
    </r>
    <r>
      <rPr>
        <sz val="13"/>
        <rFont val="Times New Roman"/>
        <family val="1"/>
        <charset val="163"/>
      </rPr>
      <t xml:space="preserve"> Đoạn từ hộ ông Mạnh Dân đến hộ ông Nuôi</t>
    </r>
  </si>
  <si>
    <r>
      <t>Đường Ngô Quyền</t>
    </r>
    <r>
      <rPr>
        <sz val="13"/>
        <rFont val="Times New Roman"/>
        <family val="1"/>
        <charset val="163"/>
      </rPr>
      <t>. Đoạn từ hộ ông Mão Hai đến Cửa Luỹ</t>
    </r>
  </si>
  <si>
    <t>Đoạn từ giáp xã Yên Trường đến giáp xã Yên Trung (đường Lạc Tụ)</t>
  </si>
  <si>
    <t>Đường từ đê sông Mã đến giáp xã Yên Trung cũ (đê Thọ Tiến)</t>
  </si>
  <si>
    <t>CÁC TRỤC ĐƯỜNG THÔN</t>
  </si>
  <si>
    <t>Thôn Cao Khánh</t>
  </si>
  <si>
    <r>
      <t>Phố Hoàng Xung Phong:</t>
    </r>
    <r>
      <rPr>
        <sz val="13"/>
        <rFont val="Times New Roman"/>
        <family val="1"/>
        <charset val="163"/>
      </rPr>
      <t xml:space="preserve"> Đoạn từ giáp Tỉnh lộ 518 (tràn Cao Khánh), đến ngã ba giáp nhà ông Thời thôn Cao Khánh</t>
    </r>
  </si>
  <si>
    <t>Đoạn từ giáp NVH thôn Cao Khánh đi đến ngã ba giáp hộ ông Sơn Lương</t>
  </si>
  <si>
    <t>Thôn Hành Chính</t>
  </si>
  <si>
    <r>
      <t>Phố Đinh Công Tráng:</t>
    </r>
    <r>
      <rPr>
        <sz val="13"/>
        <rFont val="Times New Roman"/>
        <family val="1"/>
        <charset val="163"/>
      </rPr>
      <t xml:space="preserve"> Đoạn từ giáp đất hộ bà Định Quyển thôn Hành Chính, đi hết đất hộ ông Đoàn xã thôn Hành Chính</t>
    </r>
  </si>
  <si>
    <r>
      <t>Phố Đinh Công Tráng:</t>
    </r>
    <r>
      <rPr>
        <sz val="13"/>
        <rFont val="Times New Roman"/>
        <family val="1"/>
        <charset val="163"/>
      </rPr>
      <t xml:space="preserve"> Đoạn từ giáp đất hộ ông Đoàn xã thôn Hành Chính, đến hết đất hộ ông Hiệp Toàn thôn Thắng Long</t>
    </r>
  </si>
  <si>
    <t>Thôn Thắng Long</t>
  </si>
  <si>
    <r>
      <t>Phố Đinh Công Tráng:</t>
    </r>
    <r>
      <rPr>
        <sz val="13"/>
        <rFont val="Times New Roman"/>
        <family val="1"/>
        <charset val="163"/>
      </rPr>
      <t xml:space="preserve"> Đoạn từ giáp đất hộ ông Hiệp Toàn thôn Thắng Long đến NVH thôn Thắng Long</t>
    </r>
  </si>
  <si>
    <r>
      <t xml:space="preserve">Phố Tống Duy Tân: </t>
    </r>
    <r>
      <rPr>
        <sz val="13"/>
        <rFont val="Times New Roman"/>
        <family val="1"/>
        <charset val="163"/>
      </rPr>
      <t>Đoạn từ ngã ba hộ ông Chung Mùi đi đến hết đất hộ ông Nhung Bốn</t>
    </r>
  </si>
  <si>
    <r>
      <t>Phố Cao Bá Điển:</t>
    </r>
    <r>
      <rPr>
        <sz val="13"/>
        <rFont val="Times New Roman"/>
        <family val="1"/>
        <charset val="163"/>
      </rPr>
      <t xml:space="preserve"> Đoạn từ ngã ba hộ bà Thụy Nhật đi đến ngã tư hộ ông Lợi Hà</t>
    </r>
  </si>
  <si>
    <t>Thôn Diệu Sơn</t>
  </si>
  <si>
    <r>
      <t>Đường Phan Bội Châu:</t>
    </r>
    <r>
      <rPr>
        <sz val="13"/>
        <rFont val="Times New Roman"/>
        <family val="1"/>
        <charset val="163"/>
      </rPr>
      <t xml:space="preserve"> Đoạn từ TL 518 sau đất hộ bà Nhàn Quyền thôn Đông Sơn, đến hết đất NVH thôn Diệu Sơn</t>
    </r>
  </si>
  <si>
    <r>
      <t>Đường Phan Bội Châu</t>
    </r>
    <r>
      <rPr>
        <sz val="13"/>
        <rFont val="Times New Roman"/>
        <family val="1"/>
        <charset val="163"/>
      </rPr>
      <t>: Đoạn từ giáp NVH thôn Diệu Sơn đến hết hộ ông Công Chuyền</t>
    </r>
  </si>
  <si>
    <r>
      <t xml:space="preserve">Phố Hồ Nguyên Trừng: </t>
    </r>
    <r>
      <rPr>
        <sz val="13"/>
        <rFont val="Times New Roman"/>
        <family val="1"/>
        <charset val="163"/>
      </rPr>
      <t>Đoạn giáp hộ ông Lan Diệp đến hết hộ ông Hoàng Du</t>
    </r>
  </si>
  <si>
    <t>Đoạn từ hộ ông Lai đến hộ ông Tiến Tâm</t>
  </si>
  <si>
    <r>
      <t>Phố Hồ Nguyên Trừng:</t>
    </r>
    <r>
      <rPr>
        <sz val="13"/>
        <rFont val="Times New Roman"/>
        <family val="1"/>
        <charset val="163"/>
      </rPr>
      <t xml:space="preserve"> Đoạn giáp hộ ông Tâm Lương đến hết hộ ông Thư</t>
    </r>
  </si>
  <si>
    <r>
      <t>Phố Hà Văn Mao:</t>
    </r>
    <r>
      <rPr>
        <sz val="13"/>
        <rFont val="Times New Roman"/>
        <family val="1"/>
        <charset val="163"/>
      </rPr>
      <t xml:space="preserve"> Đoạn giáp hộ ông Cam Đường thôn Thắng Long đi hết hộ ông Ích</t>
    </r>
  </si>
  <si>
    <t>Đoạn nhà Ba Thể đến hết hộ ông Nhung Hồng</t>
  </si>
  <si>
    <t>Đoạn giáp hộ ông Toàn Liêm thôn Hành Chính, đến hết hộ ông Tuyên Nhường</t>
  </si>
  <si>
    <t>Thôn Đông Sơn</t>
  </si>
  <si>
    <r>
      <t>Đường Hồ Quý Ly:</t>
    </r>
    <r>
      <rPr>
        <sz val="13"/>
        <rFont val="Times New Roman"/>
        <family val="1"/>
        <charset val="163"/>
      </rPr>
      <t xml:space="preserve"> Đoạn từ hộ ông Đạt thôn Đông Sơn đi hết kênh Cửa Đạt</t>
    </r>
  </si>
  <si>
    <r>
      <t>Đường Hồ Quý Ly</t>
    </r>
    <r>
      <rPr>
        <sz val="13"/>
        <rFont val="Times New Roman"/>
        <family val="1"/>
        <charset val="163"/>
      </rPr>
      <t>: Đoạn giáp hộ ông Long Côi đến ngã tư hộ bà Bắc, tổ dân phố Diệu Sơn</t>
    </r>
  </si>
  <si>
    <r>
      <t>Phố Nguyễn Xuân Soạn:</t>
    </r>
    <r>
      <rPr>
        <sz val="13"/>
        <rFont val="Times New Roman"/>
        <family val="1"/>
        <charset val="163"/>
      </rPr>
      <t xml:space="preserve"> Đoạn giáp hộ ông Minh Thảo đến kênh Cửa Đạt</t>
    </r>
  </si>
  <si>
    <r>
      <t>Phố Nguyễn Xuân Soạn:</t>
    </r>
    <r>
      <rPr>
        <sz val="13"/>
        <rFont val="Times New Roman"/>
        <family val="1"/>
        <charset val="163"/>
      </rPr>
      <t xml:space="preserve"> Đoạn từ hộ ông Mạnh Xế đến hết đất ông Đệ</t>
    </r>
  </si>
  <si>
    <t>Thôn Quan Trì</t>
  </si>
  <si>
    <r>
      <t>Đường Hồ Quý Ly:</t>
    </r>
    <r>
      <rPr>
        <sz val="13"/>
        <rFont val="Times New Roman"/>
        <family val="1"/>
        <charset val="163"/>
      </rPr>
      <t xml:space="preserve"> Đoạn từ giáp kênh Cửa Đạt đến hết đất hộ ông Đằng, thôn Quan Trì</t>
    </r>
  </si>
  <si>
    <t>Đoạn từ sau đất hộ ông Vinh thôn Phúc Trì đến hết NVH thôn Phúc Trì</t>
  </si>
  <si>
    <t>Đoàn từ giáp hộ ông Đằng thôn Phúc Trí đến nga ba giáp hộ ông Minh thôn Phúc Trí</t>
  </si>
  <si>
    <t>Thôn Phúc Trí</t>
  </si>
  <si>
    <r>
      <t>Phố Nguyễn Cẩn:</t>
    </r>
    <r>
      <rPr>
        <sz val="13"/>
        <rFont val="Times New Roman"/>
        <family val="1"/>
        <charset val="163"/>
      </rPr>
      <t xml:space="preserve"> Đoạn giáp hộ ông Vinh thôn Phúc Trì đến ngã ba hộ ông Thực</t>
    </r>
  </si>
  <si>
    <t>Đoạn giáp cống bà Tám Con đến hết đất hộ ông Huỳnh Nhân</t>
  </si>
  <si>
    <t>Thôn Phong Mỹ</t>
  </si>
  <si>
    <t>Đoạn từ sau đất hộ ông Hòa thôn Phong Mỹ đến NVH thôn Phong Mỹ 2 cũ</t>
  </si>
  <si>
    <t>Đoạn từ giáp hộ ông Chương Xuân (thôn Phong Mỹ cũ), đến hộ ông Hóa Dục (thôn Phong Mỹ cũ)</t>
  </si>
  <si>
    <t>Đoạn giáp hộ bà Thiết (Phong Mỹ cũ) đến hết hộ bà Vinh Long (Phong Mỹ cũ)</t>
  </si>
  <si>
    <t>Đoạn giáp hộ bà Vượng (Phong Mỹ cũ) đến hộ bà Nga (Phong Mỹ cũ)</t>
  </si>
  <si>
    <t>Đoạn giáp hộ ông Tơ (Phong Mỹ 1 cũ) đến hết đất ông Lan (Phong Mỹ 1 cũ)</t>
  </si>
  <si>
    <t>Đoạn giáp đất ông Tư (Phong Mỹ 1 cũ) đến hết đất ông Lĩnh Mậu (Phong Mỹ 1 cũ)</t>
  </si>
  <si>
    <t>Đoạn hộ ông Nhập (Phong Mỹ 1 cũ) đến giáp đất ông Thuần Tơ (Phong Mỹ 1 cũ)</t>
  </si>
  <si>
    <t>Đoạn từ ông Bộ Lệ (Phong Mỹ 1 cũ) đến hết hộ ông Do Dy</t>
  </si>
  <si>
    <t>Đoạn giáp hộ ông Long đến giáp đất ông Lan (Phong Mỹ 1 cũ)</t>
  </si>
  <si>
    <t>Đoạn từ giáp hộ bà Hạnh đến hết đất bà Cúc (Phong Mỹ 1 cũ)</t>
  </si>
  <si>
    <t>Đoạn từ giáp đất ông Hiến đến hết đất ông Chung (Phong Mỹ 1 cũ)</t>
  </si>
  <si>
    <t>Đoạn giáp đất ông Hiệu đến giáp đất ông Lung (Phong Mỹ 2 cũ)</t>
  </si>
  <si>
    <t>Đoạn giáp đất ông Xếp đến hết đất ông Thuận (Phong Mỹ 2 cũ)</t>
  </si>
  <si>
    <t>Đoạn giáp đất ông Hòe đến hết đất ông Viện (Phong Mỹ 2 cũ)</t>
  </si>
  <si>
    <t>Đoạn từ ngã tư giáp đất ông Viện đến hết đất bà Thới</t>
  </si>
  <si>
    <t>Đoạn giáp đết ông Yên đến giáp đất ông Việt (Phong Mỹ 2 cũ)</t>
  </si>
  <si>
    <t>Đoạn giáp đất ông Doan đến giáp đất ông Ngọc (Phong Mỹ 2 cũ)</t>
  </si>
  <si>
    <t>Đoạn từ hộ ông Cường Sinh thôn 1 đến ngã ba Núi Trẹ</t>
  </si>
  <si>
    <t>Đoạn từ ông Sơn thôn 2 đến nhà bà Hằng Na</t>
  </si>
  <si>
    <t>Đoạn từ hộ ông Dũng thôn 2 đến hộ ông Hoá thôn 1</t>
  </si>
  <si>
    <t>Đoạn từ hộ ông Thanh thôn 1 đến giáp Núi Trẹ</t>
  </si>
  <si>
    <t>Đoạn từ giáp dốc A Lãng đến hộ ông Oánh Phúc thôn 10</t>
  </si>
  <si>
    <t>Tuyến các đường nối ra đê sông Mã (nội đê) thuộc các thôn (thôn 3, thôn 5, thôn 8)</t>
  </si>
  <si>
    <t>Tuyến các đường nối ra đê sông Mã (ngoại đê) thuộc các thôn (thôn 1, 2, 4, 6, 7, 9, 10)</t>
  </si>
  <si>
    <t>Đoạn từ Nhà văn hoá Đa Nê thôn Đan Nê 1 đến đê sông Mã</t>
  </si>
  <si>
    <t>Đoạn từ hộ ông Hạ thôn Đàn Nê nối ra đê sông Mã</t>
  </si>
  <si>
    <t>Đoạn từ hộ bà Thảo thôn Tân Lộc 2 đến hộ ông Bằng thôn Tu Mục 2</t>
  </si>
  <si>
    <t>Đoạn từ hộ ông Bằng đến hộ ông Thành thôn Tu Mục 2</t>
  </si>
  <si>
    <t>Đoạn từ hộ ông Châu đến hộ ông Cẩm thôn Tu Mục 1</t>
  </si>
  <si>
    <t>Đoạn từ hộ ông Khải đến hộ ông An thôn Tân Lộc 1.</t>
  </si>
  <si>
    <t>Đoạn từ hộ ông Hiền thôn Tân Lộc 1 đến đường đê sông Mã</t>
  </si>
  <si>
    <t>Đoạn từ hộ ông Hiền đến hộ ông Bắc thôn Tân Lộc 1</t>
  </si>
  <si>
    <t>Đoạn từ Nhà văn hoá Đan Nê đến hộ ông Chinh thôn Đan Nê 1</t>
  </si>
  <si>
    <t>Các trục còn lại (ngoại đê)</t>
  </si>
  <si>
    <t>Các trục còn lại (nội đê)</t>
  </si>
  <si>
    <t>Đoạn từ hộ ông Khanh thôn 11 đến hộ ông Học thôn 11</t>
  </si>
  <si>
    <t>Đoạn từ ngã tư thôn Xuân Thái đi Thị trấn Quý Lộc</t>
  </si>
  <si>
    <t>Đường trục các thôn 2, 3, 6, 7</t>
  </si>
  <si>
    <t>Đường trục các thôn 1, 4, 5, 8, 9</t>
  </si>
  <si>
    <t>Đường trục các thôn 10, 12 (cũ)</t>
  </si>
  <si>
    <t>Các đường trục khác của các thôn Cao Khánh, Hành Chính, Thắng Long, Diệu Sơn, Đông Sơn, Quan Trì, Phúc Trí, Phong Mỹ. thôn Đan Nê 1, Đan Nê 2, Tân Lộc 1, Tân Lộc 2, Tu Mục 1, Tu Mục 2, thôn Xuân Thái</t>
  </si>
  <si>
    <t>GỘP CHUNG TẤT CẢ XÃ CŨ</t>
  </si>
  <si>
    <t>Các trục đường của Cụm làng nghề khai thác, sản xuất, chế biến đá.</t>
  </si>
  <si>
    <t>X</t>
  </si>
  <si>
    <t>CÁC TRỤC ĐƯỜNG HẠ TẦNG KHU DÂN CƯ</t>
  </si>
  <si>
    <t>Các trục đường Hạ tầng khu dân cư Móc Mọ Hành Chính.</t>
  </si>
  <si>
    <t>Các trục đường Hạ tầng khu dân cư Dọc Tran Phong Mỹ</t>
  </si>
  <si>
    <t>Các trục đường Hạ tầng khu dân cư Dọc Khan Đông Sơn</t>
  </si>
  <si>
    <t>Các trục đường hạ tầng MBQH Khu dân cư Đan Nê 2</t>
  </si>
  <si>
    <t>MBQH số 1325 ngày 09/5/2023  khu dân cư Trại Bò, thôn Hành Chính</t>
  </si>
  <si>
    <t>Tuyến đường nối với TL518 (mặt đường rộng 7,5m: lô CLA:44-CLA:49; CLB:25-CLB30; CLC:30-CLC:35; CLD:22-CLD:27</t>
  </si>
  <si>
    <t>Tuyến đường nội bộ mặt đường rộng 7,5m: CLA:07; CLA:08; CLA:10-CLA:19; CLA:30-CLA:36</t>
  </si>
  <si>
    <t>Tuyến đường nội bộ mặt đường rộng 7,5m: CLA:9; CLA:20-CLA:29; CLA:37-CLA:43; CLB:01-CLB:06; CLB:13-CLB:18</t>
  </si>
  <si>
    <t>Tuyến đường nội bộ mặt đường rộng 7,5m: CLB:7-LCB:12; CLB:19-CLB:24; CLC:07-CLC:13; CLC20-CLC:24</t>
  </si>
  <si>
    <t>Tuyến đường nội bộ mặt đường rộng 7,5m: CLC:14-CLC:19; CLC:25-CLC:29; CLD:05-CLD:09; CLD:14-CLD:17</t>
  </si>
  <si>
    <t>Tuyến đường nội bộ mặt đường rộng 7,5m: CLD:10-CLD:13; CLD:18-CLD:21</t>
  </si>
  <si>
    <t>Tuyến đường nội bộ mặt đường rộng 7,5m: CLA:01-LCA:06; CLC:01-CLC:06; CLD:01-CLD:04</t>
  </si>
  <si>
    <r>
      <t>MBQH 3525 Khu dân cư Dọc Khan, tổ dân phố Đông Sơn, thị trấn Yên</t>
    </r>
    <r>
      <rPr>
        <sz val="13"/>
        <rFont val="Times New Roman"/>
        <family val="1"/>
        <charset val="163"/>
      </rPr>
      <t xml:space="preserve"> </t>
    </r>
    <r>
      <rPr>
        <b/>
        <sz val="13"/>
        <rFont val="Times New Roman"/>
        <family val="1"/>
        <charset val="163"/>
      </rPr>
      <t>Lâm, huyện Yên Định tại Quyết định số 3525/QĐ-UBND ngày</t>
    </r>
    <r>
      <rPr>
        <sz val="13"/>
        <rFont val="Times New Roman"/>
        <family val="1"/>
        <charset val="163"/>
      </rPr>
      <t xml:space="preserve"> </t>
    </r>
    <r>
      <rPr>
        <b/>
        <sz val="13"/>
        <rFont val="Times New Roman"/>
        <family val="1"/>
        <charset val="163"/>
      </rPr>
      <t>08/12/2021</t>
    </r>
  </si>
  <si>
    <t>Tuyến đường nội bộ (đường gom) mặt đường 6,5m (Lô LKA:01-LKA:15)</t>
  </si>
  <si>
    <r>
      <t>MBQH được phê duyệt tại Quyết định số 3525/QĐ-UBND ngày</t>
    </r>
    <r>
      <rPr>
        <sz val="13"/>
        <rFont val="Times New Roman"/>
        <family val="1"/>
        <charset val="163"/>
      </rPr>
      <t xml:space="preserve"> </t>
    </r>
    <r>
      <rPr>
        <b/>
        <sz val="13"/>
        <rFont val="Times New Roman"/>
        <family val="1"/>
        <charset val="163"/>
      </rPr>
      <t>08/12/2021</t>
    </r>
  </si>
  <si>
    <t>Tuyến đường gom mặt đường 6,5m song song với đường tỉnh 518 (Lô LKB1:01-LKB1:09; LKB2:01-LKB2:09)</t>
  </si>
  <si>
    <t>Tuyến đường nội bộ 7,5m (Lô LKB1:10-LKB1:11)</t>
  </si>
  <si>
    <t>Tuyến đường nội bộ 7,5m (Lô LKB1:12)</t>
  </si>
  <si>
    <t>CÁC TUYẾN CHÍNH</t>
  </si>
  <si>
    <t>Đoạn từ giáp xã Định Bình cũ đến ngã tư đi cầu Yên Hoành</t>
  </si>
  <si>
    <t>Đoạn từ ngã tư đường đi cầu Yên Hoành đến bờ kênh B6</t>
  </si>
  <si>
    <t>Đoạn từ bờ kênh B6 đến ngã tư Quán Lào</t>
  </si>
  <si>
    <t>Đoạn từ ngã tư Quán Lào đến Chi nhánh Văn phòng Đăng ký đất đai huyện Yên Định (cả hai bên đường QL45)</t>
  </si>
  <si>
    <t>Đoạn từ giáp Chi nhánh Văn phòng Đăng ký đất đai huyện Yên Định cũ đến ngã tư đèn xanh đèn đỏ đi xã Định Tăng cũ (cả hai bên đường QL45)</t>
  </si>
  <si>
    <t>Đoạn từ ngã tư đèn xanh đèn đỏ đi xã Định Tăng cũ đến giáp xã Định Long cũ (cả hai bên đường QL45)</t>
  </si>
  <si>
    <t>Đoạn từ giáp thị trấn Quán Lào cũ đến hết Bệnh viện Đa khoa</t>
  </si>
  <si>
    <t>Đoạn từ ngã tư hết Bệnh viện Đa khoa đến giáp ông Chung (Giầy da), phía Nam đường QL45</t>
  </si>
  <si>
    <t>Đoạn từ ông Chung (Giầy da) đến giáp xã Định Liên cũ, phía Nam đường QL45</t>
  </si>
  <si>
    <t>Đoạn giáp xã Định Long cũ đến hết Sân vận động xã</t>
  </si>
  <si>
    <t>Đoạn từ hết Sân vận động đến hộ ông Lới (thôn DT2)</t>
  </si>
  <si>
    <t>Đoạn từ giáp hộ ông Lới (thôn DT2) đến ngã tư giáp hộ ông Phiêu</t>
  </si>
  <si>
    <t>Đoạn từ giáp hộ ông Phiêu đến ngã tư đoạn đường cua</t>
  </si>
  <si>
    <t>Đoạn từ ngã tư đoạn đường cua đến giáp xã Yên Thái cũ</t>
  </si>
  <si>
    <t>Đường tránh QL45 vào CCN phía Tây Bắc xã Yên Đinh</t>
  </si>
  <si>
    <t>Đoạn từ giáp xã Định Hòa đến giáp ngã tư giao với đường từ QL 45 (Cây xăng Giang Sơn)</t>
  </si>
  <si>
    <t>Đoạn từ ngã tư giao ngã tư giao với đường từ QL 45 (Cây xăng Giang Sơn) đến ngã tư Thiết Đinh</t>
  </si>
  <si>
    <t>Đoạn từ ngã tư giao với đường từ QL 45 (Cây xăng Giang Sơn) đến ngã ba giao TL 516B</t>
  </si>
  <si>
    <t>Đoạn từ ngã ba giao TL 516B đến ngã tư đường đi Thiết Đinh (Giáp bồn hoa)</t>
  </si>
  <si>
    <t>Đoạn từ ngã tư Thiết Đinh đến giáp xã Định Liên cũ</t>
  </si>
  <si>
    <t>Đoạn từ giáp thị trấn Quán Lào cũ đến giáp mặt bằng Đồng Tran</t>
  </si>
  <si>
    <t>Đoạn từ bằng Đồng Tran đến giáp Quốc Lộ 45</t>
  </si>
  <si>
    <t>Đường nối QL 45 đi xã Định Tăng cũ</t>
  </si>
  <si>
    <t>Đoạn từ ngã tư QL 45 (Siêu thị điện máy HC) đến ngã tư giao với Đường tránh QL 45 vào Cụm công nghiệp phía Tây Bắc TT Quán Lào cũ</t>
  </si>
  <si>
    <t>Đoạn từ ngã tư giao với Đường tránh QL 45 vào Cụm công nghiệp phía Tây Bắc TT Quán Lào cũ đến giáp mặt bằng Bối Lim</t>
  </si>
  <si>
    <t>Đoạn từ mặt bằng Bối Lim đến giáp xã Định Tăng cũ</t>
  </si>
  <si>
    <t>Đoạn từ giáp Thị trấn Quán Lào cũ đến đê Cầu Chày</t>
  </si>
  <si>
    <t>Đoạn từ Đường tránh vào cụm công nghiệp đến giáp xã Yên Trường</t>
  </si>
  <si>
    <t>Đoạn từ xã Yên Thái đến giáp xã Định Liên</t>
  </si>
  <si>
    <t>Đoạn từ xã Định Liên đến giáp xã Yên Thái</t>
  </si>
  <si>
    <t>TỈNH LỘ 516 B</t>
  </si>
  <si>
    <t>Đoạn từ ngã tư Đường 10 tháng 6 đến ngã ba hộ ông Hanh</t>
  </si>
  <si>
    <t>Đoạn từ ngã ba hộ ông Tiến đến giáp hộ ông Nghị</t>
  </si>
  <si>
    <t>Đoạn từ hộ ông Nghị đến UBND xã (cũ)</t>
  </si>
  <si>
    <t>Đoạn từ UBND xã cũ đến ngã tư hộ ông Khải</t>
  </si>
  <si>
    <t>Đoạn từ ngã tư hộ ông Khải đến giáp xã Định Tăng cũ</t>
  </si>
  <si>
    <t>Đoạn từ giáp TT Quán Lào cũ đến Trạm Bơm (giáp Chợ)</t>
  </si>
  <si>
    <t>Đoạn từ Trạm bơm đến hộ ông Xuân</t>
  </si>
  <si>
    <t>Đoạn từ hộ ông Xuân đến Cầu Khải</t>
  </si>
  <si>
    <t>Đoạn từ ngã tư Quán Lào đến hết Chợ Quán Lào (2 bên đường khu 4 và Lý Yên)</t>
  </si>
  <si>
    <t>Đoạn từ hộ ông Bình Thé (hết chợ Quán Lào) đến đường đi vào Trường cấp 3 (2 bên đường khu 4 và Lý Yên)</t>
  </si>
  <si>
    <t>Đoạn từ NVH khu phố Lý Yên đến hết đất ở hộ bà Minh</t>
  </si>
  <si>
    <t>Đoạn từ Đất ở hộ ông Cường (Giáp đường đi vào Nghĩa địa Lý Yên) đến giáp xã Định Hưng</t>
  </si>
  <si>
    <t>TỈNH LỘ 516 D</t>
  </si>
  <si>
    <t>Đoạn từ giáp xã Định Tân đến ngã ba Phúc Thôn</t>
  </si>
  <si>
    <t>Đoạn từ ngã ba Phúc Thôn đến giáp xã Định Liên cũ</t>
  </si>
  <si>
    <t>Đoạn từ giáp xã Định Long cũ đến Đình Vực Phác</t>
  </si>
  <si>
    <t>Đoạn từ Đình Vực Phác đến hộ ông Nhuận (thôn DT2)</t>
  </si>
  <si>
    <t>Đoạn ngã ba Sân vận động đến Đường tránh QL45</t>
  </si>
  <si>
    <t>Đoạn đường tránh QL45 đến giáp xã Yên Ninh</t>
  </si>
  <si>
    <t>ĐƯỜNG VÀNH ĐAI THỊ TRẤN</t>
  </si>
  <si>
    <t>Đoạn giáp xã Định Hòa đến giáp xã Định Tân</t>
  </si>
  <si>
    <t>Đoạn giáp xã Định Tân đến giáp MBQH Khu dân cư Phúc thôn</t>
  </si>
  <si>
    <t>Đoạn từ MBQH Khu dân cư Phúc thôn đến giáp xã Định Liên cũ</t>
  </si>
  <si>
    <t>ĐƯỜNG TỪ QL45 ĐI CẦU YÊN HOÀNH</t>
  </si>
  <si>
    <t>Đoạn ngã 4 QL45 đến Kênh Tiêu Tân Bình</t>
  </si>
  <si>
    <t>Đoạn từ Kênh Tiêu Tân Bình đến giáp xã Tân Bình</t>
  </si>
  <si>
    <t>Tuyến đường liên xã.</t>
  </si>
  <si>
    <t>Đường đi Sân vận động từ Quốc lộ 45, đến Đài truyền thanh huyện</t>
  </si>
  <si>
    <t>Đoạn từ Đài truyền thanh huyện đến giáp xã Định Tường (cũ)</t>
  </si>
  <si>
    <t>Đoạn từ SVĐ đến hết đất ở hộ ông Chính (đường đi ra đồng)</t>
  </si>
  <si>
    <t>Đoạn từ hộ ông Long Lợi (Đường đi ra đồng) đến đường tránh QL 45 vào Cụm công nghiệp phía Tây Bắc TT Quán Lào cũ</t>
  </si>
  <si>
    <t>Đoạn từ đường tránh QL 45 vào Cụm công nghiệp phía Tây Bắc TT Quán Lào cũ đến ngã tư Cồn Sóc Thiết Đinh</t>
  </si>
  <si>
    <t>Đoạn từ ngã tư Cồn Sóc Thiết Đinh đến giáp xã Định Tăng</t>
  </si>
  <si>
    <t>Đường trong khu I.</t>
  </si>
  <si>
    <t>Đoạn từ Nhà thi đấu huyện đến xí nghiệp Tân Bình</t>
  </si>
  <si>
    <t>Đoạn từ đền Ngọ Tư Thành đến giáp Bệnh viện Đa khoa</t>
  </si>
  <si>
    <t>Đoạn từ ngã ba hộ bà Hảo đến Nhà văn hoá khu 1</t>
  </si>
  <si>
    <t>Đoạn từ hộ ông Xuân đến hộ ông Lâm Tuất</t>
  </si>
  <si>
    <t>Các đường xương cá ra Quốc lộ 45</t>
  </si>
  <si>
    <t>Đoạn từ hộ ông Lâm Tuất đến giáp xã Định Long</t>
  </si>
  <si>
    <t>Đoạn từ hộ ông Vân đến hộ ông Bổ</t>
  </si>
  <si>
    <t>Đường trong khu II.</t>
  </si>
  <si>
    <t>Đoạn từ Quốc lộ 45 (Ngã ba Bưu điện) đến hộ bà Lắm giáp xã Định Tường (cũ)</t>
  </si>
  <si>
    <t>Đoạn từ Quốc lộ 45 (hộ ông Khang) đến (hộ ông Tào) giáp xã Định Tường (cũ)</t>
  </si>
  <si>
    <t>Các tuyến đường tổ dân cư Mõ trích</t>
  </si>
  <si>
    <t>Các tuyến ngõ trong khu nối ra trục đường chính</t>
  </si>
  <si>
    <t>Các trục đường còn lại</t>
  </si>
  <si>
    <t>Đường trong khu III.</t>
  </si>
  <si>
    <t>Đoạn từ ngã ba hộ ông Hanh đến hộ ông Thuyết (qua kênh B6)</t>
  </si>
  <si>
    <t>Đoạn từ Ngã ba Quốc Lộ 45 (giáp thương mại) đến ngã tư Trường Mầm non</t>
  </si>
  <si>
    <t>Các đường xương cá nối ra Quốc lộ 45</t>
  </si>
  <si>
    <t>Các đường xương cá nối Kênh B6</t>
  </si>
  <si>
    <t>Đường song song và các đường rẽ ra Quốc lộ 45 từ Kênh B6 đến giáp Định Tường (cũ)</t>
  </si>
  <si>
    <t>Tuyến đường dọc bờ kênh B30-1 9Từ QL45 đến giáp KP Thành Phú)</t>
  </si>
  <si>
    <t>Đường trong khu IV</t>
  </si>
  <si>
    <t>Đoạn từ Quốc Lộ 45 đến hết Trạm y tế</t>
  </si>
  <si>
    <t>Các đường xương cá ra Quốc Lộ 45</t>
  </si>
  <si>
    <t>Đường song song với QL45 lô 1 và đường ra Quốc lộ 45 (từ đường ra cầu Yên Hoành đến giáp xã Định Bình)</t>
  </si>
  <si>
    <t>Các đường còn lại khu vực Quy hoạch Cụm Thương mại Dịch vụ từ đường đi cầu Yên Hoành đến giáp xã Định Bình</t>
  </si>
  <si>
    <t>Các đường nối ra kênh B6 từ đường đi cầu Yên Hoành đến giáp kênh B6</t>
  </si>
  <si>
    <t>Tuyến đường dọc kênh B30-1 (Từ giáp KP Lý Yên đến QL45)</t>
  </si>
  <si>
    <t>Đường trong Khu V</t>
  </si>
  <si>
    <t>Đoạn từ Quốc Lộ 45 đến Trường Yên Định I</t>
  </si>
  <si>
    <t>Đoạn từ ngã ba (giáp Trường Yên Định I) đến đình làng Lý Yên</t>
  </si>
  <si>
    <t>Đoạn từ Quốc lộ 45 đến ngã ba đường Trường Trần Ân Chiêm</t>
  </si>
  <si>
    <t>Đường Trường Trân Ân Chiêm (từ Trường Yên Định I đến hộ bà Xuân khu 1)</t>
  </si>
  <si>
    <t>Các đường xương cá Cụm dân cư khu vực Nhà máy nước</t>
  </si>
  <si>
    <t>Các hộ dân cư trong khu vực chợ Quán Lào</t>
  </si>
  <si>
    <t>Đoạn Quốc lộ 45 giáp hộ ông Nho khu 5 đến hộ bà Lọc Hướng</t>
  </si>
  <si>
    <t>Đường dọc bờ ao khu Nhà máy nước từ hộ ông Hải Thục đến ngã ba đường nhựa</t>
  </si>
  <si>
    <t>Đường dọc hồ khu 2 (các hộ sau Quốc lộ 45)</t>
  </si>
  <si>
    <t>Các tuyến đường khu đô thị mới (khu 4) thị trấn Quán Lào (Trừ các lô giáp mặt đường đi cầu Yên Hoành)</t>
  </si>
  <si>
    <t>Đường trong khu dân cư mới và dân cư quy hoạch khu 3, phía nam thị trấn Quán Lào (giáp xã Định Tường, cũ)</t>
  </si>
  <si>
    <t>Các đường, ngõ, ngách không thuộc các vị trí trên (thị trấn Quán Lào cũ)</t>
  </si>
  <si>
    <t>MBQH 1789 Khu dân cư Khu 3 điều chỉnh cục bộ tại Quyết định số 1789/QĐ-UBND ngày 20/5/2024 của Chủ tịch UBND huyện Yên Định</t>
  </si>
  <si>
    <t>Đường trục chính QL45 đi Định Tăng</t>
  </si>
  <si>
    <t>Các lô Biệt thự thuộc MBQH</t>
  </si>
  <si>
    <t>Tuyến đường nội bộ 7,5m (Lô LK1:35-LK1:38; LK2:01-LK2:13; LK3:18-LK3:23)</t>
  </si>
  <si>
    <t>Tuyến đường nội bộ 10,5m (Lô LK1:06-LK1:19; TDC1:23-TDC1:35)</t>
  </si>
  <si>
    <t>Tuyến đường nội bộ 7,5m (Lô LK5:01-LK5:16; LK3:01-LK3:06; LK4:01)</t>
  </si>
  <si>
    <t>Tuyến đường nội bộ 7,5m (Lô TDC1:10-TDC1:22; LK8:01-LK8:13)</t>
  </si>
  <si>
    <t>Tuyến đường nội bộ 7,5m (Lô LK5:17-LK5:32; LK4:02; LK7:01-LK7:16; LK6:01)</t>
  </si>
  <si>
    <t>Tuyến đường nội bộ 7,5m (Lô LK8:14-LK8:26; LK9:23-LK9:35)</t>
  </si>
  <si>
    <t>Tuyến đường nội bộ 7,5m (Lô LK7:17-LK7:32; LK6:02; LK10:01-LK10:16; LK11:01)</t>
  </si>
  <si>
    <t>Tuyến đường nội bộ 7,5m (Lô LK9:10-LK9:22)</t>
  </si>
  <si>
    <t>Tuyến đường nội bộ 7,5m (Lô LK10:17-LK10:32; LK11:02)</t>
  </si>
  <si>
    <t>Tuyến đường nội bộ 7,5m (Lô LK2:14-LK2:26)</t>
  </si>
  <si>
    <t>Tuyến đường nội bộ 7,5m (Lô LK1:20-LK1:34)</t>
  </si>
  <si>
    <t>Tuyến đường nội bộ 7,5m (Lô LK3:07-LK3:17; LK3:24-LK3:34)</t>
  </si>
  <si>
    <t>MBQH phê duyệt tại Quyết định 3020/QĐ-UBND ngày 04/11/2021 của Chủ tịch UBND huyện Yên Định và được đính chính tại Quyết định số 2696/QĐ-UBND ngày 09/8/2022 của UBND huyện Yên Định</t>
  </si>
  <si>
    <t>Đường trục chính QL45 đi Định Tăng (Lô LK1:01-LK1:07; LK2:01-LK2:07)</t>
  </si>
  <si>
    <t>Đường vuông góc nối với QL45 đi Định Tăng mặt đường 7,5m (Lô LK1:08-LK1:10; LK2:12- LK2:14; LK3:01-LK3:06; LK4:01-LK4:06; LK5:01-LK5:03; LK6:01-LK6:04)</t>
  </si>
  <si>
    <t>Đường vuông góc nối với QL45 đi Định Tăng mặt đường 7,5m (Lô LK9:01-LK9:06; LK6:16- LK6:18)</t>
  </si>
  <si>
    <t>Đường thứ 1 song song với QL45 mặt đường 7,5m (Lô LK1:11-LK1-14; LK2:08-LK2:11; LK3:11-LK3:14; LK4:18-LK4:28)</t>
  </si>
  <si>
    <t>Đường thứ 2 song song với QL45 đi Định Tăng mặt đường rộng 7,5m (Lô LK3:07-LK3:10; LK4:07-LK4:17; LK5:04; LK5:05; LK6:05-LK6:15)</t>
  </si>
  <si>
    <t>Đường thứ 3 song song với QL45 đi Định Tăng mặt đường 7,5m (Lô LK6:19-LK6:24; LK7:01; LK7:02; LK8:01-LK8:16)</t>
  </si>
  <si>
    <t>Đường trong MBQH khu dân cư số 1</t>
  </si>
  <si>
    <t>Đường trong MBQH khu dân cư Cằn Me, khu 1</t>
  </si>
  <si>
    <t>MBQH số 2046 ngày 24/6/2023 khu dân cư Mã Họ, khu phố Thiết Đinh</t>
  </si>
  <si>
    <t>Tuyến đường nối với đường tránh QL45 (mặt đường rộng 7,5m): lô LK1:01-LK1:03; LK2:07-LK2:16</t>
  </si>
  <si>
    <t>Tuyến đường nội bộ mặt đường rộng 7,5m: lô LK1:04-LK1:07; LK2:17-LK2:26</t>
  </si>
  <si>
    <t>Tuyến đường đi Khu dân cư mặt đường rộng 7,5m: LK2:01-LK2:06</t>
  </si>
  <si>
    <t>XÃ ĐỊNH LONG (CŨ)</t>
  </si>
  <si>
    <t>Tuyến  đường liên xã</t>
  </si>
  <si>
    <t>Đoạn từ ngã ba Quốc lộ 45 đường vào UBND xã đến MBQH KDC Phúc Thôn</t>
  </si>
  <si>
    <t>Đoạn từ NVH Là Thôn đến giáp đê sông Mã</t>
  </si>
  <si>
    <t>Tuyến các đường thôn</t>
  </si>
  <si>
    <t>Đoạn từ ngã ba Quốc lộ 45 đến Trại Lợn</t>
  </si>
  <si>
    <t>Đường kẹp song song với QL 45 từ hộ ông Tuấn đến giáp Định Liên</t>
  </si>
  <si>
    <t>Đoạn từ ngã ba Quốc lộ 45 hết Bệnh viện Đa khoa</t>
  </si>
  <si>
    <t>Đoạn từ Nhà văn hoá Tân ngữ đến hộ bà Hà</t>
  </si>
  <si>
    <t>Đoạn từ Trường Mầm non đến hộ ông Thú</t>
  </si>
  <si>
    <t>Đoạn từ ngã ba Quốc lộ 45 (hộ ông Loát) đến Nhà văn hoá thôn Tân Ngữ</t>
  </si>
  <si>
    <t>Các đường trong khu dân cư mới</t>
  </si>
  <si>
    <t>Các trục đường trong thôn Là Thôn đến PhúcThôn</t>
  </si>
  <si>
    <t>Đường trong khu dân cư Cầu Nun (Tân Ngữ 1)</t>
  </si>
  <si>
    <t>Đường trong khu dân cư Sào Bái (Tân Ngữ 1)</t>
  </si>
  <si>
    <t>Đường trong khu dân cư Sau Chợ Bản (Tân Ngữ 2)</t>
  </si>
  <si>
    <t>Các trục đường trong thôn Là Thôn;</t>
  </si>
  <si>
    <t>Các trục đường trong thôn Phúc thôn;</t>
  </si>
  <si>
    <t>Các trục đường trong thôn Tân Ngữ 1</t>
  </si>
  <si>
    <t>Các trục đường trong thôn Tân Ngữ 2</t>
  </si>
  <si>
    <t>Khu dân cư Là Thôn, xã Định Long, huyện Yên Định tại Quyết định số 2670/QĐ-UBND, ngày 03/8/2023</t>
  </si>
  <si>
    <t>Tuyến đường tránh mặt đường 16m (LK:01-LK:10)</t>
  </si>
  <si>
    <t>MBQH số 333 ngày 09/02/2023 khu dân cư Tân Ngữ 2, xã Định Long</t>
  </si>
  <si>
    <t>Tuyến các đường thôn; đoạn từ Quốc lộ 45 đến cổng phụ công ty giày da Alena: lô LK2:01- 10</t>
  </si>
  <si>
    <t>Tuyến đường thôn, tuyến đường trong khu dân cư chợ Bản thôn Tân Ngữ 2 (giai đoạn 2) có mặt đường rộng 7,5m</t>
  </si>
  <si>
    <t>Tuyến đường thôn; đoạn từ cổng phụ công ty giày da Alena đến hộ ông Việt (Tân Ngữ 2) có mặt đường rộng 10,5 m</t>
  </si>
  <si>
    <t>Tuyến đường thôn, tuyến đường trong khu dân cư chợ Bản thôn Tân Ngữ 2 (giai đoạn 2) có mặt đường rộng 25m</t>
  </si>
  <si>
    <t>MBQH khu dân cư Phúc Thôn, xã Định Long</t>
  </si>
  <si>
    <t>Tuyến đường liên xã, các lô đất bám trục đường tránh phía Nam (lô CL1:01đến CL1:08; CL2:01đến CL2:09; CL3:01 đến CL3:1; CL4:01; CL4:23)</t>
  </si>
  <si>
    <t>Tuyến đường liên xã, các lô đất bám trục đường đi vào ngã ba Phúc Thôn (lô CL4:12 đến CL4:22; CL5:12 đến CL5:22; CL6:08 đến CL6:12)</t>
  </si>
  <si>
    <t>Lô biệt thự BT1:09; BT1:10; BT2:01; BT:02</t>
  </si>
  <si>
    <t>Các lô biệt thự BT1:01 đến BT1:08; BT1:11 đến BT:18; BT2:03 đến BT2:09</t>
  </si>
  <si>
    <t>Các lô thuộc tuyến đường nội bộ còn lại của MBQH</t>
  </si>
  <si>
    <t>XÃ ĐỊNH LIÊN</t>
  </si>
  <si>
    <t>Tuyến đường liên thôn</t>
  </si>
  <si>
    <t>Đoạn từ Quốc lộ 45 đến hộ ông Chương (Vực Phác)</t>
  </si>
  <si>
    <t>Đoạn từ Quốc lộ 45 giáp cây xăng đến hết Nhà máy gạch Tuynel</t>
  </si>
  <si>
    <t>Các đường trong khu dân cư mới (không giáp QL 45)</t>
  </si>
  <si>
    <t>Tuyến đường thôn</t>
  </si>
  <si>
    <t>Đoạn từ hộ ông Hùng Thanh thôn 8 đến hộ bà Cạy (thôn Vực Phác)</t>
  </si>
  <si>
    <t>Đường trục làng Duyên Thượng</t>
  </si>
  <si>
    <t>Đường trục làng Vực Phác</t>
  </si>
  <si>
    <t>Đường còn lại của làng Duyên Thượng, Vực Phác</t>
  </si>
  <si>
    <t>Đường trục làng Bái Thủy</t>
  </si>
  <si>
    <t>Các đường xương cá ra Quốc lộ 45 của các thôn còn lại</t>
  </si>
  <si>
    <t>Đường song song và các đường làng Vực Phác ra Quốc lộ 45 từ Trường Mầm non đến nghĩa trang liệt sỹ huyện</t>
  </si>
  <si>
    <t>Đường song song và các đường ra Quốc lộ 45 khu vực từ đường vào Nhà máy gạch Tuynel đến giáp kênh B4 về giáp xã Định Long</t>
  </si>
  <si>
    <t>Các đường còn lại của làng Bái Thủy</t>
  </si>
  <si>
    <t>Đường trong khu dân cư mới Quán Nước</t>
  </si>
  <si>
    <t>MBQH 334 khu dân cư Đồng Tran, xã Định Liên, huyện Yên Định tại Quyết định số 334/QĐ- UBND ngày 09/02/2023</t>
  </si>
  <si>
    <t>Tuyến đường tránh QL45 (Lô CL1:01; CL1:02; CL2:01-CL2:12; CL3:01-CL3:11)</t>
  </si>
  <si>
    <t>Tuyến đường nội bộ 7,5m (Lô CL1:03)</t>
  </si>
  <si>
    <t>Tuyến đường nội bộ 7,5m (Lô CL2:13-CL2:24; CL3:12-CL3:20; CL4:13-CL4:14)</t>
  </si>
  <si>
    <t>Tuyến đường nội bộ 7,5m (Lô CL4:01-CL4:08)</t>
  </si>
  <si>
    <t>Tuyến đường nội bộ 7,5m (Lô CL4:09-CL4:12; CL5:01-CL5:09; CL6:01-CL6:12)</t>
  </si>
  <si>
    <t>MBQH được phê duyệt tại Quyết định số 2441/QĐ-UBND ngày 15/9/2021 của Chủ tịch UBND huyện Yên Định và được điều chỉnh tại Quyết định số 2177/QĐ-UBND ngày 29/7/2022)</t>
  </si>
  <si>
    <t>Đường trục chính đường 42m (Lô LKA:01-LKA:16)</t>
  </si>
  <si>
    <t>MBQH được phê duyệt tại Quyết định số 1453/QĐ-UBND ngày 17/4/2024 của Chủ tịch UBND huyện Yên Định (Duyên Thượng 1)</t>
  </si>
  <si>
    <t>Tuyến đường nối QL45 (Lô LK1:01; LK1:02)</t>
  </si>
  <si>
    <t>Tuyến đường nội bộ 8,5m (Lô LK1:03-LK1:12; LK1:17-LK1:23)</t>
  </si>
  <si>
    <t>Tuyến đường nội bộ 8,5m (Lô LK1:17-LK1:23)</t>
  </si>
  <si>
    <t>Tuyến đường nội bộ 8,5m (Lô LK1:13-LK1:16)</t>
  </si>
  <si>
    <t>Đoạn từ ngã tư Đèn xanh đỏ (SVD) đến giáp mặt bằng thôn duyên thượng 2</t>
  </si>
  <si>
    <t>Đoạn từ mặt bằng thôn Duyên thượng 2 đến ngã tư đèn xanh đỏ đường tránh 45-47</t>
  </si>
  <si>
    <t>Các đường nội khu Hạ tầng kỹ thuật khu dân cư mới Duyên Thượng, xã Định Liên, huyên Yên Định, tỉnh Thanh Hóa</t>
  </si>
  <si>
    <t>HT KT Khu dân cư Duyên Thượng 1, xã Định Liên, huyện Yên Định</t>
  </si>
  <si>
    <t>Hạ tầng kỹ thuật khu dân cư mới Mã Què, thôn Vực Phác, xã Định Liên, huyện Yên Định, tỉnh Thanh Hóa</t>
  </si>
  <si>
    <t>XÃ ĐỊNH TƯỜNG ( nay là thị trấn Quán Lào)</t>
  </si>
  <si>
    <t>Tuyến đường liên xã</t>
  </si>
  <si>
    <t>Đoạn từ giáp SVĐ huyện đến hộ ông Chính</t>
  </si>
  <si>
    <t>Đoạn từ ngã tư hộ ông Long đến cổng làng Thiết Đinh</t>
  </si>
  <si>
    <t>Đoạn từ cổng làng Thiết Đinh đến giáp xã Định Tăng</t>
  </si>
  <si>
    <t>Tuyến đường đê Sông Cầu Chày</t>
  </si>
  <si>
    <t>Đường dọc đê sông Cầu Chày, thôn Bối Lim</t>
  </si>
  <si>
    <t>Tuyến đường các thôn</t>
  </si>
  <si>
    <t>Đoạn từ văn phòng thôn Lý Yên đi vào Trường THPT Yên Định 1</t>
  </si>
  <si>
    <t>Đoạn từ giáp TT Quán Lào đến VP thôn Thành Phú</t>
  </si>
  <si>
    <t>Đoạn từ ngã ba thôn Thiết Đinh đến UBND xã</t>
  </si>
  <si>
    <t>Các đường khu dân cư mới Dọc Mau thôn Thành Phú</t>
  </si>
  <si>
    <t>Các đường trục thôn Lý Yên nối ra Tỉnh lộ 528</t>
  </si>
  <si>
    <t>Các đường trục khác trong thôn Lý Yên</t>
  </si>
  <si>
    <t>Tuyến đường dọc bờ kênh B30-1 (Từtránh phía bắc đến giáp KP 4)</t>
  </si>
  <si>
    <t>Đoạn từ cổng làng Thành Phú đến ngã ba giao với đường liên xã khu phố Thiết Đinh</t>
  </si>
  <si>
    <t>Đoạn từ hộ ông Huy (giáp khu 2) đến hộ bà Thủy (khu phố Thành Phú)</t>
  </si>
  <si>
    <t>Đoạn từ hộ bà Hải Ba đến hết Trường Tiểu học Định Tường (khu phố Thành Phú)</t>
  </si>
  <si>
    <t>Các đường xương cá nối ra tỉnh lộ 516B (khu phố Thành Phú)</t>
  </si>
  <si>
    <t>Các đường xương cá nối ra các đường trục khu phố Thành Phú</t>
  </si>
  <si>
    <t>Tuyến đường Dọc bờ kênh B30-1 thuộc KP Thành Phú (Từ giáp K3 đến giáp KP Ngọc Sơn)</t>
  </si>
  <si>
    <t>Các đường còn lại trong thôn Thành Phú</t>
  </si>
  <si>
    <t>Các đường trục thôn Thiết Đinh</t>
  </si>
  <si>
    <t>38.16</t>
  </si>
  <si>
    <t>Các đường khu dân cư mới Đồng Lách thôn Thiết Đinh</t>
  </si>
  <si>
    <t>38.17</t>
  </si>
  <si>
    <t>Các đường còn lại trong thôn Thiết Đinh</t>
  </si>
  <si>
    <t>38.18</t>
  </si>
  <si>
    <t>Tuyến đường trục sau làng Thiết Đinh (Từ Đường tránh phía nam đến hết đất ở hộ ông Túc Ban (ngã tư)</t>
  </si>
  <si>
    <t>38.19</t>
  </si>
  <si>
    <t>Đoạn từ Hộ ông Hưng Ngãi (ngã tư) đến giáp xã Định Tăng</t>
  </si>
  <si>
    <t>38.20</t>
  </si>
  <si>
    <t>Các đường trục thôn Ngọc Sơn</t>
  </si>
  <si>
    <t>38.21</t>
  </si>
  <si>
    <t>Các đường còn lại trong thôn Ngọc Sơn</t>
  </si>
  <si>
    <t>38.22</t>
  </si>
  <si>
    <t>Các đường ngõ phố nối ra đường tỉnh lộ 516B (KP Ngọc Sơn)</t>
  </si>
  <si>
    <t>38.23</t>
  </si>
  <si>
    <t>Các đường ngõ ngang nối với đường ngõ phố ra tỉnh lộ 516B (KP Ngọc Sơn)</t>
  </si>
  <si>
    <t>38.24</t>
  </si>
  <si>
    <t>Đường dọc bờ kênh B30-1 (từ giáp KP Thành Phú đến giáp xã Định Tăng)</t>
  </si>
  <si>
    <t>38.25</t>
  </si>
  <si>
    <t>Các tuyến đường trong khu dân cư Mã Thông</t>
  </si>
  <si>
    <t>38.26</t>
  </si>
  <si>
    <t>Các đường trục thôn Bối Lim</t>
  </si>
  <si>
    <t>38.27</t>
  </si>
  <si>
    <t>Các đường còn lại trong thôn Bối Lim</t>
  </si>
  <si>
    <t>38.28</t>
  </si>
  <si>
    <t>XÃ ĐỊNH TĂNG</t>
  </si>
  <si>
    <t>Đoạn từ giáp thôn Thiết Đinh xã Định Tường đến ngã ba Đường 516C</t>
  </si>
  <si>
    <t>Đoạn từ ngã ba Trường học đến hộ ông Thanh Thiêm</t>
  </si>
  <si>
    <t>Đoạn từ ngã ba Phú cẩm đến giáp xã Thiệu Vũ, Thiệu Hoá</t>
  </si>
  <si>
    <t>Đoạn từ ngã ba Phú Cẩm đến giáp xã Thiệu Thành, Thiệu Hoá</t>
  </si>
  <si>
    <t>Đoạn từ ngã ba Phú Cẩm đến giáp xã Thiệu Ngọc, Thiệu Hoá</t>
  </si>
  <si>
    <t>Đoạn từ hội trường thôn Phú Thọ, đến cống Bối Lim</t>
  </si>
  <si>
    <t>Đoạn từ hộ ông Thanh Thiêm đến ngã ba Phú Cẩm</t>
  </si>
  <si>
    <t>Các tuyến đê còn lại</t>
  </si>
  <si>
    <t>Tuyến đường liên thôn.</t>
  </si>
  <si>
    <t>Đoạn từ hộ ông Lịch đến hộ bà Giang Nấu</t>
  </si>
  <si>
    <t>Đoạn từ ngã ba ông Khôi đến hộ ông Hoạt (đoạn đường vào UBND xã)</t>
  </si>
  <si>
    <t>Đoạn từ hộ ông Trúc Đào đi ngã ba Phú Thọ đến Phú Cẩm</t>
  </si>
  <si>
    <t>Đường cứu nạn</t>
  </si>
  <si>
    <t>Đường trong thôn</t>
  </si>
  <si>
    <t>Các đường trục trong các thôn Bái Trại, Thạch Đài, Hoạch Thôn, Phú Thọ, Phú Cẩm</t>
  </si>
  <si>
    <t>Các đường trục trong thôn Phú Cường</t>
  </si>
  <si>
    <t>MBQH 4239 Khu dân cư Thạch Đài xã Định Tăng, huyện Yên Định (giai đoạn 1) tại Quyết định số 4239/QĐ-UBND ngày 14/11/2022</t>
  </si>
  <si>
    <t>Tuyến đường nội bộ 7,5m (Lô LK1:01-LK1:20; LK2:01-LK2:13)</t>
  </si>
  <si>
    <t>Tuyến đường nội bộ 7,5m (Lô LK1:24-LK1:33; LK2:14-LK2:22; LK3:01-LK3:17)</t>
  </si>
  <si>
    <t>Tuyến đường nội bộ 7,5m (Lô LK3:25-LK3:39)</t>
  </si>
  <si>
    <t>Tuyến đường nội bộ 7,5m (Lô LK1:21-LK1:23; LK2:23-LK2:25; LK3:40-LK3:43; LK4:01-LK4:08)</t>
  </si>
  <si>
    <t>Tuyến đường nội bộ 7,5m (Lô LK3:18-LK3:24)</t>
  </si>
  <si>
    <r>
      <t>MBQH số 4240 ngày 14/11/2022 khu dân cư mới thôn Bái Trại, xã Định tăng, huyện</t>
    </r>
    <r>
      <rPr>
        <sz val="13"/>
        <rFont val="Times New Roman"/>
        <family val="1"/>
        <charset val="163"/>
      </rPr>
      <t xml:space="preserve"> </t>
    </r>
    <r>
      <rPr>
        <b/>
        <sz val="13"/>
        <rFont val="Times New Roman"/>
        <family val="1"/>
        <charset val="163"/>
      </rPr>
      <t>Yên Định</t>
    </r>
  </si>
  <si>
    <t>Các lô biệt thự trong MBQH</t>
  </si>
  <si>
    <t>Đường từ nhà văn hóa thôn Bái Trại 1 đi đường nối QL45: LK8:01-11</t>
  </si>
  <si>
    <t>Đường dọc theo mương B6: LK8:12-14; LK7:15-20; LK6:01-17</t>
  </si>
  <si>
    <t>Các tuyến còn lại trong mặt bằng</t>
  </si>
  <si>
    <t>XÃ YÊN THÁI (CŨ)</t>
  </si>
  <si>
    <t>Đoạn từ giáp xã Định Liên cũ đến Dốc Ngõ sau (giáp hộ ông Sáng)</t>
  </si>
  <si>
    <t>Đoạn từ Dốc Ngõ sau thôn Lê Xá 1 đến giáp xã Yên Phong cũ</t>
  </si>
  <si>
    <t>Đoạn từ giáp hộ ông Tình đến ngã tư UBND xã Yên Thái cũ phía Đê sông Mã</t>
  </si>
  <si>
    <t>XÃ YÊN PHONG (CŨ)</t>
  </si>
  <si>
    <t>Đoạn từ giáp xã Yên Thái cũ đến Trường THCS</t>
  </si>
  <si>
    <t>Đoạn từ Trường THCS đến ngã ba đường nắn (phía Đông)</t>
  </si>
  <si>
    <t>Đoạn từ ngã ba đường nắn (phía Đông) đến Trạm bơm Nam sông Mã</t>
  </si>
  <si>
    <t>Đoạn từ Trạm bơm Nam sông Mã đến giáp xã Yên Trường cũ</t>
  </si>
  <si>
    <t>XÃ YÊN TRƯỜNG (CŨ)</t>
  </si>
  <si>
    <t>Đoạn giáp Yên Phong cũ đến ngã 3 đường vào Trường THPT YĐ II</t>
  </si>
  <si>
    <t>Đoạn từ ngã ba vào trường THPT Yên Định II - ngã ba vào nhà văn hóa thôn Phố Kiểu, trái tuyến đến hết nhà Long Mai</t>
  </si>
  <si>
    <t>Đoạn từ ngã 3 đường vào Trường THPT YĐ II đến Cầu Kiểu (giáp huyện Vĩnh Lộc)</t>
  </si>
  <si>
    <t>TỈNH LỘ 518 (QL 47B)</t>
  </si>
  <si>
    <t>Đoạn từ ngã ba Kiểu đến ngã ba đi Yên Hùng</t>
  </si>
  <si>
    <t>Đoạn từ ngã ba đi Yên Hùng -hết ngã ba đi Bái Đồng Tiên</t>
  </si>
  <si>
    <t>Đường TL 518B, đoạn từ giáp xã Yên Trường đến hết ngã ba đi Bái Đồng Tiên</t>
  </si>
  <si>
    <t>Đường TL 518B, đoạn từ sau ngã ba đi Bái Đồng Tiên đến hết ngã tư Trạm Biến thế Phú Đức</t>
  </si>
  <si>
    <t>Đường TL 518, đoạn từ Trạm Biến thế đến giáp xã Yên Trung</t>
  </si>
  <si>
    <t>XÃ YÊN TRUNG (CŨ)</t>
  </si>
  <si>
    <t>Đoạn từ giáp Yên Bái đến đường vào Trạm bơm nhà Lang</t>
  </si>
  <si>
    <t>Đoạn đường vào Trạm bơm nhà Lang đến giáp Yên Tâm</t>
  </si>
  <si>
    <t>Tuyến đường từ QL45 nối Định Liên đi QL47B xã Yên Trường (cũ).</t>
  </si>
  <si>
    <t>Đoạn từ xã Yên Thái cũ đến giáp xã Định Liên cũ</t>
  </si>
  <si>
    <t>Đoạn từ xã Yên Thái cũ đến giáp xã Yên Ninh cũ</t>
  </si>
  <si>
    <t>Đoạn từ giáp Yên Phong cũ đến Quốc Lộ 47B</t>
  </si>
  <si>
    <t>TỈNH LỘ YÊN BÁI-CẦU VÀNG (QL 47B) (CŨ)</t>
  </si>
  <si>
    <t>Đường TL Yên Bái - Cầu Vàng: Đoạn từ hộ ông Chung (Phú Đức) đến hết Cầu Nổ (kênh 19/05)</t>
  </si>
  <si>
    <t>Đường TL Yên Bái - Cầu Vàng: Đoạn từ Cầu Nổ (kênh 19/05) đến giáp Yên Hùng</t>
  </si>
  <si>
    <t>Đoạn từ ngã ba Kiểu (đường vào UBND cũ) - ngã tư hộ ông Đây</t>
  </si>
  <si>
    <t>Đoạn từ hộ ông Đây - ngã ba hộ ông Thành Nết</t>
  </si>
  <si>
    <t>Đoạn từ ngã ba hộ ông Thành Nết - dốc đê hộ ông Tuấn Mộc</t>
  </si>
  <si>
    <t>Đoạn từ dốc Đê (nhà ông Tuấn Mộc) - giáp Yên Thọ cũ</t>
  </si>
  <si>
    <t>TỈNH LỘ 506 C</t>
  </si>
  <si>
    <t>Đoạn từ Quốc lộ 45 đến kênh Thống Nhất</t>
  </si>
  <si>
    <t>Đoạn từ kênh Thống Nhất đến Cống Diệc</t>
  </si>
  <si>
    <t>Đoạn từ Cống Diệc đến giáp xã Yên Ninh cũ</t>
  </si>
  <si>
    <t>GIÁ ĐẤT TẠI CÁC XÃ,THỊ TRẤN</t>
  </si>
  <si>
    <t>Tuyến đường liên xã:</t>
  </si>
  <si>
    <t>Đoạn từ ngã ba Yên Trung đến giáp Yên Trường cũ (đường Lạc Tụ)</t>
  </si>
  <si>
    <t>Đoạn từ Phú Lời đến giáp Yên Thọ (đê Tho Tiến)</t>
  </si>
  <si>
    <t>Đoạn từ Ngã ba Yên Trung đến giáp Phú Lời</t>
  </si>
  <si>
    <t>Đoạn từ điểm nối tỉnh lộ 518 (nhà Trịnh Xuân Thắng) đến ngã ba Yên Trung</t>
  </si>
  <si>
    <t>Đường liên các xã cũ Yên Tâm- Yên Trung- Yên Phú</t>
  </si>
  <si>
    <t>Tuyến đường thôn:</t>
  </si>
  <si>
    <t>Đường trục các cụm dân cư: Thọ Khang, Tân Tiến</t>
  </si>
  <si>
    <t>Đường trục thôn: Long Tiến</t>
  </si>
  <si>
    <t>Đường trục các thôn Thọ Lọc, Lạc Trung, Nam Thạch</t>
  </si>
  <si>
    <t>Đường trục cụm dân cư: Thọ Cường</t>
  </si>
  <si>
    <t>Đường trục cụm dân cư: Hà Thành</t>
  </si>
  <si>
    <t>MBQH 1904 khu dân cư Thôn Tân Thành, xã yên Trung, huyện Yên Định (giai đoạn 01) tại Quyết định số 1904/QĐ-UBND ngày 13 tháng 6 năm 2023</t>
  </si>
  <si>
    <t>Tuyến đường trục chính mặt đường 7,5m (Lô LK1:21-LK1:26; LK2:21-LK2:26)</t>
  </si>
  <si>
    <t>Tuyến đường nội bộ 7,5m (Lô LK1:07-LK1:13)</t>
  </si>
  <si>
    <t>Tuyến đường nội bộ 7,5m (Lô LK1:14-LK1:20; LK2:07-LK2:13)</t>
  </si>
  <si>
    <t>Tuyến đường nội bộ 7,5m (Lô LK2:14-LK2:20)</t>
  </si>
  <si>
    <t>Tuyến đường nội bộ 7,5m (Lô LK1:01-LK1:06; LK2:01-LK2:06)</t>
  </si>
  <si>
    <t>Đoạn từ cầu Kiểu - dốc đê (nhà ông Tuấn Mọc)</t>
  </si>
  <si>
    <t>Đoạn từ ngã ba nhà ông Thanh Nết - hộ ông Kỳ</t>
  </si>
  <si>
    <t>Đoạn từ hộ ông Kỳ đến Lạc Tụ giáp Yên Trung cũ</t>
  </si>
  <si>
    <t>Đoạn từ ngã tư ông Đây đi ngã tư Hợp tác xã Dịch vụ Nông nghiệp</t>
  </si>
  <si>
    <t>Đoạn từ ngã tư Hợp tác xã Dịch vụ Nông nghiệp đi Yên Bái (đường dìa hồ)</t>
  </si>
  <si>
    <t>Đoạn từ nhà ông Tĩnh (giáp Trường Tiểu học) đi Yên Bái (đường bê tông giữa làng)</t>
  </si>
  <si>
    <t>Đoạn QL 47 đến giáp xã Yên Hùng cũ</t>
  </si>
  <si>
    <t>Các tuyến đường thôn</t>
  </si>
  <si>
    <t>Các đường trục phố Kiểu</t>
  </si>
  <si>
    <t>12.1.1</t>
  </si>
  <si>
    <t>Đoạn từ siêu thị Kiểu đến Trạm quản lý đường sông</t>
  </si>
  <si>
    <t>12.1.2</t>
  </si>
  <si>
    <t>Đường kè đê sông Mã (từ Trạm quản lý đường sông đến giáp xã Yên Phong)</t>
  </si>
  <si>
    <t>12.1.3</t>
  </si>
  <si>
    <t>Đoạn từ hộ ông Thân (Chính) đến đường kè Kiểu</t>
  </si>
  <si>
    <t>12.1.4</t>
  </si>
  <si>
    <t>Đoạn từ hộ ông Hiểu đến đường kè Kiểu</t>
  </si>
  <si>
    <t>12.1.5</t>
  </si>
  <si>
    <t>Đoạn từ hộ ông Tính đến Nhà VH thôn</t>
  </si>
  <si>
    <t>12.1.6</t>
  </si>
  <si>
    <t>Đoạn từ hộ bà Dục đến đường kè Kiểu</t>
  </si>
  <si>
    <t>12.1.7</t>
  </si>
  <si>
    <t>Đoạn đường vào khu quy hoạch đất sau Ngân hàng Kiểu (và sau dân cư lô 1)</t>
  </si>
  <si>
    <t>12.1.8</t>
  </si>
  <si>
    <t>Đoạn từ siêu thị Kiểu đến hộ bà Dung</t>
  </si>
  <si>
    <t>12.1.9</t>
  </si>
  <si>
    <t>Các đường còn lại trong phố Kiểu 1</t>
  </si>
  <si>
    <t>12.1.10</t>
  </si>
  <si>
    <t>Đoạn từ hộ ông Thảo đến hộ ông Cúc</t>
  </si>
  <si>
    <t>12.1.11</t>
  </si>
  <si>
    <t>Đoạn từ hộ ông Tấn đến hộ ông Xứng</t>
  </si>
  <si>
    <t>12.1.12</t>
  </si>
  <si>
    <t>Đoạn từ hộ ông Phúc đến hộ ông Hinh</t>
  </si>
  <si>
    <t>12.1.13</t>
  </si>
  <si>
    <t>Đoạn từ hộ ông Tính đến hộ bà Phin (Hợp)</t>
  </si>
  <si>
    <t>12.1.14</t>
  </si>
  <si>
    <t>Đoạn từ hộ bà Thuần đến hộ ông Lân</t>
  </si>
  <si>
    <t>12.1.15</t>
  </si>
  <si>
    <t>Đoạn từ ngã ba ông Thôn Mít đến ngã ba ông Hậu</t>
  </si>
  <si>
    <t>12.1.16</t>
  </si>
  <si>
    <t>Các đường còn lại trong thôn phố Kiểu 2</t>
  </si>
  <si>
    <t>Các đường trục thôn Thạc Quả</t>
  </si>
  <si>
    <t>12.2.1</t>
  </si>
  <si>
    <t>Đoạn từ hộ ông Ba đến nhà ông Thịnh (Xếch)</t>
  </si>
  <si>
    <t>12.2.2</t>
  </si>
  <si>
    <t>Đoạn từ hộ bà Long Tuyết đến hộ ông Thiên Thám</t>
  </si>
  <si>
    <t>12.2.3</t>
  </si>
  <si>
    <t>Đoạn từ hộ ông Lanh Lãm đến hộ ông Dân Hải</t>
  </si>
  <si>
    <t>12.2.4</t>
  </si>
  <si>
    <t>Đoạn từ hộ ông Kim đến hộ ông Thiên Thám</t>
  </si>
  <si>
    <t>12.2.5</t>
  </si>
  <si>
    <t>Đoạn từ hộ ông Thiên Thám đến hộ ông Hinh</t>
  </si>
  <si>
    <t>12.2.6</t>
  </si>
  <si>
    <t>Đoạn từ hộ ông Tân Mai đến hộ ông Đằng</t>
  </si>
  <si>
    <t>12.2.7</t>
  </si>
  <si>
    <t>Các đường còn lại trong thôn Thạc Quả (Thạc Quả 2 cũ)</t>
  </si>
  <si>
    <t>12.2.8</t>
  </si>
  <si>
    <t>Các trục thôn Thạc Quả (Đông Khê cũ)</t>
  </si>
  <si>
    <t>12.2.9</t>
  </si>
  <si>
    <t>Đoạn từ hộ bà Năm thôn Thạc Quả đến hộ ông Hoan Hưng</t>
  </si>
  <si>
    <t>12.2.10</t>
  </si>
  <si>
    <t>Đoạn từ hộ bà Liên Lợi đến ngã tư ông Đây (Dọc kênh T2A</t>
  </si>
  <si>
    <t>Các đường trục thôn Lưu Khê</t>
  </si>
  <si>
    <t>12.3.1</t>
  </si>
  <si>
    <t>Đoạn từ hộ bà Lào Lại đến hộ bà Cử (Lợi)</t>
  </si>
  <si>
    <t>12.3.2</t>
  </si>
  <si>
    <t>Đoạn từ hộ ông Cường đến hộ bà Cơ</t>
  </si>
  <si>
    <t>12.3.3</t>
  </si>
  <si>
    <t>Đoạn từ hộ ông Cạy đến hộ ông Chơn</t>
  </si>
  <si>
    <t>12.3.4</t>
  </si>
  <si>
    <t>Đoạn từ hộ bà Đức đến hộ ông Hoa</t>
  </si>
  <si>
    <t>12.3.5</t>
  </si>
  <si>
    <t>Đoạn từ hộ ông Thưởng đến hộ ông Giàng</t>
  </si>
  <si>
    <t>12.3.6</t>
  </si>
  <si>
    <t>Đoạn từ hộ bà Hạnh đến hộ bà Lược</t>
  </si>
  <si>
    <t>12.3.7</t>
  </si>
  <si>
    <t>Đoạn từ hộ ông Tung đến hộ bà Quang</t>
  </si>
  <si>
    <t>12.3.8</t>
  </si>
  <si>
    <t>Đoạn từ NVH thôn Lưu Khê 2 đến hộ ông Chung</t>
  </si>
  <si>
    <t>12.3.9</t>
  </si>
  <si>
    <t>Tỉnh lộ 518C (nối từ QL 47B đến hộ ông Phúc)</t>
  </si>
  <si>
    <t>12.3.10</t>
  </si>
  <si>
    <t>Các đường xương cá nối từ đường rìa hồ với đường giữa làng</t>
  </si>
  <si>
    <t>12.3.11</t>
  </si>
  <si>
    <t>Các đường còn lại trong thôn Lưu Khê</t>
  </si>
  <si>
    <t>MBQH 4214 Khu tái định cư tại xã Yên Trường tại Quyết định số 4214/QĐ-UBND ngày 10/11/2023</t>
  </si>
  <si>
    <t>Tuyến đường trục chính QL45 đi QL47 (Lô LK1:01-LK1:22)</t>
  </si>
  <si>
    <t>Tuyến đường nội bộ 7,5m (Lô LK1:27-LK1:37; LK2:05-LK2:15)</t>
  </si>
  <si>
    <t>Tuyến đường nội bộ 7,5m (Lô LK1:23-LK1:26; LK2:16-LK2:19)</t>
  </si>
  <si>
    <t>Tuyến đường nội bộ 7,5m (Lô LK1:38-LK1:41; LK2:01-LK2:04)</t>
  </si>
  <si>
    <t>MBQH được phê duyệt tại Quyết định số 1767/QĐ-UBND ngày 26/9/2017 của UBND huyện Yên Định</t>
  </si>
  <si>
    <t>Tuyến đường nội bộ 7,5m (Lô G:01-G:06; A:19-A:24)</t>
  </si>
  <si>
    <t>Tuyến đường nội bộ 7,5m (Lô A:07-A:12; B:19-B:24)</t>
  </si>
  <si>
    <t>Tuyến đường nội bộ 7,5m (Lô B:07-B:12; C:21-C:27; F:19-F:24)</t>
  </si>
  <si>
    <t>Tuyến đường nội bộ 7,5m (Lô C:07-C:17; F:04-F:15; G:25-G:30; D:01-D:10; E:01-E:14; H:01- H:06)</t>
  </si>
  <si>
    <t>Tuyến đường nội bộ 7,5m (Lô G:10; G:11; G:19; G:20; H:07-H:09)</t>
  </si>
  <si>
    <t>Tuyến đường nội bộ 7,5m (Lô G:07-G:09; G:12-G:18; G:21-G24; F:16-F18)</t>
  </si>
  <si>
    <t>Tuyến đường nội bộ 7,5m (Lô G:31-G:48)</t>
  </si>
  <si>
    <t>Tuyến đường nội bộ 7,5m (Lô A:13-A:18; B:13-B:18; C:18-C:20; F:01-F:03)</t>
  </si>
  <si>
    <t>Tuyến đường nội bộ 7,5m (Lô A:01-A:06; B:01-B:06; C:01-C:06)</t>
  </si>
  <si>
    <t>XÃ YÊN BÁI (CŨ)</t>
  </si>
  <si>
    <t xml:space="preserve">Đoạn từ ngã 3 Yên Phúc đến giáp Yên Phú </t>
  </si>
  <si>
    <t xml:space="preserve">Đoạn đường rìa hồ (Đoạn từ giáp Yên Trường - hộ bà Kê Yên Lý) </t>
  </si>
  <si>
    <t xml:space="preserve">Đoạn đường rìa hồ (Đoạn từ hộ bà Kê - giáp Yên Trung) </t>
  </si>
  <si>
    <t xml:space="preserve">Đoạn từ đường giữa làng (từ Yên Trường đến hộ bà Kê thôn Yên Lý) </t>
  </si>
  <si>
    <t>Các tuyến đường trục trong các thôn</t>
  </si>
  <si>
    <t xml:space="preserve">Đoạn từ đường Tỉnh lộ 518 đến đường rìa hồ </t>
  </si>
  <si>
    <t xml:space="preserve">Đoạn từ đường Tỉnh lộ 518 đến Trường THCS Yên Bái </t>
  </si>
  <si>
    <t xml:space="preserve">Đoạn từ đường Tỉnh lộ 518 đến Máy bơm Yên Lý </t>
  </si>
  <si>
    <t xml:space="preserve">Đoạn từ đường Tỉnh lộ 518 đến hộ bà Nhãng thôn Yên Phúc </t>
  </si>
  <si>
    <t xml:space="preserve">Đoạn từ hộ ông Vịnh đến hộ ông Sơn thôn Trường Sinh </t>
  </si>
  <si>
    <t xml:space="preserve">Đoạn từ hộ ông Thắng đến hộ ông Khoa thôn Trường Sinh </t>
  </si>
  <si>
    <t xml:space="preserve">Đoạn từ hộ ông Quang đến hộ ông Sinh thôn Tâm Đông </t>
  </si>
  <si>
    <t xml:space="preserve">Đoạn từ hộ ông Thành đến hộ ông Tỵ thôn Tâm Đông </t>
  </si>
  <si>
    <t>Các đường còn lại trong các thôn</t>
  </si>
  <si>
    <t xml:space="preserve">Các đường xương cá nối từ đường rìa hồ với đường giữa làng </t>
  </si>
  <si>
    <t xml:space="preserve">Đoạn từ hộ bà Ớt đến hộ bà Thoả thôn Tâm Đông </t>
  </si>
  <si>
    <t xml:space="preserve">Các đường xương cá nối với đường Tỉnh lộ 518 </t>
  </si>
  <si>
    <t xml:space="preserve">Đoạn từ hộ ông Vỵ đến hộ ông Hoà thôn Yên Sơn </t>
  </si>
  <si>
    <t xml:space="preserve">Đoạn từ hộ ông Tưởng đến hộ ông Bảy </t>
  </si>
  <si>
    <t xml:space="preserve">Bốn ngõ, xóm (ngõ ông Vỳ, ngõ ông Cúc, ngõ ông Tôm, ngõ bà Tâm) </t>
  </si>
  <si>
    <t xml:space="preserve">Đoạn từ hộ ông Lệ đến hộ ông Nghĩa thôn Yên Phúc </t>
  </si>
  <si>
    <t xml:space="preserve">Đoạn từ Nhà thờ họ Trịnh đến hộ ông Tư Yên Phúc </t>
  </si>
  <si>
    <t xml:space="preserve">Đoạn từ hộ bà Phường đi Nhà văn hoá thôn Yên Lọc, đến bà Ý thôn Yên Lọc </t>
  </si>
  <si>
    <t xml:space="preserve">Đoạn từ hộ ông Nội đến hộ ông Hiệu (Yên Lọc) </t>
  </si>
  <si>
    <t xml:space="preserve">Các đường, ngõ, ngách không thuộc các vị trí trên </t>
  </si>
  <si>
    <t>Đường các thôn</t>
  </si>
  <si>
    <t>Đường kênh Tây</t>
  </si>
  <si>
    <t>Các đường trục từ Quốc lộ 45 đến các kênh: kênh Thống Nhất, kênh Bắc, kênh Nam</t>
  </si>
  <si>
    <t>Đường nhựa từ kênh Thống Nhất đi Bái Chùa</t>
  </si>
  <si>
    <t>Các đường xương cá nối ra Quốc lộ 45; nối kênh Tây</t>
  </si>
  <si>
    <t>Đường trục từ cầu Tam Đa đi thôn 10</t>
  </si>
  <si>
    <t>Các đường trục thôn 10: Bái Chùa, Lò Gạch</t>
  </si>
  <si>
    <t>Các đường ngang trong các thôn 2,3,4,5,6,7,8,9</t>
  </si>
  <si>
    <t>Các đường còn lại trong các thôn 2,3,4,5,6,7,8,9</t>
  </si>
  <si>
    <t>Đường trong khu dân cư mới thôn Lý Nhân</t>
  </si>
  <si>
    <t>Đường trong khu dân cư mới thôn Phượng Lai</t>
  </si>
  <si>
    <t>Đường trong khu dân cư mới thôn Thị Thư</t>
  </si>
  <si>
    <t>Tuyến đường đê sông Mã (Đoạn từ giáp Yên Phong đến hộ ông Lân Huệ)</t>
  </si>
  <si>
    <t>Đoạn từ hộ ông Lý (giáp Quốc lộ 45 ),đến kênh Bắc Nam Sông Mã</t>
  </si>
  <si>
    <t>Đoạn từ kênh Bắc Nam Sông Mã đến giáp xã Yên Ninh</t>
  </si>
  <si>
    <t>Thôn Phù Hưng</t>
  </si>
  <si>
    <t>Các đường nối ra Quốc Lộ 45</t>
  </si>
  <si>
    <t>Các đường trục trong thôn (khu vực nội đê)</t>
  </si>
  <si>
    <t>Các đường trục từ đê sông Mã nối ra Bãi Sông</t>
  </si>
  <si>
    <t>Thôn Lê Xá</t>
  </si>
  <si>
    <t>Các đường trục trong thôn</t>
  </si>
  <si>
    <t>Thôn Mỹ Bi</t>
  </si>
  <si>
    <t>24.3.1</t>
  </si>
  <si>
    <t>Đường trục giữa làng</t>
  </si>
  <si>
    <t>24.3.2</t>
  </si>
  <si>
    <t>Các đường khác trong thôn</t>
  </si>
  <si>
    <t>MBQH được phê duyệt tại Quyết định số 3446/QĐ-UBND, ngày 02/12/2021</t>
  </si>
  <si>
    <t>Tuyến đường trục chính mặt đường 15m (Lô LK1:01-LK1:13; LK2:01-LK2:15; LK3:01-LK3:15)</t>
  </si>
  <si>
    <t>Tuyến đường nội bộ 12m (Lô LK4:01-LK4:10; LK7:01-LK7:14; LK8:01-LK8:17; LK5:01- LK5:10; LK6:01-LK6:16)</t>
  </si>
  <si>
    <t>Tuyến đường nội bộ 12m (Lô LK6:17-LK6:31)</t>
  </si>
  <si>
    <t>Tuyến đường nội bộ 5m (Lô LK3:13-LK3:15)</t>
  </si>
  <si>
    <t>MBQH số 335 ngày 09/02/2023 khu dân cư Phù Hưng 1, xã Yên Thái</t>
  </si>
  <si>
    <t>Tuyến đường nối với QL45 (đường và vỉa hè rộng 28m): LK1:08-LK1:14; LK4:08-LK4:14; LK5:08-LK5:14; LK7:01-LK7:03</t>
  </si>
  <si>
    <t>Tuyến đường nội bộ (mặt đường rộng 7,5m): LK7:04-LK7:10; LK5:15-LK5:21; LK6:04- LK6:06; LK8:01-LK8:11; LK9:12-LK9:16; LK10:09-LK10:15</t>
  </si>
  <si>
    <t>Tuyến đường nội bộ (mặt đường rộng 10,5m): LK5:01-LK5:07; LK6:01-LK6:03; LK9:01- LK9-05; LK10:01-LK10:04; LK4:15-LK4:21; LK3:14-LK3:21; LK12:11-LK12:15; LK11:10-LK11:13</t>
  </si>
  <si>
    <t>Tuyến đường nội bộ (mặt đường rộng 7,5m): LK4:01-LK4:07; LK3:01-LK3:07; LK12:01- LK12:04; LK11:01-LK11:03; LK1:15-LK1:21; LK2:15-LK2:21; LK14:11-LK14:14; LK13:08-LK13:12</t>
  </si>
  <si>
    <t>Tuyến đường nội bộ (mặt đường rộng 7,5m): LK1:01-LK1:07; LK2:01-LK2:07</t>
  </si>
  <si>
    <t>Tuyến đường nội bộ (mặt đường rộng 7,5m): LK15:01-LK15:07; LK14:01-LK14:04; LK13:01-LK13:05</t>
  </si>
  <si>
    <t>Tuyến đường nội bộ (mặt đường rộng 7,5m): LK9:06-LK9:11; LK12:05-LK12:11; LK14:05-LK14:10</t>
  </si>
  <si>
    <t>Tuyến đường nối với QL45 (mặt đường rộng 7,5m): LK3:08-LK3:13; LK2:08-LK2:14</t>
  </si>
  <si>
    <t>Tuyến đường nối với QL45 (mặt đường rộng 7,5m): LK10:05-LK10:08; LK11:04-LK11:09; LK13:06; LK13:07</t>
  </si>
  <si>
    <t>MBQH Khu dân cư thôn Phù Hưng 3</t>
  </si>
  <si>
    <t>MBQH Khu dân cư mới Đô thị Kiểu</t>
  </si>
  <si>
    <t>MBQH Khu dân cư thôn Tiến Thắng</t>
  </si>
  <si>
    <t>XÃ YÊN TÂM (CŨ)</t>
  </si>
  <si>
    <t>Đoạn giáp xã Yên Trung cũ đến hộ ông Lân thôn Mỹ Quan</t>
  </si>
  <si>
    <t>Đoạn từ ông Thành đến nhà ông Tuân</t>
  </si>
  <si>
    <t>Đoạn từ ông Tô đến giáp xã Yên Lâm</t>
  </si>
  <si>
    <t>XÃ YÊN PHÚ (CŨ)</t>
  </si>
  <si>
    <t>Đoạn giáp xã Yên Thịnh cũ đến Mương xây qua đường (Trạm bơm 2)</t>
  </si>
  <si>
    <t>Đoạn từ mương xây đến hộ ông Gia (thôn 6)</t>
  </si>
  <si>
    <t>Đoạn từ nhà ông Gia đến mương máy nước</t>
  </si>
  <si>
    <t>Đoạn từ mương máy nước đến giáp xã Yên Giang (cũ)</t>
  </si>
  <si>
    <t>Đoạn giáp xã Yên Phú cũ đến hộ ông Trường (Thao)</t>
  </si>
  <si>
    <t>Đoạn từ hộ ông Trường (Thao) đến hộ ông Định (Tường)</t>
  </si>
  <si>
    <t>Đoạn từ hộ ông Định (Tường) đến bờ Đê</t>
  </si>
  <si>
    <t>Đoạn từ bờ đê đến Cầu Nẵm</t>
  </si>
  <si>
    <t>Đoạn từ Cầu Nẵm đến hộ ông Tự (Hỡi)</t>
  </si>
  <si>
    <t>Đoạn từ anh Lưu Tuyết đến giáp TT Thống Nhất</t>
  </si>
  <si>
    <t>THỊ TRẤN THỐNG NHẤT (CŨ)</t>
  </si>
  <si>
    <t>Đoạn từ giáp xã Yên Giang cũ đến ngã ba hộ ông Cương Nở (khu 3/2)</t>
  </si>
  <si>
    <t>Đoạn từ ngã ba hộ ông Lương (khu 3/2) đến ngã 3 cống Đá Ong</t>
  </si>
  <si>
    <t>Đoạn từ ngã ba cống Đá Ong đến ngã ba đường đi chợ Thống Nhất</t>
  </si>
  <si>
    <t>Đoạn từ ngã ba đường đi chợ Thống Nhất đến hộ ông Chiến Hải (phố 2)</t>
  </si>
  <si>
    <t>Đoạn từ hộ ông Chiến Hải đến ngã ba Thành Hoè (khu phố 3)</t>
  </si>
  <si>
    <t>Đoạn từ ngã ba Thành Hoè (khu phố 3) đến hết khu phố 4, giáp xã Cao Thịnh</t>
  </si>
  <si>
    <t>Tuyến đường liên xã (ATK)</t>
  </si>
  <si>
    <t>Đoạn từ ngã ba đường đi chợ đến ông Thủy Dung (khu phố 2)</t>
  </si>
  <si>
    <t>Đoạn từ ông Thủy Dung (Khu phố 2) đến Cầu Bãi Lai</t>
  </si>
  <si>
    <t>Đoạn từ Cầu Bãi Lai đi ngã ba Nhà văn hoá Thăng Long đến ngã ba hộ ông Hùng Thanh</t>
  </si>
  <si>
    <t>Đoạn từ hộ ông Hùng Thanh đến giáp xã Cao Thịnh</t>
  </si>
  <si>
    <t>Tuyến đường trục trong thị trấn</t>
  </si>
  <si>
    <t>Đoạn từ  ngã ba Tượng đài Liệt sỹ đến hết Trường cấp II, III</t>
  </si>
  <si>
    <t>Đoạn từ ngã ba hộ ông Cương Nỡ (khu 3/2) đi hết khu Sơn Phòng đến hết Sân bóng (khu Thắng Lợi)</t>
  </si>
  <si>
    <t>Đoạn ngã ba hộ ông Thành Hoè (khu phố 3) đến hết khu Sao Đỏ (giáp xã Quảng Phú)</t>
  </si>
  <si>
    <t>Tuyến đường liên khu phố</t>
  </si>
  <si>
    <t>Đoạn từ hộ ông Quang Hạnh đến giáp khu phố Thắng Lợi</t>
  </si>
  <si>
    <t>Các đường trong phố</t>
  </si>
  <si>
    <t>Khu Phố 1</t>
  </si>
  <si>
    <t>Đoạn từ hộ bà Chuyền - Sỹ đến hộ bà Ân - Huyền</t>
  </si>
  <si>
    <t>Đoạn từ hộ bà Ân - Huyền đến hộ bà An - Thanh</t>
  </si>
  <si>
    <t>Đoạn từ hộ bà Bình - Tài đến hộ bà Kim - Điều</t>
  </si>
  <si>
    <t>Đoạn từ hộ bà Kim Điều đến hộ bà Hợp Thuận</t>
  </si>
  <si>
    <t>Đoạn từ hộ bà Hoa Hùng đến hộ bà Thanh Chiến</t>
  </si>
  <si>
    <t>Đoạn từ hộ bà Thanh - Chiến đến hộ bà Chi - Nam</t>
  </si>
  <si>
    <t>Đoạn từ hộ bà Hồng đến hộ bà Mai - Thanh</t>
  </si>
  <si>
    <t>Đoạn từ hộ bà Giới - Lịch  đến hộ bà Sen - Hoan</t>
  </si>
  <si>
    <t>Đoạn từ hộ bà Sen Hoan đến hộ bà Hưng Nghiêm</t>
  </si>
  <si>
    <t>Đoạn từ hộ bà Nhật - Thảo đến hộ bà Yến - Thành</t>
  </si>
  <si>
    <t>Đoạn từ hộ bà Yến - Thành đến hộ bà Hoà - Quảng</t>
  </si>
  <si>
    <t>Đoạn từ hộ bà Dung Long đến hộ bà Trang Huy</t>
  </si>
  <si>
    <t>Đoạn từ hộ bà Phượng Vào đến hộ bà Thủy Cảnh</t>
  </si>
  <si>
    <t>Đoạn từ hộ bà Lĩnh Chung đến hộ bà Ninh Phong</t>
  </si>
  <si>
    <t>Đoạn từ hộ bà Ân  - Huyền đến hộ bà Lĩnh - Chung</t>
  </si>
  <si>
    <t>Đoạn từ hộ bà Yên Hoa đến hộ bà Thục</t>
  </si>
  <si>
    <t>Đoạn từ hộ bà Thục đến hộ ông Kỳ - Hồng</t>
  </si>
  <si>
    <t>Đoạn từ hộ bà Thanh đến hộ ông Nguyên</t>
  </si>
  <si>
    <t>Đoạn từ hộ bà Đùa đến hộ bà Lan – Tân</t>
  </si>
  <si>
    <t>Đoạn từ hộ bà Đằng đến hộ bà Anh</t>
  </si>
  <si>
    <t>Đoạn từ hộ bà Nhinh đến hộ bà Cúc</t>
  </si>
  <si>
    <t>Đoạn từ hộ bà Loan đến hộ ông Trung - Thắng</t>
  </si>
  <si>
    <t>Đoạn từ hộ bà Dung Thương đến hộ ông Tuân - Nhi</t>
  </si>
  <si>
    <t>Khu Phố 2</t>
  </si>
  <si>
    <t>Đoạn từ  hộ ông Hùng đến giáp đất xã Cao Thịnh</t>
  </si>
  <si>
    <t>Đoạn từ  hộ bà Liễu - Hiệp  đến hộ bà Lanh</t>
  </si>
  <si>
    <t>Từ đường tỉnh lộ 516B - đến hết đất hộ ông Thanh Thái khu phố 2</t>
  </si>
  <si>
    <t>Khu Phố 3</t>
  </si>
  <si>
    <t>Đoạn từ hộ bà Hoa - Hà đến hộ bà Dung</t>
  </si>
  <si>
    <t>Đoạn từ hộ bà Tuyến - Thành đến hộ bà Bưởi</t>
  </si>
  <si>
    <t>Đoạn từ hộ bà Lâm - Đức đến hộ bà Quế - Bích</t>
  </si>
  <si>
    <t>Đoạn từ hộ bà Tâm - Viên đến hộ bà Hải - Tuyền</t>
  </si>
  <si>
    <t>Đoạn từ hộ bà Hải - Tuyền đến hộ bà Minh</t>
  </si>
  <si>
    <t>Đoạn từ hộ bà Ân - Việt đến hộ bà Âu - Thiệu</t>
  </si>
  <si>
    <t>6.3.7</t>
  </si>
  <si>
    <t>Đoạn từ hộ bà Huyền - Liên đến hộ bà Vân - Thắng</t>
  </si>
  <si>
    <t>6.3.8</t>
  </si>
  <si>
    <t>Đoạn từ hộ bà Vân - Thắng đến hộ bà Thuý Tuyến</t>
  </si>
  <si>
    <t>6.3.9</t>
  </si>
  <si>
    <t>Đoạn từ hộ bà Hương -  Đông đến hộ bà Hải Tuyền</t>
  </si>
  <si>
    <t>6.3.10</t>
  </si>
  <si>
    <t>Đoạn từ hộ bà Khanh - Vững đến hộ bà Tá</t>
  </si>
  <si>
    <t>6.3.11</t>
  </si>
  <si>
    <t>Đoạn từ hộ bà Hà - Tâm đến hộ bà Khoa</t>
  </si>
  <si>
    <t>Khu Phố 3/2</t>
  </si>
  <si>
    <t>Đoạn từ hộ bà Trúc - Hải đến hộ bà Nê, bà Nhuần</t>
  </si>
  <si>
    <t>Đoạn từ hộ bà Cúc đến hộ bà Ta, bà Đoán</t>
  </si>
  <si>
    <t>Đoạn từ hộ bà Hà - ước  đến hộ bà Phương - Đại</t>
  </si>
  <si>
    <t>Đoạn từ Nhà văn hoá đến hộ ông Ca, bà Long</t>
  </si>
  <si>
    <t>Đoạn từ hộ Quang - Hải đến hộ Nghiêm - Phương</t>
  </si>
  <si>
    <t>Đoạn từ hộ bà Sen - Lang đến hộ ông Xuông</t>
  </si>
  <si>
    <t>Đoạn từ hộ bà Mão - Hồ đến hộ ông Bốn - Quế</t>
  </si>
  <si>
    <t>Đoạn từ hộ bà Ngọc - Quang đến hộ bà Liên - Hải</t>
  </si>
  <si>
    <t>6.4.9</t>
  </si>
  <si>
    <t>Đoạn từ hộ bà Hưng đến hộ bà Cúc - Minh, giáp xã Yên Giang</t>
  </si>
  <si>
    <t>6.4.10</t>
  </si>
  <si>
    <t>Đoạn từ hộ bà Cúc đến hộ ông Chuẩn</t>
  </si>
  <si>
    <t>6.4.11</t>
  </si>
  <si>
    <t>Đoạn từ hộ ông Ngạp đến giáp xã Yên Giang)</t>
  </si>
  <si>
    <t>Khu Phố Thăng Long</t>
  </si>
  <si>
    <t>Đoạn từ hộ ông Sơn - Thành đến hộ bà Điếu</t>
  </si>
  <si>
    <t>Đoạn từ hộ bà Điếu đến hộ ông Vinh - Tươi</t>
  </si>
  <si>
    <t>Đoạn từ hộ bà Bảy - Quang đến hộ ông Thuyết</t>
  </si>
  <si>
    <t>Đoạn từ hộ bà Như - Phẩm đến hộ bà Thu -  Bình</t>
  </si>
  <si>
    <t>Đoạn từ hộ bà Liên - Lộc đến hộ ông Trường - Thuý</t>
  </si>
  <si>
    <t>6.5.6</t>
  </si>
  <si>
    <t>Đoạn từ hộ bà Ngàn đến hộ bà Thuận</t>
  </si>
  <si>
    <t>Khu Phố 4</t>
  </si>
  <si>
    <t>Đoạn từ hộ ông Cảnh Đề đến hộ ông Dực - Hạnh</t>
  </si>
  <si>
    <t>Đoạn từ hộ ông Cảnh Đề đến hộ ông Hải</t>
  </si>
  <si>
    <t>Đoạn từ hộ ông Hải đến hộ ông Lặng - Hoa</t>
  </si>
  <si>
    <t>Đoạn từ hộ bà Xim - Thụ đến hộ ông Thư - Hoa</t>
  </si>
  <si>
    <t>Đoạn từ hộ ông Thọ đến hộ bà Lý</t>
  </si>
  <si>
    <t>Đoạn từ hộ bà Diện - Bốn đến hộ bà Cúc</t>
  </si>
  <si>
    <t>Đoạn từ hộ bà Mai - Sơn đến hộ bà Hạnh</t>
  </si>
  <si>
    <t>Đoạn từ hộ bà Lý đến hộ bà Hà - Dương</t>
  </si>
  <si>
    <t>Đoạn từ hộ bà Vỡ đến hộ ông Suyết - Phấn</t>
  </si>
  <si>
    <t>Đoạn từ hộ ông Nghĩa đến hộ ông Tiêu</t>
  </si>
  <si>
    <t>6.6.11</t>
  </si>
  <si>
    <t>Đoạn từ hộ ông Sự - Sự đến hộ bà Khuyên</t>
  </si>
  <si>
    <t>Khu Phố Sao Đỏ</t>
  </si>
  <si>
    <t>Đoạn từ hộ bà Tính Thắng đến hộ ông Hoà Khánh</t>
  </si>
  <si>
    <t>Đoạn từ hộ bà Nhỏi đến hộ ông Đương Thìn</t>
  </si>
  <si>
    <t>6.7.3</t>
  </si>
  <si>
    <t>Đoạn từ hộ ông Kỳ Thanh đến hộ bà Thảo</t>
  </si>
  <si>
    <t>6.7.4</t>
  </si>
  <si>
    <t>Đoạn từ hộ bà Năm Sơn đến hộ ông Trường Hương</t>
  </si>
  <si>
    <t>6.7.5</t>
  </si>
  <si>
    <t>Đoạn từ hộ bà Tính - Thắng đến hộ bà Nhỏi</t>
  </si>
  <si>
    <t>6.7.6</t>
  </si>
  <si>
    <t>Đoạn từ hộ ông Hoà (Khánh) đến hộ bà Nụ</t>
  </si>
  <si>
    <t>6.7.7</t>
  </si>
  <si>
    <t>Đoạn từ hộ ông Búp đến hộ ông Đức - Sơn</t>
  </si>
  <si>
    <t>6.7.8</t>
  </si>
  <si>
    <t>Đoạn từ hộ bà Thiết - Hải đến hộ ông Tý -Thìn</t>
  </si>
  <si>
    <t>6.7.9</t>
  </si>
  <si>
    <t>Các đường trong QH cụm Thương mại Dịch vụ dự án Bò sữa</t>
  </si>
  <si>
    <t>6.7.10</t>
  </si>
  <si>
    <t>Đoạn từ hộ ông Đương - Thìn  đến hộ ông An - Vê</t>
  </si>
  <si>
    <t>Khu Phố Sơn Phòng</t>
  </si>
  <si>
    <t>Đoạn từ hộ bà Đào đến hộ ông Thoa - Hùng</t>
  </si>
  <si>
    <t>Đoạn từ hộ Nhà văn hoá đến hộ bà Luyến - Chiến</t>
  </si>
  <si>
    <t>Đoạn từ hộ ông Tâm - Sáng đến hộ ông Đồng</t>
  </si>
  <si>
    <t>Khu Phố Thắng Lợi</t>
  </si>
  <si>
    <t>Đoạn từ hộ bà Toán đến hộ bà Nhật</t>
  </si>
  <si>
    <t>Đoạn từ hộ ông Hùng đến hộ ông Ngân - Hằng</t>
  </si>
  <si>
    <t>Đoạn từ hộ bà Thú đến hộ ông Hiếu - Hoa</t>
  </si>
  <si>
    <t>Đoạn từ hộ ông Hạnh - Mai đến hộ ông Toản Sương</t>
  </si>
  <si>
    <t>Đoạn từ hộ ông Năm - Nhàn đến hộ ông Vân - Tuyết</t>
  </si>
  <si>
    <t>6.9.6</t>
  </si>
  <si>
    <t>Đoạn từ hộ bà Lan Thắng đến hộ ông Chung Hường</t>
  </si>
  <si>
    <t>6.9.7</t>
  </si>
  <si>
    <t>Đoạn từ hộ ông Tý đến hộ ông Dực - Huệ</t>
  </si>
  <si>
    <t>6.9.8</t>
  </si>
  <si>
    <t>Đoạn từ hộ bà Na - Nghị đến hộ ông Quân - Lan</t>
  </si>
  <si>
    <t>6.9.9</t>
  </si>
  <si>
    <t>Đoạn từ hộ bà Hiền - Quảng đến hộ ông Hiền - Tiền</t>
  </si>
  <si>
    <t>MBQH số 1741 ngày 17/5/2024 của UBND huyện Yên Định;  Khu dân cư mới phía Đông Hồ, thị trấn Thống Nhất, huyện Yên Định (nay là xã Yên Phú, tỉnh Thanh Hóa)</t>
  </si>
  <si>
    <t>Các lô bám đường trục chính trong MBQH, đường rộng 7,5m từ lô LK1:01 đến LK1:25</t>
  </si>
  <si>
    <t>Các lô bám đường trục chính trong MBQH, đường rộng 7,5m từ lô LK1: 26 đến LK1: 52; Từ lô LK3: 19 đến LK3: 36</t>
  </si>
  <si>
    <t>Các lô bám đường trục chính trong MBQH, đường rộng 7,5m từ lô LK3: 01 đến LK3: 18; Từ lô LK4: 17 đến LK4: 34</t>
  </si>
  <si>
    <t xml:space="preserve">Các lô bám đường trục chính trong MBQH, đường rộng 7,5m từ lô LK4: 01 đến LK4: 16; </t>
  </si>
  <si>
    <t xml:space="preserve">Các lô bám đường trục chính trong MBQH ( Biệt thự) đường rộng 7,5m từ lô BT: 01 đến BT: 08; </t>
  </si>
  <si>
    <t xml:space="preserve">Các lô bám đường trục chính trong MBQH ( Biệt thự) đường rộng 7,5m từ lô BT: 09 đến BT: 16; </t>
  </si>
  <si>
    <t>Tuyến đường liên xã đi Yên Bái (cũ)</t>
  </si>
  <si>
    <t>Đoạn từ hộ ông Mộc đến hết đất Yên Phú cũ, giáp Yên Bái cũ</t>
  </si>
  <si>
    <t>Tuyến đê sông Cầu Chày</t>
  </si>
  <si>
    <t>Đường trục các thôn</t>
  </si>
  <si>
    <t>Các đường trục thôn Trịnh Lộc nối ra Tỉnh lộ 516B</t>
  </si>
  <si>
    <t>Các đường còn lại trong thôn Trịnh Lộc</t>
  </si>
  <si>
    <t>Đoạn từ hộ bà Thanh thôn Bùi Hạ 2 đến hộ ông Huấn thôn Bùi Hạ 2</t>
  </si>
  <si>
    <t>Đoạn từ hộ bà Loan thôn Bùi Hạ 2 đến hộ ông Ninh thôn Bùi Hạ 2</t>
  </si>
  <si>
    <t>Đoạn từ hộ ông Thọ thôn Bùi Hạ 2 đến hộ ông Mẫn thôn Bùi Hạ 2</t>
  </si>
  <si>
    <t>Các đường còn lại trong thôn Bùi Hạ 2</t>
  </si>
  <si>
    <t>Đoạn từ hộ ông Bằng thôn Bùi Hạ 1 đến hộ ô Thưởng thôn Bùi Hạ 1</t>
  </si>
  <si>
    <t>Đoạn từ hộ ông Quang thôn Bùi Hạ 1 đến Nhà văn hoá thôn Bùi Hạ 1</t>
  </si>
  <si>
    <t>Đoạn từ hộ ông Đồng Thông thôn Bùi Hạ 1, đến ông Tám thôn Bùi Hạ 1</t>
  </si>
  <si>
    <t>Các đường còn lại trong thôn Bùi Hạ 1</t>
  </si>
  <si>
    <t>MBQH, được phê duyệt tại Quyết định số 2987/QĐ-UBND ngày 31/10/2021</t>
  </si>
  <si>
    <t>Tuyến đường nội bộ 7,5m (Lô LKA:01-LKA:06)</t>
  </si>
  <si>
    <t>Tuyến đường nội bộ 7,5m (Lô LKA:07-LKA:12; LKB:14-LKB:19)</t>
  </si>
  <si>
    <t>Tuyến đường nội bộ 7,5m (Lô LKB:07-LKB:13; LKC:01-LKC:11)</t>
  </si>
  <si>
    <t>Tuyến đường nội bộ 7,5m (Lô LKB:01-LKB:06; C:12-C:17)</t>
  </si>
  <si>
    <t>Tuyến đường nội bộ đường bê tông (Lô LKC:18-C:19)</t>
  </si>
  <si>
    <t>Đường tỉnh lộ 516B (Lô C:20-C:22)</t>
  </si>
  <si>
    <t>Đoạn từ nhà ông Thọ (giáp xã Yên Trung cũ) đến hết đất xã Yên Tâm cũ (giáp xã Yên Phú cũ)</t>
  </si>
  <si>
    <t>Đoạn từ ngã ba Đồn đến ngã ba Trường Tiểu học</t>
  </si>
  <si>
    <t>Đoạn từ ngã ba Trường Tiểu học đến Cầu Trắng xã Yên Giang</t>
  </si>
  <si>
    <t>13.3.1</t>
  </si>
  <si>
    <t>Đoạn từ ngã ba Trường Tiểu học đến xưởng may Chị Sáng</t>
  </si>
  <si>
    <t>13.3.2</t>
  </si>
  <si>
    <t>Đoạn từ xưởng may Chị Sáng đến Cầu Trắng xã Yên Giang</t>
  </si>
  <si>
    <t>Đoạn từ ngã ba Trường Tiểu học đến giáp xã Yên Giang</t>
  </si>
  <si>
    <t>13.4.1</t>
  </si>
  <si>
    <t>Đoạn từ ngã ba Trường Tiểu học đến hộ ông Dương Xá Lập</t>
  </si>
  <si>
    <t>13.4.2</t>
  </si>
  <si>
    <t>Đoạn từ hộ ông Dương Xá Lập đến giáp xã Yên Giang</t>
  </si>
  <si>
    <t>Đường trục từ Đường 518 thôn Mỹ Quan, đến thôn Phú Xuân</t>
  </si>
  <si>
    <t>Đoạn từ hộ ông Tường đến hộ ông Hùng Oanh</t>
  </si>
  <si>
    <t>Đoạn từ hộ ông Hùng Oanh đến thôn Phú Xuân</t>
  </si>
  <si>
    <t>Đường từ hộ ông Sơn (Phú Xuân) đến ngã ba làng Đa Vìn</t>
  </si>
  <si>
    <t>Đoạn từ ông Vụ (giáp thị trấn Yên Lâm) đến Trạm biến áp Phú Xuân (Xuân Trường)</t>
  </si>
  <si>
    <t>Đường trục các thôn Mỹ Hòa, Mỹ Quan, (Mỹ Lương, Mỹ Lợi thôn cũ), thôn mới Lương Lợi</t>
  </si>
  <si>
    <t>Đường trục các thôn (Phú Xuân, Yên Trường, Thành Xá, Thành Lập, Thành Hưng, Tân Hưng thôn cũ). Thôn mới</t>
  </si>
  <si>
    <t>MBQH số 2194 ngày 04/7/2023  Khu dân cư mới, cây Vông thôn Xuân Trường, xã Yên Tâm, huyện Yên Định</t>
  </si>
  <si>
    <t xml:space="preserve">Các lô đất bám trục đường chính MBQH lòng đường rộng 7,5 m từ lô LK 3: 01 đến LK 3: 07 và lô LK 1:01 đến LK 1:28  </t>
  </si>
  <si>
    <t>Các trục đường ngang dọc nội bộ MBQH lòng đường rộng 7.5 m</t>
  </si>
  <si>
    <t>XÃ YÊN GIANG ( NAY LÀ XÃ YÊN PHÚ CŨ)</t>
  </si>
  <si>
    <t>Đoạn từ ngã ba hộ ông Đức (Cáp) đến đường bê tông cây Trắm đi Bái Muôn.</t>
  </si>
  <si>
    <t>Đoạn từ ngã ba hộ ông Đức (Cáp) đến giáp xã Yên Tâm cũ.</t>
  </si>
  <si>
    <t>Đoạn từ ngã ba hộ ông Tự (Hởi) đi Cầu Trắng, đến giáp xã Yên Tâm cũ</t>
  </si>
  <si>
    <t>Đoạn từ hộ bà Bình Phong đi Cầu Trắng</t>
  </si>
  <si>
    <t>Tuyến đường liên thôn, xóm</t>
  </si>
  <si>
    <t>Đoạn từ ngã ba hộ ông Quân (thôn 4 cũ) đến cống Bến thôn Đa Nẫm</t>
  </si>
  <si>
    <t>Đoạn từ cống Bến đến nhà ông Minh Huân thôn 7(cũ)</t>
  </si>
  <si>
    <t>Đoạn từ hộ ông Hạnh Bắc đến Nhà văn hóa (thôn 2 cũ), thôn Bùi Thượng</t>
  </si>
  <si>
    <t>Đoạn từ nhà ông Hoa Lý đến hộ ông Thành Tịch, thôn Bùi Thượng</t>
  </si>
  <si>
    <t>Đoạn từ hộ ông Khuân (thôn 2) đến hộ ông Dung Luyến (thôn 2)</t>
  </si>
  <si>
    <t>Đoạn từ hộ ông Dần (thôn 5) đến hộ ông Nhân Phượng (thôn 5)</t>
  </si>
  <si>
    <t>Đoạn từ hộ ông Vĩnh (thôn 5) đến hộ bà Thuý (thôn 5)</t>
  </si>
  <si>
    <t>Đoạn từ hộ ông Căn (thôn 6) đến hộ ông Thân (thôn 6)</t>
  </si>
  <si>
    <t>Đoạn từ hộ ông Bình (thôn 6) đến hộ ông Đạt (thôn 6)</t>
  </si>
  <si>
    <t>Đoạn từ hộ ông Minh Huân (thôn 7) đến hộ ông Tân Thưởng (thôn 7)</t>
  </si>
  <si>
    <t>Đoạn từ hộ ông Hải Lý (thôn 7) đến hộ ông Mạnh (thôn 7)</t>
  </si>
  <si>
    <t>Đoạn từ hộ bà Xuyến (thôn 7) đến hộ ông Ý Hà (thôn 7)</t>
  </si>
  <si>
    <t>Đoạn từ hộ bà Tuyết (thôn 8) đến hộ anh Vũ Minh (thôn 8)</t>
  </si>
  <si>
    <t>Đoạn từ hộ ông Toàn Hằng (thôn 8) đến hộ ông Năng Lý (thôn 8)</t>
  </si>
  <si>
    <t>Tuyến từ nhà anh Sáu Hải đến hết hộ nhà ông Vinh, thôn Bùi Thượng</t>
  </si>
  <si>
    <t>Tuyến từ giáp nhà ông Vinh đến dốc đê bái Chăn nuôi, thôn Bùi Thượng</t>
  </si>
  <si>
    <t>Đoạn từ nhà ông Tạo đến nhà anh Sinh, thôn Bùi Thượng</t>
  </si>
  <si>
    <t>Đoạn từ nhà anh Thụ đến nhà anh Toại, thôn Bùi Thượng</t>
  </si>
  <si>
    <t>Đoạn từ nhà anh Hoàng Sáu đến nhà anh Năm Nhị thôn Bùi Thượng</t>
  </si>
  <si>
    <t>Đoạn từ nhà anh Đốc Mai đến hộ ông Mai Hường, thôn Bùi Thượng</t>
  </si>
  <si>
    <t>Đoạn từ nhà bà Tư Năm đến hộ ông Mai Hương, thôn Bùi Thượng</t>
  </si>
  <si>
    <t>Đoạn từ nhà ông Thích đến hộ bà Hoan Hát, thôn Bùi Thượng</t>
  </si>
  <si>
    <t>Đoạn từ nhà anh Giang (Hiển) đến hộ anh Nhân Nhịp, thôn Đa Nẫm</t>
  </si>
  <si>
    <t>Đoạn từ nhà anh Chính Thủy đến Nhà văn hóa (thôn 6 cũ) thôn Đa Nẫm</t>
  </si>
  <si>
    <t>Đoạn từ nhà anh Quân Lương đến hộ bà Nguyên Ngôn, thôn Đa Nẫm</t>
  </si>
  <si>
    <t>Các ngõ ngách còn lại</t>
  </si>
  <si>
    <t>MBQH Khu dân cư xã Yên Phú</t>
  </si>
  <si>
    <t>BỔ SUNG THEO QĐ TRÚNG ĐẤU GIÁ</t>
  </si>
  <si>
    <t>Tỉnh lộ 516B</t>
  </si>
  <si>
    <t>Đoạn từ giáp Cầu Khải đến Nhà văn hóa(Phác Thôn 2)</t>
  </si>
  <si>
    <t>Đoạn từ Nhà văn hóa (Phác Thôn 2) đến ngã tư Cổng Trống (thôn Hanh Cát 1)</t>
  </si>
  <si>
    <t xml:space="preserve">Đoạn từ ngã tư Cổng Trống (thôn Hanh Cát 1) đến Cống đồng Mơ </t>
  </si>
  <si>
    <t xml:space="preserve">Đoạn từ Cống đồng Mơ đến giáp xã Yên Thịnh </t>
  </si>
  <si>
    <t>Đoạn từ giáp Xuân Châu, xã Yên Thịnh (cũ) đến giáp Phúc Tỉnh xã Yên Thịnh (cũ)</t>
  </si>
  <si>
    <t xml:space="preserve">Đoạn từ giáp Yên Lạc (cũ) đến ngã tư đường QL 47B </t>
  </si>
  <si>
    <t xml:space="preserve">Đoạn từ ngã tư QL 47B đến giáp xã Yên Phú </t>
  </si>
  <si>
    <t>Tỉnh lộ Yên Bái – Cầu Vàng (QL47B)</t>
  </si>
  <si>
    <t xml:space="preserve">Đoạn từ giáp cầu Vàng đến xã Yên Hùng (cũ) </t>
  </si>
  <si>
    <t xml:space="preserve">Đoạn từ giáp xã Yên Thịnh (cũ) đến giáp xã Yên Bái (cũ) </t>
  </si>
  <si>
    <t>Tỉnh lộ 506C</t>
  </si>
  <si>
    <t xml:space="preserve">Đoạn từ ngã tư Châu thôn 1 đến giáp thôn Trịnh Xá 2 </t>
  </si>
  <si>
    <t xml:space="preserve">Đoạn từ giáp thôn Châu Thôn 2 đến ngã ba đường Tỉnh lộ 516D </t>
  </si>
  <si>
    <t xml:space="preserve">Đoạn từ ngã ba đường Tỉnh lộ 516D đến giáp xã Yên Phong (cũ) </t>
  </si>
  <si>
    <t xml:space="preserve">Đoạn từ ngã ba ông Nghĩa thôn 5 đến mương tự chảy </t>
  </si>
  <si>
    <t xml:space="preserve">Đoạn từ mương tự chảy đến giáp xã Trường Xuân </t>
  </si>
  <si>
    <t>Đoạn từ ngã tư Châu thôn 1 đến giáp thôn Trịnh Xá 2</t>
  </si>
  <si>
    <t>Tỉnh lộ 516D</t>
  </si>
  <si>
    <t xml:space="preserve">Đoạn từ giáp xã Định Liên (cũ) đến cống qua đường kênh 19/5 </t>
  </si>
  <si>
    <t xml:space="preserve">Đoạn từ cống qua đường kênh 19/5 đến Đình Nhất </t>
  </si>
  <si>
    <t xml:space="preserve">Đoạn từ giáp Đình Nhất đến trường cấp 1,2 </t>
  </si>
  <si>
    <t>Đoạn từ hết trường cấp 1,2 đến ngã ba cây Cáo, đường rẽ đi xã Yên Lạc (cũ)</t>
  </si>
  <si>
    <t>Đoạn từ ngã ba cây Cáo, đường rẽ đi xã Yên Lạc (cũ) đến giáp xã Yên Hùng (cũ)</t>
  </si>
  <si>
    <t xml:space="preserve">Đoạn từ giáp xã Yên Ninh đến hộ ông Ba Tàu </t>
  </si>
  <si>
    <t xml:space="preserve">Đoạn từ hộ ông Ba Tàu đến hộ ông Thái Xoan </t>
  </si>
  <si>
    <t xml:space="preserve">Đoạn từ hộ ông Thái Xoan đến đường Tỉnh lộ cầu Vàng, Yên Bái </t>
  </si>
  <si>
    <t>GIÁ ĐẤT TẠI CÁC XÃ,THỊ TRẤN</t>
  </si>
  <si>
    <t>Tuyến từ hộ ông Ba tàu đi xã Yên Trường</t>
  </si>
  <si>
    <t xml:space="preserve">Đoạn từ hộ ông Ba Tàu đến đường rẽ Phủ Cua </t>
  </si>
  <si>
    <t xml:space="preserve">Đoạn từ đường rẽ Phủ Cua đến giáp Yên Trường </t>
  </si>
  <si>
    <t xml:space="preserve">Đoạn từ ngã tư Chợ Yên Lạc, đến giáp đường Tỉnh lộ 506C </t>
  </si>
  <si>
    <t xml:space="preserve">Đoạn từ ngã tư hộ ông Nở (Châu Thôn 1) đến giáp thôn Bích Động </t>
  </si>
  <si>
    <t xml:space="preserve">Từ nhà ông Kỳ thôn 4 đến hộ bà Đằng thôn 4 – 516B cũ </t>
  </si>
  <si>
    <t xml:space="preserve">Đoạn từ nhà bà Đằng thôn 4 đến ngã ba hộ nhà ông Quang Duyên thôn 2 </t>
  </si>
  <si>
    <t xml:space="preserve">Đoạn từ ngã ba hộ nhà ông Quang Duyên thôn 2 đến ngã ba QL 47B </t>
  </si>
  <si>
    <t>Tuyến đê Cầu Chày</t>
  </si>
  <si>
    <t xml:space="preserve">Đoạn Cầu Khải đến Cầu Bụt </t>
  </si>
  <si>
    <t xml:space="preserve">Đoạn từ Hón Nu đến Cầu Bụt </t>
  </si>
  <si>
    <t>Đoạn từ Nhà văn hóa (thôn Phác Thôn 2) đến ngã tư ông Hiển (Hanh Cát 1)</t>
  </si>
  <si>
    <t xml:space="preserve">Đoạn từ ngã tư Châu thôn 1 đến hộ ông Cúc (Châu Thôn 1) </t>
  </si>
  <si>
    <t>Đoạn từ ngã tư hộ ông Thắng (Châu thôn 2) đến ngã tư Hộ ông Thuận (Châu Thôn 1)</t>
  </si>
  <si>
    <t xml:space="preserve">Đoạn từ Chợ Vàng đến UBND xã Yên Thịnh </t>
  </si>
  <si>
    <t xml:space="preserve">Đoạn từ Trạm Y tế đến hộ ông Lân Cận thôn 3 </t>
  </si>
  <si>
    <t xml:space="preserve">Đoạn từ hộ ông Lân Cận đến hộ ông Thuận </t>
  </si>
  <si>
    <t xml:space="preserve">Đoạn từ hộ ông Thuận đến Đình làng Văn Đức </t>
  </si>
  <si>
    <t xml:space="preserve">Đoạn từ Đình làng Văn Đức đến hết làng Văn Đức </t>
  </si>
  <si>
    <t xml:space="preserve">Truyến đường từ chợ Vàng mới đến ngã ba đường TL516B mới </t>
  </si>
  <si>
    <t xml:space="preserve">Các lô đất thuộc tuyến đường nội bộ MBQH khu dân cư mới Sâu Xỉa </t>
  </si>
  <si>
    <t>Thôn Yên Thành</t>
  </si>
  <si>
    <t xml:space="preserve">Đoạn cổng Thang đến Nhà văn hóa thôn </t>
  </si>
  <si>
    <t xml:space="preserve">Đoạn từ hộ bà Lan đến hộ ông Sỹ </t>
  </si>
  <si>
    <t xml:space="preserve">Đoạn từ hộ ông Sáu đến hộ ông Hải </t>
  </si>
  <si>
    <t xml:space="preserve">Đoạn từ hộ ông Hải đến hộ bà Đạt </t>
  </si>
  <si>
    <t xml:space="preserve">Đoạn từ hộ ông Hiền Dũng đến hộ ông Thảo </t>
  </si>
  <si>
    <t xml:space="preserve">Các đường còn lại trong thôn </t>
  </si>
  <si>
    <t>Thôn Hòa Thượng</t>
  </si>
  <si>
    <t xml:space="preserve">Đoạn từ hộ ông Doanh đến nhà bà Lòng </t>
  </si>
  <si>
    <t xml:space="preserve">Đoạn từ Văn phòng thôn đến nhà ông Trưng </t>
  </si>
  <si>
    <t xml:space="preserve">Đoạn từ hộ ông Giảng đến hộ ông Đức Nga </t>
  </si>
  <si>
    <t xml:space="preserve">Đoạn từ hộ ông Chánh đến hộ ông Huệ </t>
  </si>
  <si>
    <t xml:space="preserve">Đoạn từ đường nhựa đến hộ ông Thắng </t>
  </si>
  <si>
    <t xml:space="preserve">Đoạn từ hộ ông Hán đến hộ ông Diện </t>
  </si>
  <si>
    <t xml:space="preserve">Đoạn dọc bờ kênh Nam từ cầu trường đến giáp xã Yên Thịnh (cũ) </t>
  </si>
  <si>
    <t xml:space="preserve">Đoạn từ Cổng trào Yên Nông đến hộ bà Khanh </t>
  </si>
  <si>
    <t>Thôn Sơn Cường</t>
  </si>
  <si>
    <t xml:space="preserve">8.3.1 </t>
  </si>
  <si>
    <t xml:space="preserve">Đoạn từ hộ ông Minh đến đường rẽ bái Cộng Trịnh </t>
  </si>
  <si>
    <t xml:space="preserve">8.3.2 </t>
  </si>
  <si>
    <t xml:space="preserve">Đoạn từ hộ ông Biền qua hộ ông Hồng Hương đến cầu ông Dỗ </t>
  </si>
  <si>
    <t xml:space="preserve">8.3.3 </t>
  </si>
  <si>
    <t xml:space="preserve">Đoạn từ ao ông Sâm, đến VP thôn đến hộ ông Lĩnh Mai </t>
  </si>
  <si>
    <t xml:space="preserve">8.3.4 </t>
  </si>
  <si>
    <t xml:space="preserve">Đoạn từ Biền đến hộ ông Phì; dọc bờ kênh 19/5 </t>
  </si>
  <si>
    <t xml:space="preserve">8.3.5 </t>
  </si>
  <si>
    <t xml:space="preserve">Đoạn Cầu Trường đến Cầu Lũ </t>
  </si>
  <si>
    <t xml:space="preserve">8.3.6 </t>
  </si>
  <si>
    <t xml:space="preserve">Đoạn Cầu Lũ đến hộ ông Đình Phì; từ ông Vàng đi Cầu Sắt </t>
  </si>
  <si>
    <t xml:space="preserve">8.3.7 </t>
  </si>
  <si>
    <t xml:space="preserve">Đoạn Cầu Lũ đến giáp Yên Phong </t>
  </si>
  <si>
    <t xml:space="preserve">8.3.8 </t>
  </si>
  <si>
    <t>Thôn Hùng Thái</t>
  </si>
  <si>
    <t xml:space="preserve">8.4.1 </t>
  </si>
  <si>
    <t xml:space="preserve">Đoạn từ hộ Thắng Thọ đến Cầu sắt </t>
  </si>
  <si>
    <t xml:space="preserve">8.4.2 </t>
  </si>
  <si>
    <t xml:space="preserve">Đoạn từ hộ ông Hồng đến hộ ông Quý </t>
  </si>
  <si>
    <t xml:space="preserve">8.4.3 </t>
  </si>
  <si>
    <t xml:space="preserve">Đoạn từ hộ ông Sáu đến hộ ông Số đến bái Hàn </t>
  </si>
  <si>
    <t xml:space="preserve">8.4.4 </t>
  </si>
  <si>
    <t xml:space="preserve">Đoạn từ hộ ông Hùng Nghiên đến VP thôn </t>
  </si>
  <si>
    <t xml:space="preserve">8.4.5 </t>
  </si>
  <si>
    <t xml:space="preserve">Đoạn từ Phủ Cua đến hộ ông Tuyển </t>
  </si>
  <si>
    <t xml:space="preserve">8.4.6 </t>
  </si>
  <si>
    <t>Đường thôn Hanh Cát 1,2</t>
  </si>
  <si>
    <t xml:space="preserve">8.5.1 </t>
  </si>
  <si>
    <t xml:space="preserve">Các đường trục nối ra Tỉnh lộ 516B </t>
  </si>
  <si>
    <t xml:space="preserve">8.5.2 </t>
  </si>
  <si>
    <t xml:space="preserve">Các đường trục nối với đường liên xã </t>
  </si>
  <si>
    <t xml:space="preserve">8.5.3 </t>
  </si>
  <si>
    <t xml:space="preserve">Các đường trục còn lại </t>
  </si>
  <si>
    <t>Đường thôn Phác Thôn 1, 2</t>
  </si>
  <si>
    <t xml:space="preserve">8.6.1 </t>
  </si>
  <si>
    <t xml:space="preserve">8.6.2 </t>
  </si>
  <si>
    <t>Đường thôn Châu Thôn 1,2</t>
  </si>
  <si>
    <t xml:space="preserve">8.7.1 </t>
  </si>
  <si>
    <t xml:space="preserve">Các đường trục trong thôn Châu Thôn 1 nối ra Tỉnh lộ 516B </t>
  </si>
  <si>
    <t xml:space="preserve">8.7.2 </t>
  </si>
  <si>
    <t xml:space="preserve">Các đường trục trong thôn Châu Thôn 1, 2 nối ra Tỉnh lộ 506C </t>
  </si>
  <si>
    <t xml:space="preserve">8.7.3 </t>
  </si>
  <si>
    <t xml:space="preserve">Các đường trục trong các thôn 1,2 </t>
  </si>
  <si>
    <t xml:space="preserve">Các đường còn lại trong các thôn 1,2 </t>
  </si>
  <si>
    <t xml:space="preserve">Các đường trục trong thôn 3 </t>
  </si>
  <si>
    <t xml:space="preserve">Các đường còn lại trong thôn 3 </t>
  </si>
  <si>
    <t xml:space="preserve">Các đường trục trong thôn 4 </t>
  </si>
  <si>
    <t xml:space="preserve">Các đường còn lại trong thôn 4 </t>
  </si>
  <si>
    <t xml:space="preserve">Các đường trục trong thôn 5 làng Xuân Châu </t>
  </si>
  <si>
    <t xml:space="preserve">Các đường còn lại trong thôn 5 làng Xuân Châu </t>
  </si>
  <si>
    <t xml:space="preserve">Các đường trục trong thôn 5 làng Đồng Nhân </t>
  </si>
  <si>
    <t xml:space="preserve">Các đường còn lại trong thôn 5 làng Đồng Nhân </t>
  </si>
  <si>
    <t>Các đường trục trong làng Bích Động</t>
  </si>
  <si>
    <t>8.18.1</t>
  </si>
  <si>
    <t xml:space="preserve">Đoạn từ hộ ông Quyến đến hộ ông Tỉnh </t>
  </si>
  <si>
    <t>8.18.2</t>
  </si>
  <si>
    <t xml:space="preserve">Các đường còn lại trong làng </t>
  </si>
  <si>
    <t>Các đường trục trong làng Trịnh Xá</t>
  </si>
  <si>
    <t xml:space="preserve">8.19.1 </t>
  </si>
  <si>
    <t xml:space="preserve">Đoạn từ hộ ông Tuấn (Trịnh xá 1) đên hộ bà Xếp (Trịnh xá 1) </t>
  </si>
  <si>
    <t xml:space="preserve">8.19.2 </t>
  </si>
  <si>
    <t xml:space="preserve">Đoạn từ hộ bà Cuốn đến hộ ông Dương </t>
  </si>
  <si>
    <t xml:space="preserve">8.19.3 </t>
  </si>
  <si>
    <t xml:space="preserve">Đoạn từ hộ ông Quốc đến hộ ông Tiếu </t>
  </si>
  <si>
    <t xml:space="preserve">8.19.4 </t>
  </si>
  <si>
    <t xml:space="preserve">Đoạn từ hộ bà Thêm đến hộ ông Toàn </t>
  </si>
  <si>
    <t xml:space="preserve">8.19.5 </t>
  </si>
  <si>
    <t xml:space="preserve">Đoạn từ hộ ông Hoàn đến hộ ông Bắc </t>
  </si>
  <si>
    <t xml:space="preserve">8.19.6 </t>
  </si>
  <si>
    <t xml:space="preserve">Đoạn từ hộ ông Hải đến hộ ông Thường </t>
  </si>
  <si>
    <t xml:space="preserve">8.19.7 </t>
  </si>
  <si>
    <t xml:space="preserve">Đoạn từ hộ ông Oanh đến hộ ông Hưng </t>
  </si>
  <si>
    <t xml:space="preserve">8.19.8 </t>
  </si>
  <si>
    <t xml:space="preserve">Đoạn từ hộ ông Vị đến hộ ông Thắng </t>
  </si>
  <si>
    <t xml:space="preserve">8.19.9 </t>
  </si>
  <si>
    <t xml:space="preserve">Đoạn từ hộ ông Huy đến hộ ông Chính </t>
  </si>
  <si>
    <t xml:space="preserve">8.19.10 </t>
  </si>
  <si>
    <t xml:space="preserve">Đoạn từ hộ ông Kế đến hộ ông Kiên </t>
  </si>
  <si>
    <t xml:space="preserve">8.19.11 </t>
  </si>
  <si>
    <t>Các đường trục trong làng Ngọc Đô</t>
  </si>
  <si>
    <t xml:space="preserve">8.20.1 </t>
  </si>
  <si>
    <t xml:space="preserve">Các đường trục trong làng </t>
  </si>
  <si>
    <t xml:space="preserve">8.20.2 </t>
  </si>
  <si>
    <t>MBQH khu dân cư thôn Trịnh Xá 3, xã Yên Ninh</t>
  </si>
  <si>
    <t xml:space="preserve">Đoạn từ đường TL 516D nối đường TL 506C </t>
  </si>
  <si>
    <t xml:space="preserve">Đoạn giữa từ đường TL 516D đến bờ kênh tiêu </t>
  </si>
  <si>
    <t xml:space="preserve">Đoạn từ sau lô LK1:01 mặt bằng đồng Ma đến cống lũ </t>
  </si>
  <si>
    <t>MBQH số 1505 ngày 11/5/2023 khu dân cư mới Ngọc Đô</t>
  </si>
  <si>
    <t xml:space="preserve">Từ lô LK: A-01 đến LK: A-10 </t>
  </si>
  <si>
    <t xml:space="preserve">Từ lô LK: A-11 đến LK: A-20 </t>
  </si>
  <si>
    <t xml:space="preserve">Từ lô LK: B-01 đến LK: B-10 </t>
  </si>
  <si>
    <t xml:space="preserve">Từ lô LK: B-11 đến LK: B-20 </t>
  </si>
  <si>
    <t xml:space="preserve">Từ lô LK: C-01 đến LK: C-10 </t>
  </si>
  <si>
    <t xml:space="preserve">Lô LK: C-11 </t>
  </si>
  <si>
    <t xml:space="preserve">Từ lô LK: C-12 đến LK: C-17 </t>
  </si>
  <si>
    <t xml:space="preserve">Từ lô LK: C-18 đến LK: C-28 </t>
  </si>
  <si>
    <t xml:space="preserve">Lô LK: D-07 </t>
  </si>
  <si>
    <t xml:space="preserve">Từ lô LK: D-01 đến LK: D-06 </t>
  </si>
  <si>
    <t xml:space="preserve">Từ lô LK: D-08 đến LK: D-13 </t>
  </si>
  <si>
    <t xml:space="preserve">Từ lô LK: D-14 đến LK: D-20 </t>
  </si>
  <si>
    <t xml:space="preserve">Từ lô LK: E-01 đến LK: E-10 </t>
  </si>
  <si>
    <t xml:space="preserve">Từ lô LK: E-11 đến LK: E-20 </t>
  </si>
  <si>
    <t xml:space="preserve">Từ lô LK: F-01 đến LK: F-10 </t>
  </si>
  <si>
    <t xml:space="preserve">Từ lô LK: F-11 đến LK: F-20 </t>
  </si>
  <si>
    <t>MBQH 5082 Khu dân cư mới thôn Châu Thôn 1, xã Yên Lạc tại Quyết định số 5082/QĐ-UBND ngày 31/12/2019</t>
  </si>
  <si>
    <t>Tuyến đường trục chính đường tỉnh lộ 516B + 506C (Lô LK1:01; LK1:02; LK1:06-LK1:21)</t>
  </si>
  <si>
    <t>Tuyến đường nội bộ 7,5m (Lô LK1:03-LK1:05; LK1:22-LK1:35; LK2:01-LK2:15)</t>
  </si>
  <si>
    <t>MBQH thôn Sơn Cường theo QĐ 2314/QĐ - UBND ngày 24/06/2024 của UBND huyện Yên Định</t>
  </si>
  <si>
    <t>Tuyến đường mặt đường rộng 7,5m (lô CL-02:06 đến CL-02:12; CL- 03:01 đến CL-03:05; CL-04:07 đến CL-04:14; CL-05:05 đến CL-05:12; CL-06:01 đến CL- 05:08)</t>
  </si>
  <si>
    <t xml:space="preserve">Các lô biệt thự trong MBQH </t>
  </si>
  <si>
    <t xml:space="preserve">Các lô còn lại trong tuyến đường nội bộ thuộc MBQH </t>
  </si>
  <si>
    <r>
      <t>MBQH 2936 khu dân cư Sâu Xỉa, Ngã tư thôn 2, xã Yên Thịnh, huyện</t>
    </r>
    <r>
      <rPr>
        <sz val="13"/>
        <rFont val="Times New Roman"/>
        <family val="1"/>
        <charset val="163"/>
      </rPr>
      <t xml:space="preserve"> </t>
    </r>
    <r>
      <rPr>
        <b/>
        <sz val="13"/>
        <rFont val="Times New Roman"/>
        <family val="1"/>
        <charset val="163"/>
      </rPr>
      <t>Yên Định (giai đoạn 1) tại Quyết định số 2936/QĐ-UBND ngày 16 tháng</t>
    </r>
    <r>
      <rPr>
        <sz val="13"/>
        <rFont val="Times New Roman"/>
        <family val="1"/>
        <charset val="163"/>
      </rPr>
      <t xml:space="preserve"> </t>
    </r>
    <r>
      <rPr>
        <b/>
        <sz val="13"/>
        <rFont val="Times New Roman"/>
        <family val="1"/>
        <charset val="163"/>
      </rPr>
      <t>8 năm 2023</t>
    </r>
  </si>
  <si>
    <t>Tuyến đường trục chính mặt đường 10,5m (Lô LK01-LK14)</t>
  </si>
  <si>
    <t>TĂNG THEO ĐẤT Ở</t>
  </si>
  <si>
    <t>THEO QĐ TRÚNG ĐẤU GIÁ</t>
  </si>
  <si>
    <t>XÃ ĐỊNH HƯNG (CŨ)</t>
  </si>
  <si>
    <t>Đoạn giáp Định Bình cũ đến giáp Định Tân cũ</t>
  </si>
  <si>
    <t>XÃ ĐỊNH TÂN CŨ (lấy từ tuyến đường Tân Bình)</t>
  </si>
  <si>
    <t>Đoạn từ giáp xã Định Bình cũ đến Đình Làng Yên Định.</t>
  </si>
  <si>
    <t>Đoạn từ giáp Đình Làng Yên Định đến đường đê sông Mã.</t>
  </si>
  <si>
    <t>Đoạn từ giáp Trại giống Định Tường đến hết cây xăng</t>
  </si>
  <si>
    <t>Đoạn từ giáp cây xăng đến giáp Định Hải cũ</t>
  </si>
  <si>
    <t>XÃ ĐỊNH HẢI (CŨ)</t>
  </si>
  <si>
    <t>Đoạn từ giáp xã Định Hưng cũ đến hộ bà Đoan Lượng (Sét Thôn)</t>
  </si>
  <si>
    <t>XÃ ĐỊNH TIẾN (CŨ)</t>
  </si>
  <si>
    <t>Đoạn từ giáp đê sông Mã (cống tiêu Yên Thôn), đến giáp xã Định Tân cũ</t>
  </si>
  <si>
    <t>XÃ ĐỊNH TÂN (CŨ)</t>
  </si>
  <si>
    <t>Đoạn qua xã Định Tân cũ</t>
  </si>
  <si>
    <t>Đoạn từ ngã 3 Tân Bình, đến ngã ba Đa Tráng (giáp xã Định Long)</t>
  </si>
  <si>
    <t>ĐƯỜNG VÀNH ĐAI THỊ
TRẤN CŨ (nay là xã Yên Định)</t>
  </si>
  <si>
    <t>Đoạn giáp xã Định Tường (cũ) đến giáp xã Định Long</t>
  </si>
  <si>
    <t>Đoạn từ giáp thị trấn Quán Lào cũ đến ngã tư cây xăng Vệ thôn</t>
  </si>
  <si>
    <t>Đoạn từ cây xăng Vệ thôn đến giáp xã Định Tân cũ</t>
  </si>
  <si>
    <t>Đoạn giáp xã Định Tường cũ đến Cầu Yên Hoành</t>
  </si>
  <si>
    <t>Đường Đê Sông Mã</t>
  </si>
  <si>
    <t>Đoạn từ giáp xã Định Tân cũ đến giáp xã Định Công cũ</t>
  </si>
  <si>
    <t>Đoạn từ giáp xã Định Hải cũ đến Trạm Biến áp số 2</t>
  </si>
  <si>
    <t>Đoạn từ Trạm Biến áp số 2 đến giáp Hồ Ấu</t>
  </si>
  <si>
    <t>Đoạn từ giáp Hồ Ấu đến giáp xã Định Tiến cũ</t>
  </si>
  <si>
    <t>Đoạn từ hộ bà Hoá Ái (Sét Thôn) đến giáp xã Định Tân</t>
  </si>
  <si>
    <t>Tuyến đường Liên xã</t>
  </si>
  <si>
    <t>Đoạn qua xã Định Hưng cũ</t>
  </si>
  <si>
    <t>Đoạn từ hộ ông Minh Mai đến giáp Ái Thôn</t>
  </si>
  <si>
    <t>Đoạn từ hộ ông Thịnh đến cống kênh Bắc (giáp xã Định Tân)</t>
  </si>
  <si>
    <t>Đoạn từ Nhà văn hoá thôn Đồng Tình đi Trịnh Điện (Định Hải) cống kênh Bắc</t>
  </si>
  <si>
    <t>Đoạn từ cầu Trường Mầm non đến TL 516B</t>
  </si>
  <si>
    <t>Đoạn từ Nhà văn hóa Duyên Hy đến TL 516B</t>
  </si>
  <si>
    <t>Đoạn qua xã Định Hải cũ</t>
  </si>
  <si>
    <t>Đoạn từ giáp thôn Đồng Tình, xã Định Hưng cũ đến hộ ông Thả Nghị thôn Trịnh Điện</t>
  </si>
  <si>
    <t>Đoạn từ hộ ông Ngân Hiệp (Sét Thôn) đến hộ ông Thuần (Sét Thôn giáp đê sông Mã)</t>
  </si>
  <si>
    <t>Đoạn từ giáp làng Vệ, xã Định Hưng cũ đến đê sông Mã</t>
  </si>
  <si>
    <t>Đoạn qua xã Định Tiến cũ</t>
  </si>
  <si>
    <t>Đoạn từ giáp xã Định Hoà cũ đến đường Tỉnh lộ 516D</t>
  </si>
  <si>
    <t>Đoạn từ giáp thôn Hổ Thôn xã Định Hưng cũ, đến cổng làng Yên Hoành</t>
  </si>
  <si>
    <t>Đoạn từ giáp cổng làng Hoành đến đường đê sông Mã</t>
  </si>
  <si>
    <t>Tuyến đường xuống UBND xã Định Hưng cũ</t>
  </si>
  <si>
    <t>Đoạn từ ngã 3 hộ ông Dự đến hết hộ ông Đảm</t>
  </si>
  <si>
    <t>Đoạn từ hộ ông Đảm đến cầu Hạ Mã</t>
  </si>
  <si>
    <t>Tuyến đường trung tâm xã Định Tiến cũ</t>
  </si>
  <si>
    <t>Đoạn từ hộ ông Luân (giáp đê sông Mã) đến hộ ông Đồng Bình (thôn 4)</t>
  </si>
  <si>
    <t>7.6.2</t>
  </si>
  <si>
    <t>Đoạn từ Nghè Mỹ Lộc đến hết chợ trung tâm xã</t>
  </si>
  <si>
    <t>7.6.3</t>
  </si>
  <si>
    <t>Đoạn từ ngã ba hộ ông Khiêm (thôn 3) đến ngã ba đường rẽ đi Trạm y tế.</t>
  </si>
  <si>
    <t>Thôn Đồng Tình</t>
  </si>
  <si>
    <t>Các đường trục nối ra đường liên xã, đường Tỉnh Lộ 528</t>
  </si>
  <si>
    <t>Các đường còn lại trong thôn</t>
  </si>
  <si>
    <t>Thôn Duyên Hy</t>
  </si>
  <si>
    <t>Đoạn cống tiêu KCN đến cống tiêu ông Châu</t>
  </si>
  <si>
    <t>Các đường trục nối ra đường liên xã, đường Tỉnh Lộ 528, đường liên thôn</t>
  </si>
  <si>
    <t>Thôn Vệ</t>
  </si>
  <si>
    <t>8.3.1</t>
  </si>
  <si>
    <t>Đường từ hộ ông Tuyển Huyên đến hộ bà Bé Sang</t>
  </si>
  <si>
    <t>8.3.2</t>
  </si>
  <si>
    <t>Đường từ hộ ông Hảo Ngoan đến hộ ông Tường Mai</t>
  </si>
  <si>
    <t>8.3.3</t>
  </si>
  <si>
    <t>Các đường trục nối ra đường liên xã, đường liên thôn</t>
  </si>
  <si>
    <t>8.3.4</t>
  </si>
  <si>
    <t>Hổ Thôn</t>
  </si>
  <si>
    <t>8.4.1</t>
  </si>
  <si>
    <t>Đường từ cổng làng đến hộ ông Sèo</t>
  </si>
  <si>
    <t>8.4.2</t>
  </si>
  <si>
    <t>Đường bờ kênh Bắc từ hộ ông Hoạch đến hộ ông Phương Hoa</t>
  </si>
  <si>
    <t>8.4.3</t>
  </si>
  <si>
    <t>8.4.4</t>
  </si>
  <si>
    <t>Đường khu dân cư mới Cửa Thần, Vệ thôn</t>
  </si>
  <si>
    <t>Tuyến đường các Thôn Định Hải cũ</t>
  </si>
  <si>
    <t>Các đường trục các thôn (Sét Thôn, Thịnh Thôn, Trịnh Điện, Ái Thôn, Duyên Lộc)</t>
  </si>
  <si>
    <t>Đường nội đồng giáp tỉnh lộ 528 đến Lô LKA 01 (Mặt bằng quy hoạch ngày 17/6/2019).</t>
  </si>
  <si>
    <t>Đường nội đồng từ giáp Lô LKA 01 (Mặt bằng quy hoạch ngày 17/6/2019) đến Cống chia nước Thịnh Thôn (Phía nam đường).</t>
  </si>
  <si>
    <t>Đường nội đồng từ giáp Cống chia nước Thịnh Thôn đến đường liên xã thôn Trịnh Điện (Ao Đình thôn Trịnh Điện).</t>
  </si>
  <si>
    <t>Tuyến đường các thôn Định Tiến cũ</t>
  </si>
  <si>
    <t>Đoạn từ Nhà máy sấy đến ngã ba hộ ông Nhặt thôn Tam Đồng</t>
  </si>
  <si>
    <t>Đoạn từ giáp đường nhựa dọc theo mương B1, đến cống nghè Mỹ Lọc</t>
  </si>
  <si>
    <t>Đoạn từ cống Nấp Vân, đến giáp hộ ông Bính Toán đất mới thôn Tam Đồng</t>
  </si>
  <si>
    <t>Đoạn từ giáp hộ ông Văn thôn Lang Thôn đến giáp đường Tỉnh lộ 516D</t>
  </si>
  <si>
    <t>Đoạn từ cống Trạm bơm (thôn 1) đến ngã ba hộ ông Khiêm (thôn 3)</t>
  </si>
  <si>
    <t>Đoạn từ mương B1 đến hộ ông Hân (thôn 7)</t>
  </si>
  <si>
    <t>Đọan từ ngã ba đường rẽ đi Trạm y tế đến Trạm bơm tiêu Yên Thôn</t>
  </si>
  <si>
    <t>Đoạn từ hộ ông Ban Cử (thôn 9) đến hộ ông Chiến giáp cầu Yên Thôn</t>
  </si>
  <si>
    <t>Đoạn từ hộ ông Xuyên (thôn 13) đến hộ ông Túy (thôn 16)</t>
  </si>
  <si>
    <t>Các đường xương cá làng Lang thôn và Làng Mỹ Lược</t>
  </si>
  <si>
    <t>Các đường xương cá làng Duệ thôn và làng Yên Thôn</t>
  </si>
  <si>
    <t>Các đường xương cá làng Tam Đồng</t>
  </si>
  <si>
    <t>Đường liên thôn Định Tân cũ</t>
  </si>
  <si>
    <t>Đoạn từ ngã ba hộ ông Thảo Bao (thôn Yên Hoành 2) đến ngã ba hộ ông Lới</t>
  </si>
  <si>
    <t>Đoạn từ Đình làng Yên Định đến hộ ông Vọng Nương</t>
  </si>
  <si>
    <t>Đoạn từ giáp hộ ông Hữu Phương đến đường đi cầu Yên Hoành</t>
  </si>
  <si>
    <t>Đoạn từ giáp hộ ông Chung Hiếu đến đường đi cầu Yên Hoành</t>
  </si>
  <si>
    <t>Đoạn từ giáp hộ ông Vọng Nương đến đường đi cầu Yên Hoành</t>
  </si>
  <si>
    <t>Đoạn từ hộ Thọ Nhung đến đường đi cầu Yên Hoành</t>
  </si>
  <si>
    <t>Đoạn từ Nhà văn hoá Yên Hoành 1 đến đường mới Cầu Hoành</t>
  </si>
  <si>
    <t>Đường các thôn Định Tân cũ</t>
  </si>
  <si>
    <t>Các đường trục thôn làng Yên Hoành</t>
  </si>
  <si>
    <t>Các đường trục thôn làng Yên Định</t>
  </si>
  <si>
    <t>Đoạn từ giáp hộ ông Thuần (Kênh Thôn) đến mương tưới B1</t>
  </si>
  <si>
    <t>Các đường trục thôn làng Kênh Thôn</t>
  </si>
  <si>
    <t>Các đường trục thôn Tân Long</t>
  </si>
  <si>
    <t>Đường vòng quanh núi Yên Hoành, Yên Định</t>
  </si>
  <si>
    <t>Đoạn từ hộ Thục Chế đến hộ Lan Hoàng</t>
  </si>
  <si>
    <t>Đoạn từ hộ Vi Quế đến hộ Luyến Theo</t>
  </si>
  <si>
    <t>Đoạn từ hộ Đắc Lọc đến hộ Sơn Thái</t>
  </si>
  <si>
    <t>Đoạn từ hộ Nhật Biểu đến đê Sông Mã</t>
  </si>
  <si>
    <t>Đoạn từ hộ ông Phương đến bà Minh</t>
  </si>
  <si>
    <t>Đoạn từ hộ ông Đan đến hộ Tuyến Ngọc</t>
  </si>
  <si>
    <t>Đoạn từ hộ ông Luận đến hộ ông Liên</t>
  </si>
  <si>
    <t>Đoạn từ hộ ông Đềm đến Đồng Nang</t>
  </si>
  <si>
    <t>Đoạn từ hộ ông Sáu Hải đến Giếng Làng</t>
  </si>
  <si>
    <r>
      <rPr>
        <b/>
        <sz val="13"/>
        <rFont val="Times New Roman"/>
        <family val="1"/>
        <charset val="163"/>
      </rPr>
      <t>Các đường, ngõ, ngách không thuộc các vị trí
trên</t>
    </r>
  </si>
  <si>
    <t>Các tuyến mặt bằng quy hoạch đất ở</t>
  </si>
  <si>
    <t>MBQH số 2112 ngày 28/06/2023 khu dân cư Hổ Thôn, Định Hưng (giai đoạn 1)</t>
  </si>
  <si>
    <t>Các lô giáp mặt đường TL 516B đi Cầu Hoành: LK1:01-19</t>
  </si>
  <si>
    <t>Tuyến đường nội bộ: LK1:20-38</t>
  </si>
  <si>
    <t>Tuyến đường nội bộ: LK2:01-28</t>
  </si>
  <si>
    <t>MBQH số 919 ngày 30/03/2023 khu dân cư Bông ngoài, Sét thôn, xã Định Hải</t>
  </si>
  <si>
    <t>Tuyến đường quy hoạch các lô Biệt thự</t>
  </si>
  <si>
    <t>Tuyến đường đi thôn Thịnh Thôn (mặt đường rộng 7,5m): LK1:01; LK1:02</t>
  </si>
  <si>
    <t>Tuyến đường nội bộ mặt đường rộng 7,5m: LK1:03-16</t>
  </si>
  <si>
    <t>Tuyến đường nội bộ mặt đường rộng 7,5m: LK3:01-06; LK4:01-06</t>
  </si>
  <si>
    <t>Tuyến đường nội bộ mặt đường rộng 7,5m: LK3:11-16; LK4:11-16; LK5:01-08; LK9:01- 06; LK8:01-06; LK7:01-08</t>
  </si>
  <si>
    <t>14.2.6</t>
  </si>
  <si>
    <t>Tuyến đường nội bộ mặt đường rộng 9m: LK6:20-23; LK7:15-22; LK8:14-19; LK9:12-17</t>
  </si>
  <si>
    <t>14.2.7</t>
  </si>
  <si>
    <t>Tuyến đường nội bộ mặt đường rộng 7,5m: LK2:08-14; LK3:07-10; LK9:07-11</t>
  </si>
  <si>
    <t>14.2.8</t>
  </si>
  <si>
    <t>Tuyến đường nội bộ mặt đường rộng 7,5m: LK2:01-07; LK3:17-20; LK9:18-21; LK4:07- 10; LK8:07-13</t>
  </si>
  <si>
    <t>14.2.9</t>
  </si>
  <si>
    <t>Tuyến đường nội bộ mặt đường rộng 7,5m: LK4:17-20; LK8:20-25; LK5:12-14; LK7:09-14</t>
  </si>
  <si>
    <t>14.2.10</t>
  </si>
  <si>
    <t>Tuyến đường nội bộ mặt đường rộng 7,5m: LK5:09-11; LK7:23-27; LK6:01-19</t>
  </si>
  <si>
    <r>
      <t>MBQH số 3802 ngày 26/10/2023 khu dân cư mới Đường Ngang, làng Lang Thôn, xã</t>
    </r>
    <r>
      <rPr>
        <sz val="13"/>
        <rFont val="Times New Roman"/>
        <family val="1"/>
        <charset val="163"/>
      </rPr>
      <t xml:space="preserve"> </t>
    </r>
    <r>
      <rPr>
        <b/>
        <sz val="13"/>
        <rFont val="Times New Roman"/>
        <family val="1"/>
        <charset val="163"/>
      </rPr>
      <t>Định Tiến, huyện Yên Định</t>
    </r>
  </si>
  <si>
    <t>LK-01:01 đến LK-01:06</t>
  </si>
  <si>
    <t>LK-02:01 đến LK-02:08</t>
  </si>
  <si>
    <t>LK-03:01 đến LK-03:06</t>
  </si>
  <si>
    <t>LK-04:01 đến LK-04:10</t>
  </si>
  <si>
    <t>LK-04:11 đến LK-04:20</t>
  </si>
  <si>
    <t>MBQH 3803 ngày 26/10/2023 khu dân cư mới Nước Mạ, Lang Thôn, xã Định Tiến, huyện Yên Định</t>
  </si>
  <si>
    <t>LK-03:16 đến LK-03:24</t>
  </si>
  <si>
    <t>LK-04:13 đến LK-04:24</t>
  </si>
  <si>
    <t>LK-05:01 đến LK-05:08</t>
  </si>
  <si>
    <t>LK-06:09 đến LK-06:15</t>
  </si>
  <si>
    <t>LK-07:01 đến LK-07:03</t>
  </si>
  <si>
    <t>14.4.8</t>
  </si>
  <si>
    <t>LK-01:07 đến LK-01:18</t>
  </si>
  <si>
    <t>14.4.9</t>
  </si>
  <si>
    <t>LK-02:01 đến LK-02:12</t>
  </si>
  <si>
    <t>14.4.10</t>
  </si>
  <si>
    <t>LK-03:07 đến LK-03:15</t>
  </si>
  <si>
    <t>14.4.11</t>
  </si>
  <si>
    <t>LK-04:01 đến LK-04:12</t>
  </si>
  <si>
    <t>14.4.12</t>
  </si>
  <si>
    <t>LK-06:01 đến LK-06:08</t>
  </si>
  <si>
    <t>14.4.13</t>
  </si>
  <si>
    <t>LK-06:16 đến LK-06:17</t>
  </si>
  <si>
    <t>14.4.14</t>
  </si>
  <si>
    <t>LK-07:04 đến LK-07:05</t>
  </si>
  <si>
    <t>Khu dân cư chợ Định Hải (gồm các MBQH 1305 Khu dân cư Duyên Lộc tại Quyết định số 1305/QĐ-UBND ngày 31/5/2021, điều chỉnh tại Quyết định số 4231/QĐ-UBND ngày 11/11/2022 ; MBQH 2868 Khu dân cư Chợ trung tâm tại Quyết định số 2868/QĐ-UBND ngày 17/8/2020)</t>
  </si>
  <si>
    <t>Tuyến đường trục chính (MBQH 1305) mặt đường 9m (Lô A1-A15; A16-A28)</t>
  </si>
  <si>
    <t>Tuyến đường nội bộ (MBQH 1305) mặt đường 5m (Lô A1-A12)</t>
  </si>
  <si>
    <t>Tuyến đường nội bộ (MBQH 2898) mặt đường 8m (Lô A1-A11)</t>
  </si>
  <si>
    <t>QUỐC LỘ 45 (ĐOẠN ĐI QUA XÃ ĐỊNH HÒA)</t>
  </si>
  <si>
    <t>Đoạn từ giáp xã Thiệu Long huyện Thiệu Hoá đến hộ bà Hoa Hạnh</t>
  </si>
  <si>
    <t>Đoạn từ hộ bà Hoa Hạnh đến cổng đường vào làng Tân Sen</t>
  </si>
  <si>
    <t>Đoạn từ hộ ông Dũng Hợp đến Cầu Si</t>
  </si>
  <si>
    <t>Đoạn từ cầu Si đến hộ bà Hưng (phía Tây QL45)</t>
  </si>
  <si>
    <t>Đoạn từ cầu Si đến hộ ông Khanh (phía Đông QL45)</t>
  </si>
  <si>
    <t>Đoạn từ cây xăng ông Phước đến giáp thị trấn Quán Lào (phía Bắc QL45)</t>
  </si>
  <si>
    <t>Đoạn từ hộ bà Hằng đến giáp thị trấn Quán Lào (phía nam QL45)</t>
  </si>
  <si>
    <t>QUỐC LỘ 45 CŨ</t>
  </si>
  <si>
    <t>Đoạn đi qua xã Định Bình</t>
  </si>
  <si>
    <t>Tuyến đường QL45 cũ (Từ BV đa khoa Trí Đức Thành đi qua đường QL45 đi Định Tăng đến ngã ba giao với QL45 mới)</t>
  </si>
  <si>
    <t>Đường tránh QL45 vào CCN phía Tây Bắc thị trấn Quán Lào</t>
  </si>
  <si>
    <t>Đoạn qua xã Định Bình</t>
  </si>
  <si>
    <t>2.2.1.1</t>
  </si>
  <si>
    <t>Đoạn từ nhà ông Hoàn (Phê), thôn Kênh Khê đến giáp Mặt bằng Cầu Bản</t>
  </si>
  <si>
    <t>2.2.1.2</t>
  </si>
  <si>
    <t>Đoạn từ Mặt bằng Trước Đình đến Thị trấn Quán Lào</t>
  </si>
  <si>
    <t>Đoạn từ Cây xăng Quốc lộ 45 đến ngã ba cống Tân Bình</t>
  </si>
  <si>
    <t>Đoạn từ ngã ba cống Tân Bình đến giáp xã Định Tân</t>
  </si>
  <si>
    <t>Đường trong khu dân cư Cồn Đu, Đắc trí</t>
  </si>
  <si>
    <t>Đường trong khu dân cư Bài Thai (Ấp trú + Tân Sen)</t>
  </si>
  <si>
    <t>TUYẾN ĐƯỜNG TỈNH LỘ 516C</t>
  </si>
  <si>
    <t>ĐOẠN ĐI QUA XÃ ĐỊNH BÌNH (CŨ)</t>
  </si>
  <si>
    <t>Đoạn từ ngã ba cống Tân Bình đến hết MBQH 1297 vị trí 1 thôn Đắc trí</t>
  </si>
  <si>
    <t>Đoạn từ MBQH 1297 vị trí 1 thôn Đắc trí đến hết thôn Đắc Trí</t>
  </si>
  <si>
    <t>Đoạn từ hết thôn Đắc trí đến giáp xã Định Hòa</t>
  </si>
  <si>
    <t>Đoạn nối TL 516 B (từ thôn Công Bình) đến giáp xã Định Hòa</t>
  </si>
  <si>
    <t>ĐOẠN ĐI QUA XÃ ĐỊNH HÒA (CŨ)</t>
  </si>
  <si>
    <t>Từ giáp xã Định Bình đế giáp MBQH KDC Phang Thôn</t>
  </si>
  <si>
    <t>Từ cây xăng xã Định Hoà đến đường rẽ vào trường cấp 1,2 (phía Nam đường)</t>
  </si>
  <si>
    <t>Đoạn từ đường rẽ vào Trường cấp 1,2 đến đường rẽ vào Trạm y tế (phía Nam đường)</t>
  </si>
  <si>
    <t>Đoạn từ đường rẽ vào Trạm y tế đến ngã ba đường bê tông sau làng (phía Nam đường)</t>
  </si>
  <si>
    <t>Đoạn từ ngã ba đường bê tông sau làng đến giáp xã Định Thành (phía Nam đường)</t>
  </si>
  <si>
    <t>Đoạn từ hộ ông Hiển đến Trạm y tế xã (phía Bắc kênh tưới Nam sông Mã)</t>
  </si>
  <si>
    <t>Đoạn từ Trạm y tế xã đến hộ ông Dũng Vân (phía Bắc kênh tưới Nam sông Mã)</t>
  </si>
  <si>
    <t>Đoạn từ hộ ông Dũng Vân đến giáp xã Định Thành (phía Bắc kênh tưới Nam sông Mã)</t>
  </si>
  <si>
    <t>ĐOẠN ĐI QUA XÃ ĐỊNH THÀNH (CŨ)</t>
  </si>
  <si>
    <t>Đoạn xã Định Hòa đến hộ ông Thọ (thôn 6)</t>
  </si>
  <si>
    <t>Đoạn từ hết ông Thọ (thôn 6) đến ông Thắm (thôn 7)</t>
  </si>
  <si>
    <t>Đoạn từ hết ông Thắm (thôn 7) đến hết hộ ông Sơn (thôn 9)</t>
  </si>
  <si>
    <t>Đoạn từ  hết hộ ông Sơn (thôn 9) đến giáp xã Định Công</t>
  </si>
  <si>
    <t>ĐOẠN ĐI QUA XÃ ĐỊNH CÔNG (CŨ)</t>
  </si>
  <si>
    <t>Đoạn xã Định Thành đến ngã tư hộ ông Vịnh (thôn 2)</t>
  </si>
  <si>
    <t>Đoạn từ ngã tư hộ ông Vịnh (thôn 2) đến cống tiêu giáp Trường cấp 2</t>
  </si>
  <si>
    <t>Đoạn từ cống tiêu giáp Trường cấp 2 đến hết hộ ông Đức Phương (thôn Khang Nghệ)</t>
  </si>
  <si>
    <t>Đoạn từ hết hộ ông Toản Can (Khang Nghệ) đến ngã ba đê Sông Mã (Khang Nghệ)</t>
  </si>
  <si>
    <t>Đoạn từ hết hộ ông Toản Can (Khang Nghệ) đến đường rẽ đi cầu Vĩnh An (Khang Nghệ) Khu dân cư đông Mã bên phải</t>
  </si>
  <si>
    <t>TUYẾN ĐƯỜNG TỈNH LỘ 516C (MỚI)</t>
  </si>
  <si>
    <t>XÃ ĐỊNH HOÀ</t>
  </si>
  <si>
    <r>
      <t>Tuyến đường đê Cầu Chày (đoạn giáp xã Định Thành đến giáp xã Định</t>
    </r>
    <r>
      <rPr>
        <sz val="13"/>
        <rFont val="Times New Roman"/>
        <family val="1"/>
        <charset val="163"/>
      </rPr>
      <t xml:space="preserve"> </t>
    </r>
    <r>
      <rPr>
        <b/>
        <sz val="13"/>
        <rFont val="Times New Roman"/>
        <family val="1"/>
        <charset val="163"/>
      </rPr>
      <t>Bình)</t>
    </r>
  </si>
  <si>
    <t>Tuyến đường Liên xã Định Hoà - Định Tiến</t>
  </si>
  <si>
    <t>Đoạn từ ngã tư hộ ông Dũng Vân đến đường vào khu vực Lò Vôi</t>
  </si>
  <si>
    <t>Đoạn từ đường vào khu vực Lò Vôi đến giáp xã Định Tiến</t>
  </si>
  <si>
    <t>Tuyến đường liên làng, liên thôn</t>
  </si>
  <si>
    <t>XÃ ĐỊNH HÒA (CŨ)</t>
  </si>
  <si>
    <t>Thôn Phang Thôn</t>
  </si>
  <si>
    <t>Đoạn từ hộ ông Phúc Kỳ đến hộ ông Ngọc Vinh</t>
  </si>
  <si>
    <t>Các đường còn lại trong thôn Phang Thôn</t>
  </si>
  <si>
    <t>Đoạn từ chùa Thiên Phúc đến hộ ông Tiên thôn Phang Thôn</t>
  </si>
  <si>
    <t>Thôn Thung Thượng</t>
  </si>
  <si>
    <t>Đoạn từ hộ ông Ngọc Vinh đến UBND xã</t>
  </si>
  <si>
    <t>Các đường còn lại trong thôn Thung Thượng</t>
  </si>
  <si>
    <t>Thôn Thung Thôn</t>
  </si>
  <si>
    <t>Đoạn từ ngã ba chợ cũ (hộ ông Mười Hồng) đến ngã ba đường vào UBND xã</t>
  </si>
  <si>
    <t>Đoạn từ UBND xã đến hộ ông Lâu</t>
  </si>
  <si>
    <t>Đoạn từ hộ ông Xô đến đình làng Nhì</t>
  </si>
  <si>
    <t>Đoạn đình làng Nhì đến hộ ông Thọ Thông</t>
  </si>
  <si>
    <t>Đoạn đình làng Nhì đến hộ ông Xây Túc</t>
  </si>
  <si>
    <t>Đoạn từ hộ ông Sạn đến hộ ông Tập</t>
  </si>
  <si>
    <t>Đoạn từ hộ ông Thì Điệp đến hộ ông Liên Vân</t>
  </si>
  <si>
    <t>Đoạn từ hộ ông Diệu Thanh đến hộ ông Thắng</t>
  </si>
  <si>
    <t>Đoạn từ hộ ông Ngọc Tình thôn Thung Thôn đến đập thôn Mai Trung</t>
  </si>
  <si>
    <t>Đoạn từ hộ ông Xây Túc thôn Tố Lai đến hộ ông Sơn Đông thôn Phang Thôn</t>
  </si>
  <si>
    <t>Đoạn từ hộ ông Ngô Ngọc Anh thôn Thung Thôn đến thửa đất số 292 tờ bản đồ số 34 đất lúa</t>
  </si>
  <si>
    <t>6.3.12</t>
  </si>
  <si>
    <t xml:space="preserve">Đoạn từ Trạm y tế thôn Thung Thôn, xã Định Hòa, Đến đường 516C mới </t>
  </si>
  <si>
    <t>6.3.13</t>
  </si>
  <si>
    <t>Khu dân cư mới thôn Thung Thôn</t>
  </si>
  <si>
    <t>Các đường còn lại trong thôn Thung Thôn</t>
  </si>
  <si>
    <t>Thôn Tố Lai</t>
  </si>
  <si>
    <t>6.4.1.1</t>
  </si>
  <si>
    <t>Đoạn từ hộ ông Xây Túc đến đập Đún</t>
  </si>
  <si>
    <t>6.4.1.2</t>
  </si>
  <si>
    <t>Các đường còn lại trong thôn Tổ Lai</t>
  </si>
  <si>
    <t>6.4.1.3</t>
  </si>
  <si>
    <t>Thôn Mai Trung</t>
  </si>
  <si>
    <t>6.4.1.4</t>
  </si>
  <si>
    <t>Đoạn từ hộ ông Từ Lan đến Trạm bơm Hòa Long</t>
  </si>
  <si>
    <t>6.4.1.5</t>
  </si>
  <si>
    <t>Đoạn từ hộ ông Khang đến hộ bà Yến Bút</t>
  </si>
  <si>
    <t>6.4.1.6</t>
  </si>
  <si>
    <t>Các đường còn lại trong thôn Mai Trung</t>
  </si>
  <si>
    <t>Thôn Nội Hà</t>
  </si>
  <si>
    <t>6.4.2.1</t>
  </si>
  <si>
    <t>Đoạn từ Trạm bơm Hòa Long đến chân đê (Nội Hà)</t>
  </si>
  <si>
    <t>6.4.2.2</t>
  </si>
  <si>
    <t>Đoạn từ hộ ông Học đến hộ ông Thiều</t>
  </si>
  <si>
    <t>6.4.2.3</t>
  </si>
  <si>
    <t>Đoạn từ hộ ông Tám Thi đến hộ ông Để</t>
  </si>
  <si>
    <t>6.4.2.4</t>
  </si>
  <si>
    <t>Đoạn từ hộ ông Hạnh đến hộ ông Định</t>
  </si>
  <si>
    <t>6.4.2.5</t>
  </si>
  <si>
    <t>Các đường còn lại trong thôn Nội Hà</t>
  </si>
  <si>
    <t>6.4.2.6</t>
  </si>
  <si>
    <t>MBQH được phê duyệt tại Quyết định 1980/QĐ-UBND ngày 16/8/2021</t>
  </si>
  <si>
    <t>6.4.3.1</t>
  </si>
  <si>
    <t>Tuyến đường nội bộ 5,5m (Lô LK:01-LK:20)</t>
  </si>
  <si>
    <t>6.4.3.2</t>
  </si>
  <si>
    <t>Tuyến đường nội bộ 7,5m (Lô LK:21; LK:22)</t>
  </si>
  <si>
    <t>XÃ ĐỊNH BÌNH (cũ)</t>
  </si>
  <si>
    <t>Tuyến đường đê sông Cầu Chày.</t>
  </si>
  <si>
    <t>Đường trục ra Quốc Lộ 45</t>
  </si>
  <si>
    <t>Các đường xương cá trong làng Mỹ Nga, Ấp Trú, Tân Sen, Kênh Khê, Căng lập, Công Bình, Đắc Trí</t>
  </si>
  <si>
    <t>MBQH 4039 tại quyết định số 4039 /QĐ-UBND ngày 08/11/2023</t>
  </si>
  <si>
    <t>Tuyến đường gom mặt đường 5,5m song song với đường 516C (Lô LK1:01- LK1:10)</t>
  </si>
  <si>
    <t>MBQH 3408 Khu vực Đồng trước Đình, thôn Kênh Khê, xã Định Bình tại Quyết định số 3408/QĐ-UBND, ngày 23/9/2020</t>
  </si>
  <si>
    <t>Tuyến đường tránh QL45 (Lô 01-16)</t>
  </si>
  <si>
    <t>Tuyến đường nội bộ 8m (Lô 17-32; 37-47)</t>
  </si>
  <si>
    <t>Tuyến đường nội bộ 8m (Lô 33-36)</t>
  </si>
  <si>
    <r>
      <t>MBQH 1297 Vị trí 1 thôn Đắc Trí - đường làng Bùi tại Quyết định số</t>
    </r>
    <r>
      <rPr>
        <sz val="13"/>
        <rFont val="Times New Roman"/>
        <family val="1"/>
        <charset val="163"/>
      </rPr>
      <t xml:space="preserve"> </t>
    </r>
    <r>
      <rPr>
        <b/>
        <sz val="13"/>
        <rFont val="Times New Roman"/>
        <family val="1"/>
        <charset val="163"/>
      </rPr>
      <t>1297/QĐ-UBND ngày 03/8/2017</t>
    </r>
  </si>
  <si>
    <t>Các lô 01-15 bám trục đường chính</t>
  </si>
  <si>
    <t>MBQH 2214 Quy hoạch chi tiết xây dựng tỷ lệ 1/500 điểm xen cư Cầu Bản, Kênh Khê,
xã Định Bình, huyện Yên Định, tại Quyết định số 2214/QĐ-UBND ngày 06/7/2023</t>
  </si>
  <si>
    <t>Ngoài mặt đường 15 m</t>
  </si>
  <si>
    <t>Đường trong khu dân cư Cầu Bản, Kênh Khê</t>
  </si>
  <si>
    <t>XÃ ĐỊNH THÀNH</t>
  </si>
  <si>
    <t>Tuyến đường Đê sông Cầu Chày.</t>
  </si>
  <si>
    <t>Đoạn từ giáp xã Định Hòa đến giáp xã Định Công</t>
  </si>
  <si>
    <t>Tuyến đường các Thôn.</t>
  </si>
  <si>
    <t>Các đường trục làng Bái Ân</t>
  </si>
  <si>
    <t>Các đường trục làng Tường Vân</t>
  </si>
  <si>
    <t>Các đường trục làng Hải Quật</t>
  </si>
  <si>
    <t>Các đường trục thôn 5, thôn 10</t>
  </si>
  <si>
    <r>
      <t>MBQH 1730 khu dân cư mới thôn Bái Ân 2, xã Định Thành, huyện Yên</t>
    </r>
    <r>
      <rPr>
        <sz val="13"/>
        <rFont val="Times New Roman"/>
        <family val="1"/>
        <charset val="163"/>
      </rPr>
      <t xml:space="preserve"> </t>
    </r>
    <r>
      <rPr>
        <b/>
        <sz val="13"/>
        <rFont val="Times New Roman"/>
        <family val="1"/>
        <charset val="163"/>
      </rPr>
      <t>Định tại Quyết định số 1730/QĐ-UBND ngày 19/7/2021</t>
    </r>
  </si>
  <si>
    <t>Tuyến đường trục chính mặt đường 10,5m (Lô LK1:01-LK1:13; LK1:14- LK1:23)</t>
  </si>
  <si>
    <t>MBQH Khu dân cư thôn Bái Ân, xã Định Thành, huyện Yên Định</t>
  </si>
  <si>
    <t>Đoạn đường từ hô ông Đông đến Gốc trôi thôn Bái Ân 2</t>
  </si>
  <si>
    <t>Đoạn đường từ tỉnh lộ 516c đến ngã ba hộ ông Vinh thôn Bái Ân 2</t>
  </si>
  <si>
    <t>XÃ ĐỊNH CÔNG</t>
  </si>
  <si>
    <t>Tuyến đường đê sông Mã, sông Cầu Chày</t>
  </si>
  <si>
    <t>Đê sông Mã (đoạn ngã ba sông Cầu Chày đến giáp xã Định Tiến)</t>
  </si>
  <si>
    <t>Đê Cầu Chày (đoạn từ Nhà thờ Công Giáo đến giáp xã Định Thành)</t>
  </si>
  <si>
    <t>Khu vực chợ mới trung tâm xã</t>
  </si>
  <si>
    <t>Đường trục chính trước mặt Chợ (Vị trí 1)</t>
  </si>
  <si>
    <t>Các đường trục xung quanh Chợ (Vị trí 2)</t>
  </si>
  <si>
    <t>Tuyến đường các Thôn</t>
  </si>
  <si>
    <t>Các đường trục thôn Cẩm Chướng 1</t>
  </si>
  <si>
    <t>Các đường trục thôn Cẩm Chướng 2</t>
  </si>
  <si>
    <t>Các đường trục thôn Phú Khang (thôn Khang Nghệ cũ)</t>
  </si>
  <si>
    <t>Các đường trục thôn Phú Khang (Phú Ninh cũ)</t>
  </si>
  <si>
    <t>Các đường trục thôn Quan Yên</t>
  </si>
  <si>
    <t>Thị trấn Vĩnh Lộc (cũ)</t>
  </si>
  <si>
    <t>Các tuyến đường nối Quốc lộ</t>
  </si>
  <si>
    <t>Ngõ 2, phố Phạm Đốc đoạn điểm giao với Phố Phạm Đốc đến hết đất thị trấn Vĩnh Lộc giáp ranh xã Vĩnh Tiến (nhà ông Đê)</t>
  </si>
  <si>
    <t>Ngõ 1, phố Phạm Đốc đoạn điểm giao với Phố Phạm Đô Đốc đến điểm giao với Ngõ 2 Đường Tống Duy Tân (Sau nhà ông Tiến Hà)</t>
  </si>
  <si>
    <t>Ngõ 2, phố Lê Văn Bảo (Phòng Gim đến cổng trường Tây Đô)</t>
  </si>
  <si>
    <t>Phố Lê Văn Bảo đoạn điểm giao đường Tống Duy Tân đến hết ranh giới đất thị trấn giáp xã Vĩnh Phúc</t>
  </si>
  <si>
    <t>Các tuyến đường nối từ đường QL 45 + 217 có chiều rộng &gt; 5 mét; Đến giáp ranh giới các xã Vĩnh Tiến, Vĩnh Thành cũ, Vĩnh Phúc</t>
  </si>
  <si>
    <t>Phố Trịnh Tuệ đoạn nối Đường Tống Duy Tân đến Mương Quảng Nam (Cổng Làng Nhân Lộ)</t>
  </si>
  <si>
    <t>Tuyến đường phố Phạm Đốc đến đường Hồ Quý Ly: Đoạn từ QL45+QL217 đến cổng làng Thành Nhân</t>
  </si>
  <si>
    <t>Tuyến đường phố Phạm Đốc đến đường Hồ Quý Ly: Đoạn từ cổng làng Thành Nhân đến đường Hồ Quý Ly</t>
  </si>
  <si>
    <t>Tuyến đường phố Lê Văn Thiệp đến đường Hồ Quý Ly: Đoạn từ QL45+QL217 đến điểm giao với đường Vũ Uy (ngã 4 nghĩa địa Công giáo)</t>
  </si>
  <si>
    <t>Tuyến đường phố Lê Văn Thiệp đến đường Hồ Quý Ly: Đoạn từ  điểm giao đường Vũ Uy (ngã 4 nghĩa địa Công giáo) đến đường Hồ Quý Ly</t>
  </si>
  <si>
    <t>Tuyến đường phố Trịnh Tuệ đến đường Hồ Quý Ly: Đoạn từ   QL45+QL217 đến Sân vận động thôn 2 (thửa đất số 131, tờ bản đồ 17)</t>
  </si>
  <si>
    <t>Tuyến đường phố Trịnh Tuệ đến đường Hồ Quý Ly: Đoạn từ  Sân vận động thôn 2 (thửa đất số 131, tờ bản đồ 17) đến điểm giao đường Vũ Uy</t>
  </si>
  <si>
    <t>Tuyến đường phố Trịnh Tuệ đến đường Hồ Quý Ly: Đoạn từ  điểm giao đường Vũ Uy đến đường Hồ Quý Ly</t>
  </si>
  <si>
    <t>Tuyến đường phố Trịnh Kiểm đến đường Hồ Quý Ly: Đoạn từ  QL45+QL217 đến trường THCS Vĩnh Thành</t>
  </si>
  <si>
    <t>Tuyến đường phố Trịnh Kiểm đến đường Hồ Quý Ly: Đoạn từ  trường THCS Vĩnh Thành đến điểm giao đường Vũ Uy</t>
  </si>
  <si>
    <t>Phố Trịnh Tuệ đoạn điểm giao đường Tống Duy Tân đến hết ranh giới đất thị trấn giáp xã Vĩnh Phúc</t>
  </si>
  <si>
    <t>Ngõ 1, Phố Lê Văn Tân (Bên hông Bảo hiểm XH)</t>
  </si>
  <si>
    <t>Phố Trịnh Huy Quang đoạn từ điểm giao Đường Trịnh Khả đến điểm giao Phố Hồ Nguyên Trừng ( nhà ông Văn Phương)</t>
  </si>
  <si>
    <t>Phố Phạm Văn Hinh (từ nhà ông Ký) đến điểm giao Phố Hồ Nguyên Trừng (Nhà bà Mơ)</t>
  </si>
  <si>
    <t>Ngõ 3 phố Phạm Văn Hinh</t>
  </si>
  <si>
    <t>Ngõ 1, Phố Trịnh Huy Quang</t>
  </si>
  <si>
    <t>Ngõ 2, Phố Hồ Nguyễn Trừng</t>
  </si>
  <si>
    <t>Ngõ 1, Phố Phạm Văn Hinh</t>
  </si>
  <si>
    <t>Tuyến đường phố Trịnh Kiểm đến đường Hồ Quý Ly: Đoạn từ  điểm giao đường Vũ Uy đến đường Hồ Quý Ly</t>
  </si>
  <si>
    <t>Tuyến đường phố Đặng Văn Hỷ đến đường Hồ Quý Ly: Đoạn từ  QL45+QL217 đến nhà ông Lê Hữu Ngọc (thửa đất 36, tờ bản đồ 18)</t>
  </si>
  <si>
    <t>Tuyến đường phố Đặng Văn Hỷ đến đường Hồ Quý Ly: Đoạn từ  thửa 428, tờ bản đồ 18 đến điểm giao đường Vũ Uy</t>
  </si>
  <si>
    <t>Tuyến đường phố Đặng Văn Hỷ đến đường Hồ Quý Ly: Đoạn từ  điểm giao đường Vũ Uy đến đường Hồ Quý Ly</t>
  </si>
  <si>
    <t>Tuyến đường phố Trần Nhân Tông: Đoạn từ điểm giao đường Hồ Quý Ly đến điểm giao đường Vũ Uy</t>
  </si>
  <si>
    <t>Tuyến đường phố Trần Nhân Tông: Đoạn từ điểm giao đường Vũ Uy đến điểm giao QL45</t>
  </si>
  <si>
    <t>Tuyến đường phố Trần Nhân Tông: Đoạn từ điểm giao QL45 đến Nhà nghỉ Hùng Thắng 7</t>
  </si>
  <si>
    <t>Tuyến đường phố Trịnh Huy Quang: Đoạn từ điểm giao đường Hồ Quý Ly đến điểm giao đường phố Lê Thọ Vực</t>
  </si>
  <si>
    <t>1.32</t>
  </si>
  <si>
    <t>Tuyến đường phố Trịnh Huy Quang: Đoạn từ điểm giao đường phố Lê Thọ Vực đến điểm giao QL45</t>
  </si>
  <si>
    <t>Tuyến đường phố Trịnh Huy Quang: Đoạn từ điểm giao QL45 đến điểm giao với đường phố Hồ Nguyên Trừng</t>
  </si>
  <si>
    <t>Phố Hồ Nguyên Trừng đoạn từ điểm giao Phố Trịnh Huy Quang (Từ Nhà ông Trình) đến nhà bà Tuyết, ông Hòa (Khu phố 3)</t>
  </si>
  <si>
    <t>Phố Hồ Nguyên Trừng đoạn từ điểm giao Phố Trần Nhân Tông (đối diện cổng chùa Giáng) đến nhà bà Vũ Thị Huệ</t>
  </si>
  <si>
    <t>Phố Hồ Nguyên Trừng đoạn từ nhà ông Hòa, bà Oanh đến hết phố (Cuối đàn tế)</t>
  </si>
  <si>
    <t>Tuyến đường phố Phạm Văn Hinh: Đoạn từ điểm giao đường Hồ Quý Ly đến điểm giao đường phố Lê Thọ Vực</t>
  </si>
  <si>
    <t>Tuyến đường phố Phạm Văn Hinh: Đoạn từ điểm giao đường phố Lê Thọ Vực đến điểm giao QL45</t>
  </si>
  <si>
    <t xml:space="preserve">Tuyến đường phố Phạm Văn Hinh: Đoạn từ điểm giao QL45 đến điểm giao đường phố Hồ Nguyên Trừng </t>
  </si>
  <si>
    <t>Tuyến đường phố Trần Tiến Quân (từ điểm giao QL45 đến điểm giao đường phố Hồ Nguyên Trừng)</t>
  </si>
  <si>
    <t>Đường phố Võ Quyết đến đường phố Lê Thọ Vực</t>
  </si>
  <si>
    <t>Tuyến đường phố Vũ Uy từ Khu phố Thành Nhân đến Khu phố Giáng: Từ điểm giao với đường phố Phạm Đốc đến điểm giao đường phố Lê Văn Thiệp</t>
  </si>
  <si>
    <t>Tuyến đường phố Vũ Uy từ Khu phố Thành Nhân đến Khu phố Giáng: Từ điểm giao với đường phố Lê Văn Thiệp đến  điểm giao đường phố Đặng Văn Hỷ</t>
  </si>
  <si>
    <t>Tuyến đường phố Vũ Uy từ Khu phố Thành Nhân đến Khu phố Giáng: Từ điểm giao với đường phố Đặng Văn Hỷ đến  điểm giao đường phố Trần Nhân Tông</t>
  </si>
  <si>
    <t>Tuyến đường phố Lê Thọ Vực từ Khu phố Giáng đến Khu phố Hà Lương: Từ điểm giao với đường phố Trần Nhân Tông đến  điểm giao đường phố Phạm Văn Hinh</t>
  </si>
  <si>
    <t>Tuyến đường phố Lê Thọ Vực từ Khu phố Giáng đến Khu phố Hà Lương: Từ điểm giao với đường phố Phạm Văn Hinh đến  điểm giao đường Lưu Hưng Hiếu</t>
  </si>
  <si>
    <t>Tuyến đường Lưu Hưng Hiếu: Đoạn từ điểm giao đường Hồ Quý Ly đến điểm giao QL45</t>
  </si>
  <si>
    <t>Tuyến đường Lưu Hưng Hiếu: Đoạn từ điểm giao QL45 đến điểm giao đường phố Vũ Văn Huyên</t>
  </si>
  <si>
    <t>Tuyến đường Lưu Hưng Hiếu: Đoạn từ điểm giao đường phố Vũ Văn Huyên đến hết tuyến (Đê sông Bưởi - Khu phố Phụng Công)</t>
  </si>
  <si>
    <t>Tuyến đường Trần Hữu Hỡi (Khu phố Hà Lương): Đoạn từ điểm giao đường Hồ Quý Ly đến điểm giao QL45</t>
  </si>
  <si>
    <t>Tuyến đường Trần Hữu Hỡi (Khu phố Hà Lương): Đoạn từ điểm giao QL45 đến hết tuyến (giáp ranh xã Ninh Khang cũ)</t>
  </si>
  <si>
    <t>Đường Trần Hữu Hỡi đoạn từ giáp nhà ông Lâm (thửa đất số 852) đến đường Hồ Quý Ly)</t>
  </si>
  <si>
    <t>Các tuyến đường chính</t>
  </si>
  <si>
    <t>Tuyến đường Hồ Quý Ly (từ Khu phố Thành Nhân đến Khu phố Hà Lương - Dọc sông Mã)</t>
  </si>
  <si>
    <t>Đường Hồ Quý Ly (Dọc Sông Mã)</t>
  </si>
  <si>
    <t>Tuyến đường phố Hồ Nguyên Trừng (Đoạn từ chùa Giáng đến Đàn Tế Nam Giao)</t>
  </si>
  <si>
    <t>Tuyến đường Vũ Văn Huyên (Khu phố Phụng Công)</t>
  </si>
  <si>
    <t>Tuyến đường Hoàng Xung Phong (Khu phố Phụng Công)</t>
  </si>
  <si>
    <t>Tuyến đường phố Mai Xuân Điểm</t>
  </si>
  <si>
    <t>Các tuyến đường theo chiều rộng đường</t>
  </si>
  <si>
    <t>Các tuyến đường còn lại, có chiều rộng &gt; 5m</t>
  </si>
  <si>
    <t xml:space="preserve">Các tuyến đường còn lại, có chiều rộng từ 4 - 5m </t>
  </si>
  <si>
    <t xml:space="preserve">Các tuyến đường còn lại, có chiều rộng  từ 3 - 4m </t>
  </si>
  <si>
    <t>Các tuyến đường còn lại, có chiều rộng đường từ 2 - 3m</t>
  </si>
  <si>
    <t>Các khu vực còn lại</t>
  </si>
  <si>
    <t>Các tuyến đường thuộc MBQH</t>
  </si>
  <si>
    <t>Các tuyến đường thuộc MBQH Khu dân cư khu phố 3 (phía sau Huyện ủy) thị trấn Vĩnh Lộc, huyện Vĩnh Lộc</t>
  </si>
  <si>
    <t>MBQH Khu dân cư khu phố 3 (phía sau Huyện ủy cũ): Các tuyến nối với đường giao thông hiện trạng</t>
  </si>
  <si>
    <t>MBQH Khu dân cư khu phố 3 (phía sau Huyện ủy cũ): Các tuyến đường nội bộ trong MBQH</t>
  </si>
  <si>
    <t>MBQH Điểm dân cư Cao San</t>
  </si>
  <si>
    <t>Các tuyến đường thuộc MBQH Điểm dân cư Đồng giữa (thị trấn Vĩnh Lộc)</t>
  </si>
  <si>
    <t>MBQH Điểm dân cư Đồng giữa: Các tuyến nối với đường giao thông hiện trạng</t>
  </si>
  <si>
    <t>MBQH Điểm dân cư Đồng giữa: Các tuyến đường nội bộ trong MBQH</t>
  </si>
  <si>
    <t>Tuyến đường có chiều rộng mặt đường 7,5m, vỉa hè mỗi bên 5m</t>
  </si>
  <si>
    <t>MBQH Điểm dân cư Đồng trước: Các tuyến nối với đường giao thông hiện trạng</t>
  </si>
  <si>
    <t>MBQH Điểm dân cư Đồng trước: Các tuyến đường nội bộ trong MBQH</t>
  </si>
  <si>
    <t>MBQH Điểm dân cư Đồng kẻ: Các tuyến nối với đường giao thông hiện trạng</t>
  </si>
  <si>
    <t>MBQH Điểm dân cư Đồng kẻ: Các tuyến đường nội bộ trong MBQH</t>
  </si>
  <si>
    <t>Xã Ninh Khang (cũ)</t>
  </si>
  <si>
    <t>Các tuyến đường nối Quốc lộ 45</t>
  </si>
  <si>
    <t>Từ đường QL 45 (thửa 834, tờ 7) đến nhà ông Nghĩa - Thọ Vực (thửa 553, tờ 7)</t>
  </si>
  <si>
    <t>Từ Đê Điểu (thửa 284, tờ 7) đến trạm Bơm Ninh Khang Thôn Thọ Vực (thửa 220, tờ 3)</t>
  </si>
  <si>
    <t>Từ Ngã ba Phi Bình (Bà Mai, thửa 314, tờ 9) đến nhà Bà Khuyến (thửa 333, tờ 9)</t>
  </si>
  <si>
    <t>Từ đường QL 45 (UBND xã) (thửa 744, tờ 7) đến nhà ông Đạo - Thọ Vực (thửa 319, tờ 7)</t>
  </si>
  <si>
    <t>Từ đường QL 45 (nhà ông Tuấn) (thửa 779, tờ 7) đến nhà ông Sừ - Thọ Vực (thửa 266, tờ 7)</t>
  </si>
  <si>
    <t>Từ đường QL 45 (nhà ông Điệp) (thửa 988, tờ 6) đến nhà ông Thụ - Yên Lạc (thửa 151, tờ 6)</t>
  </si>
  <si>
    <t>Đoạn đường từ QL45 (từ thửa đất 258, tờ bản đồ 80) đến Trạm bơm xã Ninh Khang  (thửa đất 220, tờ bản đồ 76)</t>
  </si>
  <si>
    <t>Đoạn đường từ QL45 (từ thửa đất 709, tờ bản đồ 80) đến nhà ông Nguyễn Văn Thủy (thửa đất 207, tờ bản đồ 80)</t>
  </si>
  <si>
    <t>Đoạn đường từ QL45 (từ thửa đất 701, tờ bản đồ 80) đến nhà ông Hoàng Văn Đạo (thửa đất 319, tờ bản đồ 80)</t>
  </si>
  <si>
    <t>Đoạn đường QL45 (từ thửa đất 742, tờ bản đồ 80) đến nhà ông Lưu Văn Quyết (thửa đất 541, tờ bản đồ 79)</t>
  </si>
  <si>
    <t>Đoạn đường từ QL45 (từ thửa đất 987, tờ bản đồ 79) đến thửa đất 209, tờ bản đồ 79</t>
  </si>
  <si>
    <t>Đoạn đường từ QL45 từ thửa 1546, tờ 79 đến nhà bà Hoàng Thị Dân (thửa 440, tờ 78)</t>
  </si>
  <si>
    <t>Đoạn đường tư Ngã ba thôn Phi Bình từ thửa đất 316, tờ 82 đến nhà hết thôn Phi Bình (thửa đất 1386, tờ bản đồ 83)</t>
  </si>
  <si>
    <t>Đoạn đường từ thôn Thọ Vực (thửa đất 388, tờ bản đồ 76) đến thôn Yên Lạc (thửa đất 342, tờ bản đồ 74)</t>
  </si>
  <si>
    <t>Các tuyến đường chính trên địa bàn xã</t>
  </si>
  <si>
    <t>Đoạn đường đê từ thôn Phi Bình (thửa đất 1241, tờ bản đồ 83) đến thôn Khang Hồ (thửa đất 550, tờ bản đồ 92)</t>
  </si>
  <si>
    <t>Đoạn đường từ Trạm Bơm xã Vĩnh Khang (thửa đất 153, tờ bản đồ 86) đến thửa 1270, tờ bản đồ 88</t>
  </si>
  <si>
    <t>Từ nhà Bà Khuyến Phi Bình (thửa 333, tờ 7) đến nhà ông Hùng cuối thôn Phi Bình (thửa 1386, tờ 7)</t>
  </si>
  <si>
    <t>Từ nhà ông Khoản (thửa 1518, tờ 6 ) (QL45) đến nhà Bà Dân thôn Kỳ Ngãi (thửa 440, tờ 5)</t>
  </si>
  <si>
    <t>Đất DC ven chân đồi không thuận lợi giao thông ( Kỳ Ngãi, Yên Lạc )</t>
  </si>
  <si>
    <t>XÃ NINH KHANG (xã Vĩnh Khang cũ)</t>
  </si>
  <si>
    <t>Từ nhà ông Đắc cuối thôn Phi Bình đến nhà ông Duy thôn Khang Hồ</t>
  </si>
  <si>
    <t>Từ Trạm Bơm Vĩnh Khang đến nhà ông Tuấn Thủy thôn Khang Tân</t>
  </si>
  <si>
    <t>Đoạn đường từ nhà ông Quý (thửa 1150, tờ bản đồ 88) đến nhà ông Xưởng (thửa đất 462, tờ bản đồ 92)</t>
  </si>
  <si>
    <t>Các tuyến đường còn lại, không thuộc các tuyến đường trên</t>
  </si>
  <si>
    <t>Các tuyến đường thuộc MBQH Điểm dân cư thôn Thọ Vực, xã Ninh Khang, huyện Vĩnh Lộc</t>
  </si>
  <si>
    <t>Tuyến đường có mặt đường rộng 7,5 m, vỉa hè rộng 5m</t>
  </si>
  <si>
    <t>Tuyến đường có mặt đường rộng 7,5m, vỉa hè rộng 3m</t>
  </si>
  <si>
    <t>MBQH điểm dân cư thôn Thọ Vực, xã Ninh Khang, huyện Vĩnh Lộc: Các tuyến nối với đường giao thông hiện trạng</t>
  </si>
  <si>
    <t>MBQH điểm dân cư thôn Thọ Vực, xã Ninh Khang, huyện Vĩnh Lộc: Các tuyến nội bộ trong mặt bằng</t>
  </si>
  <si>
    <t>MBQH khu dân cư sau Đê điều thôn Thọ Vực: Các tuyến nối với đường giao thông hiện trạng</t>
  </si>
  <si>
    <t>MBQH khu dân cư sau Đê điều thôn Thọ Vực: Các tuyến nội bộ trong mặt bằng</t>
  </si>
  <si>
    <t>MBQH khu dân cư thôn Yên Lạc: Các tuyến nối với đường giao thông hiện trạng</t>
  </si>
  <si>
    <t>MBQH khu dân cư thôn Yên Lạc: Các tuyến nội bộ trong mặt bằng</t>
  </si>
  <si>
    <t>Xã Vĩnh Phúc (cũ)</t>
  </si>
  <si>
    <t>Các tuyến nối Quốc lộ, tỉnh lộ</t>
  </si>
  <si>
    <t>Đoạn đường nối QL 45+217 từ giáp ranh giới thị trấn Vĩnh Lộc đến nhà ông Vũ Xuân Đạt (thửa đất số 1022, tờ bản đồ số 11)</t>
  </si>
  <si>
    <t>Tuyến đường từ QL45 + QL217 (đầu đường phố Lê Văn Bảo) đến đường Trục chính trung tâm xã Vĩnh Lộc (đường đôi): Đoạn từ Quốc lộ đến NVH thôn Đồng Minh (thửa đất số 684, tờ bản đồ số 37)</t>
  </si>
  <si>
    <t>Đoạn đường từ nhà ông Vũ Duy Xuân (thửa đất số 922, tờ bản đồ số 11) đến đường Trục chính trung tâm thị trấn Vĩnh Lộc</t>
  </si>
  <si>
    <t>Tuyến đường từ QL45 + QL217 (đầu đường phố Lê Văn Bảo) đến đường Trục chính trung tâm xã Vĩnh Lộc (đường đôi): Đoạn từ NVH thôn Đồng Minh đến đường Trục chính trung tâm xã Vĩnh Lộc (đường đôi)</t>
  </si>
  <si>
    <t>Tuyến đường từ QL45 + QL217 (đầu đường phố Trịnh Tuệ) đến Đê hữu sông Bưởi (thôn Phúc Khang): Đoạn từ Quốc lộ đến đầu đường rẽ vào trường mầm non xã Vĩnh Phúc (cũ)</t>
  </si>
  <si>
    <t>Tuyến đường từ QL45 + QL217 (đầu đường phố Trịnh Tuệ) đến đê hữu sông Bưởi (thôn Phúc Khang): Đoạn từ đầu đường rẽ vào trường mầm non xã Vĩnh Phúc (cũ) đến đường Trục chính trung tâm xã Vĩnh Lộc (đường đôi)</t>
  </si>
  <si>
    <t>Tuyến đường từ QL45 + QL217 (đầu đường phố Trịnh Tuệ) đến đê hữu sông Bưởi (thôn Phúc Khang): Đoạn từ đường Trục chính trung tâm xã Vĩnh Lộc (đường đôi) đến ngã 4 trại tâm thần cũ (thửa đất số 526, tờ bản đồ số 38).</t>
  </si>
  <si>
    <t>Tuyến đường từ QL45 + QL217 (đầu đường phố Trịnh Tuệ) đến đê hữu sông Bưởi (thôn Phúc Khang): Đoạn từ đường ngã 4 trại tâm thần cũ (thửa đất số 514, tờ bản đồ số 38) đến đê hữu sông Bưởi</t>
  </si>
  <si>
    <t>Tuyến đường từ QL45 + QL217 (đầu đường phố Trịnh Kiểm) đến đường Trục chính trung tâm xã Vĩnh Lộc (đường đôi): Đoạn từ Quốc lộ đến ngã 4 đình làng thôn Bái Xuân (thửa đất số 169, tờ bản đồ số 41)</t>
  </si>
  <si>
    <t>Tuyến đường từ QL45 + QL217 (đầu đường phố Trịnh Kiểm) đến đường Trục chính trung tâm xã Vĩnh Lộc (đường đôi): Đoạn từ ngã 4 đình làng thôn Bái Xuân (thửa đất số 169, tờ bản đồ số 41) đến đường Trục chính trung tâm xã Vĩnh Lộc (đường đôi)</t>
  </si>
  <si>
    <t>Tuyến đường từ TL522 đến trường Tiểu học và THCS Vĩnh Phúc: Đoạn từ đường TL522 đến Ao lớn thôn Bái Xuân (thửa đất số 239, tờ bản đồ số 41)</t>
  </si>
  <si>
    <t>Tuyến đường từ TL522 đến trường Tiểu học và THCS Vĩnh Phúc: Đoạn từ nhà ông Trịnh Bá Lâm (thửa đất số 148, tờ bản đồ số 41) đến trường Tiểu học và THCS Vĩnh Phúc</t>
  </si>
  <si>
    <t>Tuyến đường từ TL522 đi trường Mầm non Vĩnh Phúc đến ngã 3 Ao thôn Đồng Minh (thửa đất số 750, tờ bản đồ số 37) - Trừ thửa đất số 776, tờ bản đồ số 37</t>
  </si>
  <si>
    <t>Tuyến đường từ TL522 đi đê hữu sông Bưởi đến giáp ranh giới xã Tây Đô</t>
  </si>
  <si>
    <t>Tuyến đường từ TL522 đi thôn Văn Hanh đến Quốc lộ 217: Đoạn từ TL522 đến ngã 4 thôn Văn Hanh (thửa đất số 42, tờ bản đồ số 41)</t>
  </si>
  <si>
    <t>Đoạn đường từ ngã 4 thôn Văn Hanh đến nhà ông Nguyễn Văn Hùng (thửa đất số 202, tờ bản đồ số 17)</t>
  </si>
  <si>
    <t>Đoạn đường từ nhà ông Bùi Văn Khoa (thửa đất số 481, tờ bản đồ số 17) đến giáp ranh giới xã Vĩnh Hòa</t>
  </si>
  <si>
    <t>Đoạn đường TL 522 từ đường Trục chính trung tâm thị trấn Vĩnh Lộc đến đê hữu sông Bưởi</t>
  </si>
  <si>
    <t>Đoạn đường TL 522 từ đê hữu sông Bưởi đến cầu Phúc Hưng</t>
  </si>
  <si>
    <t>Đoạn đường từ TL 522 đến ngã 4 Đình làng Bái Xuân</t>
  </si>
  <si>
    <t>Đoạn đường từ ngã 4 Đình làng Bái Xuân đi trường Tiểu học và THCS Vĩnh Phúc</t>
  </si>
  <si>
    <t>Tuyến đường từ TL 522 qua trường Mầm non Vĩnh Phúc đến NVH thôn Đồng Minh</t>
  </si>
  <si>
    <t>Đoạn đường từ nhà bà Trịnh Thị Láng (thửa đất số 29, tờ bản đồ 15) đến nhà ông Hoàng Văn Tuyên (thửa đất số 1148, tờ bản đồ 11)</t>
  </si>
  <si>
    <t>Đoạn đường từ ngã 4 ao thôn Đồng Minh đến nhà ông Vũ Quang Thịnh (thửa đất số 918, tờ bản đồ số 11)</t>
  </si>
  <si>
    <t>Các tuyến đường trong KDC thuộc thôn Bái Xuân và thôn Đồng Minh có chiều rộng &gt; 5 mét</t>
  </si>
  <si>
    <t>Đoạn đường từ đường Trục chính trung tâm thị trấn Vĩnh Lộc đến hết nhà bà Trịnh Thị Oanh (thửa đất số 1290, tờ bản đồ số 11)</t>
  </si>
  <si>
    <t>Các tuyến đường thuộc MBQH Điểm dân cư thôn Văn Hanh</t>
  </si>
  <si>
    <t>Các tuyến đường thuộc MBQH Điểm dân cư thôn Quán Hạt</t>
  </si>
  <si>
    <t>Đoạn đường từ sau nhà bà Trịnh Thị Oanh (thửa đất số 1290, tờ bản đồ số 11) đến đê hữu sông Bưởi</t>
  </si>
  <si>
    <t>13.30</t>
  </si>
  <si>
    <t>Đoạn đường TL 522 từ cầu Phúc Hưng đến giáp ranh giới xã Vĩnh Hưng</t>
  </si>
  <si>
    <t>13.31</t>
  </si>
  <si>
    <t>Tuyến đường từ TL 522 đi đê hữu sông Bưởi đến giáp ranh giới xã Vĩnh Long</t>
  </si>
  <si>
    <t>13.32</t>
  </si>
  <si>
    <t>Đoạn đường từ TL 522 đi đê sông Bưởi đến giáp ranh giới xã Vĩnh Hưng</t>
  </si>
  <si>
    <t>13.33</t>
  </si>
  <si>
    <t>Đoạn đường từ TL 522 đến Cầu Máng</t>
  </si>
  <si>
    <t>13.34</t>
  </si>
  <si>
    <t>Đoạn đường từ đến nhà bà Đặng Thị Nhàn (thửa đất số 701, tờ bản đồ số 04)</t>
  </si>
  <si>
    <t>13.35</t>
  </si>
  <si>
    <t>Đoạn đường từ nhà ông Nguyễn Xuân Hiệu (thửa đất số 49, tờ bản đồ số 17) đến NVH thôn Văn Hanh</t>
  </si>
  <si>
    <t>13.36</t>
  </si>
  <si>
    <t>Đoạn đường từ NVH thôn Tân Phúc đến đê tả sông Bưởi</t>
  </si>
  <si>
    <t>13.37</t>
  </si>
  <si>
    <t>Đoạn đường từ nhà ông Lê Văn Thành (thửa đất số 362, tờ bản đồ số 08)đến nhà ông Hoàng Văn Tuấn (thửa đất số 1017, tờ bản đồ số 04)</t>
  </si>
  <si>
    <t>13.38</t>
  </si>
  <si>
    <t>Tuyến đường từ TL522 đi thôn Văn Hanh đến Quốc lộ 217: Đoạn đường từ ngã 4 thôn Văn Hanh (thửa đất số 52, tờ bản đồ số 41) đến nhà ông Nguyễn Văn Hùng (thửa đất số 202, tờ bản đồ số 41)</t>
  </si>
  <si>
    <t>13.39</t>
  </si>
  <si>
    <t>Tuyến đường từ TL522 đi thôn Văn Hanh đến Quốc lộ 217: Đoạn từ nhà ông Bùi Văn Khoa (thửa đất số 235, tờ bản đồ số 41) đến Quốc lộ 217</t>
  </si>
  <si>
    <t>13.40</t>
  </si>
  <si>
    <t>Tuyến đường từ TL522 đi đê tả sông Bưởi đến giáp ranh giới xã Vĩnh Hưng (cũ)</t>
  </si>
  <si>
    <t>13.41</t>
  </si>
  <si>
    <t>Tuyến đường từ TL522 đi cầu Mang đến điểm giao với đê tả sông Bưởi: Đoạn từ TL522 đến cầu Máng</t>
  </si>
  <si>
    <t>13.42</t>
  </si>
  <si>
    <t>Tuyến đường từ TL522 đi cầu Mang đến điểm giao với đê tả sông Bưởi: Đoạn từ cầu Máng đến nhà bà Đặng Thị Nhàn (thửa đất số 701, tờ bản đồ số 30).</t>
  </si>
  <si>
    <t>13.43</t>
  </si>
  <si>
    <t>Tuyến đường từ TL522 đi cầu Máng đến điểm giao với đê tả sông Bưởi: Đoạn từ thửa đất số 701, tờ bản đồ số 30 đến điểm giao với đê tả sông Bưởi</t>
  </si>
  <si>
    <t>Đường Trục chính trung tâm xã Vĩnh Lộc: Đoạn đường thuộc xã Vĩnh Phúc (cũ) đến giáp ranh xã Tây Đô</t>
  </si>
  <si>
    <t>Đoạn đường từ nhà ông Vũ Duy Dũng (thửa đất số 704, tờ bản đồ số 37) đến nhà ông Vũ Quang Thịnh (thửa đất số 918, tờ bản đồ số 37)</t>
  </si>
  <si>
    <t>Đoạn đường từ nhà bà Trịnh Thị Láng (thửa đất số 29, tờ bản đồ 41) đến nhà ông Hoàng Văn Tuyên (thửa đất số 1148, tờ bản đồ 37)</t>
  </si>
  <si>
    <t>Đoạn đường từ nhà ông Nguyễn Xuân Hiệu (thửa đất số 49, tờ bản đồ số 43) đến nhà ông Nguyễn Văn Mạnh (thửa đất số 114, tờ bản đồ số 43</t>
  </si>
  <si>
    <t>Đoạn đường từ NVH thôn Tân Phúc đến thửa đất số 769, tờ bản đồ số 30</t>
  </si>
  <si>
    <t>Các tuyến đường còn lại thuộc thôn Bái Xuân và thôn Đồng Minh, có chiều rộng &gt; 5 mét</t>
  </si>
  <si>
    <t>Các tuyến đường còn lại thuộc thôn Bái Xuân và thôn Đồng Minh có chiều rộng từ 4-5 mét</t>
  </si>
  <si>
    <t>Các tuyến đường còn lại thuộc thôn Bái Xuân và thôn Đồng Minh có chiều rộng từ 3-4 mét</t>
  </si>
  <si>
    <t>Các tuyến đường còn lại thuộc thôn Bái Xuân và thôn Đồng Minh có chiều rộng từ 2-3 mét</t>
  </si>
  <si>
    <t>Khu vực còn lại thuộc thôn Bái Xuân và thôn Đồng Minh</t>
  </si>
  <si>
    <t>Các tuyến đường còn lại không thuộc thôn Bái Xuân và thôn Đồng Minh có chiều rộng &gt; 5 mét</t>
  </si>
  <si>
    <t>Các tuyến đường còn lại không thuộc thôn Bái Xuân và thôn Đồng Minh có chiều rộng từ 4-5 mét</t>
  </si>
  <si>
    <t>Các tuyến đường còn lại không thuộc thôn Bái Xuân và thôn Đồng Minh có chiều rộng từ 3-4 mét</t>
  </si>
  <si>
    <t>Các tuyến đường còn lại không thuộc thôn Bái Xuân và thôn Đồng Minh có chiều rộng từ 2-3 mét</t>
  </si>
  <si>
    <t>Khu vực còn lại không thuộc thôn Bái Xuân và thôn Đồng Minh</t>
  </si>
  <si>
    <t>MBQH Khu dân cư tập trung thôn Đồng Minh: Các tuyến đường nối với đường giao thông hiện trạng</t>
  </si>
  <si>
    <t>MBQH Khu dân cư tập trung thôn Đồng Minh: Các tuyến đường nội bộ trong MBQH</t>
  </si>
  <si>
    <t>MBQH điểm dân cư thôn Tân Phúc, xã Vĩnh Phúc, huyện Vĩnh Lộc: Các tuyến đường nối với đường giao thông hiện trạng</t>
  </si>
  <si>
    <t>MBQH điểm dân cư thôn Tân Phúc, xã Vĩnh Phúc, huyện Vĩnh Lộc: Các tuyến đường nội bộ trong MBQH</t>
  </si>
  <si>
    <t>MBQH điểm dân cư xen cư và tái định cư thôn Đồng Minh, xã Vĩnh Phúc, huyện Vĩnh Lộc: Các tuyến đường nối với đường giao thông hiện trạng</t>
  </si>
  <si>
    <t>MBQH điểm dân cư xen cư và tái định cư thôn Đồng Minh, xã Vĩnh Phúc, huyện Vĩnh Lộc: Các tuyến đường nội bộ trong MBQH</t>
  </si>
  <si>
    <t>Các tuyến đường thuộc MBQH Điểm dân cư xen cư và tái định cư thôn Đồng Minh, xã Vĩnh Phúc, huyện Vĩnh Lộc</t>
  </si>
  <si>
    <t>16.7.1</t>
  </si>
  <si>
    <t>Tuyến đường số 1 rộng mặt đường 24m, vỉa hè rộng 7m;</t>
  </si>
  <si>
    <t>16.7.2</t>
  </si>
  <si>
    <t>Tuyến đường số 2 rộng mặt đường 10,5m, vỉa hè rộng 5m</t>
  </si>
  <si>
    <t>16.7.3</t>
  </si>
  <si>
    <t>Tuyến đường số 3 rộng mặt đường 7,5m, vỉa hè rộng 5m;</t>
  </si>
  <si>
    <t>16.7.4</t>
  </si>
  <si>
    <t>Tuyến số 4 rộng mặt đường 5,5m, vỉa hè rộng 3m.</t>
  </si>
  <si>
    <t>Các tuyến đường thuộc MBQH đất ở Quán Hạt (sau cây xăng Tuấn Huyền)</t>
  </si>
  <si>
    <t>Các tuyến đường thuộc MBQH Bái Xuân Hoa (Đường trục chính TT thị trấn Vĩnh Lộc)</t>
  </si>
  <si>
    <t>16.9.1</t>
  </si>
  <si>
    <t>Tuyến đường trục chính trung tâm bề rộng mặt đường 24m, vỉa hè mỗi bên rộng 7m</t>
  </si>
  <si>
    <t>16.9.2</t>
  </si>
  <si>
    <t>Tuyến đường huyện VL 28 có bề rộng mặt đường 25m, vỉa hè mỗi bên rộng 5m</t>
  </si>
  <si>
    <t>16.9.3</t>
  </si>
  <si>
    <t>Tuyến đường tỉnh 516 có bề rộng mặt đường 24m, vỉa hè mỗi bên rộng 10m</t>
  </si>
  <si>
    <t>16.9.4</t>
  </si>
  <si>
    <t>Tuyến đường VL 12 có bề rộng mặt đường 17m, vỉa hè mỗi bên rộng 4m</t>
  </si>
  <si>
    <t>16.9.5</t>
  </si>
  <si>
    <t>Tuyến đường VL 11 có bề rộng mặt đường 7,5m, vỉa hè mỗi bên rộng 4m</t>
  </si>
  <si>
    <t>Xã Vĩnh Hưng</t>
  </si>
  <si>
    <t>Tuyến đường từ Đập Mang Mang đến công ty Quang Thành Thắng có chiều dài 6,5km, chiều rộng 7-10m.</t>
  </si>
  <si>
    <t>Tuyến đường từ nhà ông Phạm Văn Đạt (thửa số 426, tờ bản đồ 61) đến thửa đất số 14, tờ bản đồ 69</t>
  </si>
  <si>
    <t>Tuyến đường từ thửa đất 271, tờ bản đồ 59 đến thửa đất 500, tờ bản đồ 54</t>
  </si>
  <si>
    <t xml:space="preserve">Tuyến đường từ thửa đất 1231, tờ bản đồ 64 đến thửa 289, tờ bản đồ 68 </t>
  </si>
  <si>
    <t>Tuyến đường từ thửa đất 890, tờ bản đồ 63 đến thửa đất 757, đờ bản đồ 63</t>
  </si>
  <si>
    <t>Tuyến đường từ thửa 357, tờ bản đồ 61 đến thửa đất 292, tờ bản đồ 61</t>
  </si>
  <si>
    <t>Tuyến đường từ thửa 535, tờ bản đồ 61 đến thửa đất 408, tờ bản đồ 62</t>
  </si>
  <si>
    <t>Tuyến đường từ thửa 382, tờ bản đồ 61 đến thửa đất 83, tờ bản đồ 61</t>
  </si>
  <si>
    <t>Tuyến đường từ thửa 351, tờ bản đồ 64 đến thửa đất 988, tờ bản đồ 60</t>
  </si>
  <si>
    <t>Tuyến đường từ thửa 03, tờ bản đồ 64 đến thửa đất 374, tờ bản đồ 63</t>
  </si>
  <si>
    <t>Tuyến đường từ thửa 1128, tờ bản đồ 64 đến thửa đất 663, tờ bản đồ 63</t>
  </si>
  <si>
    <t>Tuyến đường từ thửa 1198, tờ bản đồ 64 đến thửa 663, tờ bản đồ 63</t>
  </si>
  <si>
    <t>Tuyến đường từ thửa 438, tờ bản đồ 53 đến thửa 294, tờ bản đồ 53</t>
  </si>
  <si>
    <t>Đoạn đường từ nhà ông Sơn thửa số đến Nhà ông Thép thửa số có chiều dài 450 m, chiều rộng 6 m</t>
  </si>
  <si>
    <t>Đoạn đường Dốc Đa thôn 1, từ nhà ông Thi thửa số 275 đến Nhà ông Thắng thửa số 334 thôn 3 có chiều dài 850 m, chiều rộng 6 m</t>
  </si>
  <si>
    <t>Đoạn đường Dốc Eo thôn 1, từ nhà ông Bộ thửa số 358 đến Nhà ông Khánh thửa số 515 thôn 4 chiều dài 750 m, chiều rộng 6 m</t>
  </si>
  <si>
    <t>Đoạn đường Dốc Cái thôn 3, từ nhà ông Thuyết đến Nhà ông Minh Hường có chiều dài 500 m, chiều rộng 5 m</t>
  </si>
  <si>
    <t>Đoạn đường thôn 7 từ nhà bà Văn đến Nhà ông Đồng thửa số thôn 7 có chiều dài 400 m, chiều rộng 5 m</t>
  </si>
  <si>
    <t>Đoạn đường thôn 7 từ nhà ông Nghị thửa số 1076 đến Nhà ông An có chiều dài 350 m, chiều rộng 5 m</t>
  </si>
  <si>
    <t>Đoạn đường thôn 6 từ nhà ông Chung thửa số 1162 đến Trường Mầm Non khu B thửa số 990 có chiều dài 400 m, chiều rộng 6 m</t>
  </si>
  <si>
    <t>Đoạn đường từ nhà ông Hạnh thửa số 1284 đến Nhà ông Thêm thửa số 132 có chiều dài 300 m, chiều rộng 5 m</t>
  </si>
  <si>
    <t>Các tuyến đường còn lại, có chiều rộng 4 - 5m</t>
  </si>
  <si>
    <t>Các tuyến đường còn lại, có chiều rộng 3 - 4m</t>
  </si>
  <si>
    <t>Các tuyến đường còn lại, có chiều rộng 2 - 3m</t>
  </si>
  <si>
    <t>MBQH Khu dân cư thôn 3 (Đa Hàng dưới): Các tuyến đường nối với đường giao thông hiện trạng</t>
  </si>
  <si>
    <t>Các tuyến đường thuộc MBQH Khu dân cư thôn 3 (Đa Hàng dưới), xã Vĩnh Hưng, huyện Vĩnh Lộc</t>
  </si>
  <si>
    <t>Tuyến đường có bề rộng mặt đường 7,5m, vỉa hè mỗi bên rộng 5m</t>
  </si>
  <si>
    <t>Tuyến đường có bề rộng mặt đường 7,5m, vỉa hè mỗi bên rộng 3m</t>
  </si>
  <si>
    <t>Đất dân cư ven chân đồi không thuận lợi giao thông</t>
  </si>
  <si>
    <t>XÃ VĨNH HÒA</t>
  </si>
  <si>
    <t>Các tuyến đường nối Quốc lộ 217</t>
  </si>
  <si>
    <t>Tuyến đường từ QL217 đến giáp ranh thôn Lợi chấp: Đoạn từ QL217 đến NVH thôn Nhật Quang</t>
  </si>
  <si>
    <t>Tuyến đường từ QL217 đến giáp ranh thôn Lợi chấp: Đoạn từ NVH thôn Nhật Quang giáp ranh thôn Lợi Chấp</t>
  </si>
  <si>
    <t>Tuyến đường từ QL217 qua thôn Pháp Ngỡ, thôn Hữu Chấp và nối với đường trục chính vào UBND xã: Đoạn từ QL217 đến nhà ông Lê Duy Hùng (Thôn Pháp Ngỡ).</t>
  </si>
  <si>
    <t>Tuyến đường từ QL217 qua thôn Pháp Ngỡ, thôn Hữu Chấp và nối với đường trục chính vào UBND xã: Đoạn từ nhà ông Lê Duy Hùng (Thôn Pháp Ngỡ) đến hết nhà Bà Long (Thôn Pháp Ngỡ).</t>
  </si>
  <si>
    <t>Tuyến đường từ QL217 qua thôn Pháp Ngỡ, thôn Hữu Chấp và nối với đường trục chính vào UBND xã: Đoạn từ nhà Bà Long (Thôn Pháp Ngỡ) đến nhà Ông Nguyễn Đăng Thắng (Thôn Pháp Ngỡ).</t>
  </si>
  <si>
    <t>Tuyến đường từ QL217 qua thôn Pháp Ngỡ, thôn Hữu Chấp và nối với đường trục chính vào UBND xã: Đoạn từ nhà Ông Nguyễn Đăng Thắng (Thôn Pháp Ngỡ) đến NVH thôn Hữu Chấp.</t>
  </si>
  <si>
    <t>Tuyến đường từ QL217 qua thôn Pháp Ngỡ, thôn Hữu Chấp và nối với đường trục chính vào UBND xã: Đoạn từ NVH thôn Hữu Chấp đến điểm nối trục chính đường vào UBND xã.</t>
  </si>
  <si>
    <t>Đường từ QL217 đi vào UBND xã Vĩnh Hòa cũ</t>
  </si>
  <si>
    <t>Đường từ QL217 đi Vĩnh Hưng (vào nhà máy Bimivina)</t>
  </si>
  <si>
    <t>Tuyến đường từ đường vào UBND xã qua NVH thôn Bổng Phồn nối ra đường QL217: Đoạn từ đường vào UBND xã đến nhà ông Nguyễn Viết Năm.</t>
  </si>
  <si>
    <t>Tuyến đường từ đường vào UBND xã qua NVH thôn Bổng Phồn nối ra đường QL217: Đoạn từ giáp ranh nhà ông Nguyễn Viết Năm đến NVH thôn Bổng Phồn.</t>
  </si>
  <si>
    <t>Tuyến đường từ đường vào UBND xã qua NVH thôn Bổng Phồn nối ra đường QL217: Đoạn từ NVH thôn Bổng Phồn ra đến đường nhánh nối QL217.</t>
  </si>
  <si>
    <t>Tuyến đường đê ven sông Bưởi từ thôn Nhật Quang đến thôn Lợi Chấp</t>
  </si>
  <si>
    <t xml:space="preserve">Tuyến đường đê ven sông Bưởi và sông Mã từ Lợi Chấp đến thôn Quang Biểu </t>
  </si>
  <si>
    <t>Tuyến đường thuộc thôn Lợi Chấp đoạn giáp thôn Nhật Quang đến đê Sông Bưởi</t>
  </si>
  <si>
    <t>Tuyến đường đê ven sông Bưởi và sông Mã thuộc thôn Quang Biểu từ giáp thôn Lợi Chấp đến trạm y tế xã Vĩnh Hòa</t>
  </si>
  <si>
    <t>Tuyến đường đê ven sông Bưởi và sông Mã từ sân bóng thôn Nghĩa Kỳ đến NVH thôn Giang Đông</t>
  </si>
  <si>
    <t>Tuyến đường đê ven sông Bưởi và sông Mã từ NVH thôn Giang Đông đến giáp xã Biện Thượng (xã Vĩnh Hùng cũ)</t>
  </si>
  <si>
    <t>Tuyến đường đê ven sông Mã từ thửa 1122, 1091 đến 1454 tờ bản đồ 113</t>
  </si>
  <si>
    <t>Các tuyến đường thuộc MBQH Khu tái định cư phục vụ công tác GPMB dự án Cụm công nghiệp Vĩnh Hòa, huyện Vĩnh Lộc</t>
  </si>
  <si>
    <t>Các tuyến đường thuộc MBQH MBQH Điểm dân cư Bổng Phồn, xã Vĩnh Hòa, huyện Vĩnh Lộc</t>
  </si>
  <si>
    <t>Tuyến có mặt đường đối ngoại rộng 9m, vỉa hè rộng 10m</t>
  </si>
  <si>
    <t>Tuyến đường nội khu rộng 6m; 7,5m, vỉa hè rộng 3,5-5m</t>
  </si>
  <si>
    <t>Các tuyến đường thuộc MBQH Khu dân cư Bãi Bằng</t>
  </si>
  <si>
    <t>Tuyến đường có bề rộng mặt đường 9m, vỉa hè mỗi bên rộng 10m</t>
  </si>
  <si>
    <t>XÃ TÂY ĐÔ</t>
  </si>
  <si>
    <t>Đoạn từ giáp ranh giới huyện Cẩm Thủy; Đến thửa đất số 6,  tờ bản đồ số 33 (trước đây là tờ số 06 xã Vĩnh Quang)</t>
  </si>
  <si>
    <t>Đoạn từ thửa đất số 13, 9 tờ bản đồ số 33 (trước đây là tờ bản đồ số 06 xã Vĩnh Quang); Đến thửa đất số 330, 287 tờ bản đồ số 34 (trước đây là tờ bản đồ số 07 xã Vĩnh Quang)</t>
  </si>
  <si>
    <t>Từ đất số 331, 288  tờ bản đồ số 34 (trước đây là tờ bản đồ số 07 xã Vĩnh Quang) đến hết ranh giới xã Vĩnh Quang và Vĩnh Yên cũ</t>
  </si>
  <si>
    <t>Đoạn từ giáp ranh giới xã Vĩnh Quang và Vĩnh Yên cũ thửa số 17, 67 đến ngã tư đất ở ông Đức Dung thửa số 53,821 tờ bản đồ số 43,45 (trước đây là Tờ bản đồ số 01, 03 xã Vĩnh Yên)</t>
  </si>
  <si>
    <t>Đoạn từ ngã tư đất ở ông Đức Dung thửa số 53,821 đến ngã tư đất ở ông Phong, Ông Hòa thửa số: 799,111,163 Tờ bản đồ số 45,46 (trước đây là tờ bản đồ số 3, 4 xã Vĩnh Yên)</t>
  </si>
  <si>
    <t>Đoạn từ ngã tư đất ở ông Phong, Ông Hòa thửa số 124, 150,149 đến giáp mương kênh Bắc đất ở ông Hải thửa số 202,208,231,Tờ bản đồ số số 46 (trước đây là tờ bản đồ số 4 xã Vĩnh Yên)</t>
  </si>
  <si>
    <t>Đoạn từ giáp mương Kênh Bắc đến đất ở ông Cảng Hội cả 2 bên đường (xã Vĩnh Yên và Vĩnh Long cũ)  Thửa số 254,288 Tờ bản đồ số 46 (trước đây là Tờ bản đồ số 4 xã Vĩnh Yên)</t>
  </si>
  <si>
    <t>Đoạn từ giáp đất ở ông Vinh Nhất thửa số 291 bên giáp đường Thống Nhất điểm cuối đến giáp ngã ba rẽ vào đường Tây Giai thửa số 382 (Đường tránh Thành Nhà Hồ) đất đất ở ông Đắc, tờ bản đồ số 46 (trước đây là Tờ bản đồ số 4 Vĩnh Yên)</t>
  </si>
  <si>
    <t>Đoạn từ giáp ngã ba rẽ vào đường tây giai giáp đất ( nhà ông Đắc) giáp thửa số 382,25 đi đường chánh thành nhà hồ đến giáp ranh giới đất (Vĩnh Tiến) thửa số : 594. Tờ bản đồ số 8. Đo vẽ năm 2001 (xã Vĩnh Yên)</t>
  </si>
  <si>
    <t>Đoạn từ giáp ranh giới xã Vĩnh Tiến cũ ; Đến thửa số 44, 139 tờ bản đồ  số 21 xã Tây Đô (đất ở ông Mạnh Hà) (trước đây là xã Vĩnh Long)</t>
  </si>
  <si>
    <t>Đoạn từ thửa số 141,94 tờ bản đồ  số 21 xã Tây Đô đến thửa 224,339, tờ bản đồ  số 21 (cống văn chỉ) (trước đây là xã Vĩnh Long)</t>
  </si>
  <si>
    <t>Đoạn từ thửa số 245 tờ bản đồ  số 21 xã Tây Đô đến thửa 554, 658, tờ bản đồ  số 21 (UBND xã) (trước đây là xã Vĩnh Long)</t>
  </si>
  <si>
    <t>Đoạn từ thửa số 686 tờ bản đồ số 21 xã Tây Đô đến đất ở bà Vũ Minh Phượng (Đông Môn) (trước đây là xã Vĩnh Long)</t>
  </si>
  <si>
    <t>Đoạn từ đất ở ông Trịnh Tiến Hảo đến đất ở ông Trịnh Văn Hoành (trước đây là xã Vĩnh Long)</t>
  </si>
  <si>
    <t>Đoạn từ thửa 1109 tờ bản đồ số 22 xã Tây Đô (Nha khoa Quỳnh Anh); Đến cây xăng đất ở ông Hùng (điểm giao Quốc lộ 45+217) (trước đây là xã Vĩnh Long)</t>
  </si>
  <si>
    <t>ĐƯỜNG QUỐC LỘ 217 + 45 (Đoạn trùng nhau)</t>
  </si>
  <si>
    <t>Đoạn từ cây xăng ông Hùng Vĩnh Long; Đến hết ranh giới xã Vĩnh Long đi về phía thị trấn (xã Vĩnh Long)</t>
  </si>
  <si>
    <t>Đoạn từ hết ranh giới xã Vĩnh Long giáp Vĩnh Tiến; Đến thửa 1417 tờ bản đồ số 9 xã Vĩnh Tiến (xã Vĩnh Tiến)</t>
  </si>
  <si>
    <t>Đoạn từ đất ở ông Điệp Huệ (thửa 1091, 1084 , tờ bản đồ số 22) đến Đến thửa 1389,1542 tờ bản đồ số 66 xã Tây Đô (trước đây là tờ bản đồ số 9 xã Vĩnh Tiến)</t>
  </si>
  <si>
    <t>Đoạn từ thửa 1353, 1439 tờ bản đồ số 66 xã Tây Đô; Đến thửa 1498 tờ bản đồ số 9 xã Vĩnh Tiến (xã Vĩnh Tiến)</t>
  </si>
  <si>
    <t>Đoạn từ thửa 1438 tờ bản đồ số 66 xã Tây Đô; đến vị trí giáp bến xe khách Vĩnh Lộc</t>
  </si>
  <si>
    <t>Đoạn từ bến xe khách Vĩnh Lộc Đến hết ranh giới xã Tây Đô giáp xã Vĩnh Lộc</t>
  </si>
  <si>
    <t xml:space="preserve">Đoạn từ giáp ranh giới sử dụng đất xã Thạch Bình; Đến điểm giao giữa đường QL 45 với Đê Vĩnh Long </t>
  </si>
  <si>
    <t>Từ điểm giao giữa đường Ql 45 với đê Vĩnh Long đến QL 45 đoạn rẽ vào Đại La (thửa 774 tờ 18 xã Tây Đô) (trước đây là xã Vĩnh Long)</t>
  </si>
  <si>
    <t>Từ QL 45 đoạn rẽ vào Đại La (thửa 802, tờ 18) đến trung tâm làng Bèo (đường rẽ vào UBND xã Tây Đô) (trước đây là xã Vĩnh Long)</t>
  </si>
  <si>
    <t>Đoạn từ thửa 481, 451 (đường rẽ vào trụ sở UBND xã Tây Đô); Đến thửa 742,1116 tờ bản đồ số 22 xã Tây Đô (trước đây là xã Vĩnh Long)</t>
  </si>
  <si>
    <t>Đoạn đường từ thửa 764, 1372 tờ bản đồ số 22 xã Tây Đô; Đến điểm giao giữa QL 45 và 217 (cây xăng Vĩnh Long và đến thửa 1088) (trước đây là xã Vĩnh Long)</t>
  </si>
  <si>
    <t xml:space="preserve">ĐƯỜNG TỈNH LỘ 523C </t>
  </si>
  <si>
    <t>Ven đường TL 523c đoạn từ điểm đấu nối đường QL217 (Thửa số 1061a tờ bản đồ  số 16) đến giáp thôn Đồi Mỏ (thửa 534 tờ bản đồ số 10) xã Tây Đô</t>
  </si>
  <si>
    <t>Ven đường TL523 từ đất ở ông Liệu thôn Đồi Mỏ (thửa số 453 tờ bản đồ số 10) đến nhà Văn hóa Thôn Đồi Thợi xã Tây Đô</t>
  </si>
  <si>
    <t>Ven đường TL523 từ Nhà văn hóa thôn Đồi Thợi  (thửa 658, tờ bản đồ số 7) đến hết ranh giới xã Tây Đô, giáp xã Thạch Long  (thửa số 06 tờ bản đồ số 08 xã Tây Đô</t>
  </si>
  <si>
    <t>ĐƯỜNG HUYỆN LỘ</t>
  </si>
  <si>
    <t>Tuyến đường nối với đường QL 217 sau ranh giới thửa vị trí 01 QL 217 ; Đến trung tâm xã (trừ đường Thống Nhất)</t>
  </si>
  <si>
    <t>Đoạn từ giáp ngã ba rẽ vào đường Tây Giai (giáp đất đất ở ông Đắc) giáp thửa số 382,25 đi đường tránh Thành Nhà Hồ đến giáp ranh giới đất (Vĩnh Tiến cũ) thửa số 594, tờ bản đồ số 50 (trước đây là Tờ bản đồ số 8 xã Vĩnh Yên)</t>
  </si>
  <si>
    <t>Đoạn từ cửa Bắc Thành Nhà Hồ; Đến cửa Nam Thành Nhà Hồ xã Tây Đô</t>
  </si>
  <si>
    <t>Đoạn từ cửa Nam Thành Nhà Hồ; Đến ranh giới sử dụng đất nhà Văn hoá thôn Xuân Giai (thửa đất 95, 63- tờ số 66) (trước đây là tờ bản đồ số 9 xã Vĩnh Tiến)</t>
  </si>
  <si>
    <t>Đoạn từ ranh giới sử dụng đất nhà Văn hoá thôn Xuân Giai ( thửa đất 95, 63 tờ số 66); Đến đường rẽ vào trụ sở Đảng uỷ và MTTQ xã Tây Đô (Thửa đất 876, 877- tờ bản đồ số 66) (trước đây là tờ bản đồ số 9 xã Vĩnh Tiến)</t>
  </si>
  <si>
    <t>Đoạn từ đường rẽ vào trụ sở Đảng uỷ và MTTQ xã Tây Đô (Thửa đất 876, 877 tờ bản đồ số 66); Đến thửa 1079, 117 tờ bản đồ số 66 xã Tây Đô) (trước đây là tờ bản đồ số 9 xã Vĩnh Tiến)</t>
  </si>
  <si>
    <t>Đoạn từ thửa 1079, 117 tờ bản đồ số 66 xã Tây Đô ; Đến Đền Tam Tổng (thửa số 14 tờ bản đồ số 70 xã Tây Đô) (trước đây là tờ bản đồ số 13 xã Vĩnh Tiến)</t>
  </si>
  <si>
    <t>Đoạn từ vị trí đất Đền Tam Tổng (thửa 14 bản đồ số 70); Đến thửa 274 bản đồ số 70 xã Tây Đô, (trước đây là tờ bản đồ số 13 xã Vĩnh Tiến)</t>
  </si>
  <si>
    <t xml:space="preserve">Đoạn từ thửa 274 tờ bản đồ số 70; Đến thửa 320 tờ bản đồ số 70 xã Tây Đô (trước đây là tờ bản đồ số 13 xã Vĩnh Tiến) </t>
  </si>
  <si>
    <t>Tuyến đường phụ cận Thành Nhà Hồ xã Tây Đô (trước đây là xã Vĩnh Tiến)</t>
  </si>
  <si>
    <t>GIÁ ĐẤT TẠI CÁC TUYẾN ĐƯỜNG TRONG KHU DÂN CƯ</t>
  </si>
  <si>
    <t>CÁC TUYẾN ĐƯỜNG TRONG KHU DÂN CƯ XÃ VĨNH QUANG CŨ</t>
  </si>
  <si>
    <t>Đoạn đường từ điểm giao QL 217 thôn Eo Lê đến nhà Bà Hoàn Tùng (thửa đất 115, tờ bản đồ số 33) (trước đây là tờ số 6 BĐĐC xã Vĩnh Quang)</t>
  </si>
  <si>
    <t>Đoạn đường Đê Sông Mã từ nhà bà Tuyến Bốn (thửa đất số 930, tờ bản đồ số 66)  (trước đây là tờ số 6 BĐĐC xã Vĩnh Quang) chạy dài đến giáp xã Vĩnh Yên cũ.</t>
  </si>
  <si>
    <t xml:space="preserve">Thôn Cẩm Hoàng 1: Tuyến đường từ điểm giao Đê Sông Mã đến nhà văn hoá thôn Cẩm Hoàng 1 (thửa đất số 553, tờ bản đồ số 37) (trước đây là tờ số 10 BĐĐC xã Vĩnh Quang) </t>
  </si>
  <si>
    <t xml:space="preserve">Thôn Cẩm Hoàng 1: Tuyến đường từ nhà văn hoá thôn Cẩm Hoàng 1 đến đất ở ông Lục Oanh (thửa đất số 60, tờ bản đồ số 37) (trước đây là tờ số 10 BĐĐC xã Vĩnh Quang) </t>
  </si>
  <si>
    <t>Tuyến đường từ đất ở ông Duân Yến (thửa đất số 659, tờ bản đồ số 37) (trước đây là tờ số 10 BĐĐC xã Vĩnh Quang) thôn Cẩm Hoàng 1 đến nhà Bà Cành Dưỡng (thửa đất số 880, tờ bản đồ số 36) thôn Cẩm Hoàng 2 (trước đây là tờ số 9 BĐĐC xã Vĩnh Quang)</t>
  </si>
  <si>
    <t>Các tuyến đường khu vực Mổ Chùa thôn Cẩm Hoàng (thuộc các MBQH số: 1552, 1553, 963, 809)</t>
  </si>
  <si>
    <t xml:space="preserve">Thôn Lê Sơn: Tuyến đường từ điểm giao Đê Sông Mã đến nhà văn hoá thôn Lê Sơn (thửa đất số 217, tờ bản đồ số 37) (trước đây là tờ số 10 BĐĐC xã Vĩnh Quang) </t>
  </si>
  <si>
    <t>Thôn Lê Sơn: Tuyến đường từ nhà văn hoá thôn Lê Sơn đến đất ở ông Viện Xuân (thửa đất số 26, tờ bản đồ số 37), (trước đây là tờ số 10 BĐĐC xã Vĩnh Quang)</t>
  </si>
  <si>
    <t>Thôn Lê Sơn: Từ đất ở ông Lai Tu (thửa đất số 471, tờ bản đồ số 37) đến đất ở ông Hoè Trực (thửa đất số 303, tờ bản đồ số 37) (trước đây là tờ số 10 BĐĐC xã Vĩnh Quang)</t>
  </si>
  <si>
    <t>Thôn Cẩm Hoàng 2: Từ đất ở ông Long Tần (thửa đất số 19, tờ bản đồ số 36) đến đất ở ông Lạc Hằng (thửa đất số 167, tờ bản đồ số 36) (trước đây là tờ số 9 BĐĐC xã Vĩnh Quang)</t>
  </si>
  <si>
    <t>Thôn Tiến Ích 1: Từ nhà Trường An (thửa 159, tờ bản đồ số 37) đến đất ở ông Dũng (thửa 72, tờ bản đồ số 37) (trước đây là tờ số 10 BĐĐC xã Vĩnh Quang)</t>
  </si>
  <si>
    <t>Thôn Tiến Ích 1: Từ thửa đất số 318, 279, tờ bản đồ số 37) đến nhà Bà Phiếu Tư (thửa đất số 354, tờ bản đồ số 37) (trước đây là tờ số 10 BĐĐC xã Vĩnh Quang)</t>
  </si>
  <si>
    <t>Thôn Eo Lê: Từ đất ở ông Biền (thửa đất số 114, tờ bản đồ số 33) đến đất ở ông Oai Cúc (thửa đất số 202, tờ bản đồ số 33) (trước đây là tờ số 6 BĐĐC xã Vĩnh Quang)</t>
  </si>
  <si>
    <t>Thôn Eo Lê: Từ đất ở ông Diện Hoàn (thửa đất số 164, tờ bản số 33) đến đất ở ông Tuân Quyên (thửa đất số 43, tờ bản đồ số 33) (trước đây là tờ số 6 BĐĐC xã Vĩnh Quang)</t>
  </si>
  <si>
    <t xml:space="preserve">Thôn Cẩm Hoàng 2: Tuyến đường từ đất ở ông Bình Oanh (thửa 755, tờ bản đồ số 37) đến đất ở ông Phàu Thanh (thửa đất số 109, tờ bản đồ số 36) </t>
  </si>
  <si>
    <t>Thôn Cẩm Hoàng 2: Tuyến đường từ đất ở ông Bình Lai (thửa 99, tờ bản đồ số 36) đến đất ở ông Đằng Lan (thửa đất số 50, tờ bản đồ số 36) (trước đây là tờ số 9 BĐĐC xã Vĩnh Quang)</t>
  </si>
  <si>
    <t>Thôn Eo Lê: Từ đất ở ông Toàn Thắng (Thửa đất số 55, tờ bản đồ số 28) đến nhà Bà Dương (thửa đất số 20, tờ bản đồ số 28) (trước đây là tờ số 1 BĐĐC xã Vĩnh Quang)</t>
  </si>
  <si>
    <t>Thôn Eo Lê: Các thửa đất thuộc Lô 2 Quốc lộ 217</t>
  </si>
  <si>
    <t>Thôn Cẩm Hoàng 2: Từ đất ở ông Thoa Vui (thửa đất 915, tờ bản đồ số 37) đến đất ở ông Thu Xoan (Thửa đất 153, tờ bản đồ số 36)</t>
  </si>
  <si>
    <t>Thôn Cẩm Hoàng 2: Từ nhà Bà Hà Khanh (thừa đất số 107, tờ bản đồ số 36) đến đất ở ông Thịnh Lý (thửa đất số 169, tờ bản đồ số 36) (trước đây là tờ số 9 BĐĐC xã Vĩnh Quang)</t>
  </si>
  <si>
    <t>Thôn Cẩm Hoàng 2: Từ đất ở ông Bốn Du (thửa đất số 88, tờ bản đồ số 36) đến nhà Bà Nương Định (Thửa đất số 133, tờ bản đồ số 36) (trước đây là tờ số 9 BĐĐC xã Vĩnh Quang)</t>
  </si>
  <si>
    <t>Thôn Lê Sơn: Từ đất ở ông Chỉnh Tuyết (thửa đất số 228, tờ bản đồ số 37) đến đất ở ông Đạt Thảo (thửa đất số 301, tờ bản đồ số 37) (trước đây là tờ số 10 BĐĐC xã Vĩnh Quang)</t>
  </si>
  <si>
    <t>Thôn Tiến Ích 2: Từ đất ở ông Duy Lan (thửa đất số 542, tờ bản đồ số 33) đến đất ở ông Từng Hằng (thửa đất số 368, tờ bản đồ số 33) (trước đây là tờ số 6 BĐĐC xã Vĩnh Quang)</t>
  </si>
  <si>
    <t>Thôn Tiến Ích 2: Từ nhà Bà Hải Hà (Thửa 541, tờ bản đồ số 33) đến nhà đến đất ở ông Thuật Kim (thửa đất số 367, tờ bản đồ số 33) (trước đây là tờ số 6 BĐĐC xã Vĩnh Quang)</t>
  </si>
  <si>
    <t>Thôn Tiến Ích 2: Từ đất ở ông Nghiêm Hương (thửa đất số 420, tờ bản đồ số 33) đến nhà bà Nhung Đàn (thửa 340, tờ bản đồ số 33) (trước đây là tờ số 6 BĐĐC xã Vĩnh Quang)</t>
  </si>
  <si>
    <t>Các tuyến đường khu Đống Rễnh thôn Tiến Ích 2</t>
  </si>
  <si>
    <t>Thôn Tiến Ích 1: Từ nhà Bà Mơi Thành (thửa đất số 479, tờ bản đồ số 37) đến nhà Bà Cúc Chính (thửa đất số 578, tờ bản đồ số 37) (trước đây là tờ số 10 BĐĐC xã Vĩnh Quang)</t>
  </si>
  <si>
    <t>Thôn Tiến Ích 1: Từ đất ở ông Trung Hoa (thửa đất số 399, tờ bản đồ số 37) đến nhà bà Ông Sỹ Hoa (thửa đất số 676, tờ bản đồ số 37) (trước đây là tờ số 10 BĐĐC xã Vĩnh Quang)</t>
  </si>
  <si>
    <t>Thôn Tiến Ích 1: Từ đất ở ông Sơn Len (thửa đất số 317, tờ bản đồ số 37) đến đất ở ông Hồng Thường (thửa đất số 488, tờ bản đồ số 37) (trước đây là tờ số 10 BĐĐC xã Vĩnh Quang)</t>
  </si>
  <si>
    <t>Thôn Tiến Ích 1: Từ đất ở ông Hùng Bàn (thửa đất số 128, tờ bản đồ số 37) đến đất ở ông Ứng Tú (thửa đất số 35, tờ bản đồ số 37) (trước đây là tờ số 10 BĐĐC xã Vĩnh Quang)</t>
  </si>
  <si>
    <t>Thôn Tiến Ích 1: Từ nhà bà Hương Thảo (thửa đất số 270, tờ bản đồ số 37) đến đất ở ông Minh Cài (thửa đất số 229, tờ bản đồ số 37) (trước đây là tờ số 10 BĐĐC xã Vĩnh Quang)</t>
  </si>
  <si>
    <t>Thôn Tiến Ích 1: Từ đất ở ông Ký Quyên (thửa đất số 272, tờ bản đồ số 37) đến đất ở ông Du Hương (thửa đất số 152, tờ bản đồ số 37) (trước đây là tờ số 10 BĐĐC xã Vĩnh Quang)</t>
  </si>
  <si>
    <t>Thôn Tiến Ích 2: Từ đất ở ông Cẩn Thuỳ (Thửa 80, tờ bản đồ số 37) đến nhà Bà Thu Quyết (Thửa 18, tờ bản đồ số 37) (trước đây là tờ số 10 BĐĐC xã Vĩnh Quang)</t>
  </si>
  <si>
    <t>Thôn Tiến Ích 2: Từ đất ở ông Hải Tích (Thửa đất số 41, tờ bản đồ số 37) đến nhà Bà Thuý Sự (Thửa đất số 6, tờ bản đồ số 37) (trước đây là tờ số 10 BĐĐC xã Vĩnh Quang)</t>
  </si>
  <si>
    <t>Thôn Tiến Ích 2: Từ đất ở ông Minh Hội (thửa đất số 25) đến nhà Bà Phương Đương (thửa đất số 51) tờ bản đồ số 29 (trước đây là tờ số 2 BĐĐC xã Vĩnh Quang)</t>
  </si>
  <si>
    <t>Thôn Tiến Ích 2: Từ đất ở ông Bảo Vân (thửa đất số 02, tờ 37) đến nhà Bà Hiếu Lẫy (thửa 46, tờ bản đồ số 37) (trước đây là tờ số 10 BĐĐC xã Vĩnh Quang)</t>
  </si>
  <si>
    <t>Đất ở nông thôn các thửa tại tờ bản đồ số 29 điểm giao QL 217 đến nhà văn hoá thôn Quan Nhân. (trước đây là tờ số 2 BĐĐC xã Vĩnh Quang)</t>
  </si>
  <si>
    <t>Đất ở nông thôn các thửa tại tờ bản đồ số 29 từ đất ở ông Dũng Hà (Thửa đất số 55) đến đất ở ông Khoa Sinh (Thửa đất số 14) (trước đây là tờ số 2 BĐĐC xã Vĩnh Quang)</t>
  </si>
  <si>
    <t>Các thửa đất ở còn lại thuộc tờ bản đồ số 29 (trước đây là tờ số 2 BĐĐC xã Vĩnh Quang)</t>
  </si>
  <si>
    <t>Tuyến đường dọc kênh Tây</t>
  </si>
  <si>
    <t>Các tuyến đường thuộc MBQH Điểm dân cư thôn Eo Lê, xã Tây Đô, tỉnh Thanh Hoá (trước đây là xã Vĩnh Quang, huyện Vĩnh Lộc)</t>
  </si>
  <si>
    <t>Tuyến đường huyện VL 02 mặt đường rộng 9m, vỉa hè mỗi bên 10m</t>
  </si>
  <si>
    <t>Các tuyến đường còn lại mặt đường 7,5m, vỉa hè mỗi bên 5m.</t>
  </si>
  <si>
    <t>Các tuyến đường trong khu dân cư còn lại có chiều rộng &gt; 5m tại các thôn Eo Lê, Tiến Ích 1, 2; Cẩm Hoàng 1, 2; Lê Sơn</t>
  </si>
  <si>
    <t>Các tuyến còn lại có chiều rộng từ 4 - 5m tại các thôn Eo Lê, Tiến Ích 1, 2; Cẩm Hoàng 1, 2; Lê Sơn</t>
  </si>
  <si>
    <t xml:space="preserve">Các tuyến đường trong khu dân cư còn lại có chiều rộng từ 3 - 4m tại các thôn Eo Lê, Tiến Ích 1, 2; Cẩm Hoàng 1, 2; Lê Sơn </t>
  </si>
  <si>
    <t xml:space="preserve">Các tuyến đường có chiều rộng đường từ 2-3 m còn lại tại các thôn Eo Lê, Tiến Ích 1, 2; Cẩm Hoàng 1, 2; Lê Sơn </t>
  </si>
  <si>
    <t xml:space="preserve">Các khu vực đường, ngõ, ngách còn lại không thuộc các vị trí trên tại các thôn Eo Lê, Tiến Ích 1, 2; Cẩm Hoàng 1, 2; Lê Sơn </t>
  </si>
  <si>
    <t>CÁC TUYẾN ĐƯỜNG TRONG KHU DÂN CƯ XÃ VĨNH YÊN CŨ</t>
  </si>
  <si>
    <t>Đoạn 02 bên đường thống nhất đến điểm cuối Mương kênh nam thửa số 297,288, Tờ bản đồ số 46 (trước đây là tờ bản đồ số 4 BĐĐC xã Vĩnh Yên), đến thửa 766,805 tờ bản đồ số 49 (trước đây là tờ bản đồ số 7 BĐĐC xã Vĩnh Yên)</t>
  </si>
  <si>
    <t>Tuyến đường trong khu dân cư 02 bên (Điểm đầu nhà bà Đảm chiều thửa số 769 tờ bản đồ số 52 điểm cuối đất ở ông Tiến từ thửa số 1293, 1321 Tờ bản đồ số 52 (trước đây là tờ bản đồ số 10 BĐĐC xã Vĩnh Yên)</t>
  </si>
  <si>
    <t>Tuyến đường trong khu dân cư 02 bên (Điểm đầu đất ở ông Đặng, Bà Bình, Bà xuân thửa số 796,792,793,794 Tờ bản đồ số 52 (trước đây là tờ bản đồ số 10 BĐĐC xã Vĩnh Yên), điểm cuối ngã tư trường cấp 1, thửa số 668,490 Tờ bản đồ số 53 (trước đây là tờ bản đồ số 11 BĐĐC xã Vĩnh Yên)</t>
  </si>
  <si>
    <t>Tuyến đường trong khu dân cư 02 bên (Điểm đầu ngã tư trường cấp 1 thửa số: 448,561.632 tờ bản đồ số 53; điểm cuối đất ở ông Lộc, Nụ, Bà Phương) thửa số 807,811, Tờ bản đồ số 53 (trước đây là tờ bản đồ số 11 BĐĐC xã Vĩnh Yên)</t>
  </si>
  <si>
    <t>Đoạn đường chính chạy dọc gần sông mã từ làng thượng thửa số 696,726 tờ bản đồ số 54 (trước đây là tờ bản đồ số 12 BĐĐC xã Vĩnh Yên) đến điểm cuối hết thôn Thọ Đồn thửa số 10,31,47, tờ bản đồ số 57 (trước đây là tờ bản đồ số 15 BĐĐC xã Vĩnh Yên) (trừ các thửa đất tại mục 3.2)</t>
  </si>
  <si>
    <t>Đoạn đường chính chạy dọc gần sông mã từ làng thượng thửa số 696,726 tờ bản đồ số 12 đến điểm cuối hết thọ đồn giáp Vĩnh Tiến thửa số 10,31,47, tờ bản đồ số 15 ( trừ các thửa đất tại mục 3.2)</t>
  </si>
  <si>
    <t xml:space="preserve">Đoạn đường từ trường mầm non Vĩnh Yên đến ngã tư trường tiểu học Vĩnh Yên </t>
  </si>
  <si>
    <t xml:space="preserve">Thôn Yên Tôn Hạ: Tuyến đường trong khu dân cư 02 bên (Điểm đầu nhà bà Khuông Thửa số 543,622 điểm cuối đất ở ông Nam, thửa số 565,493) Tờ bản đồ số 52 (trước đây là tờ bản đồ số 10 BĐĐC xã Vĩnh Yên) </t>
  </si>
  <si>
    <t xml:space="preserve">Thôn Yên Tôn Hạ: Tuyến đường trong khu dân cư 02 bên (Điểm đầu nhà bà Khuông, thửa số 543,544 điểm cuối đất ở ông Tình chung, thửa số 174,175) Tờ bản đồ số 52 (trước đây là tờ bản đồ số 10 BĐĐC xã Vĩnh Yên) </t>
  </si>
  <si>
    <t xml:space="preserve">Thôn Yên Tôn Hạ: Tuyến đường trong khu dân cư 02 bên (Điểm đầu đất ở ông Hồng Nhàn thửa số 768 điểm cuối đất ở ông Nam thửa số 565,534) Tờ bản đồ số 52 (trước đây là tờ bản đồ số 10 BĐĐC xã Vĩnh Yên) </t>
  </si>
  <si>
    <t xml:space="preserve">Thôn Phù Lưu: Tuyến đường trong khu dân cư 02 bên (Điểm đầu đất ở ông B Năm Thửa số 544,623 điểm cuối đất ở ông Thới tình 780,781) Tờ bản đồ số 52 (trước đây là tờ bản đồ số 10 BĐĐC xã Vĩnh Yên) </t>
  </si>
  <si>
    <t>Thôn Phù Lưu: Tuyến đường trong khu dân cư 02 bên (Điểm đầu đất ở ông Mạc, thửa số 628,627 điểm cuối nhà Chị Đảm Chiều  thửa số 768,769) Tờ bản đồ số 52 (trước đây là tờ bản đồ số 10 BĐĐC xã Vĩnh Yên)</t>
  </si>
  <si>
    <t>Thôn Yên Tôn Thượng: Tuyến đường khu dân cư 02 bên (Điểm đầu đất ở ông Tăng thửa số 602,603,648 điểm cuối nhà chị Ngọc chợ thửa số 767,789 và điểm nối ra cổng làng thửa số 727,744,758,775) Tờ bản đồ số 53 (trước đây là tờ bản đồ số 11 BĐĐC xã Vĩnh Yên)</t>
  </si>
  <si>
    <t>Thôn Yên Tôn Thượng: Tuyến đường khu dân cư 02 bên (Điểm đầu ngã ba Đình thửa số 656,702 điểm cuối trạm điện thửa số 395,403) Tờ bản đồ số 53 (trước đây là tờ bản đồ số 11 BĐĐC xã Vĩnh Yên)</t>
  </si>
  <si>
    <t>Thôn Yên Tôn Thượng: Tuyến đường khu dân cư (Điểm đầu từ trạm điện, thửa số 395,379 điểm cuối từ nhà chị Phương Quyết thửa số 129,130 nối đi ra đường Thống Nhất thửa số 28,905) Tờ bản đồ số 53 (trước đây là tờ bản đồ số 11 BĐĐC xã Vĩnh Yên)</t>
  </si>
  <si>
    <t>Thôn Thọ Đồn: Tuyến đường khu dân cư (Điểm đầu đất ở ông Oanh thửa số 696,648 điểm cuối giáp ranh đất ở ông Khanh thửa số 764,765) Tờ bản đồ số 54 (trước đây là tờ bản đồ số 12 BĐĐC xã Vĩnh Yên).</t>
  </si>
  <si>
    <t>Thôn Mỹ Xuyên: Tuyến đường khu dân cư 02 bên (Điểm đầu giáp khu đất mới ông Đạt thửa số 532,533 điểm cuối đất ở ông Thọ Chược thửa số 318,307) Tờ bản đồ số 45,46 (trước đây là tờ bản đồ số 3, 4 BĐĐC xã Vĩnh Yên).</t>
  </si>
  <si>
    <t>Thôn Mỹ Xuyên: Tuyến đường khu dân cư (Điểm đầu giáp khu đất mới ông Đạt Thửa số 533,484 điểm cuối giáp MBQH đất ở đất ở ông Đương thửa số 412,448,4) Tờ bản đồ số 45 (trước đây là tờ bản đồ số 3 BĐĐC xã Vĩnh Yên)</t>
  </si>
  <si>
    <t>Thôn Mỹ Sơn: Tuyến đường khu dân cư 02 bên (Điểm đầu từ nhà anh Dũng Chiều thửa số 21,15 điểm cuối hết nhà bà Tàu Nghinh thửa số 31,50 Tờ bản đồ số 45,46 (trước đây là tờ bản đồ số 3, 4 BĐĐC xã Vĩnh Yên).</t>
  </si>
  <si>
    <t>Đất ở nông thôn các thửa tại tờ bản đồ số 44,45 (trước đây là tờ bản đồ số 2,3 BĐĐC xã Vĩnh Yên) các thửa giáp đất lâm nghiệp khu Đồi voi tại tờ bản đồ số 43 (trước đây là tờ bản đồ số 1 BĐĐC xã Vĩnh Yên). (các thửa số 9,11,12…..203,215,227) . Trừ các thửa 02 bên đường (Điểm đầu từ nhà anh Dũng Chiều thửa số 15,21 điểm cuối hết nhà bà Tàu Nghinh thửa số 31,51,52 giáp ranh đất Vĩnh Long cũ). Tờ bản đồ số 45,46 (trước đây là tờ bản đồ số 3, 4 BĐĐC xã Vĩnh Yên).</t>
  </si>
  <si>
    <t>Các tuyến đường thuộc MBQH Khu dân cư Thôn Mỹ Sơn</t>
  </si>
  <si>
    <t>Các tuyến đường thuộc MBQH Khu dân cư Mã Nền cây trôi</t>
  </si>
  <si>
    <t>Các tuyến đường thuộc MBQH Điểm dân cư thôn Yên Tôn Thượng (Đồng ngõ), xã Vĩnh Yên, huyện Vĩnh Lộc</t>
  </si>
  <si>
    <t>Tuyến đường VL02 mặt đường rộng 9m, vỉa hè rộng 10m</t>
  </si>
  <si>
    <t>Các tuyến còn lại mặt đường rộng 7,5m, vỉa hè rộng 4m</t>
  </si>
  <si>
    <t>Các tuyến đường thuộc MBQH Điểm dân cư thôn Mỹ xuyên (Khu giáp trang trại ông Lân) thửa số 282, 414,444 , Tờ bản đồ số 3, 4. Đo vẽ năm 2001</t>
  </si>
  <si>
    <t>Tuyến đường có mặt đường rộng 7,5m, vỉa hè mỗi bên rộng 3,5m</t>
  </si>
  <si>
    <t>Tuyến đường có mặt đường rộng 5,5m, vỉa hè mỗi bên rộng 2m</t>
  </si>
  <si>
    <t>Các tuyến đường thuộc MBQH Điểm dân cư thôn Mỹ xuyên (Khu đầu làng ông Đạt) Thửa số 483 .Tờ bản đồ số 3. Đo vẽ năm 2001</t>
  </si>
  <si>
    <t>Tuyến đường có mặt đường rộng 10,5m, vỉa hè mỗi bên rộng 5m</t>
  </si>
  <si>
    <t>Tuyến đường có mặt đường rộng 7,5m, vỉa hè mỗi bên rộng 5m</t>
  </si>
  <si>
    <t>Các tuyến đường trong khu dân cư còn lại có chiều rộng &gt; 5m tại các thôn Mỹ Sơn, Mỹ Xuyên, Yên Tôn Thượng, Yên Tôn Hạ, Phù Lưu, Thọ Đồn</t>
  </si>
  <si>
    <t>Các tuyến còn lại có chiều rộng từ 4 - 5m tại các thôn Mỹ Sơn, Mỹ Xuyên, Yên Tôn Thượng, Yên Tôn Hạ, Phù Lưu, Thọ Đồn</t>
  </si>
  <si>
    <t>Các tuyến đường trong khu dân cư còn lại có chiều rộng từ 3 - 4m tại các thôn Mỹ Sơn, Mỹ Xuyên, Yên Tôn Thượng, Yên Tôn Hạ, Phù Lưu, Thọ Đồn</t>
  </si>
  <si>
    <t>Các tuyến đường có chiều rộng đường từ 2-3 m còn lại tại các thôn Mỹ Sơn, Mỹ Xuyên, Yên Tôn Thượng, Yên Tôn Hạ, Phù Lưu, Thọ Đồn</t>
  </si>
  <si>
    <t>Các khu vực đường, ngõ, ngách còn lại không thuộc các vị trí trên tại các thôn Mỹ Sơn, Mỹ Xuyên, Yên Tôn Thượng, Yên Tôn Hạ, Phù Lưu, Thọ Đồn</t>
  </si>
  <si>
    <t>XÃ VĨNH TIẾN</t>
  </si>
  <si>
    <t>Các tuyến đường trục chính nối với QL 217+ 45, khoảng cách từ điểm giao đường QL &lt; 200 mét</t>
  </si>
  <si>
    <t>Đoạn đường chính của xã chạy dọc gần sông Mã từ thửa 689 tờ bản đồ số 69 (trước đây là tờ bản đồ số 12 BĐĐC xã Vĩnh Tiến) (giáp ranh khu phố Thành Nhân xã Vĩnh Lộc) đến thửa số 1 tờ 58 (trước đây là tờ bản đồ số 1 BĐĐC xã Vĩnh Tiến)</t>
  </si>
  <si>
    <t>Tuyến đường từ đền Tam Tổng đến đến nhà ông Hiền giáp đường đê Sông Mã  (thửa 571 tờ bản đồ số 69) (trước đây là tờ bản đồ số 12 BĐĐC xã Vĩnh Tiến)</t>
  </si>
  <si>
    <t>Tuyến đường từ trường cấp 2 Vĩnh Tiến đến nhà ông Toản thửa đất số 938, tờ bản đồ số 70 (trước đây là tờ bản đồ số 13 BĐĐC xã Vĩnh Tiến)</t>
  </si>
  <si>
    <t>Đoạn đường chính của xã chạy dọc gần sông Mã từ giáp làng Thọ Đồn xã Vĩnh Yên; Đến giáp xã Vĩnh Thành</t>
  </si>
  <si>
    <t>Từ UBND đến giáp đất nhà bà Đặng Thị Hải ( Thửa 726 tờ bản đồ 12)</t>
  </si>
  <si>
    <t>Từ UBND đến giáp đường QL 45 vào Thành nhà hồ, nhà ông Triệu Văn Đạt (Thửa 1365 tờ bản đồ 09)</t>
  </si>
  <si>
    <t>Từ UBND xã đi thôn Tây Giai, nhà ông Vũ Văn Tùng</t>
  </si>
  <si>
    <t>XÃ BIỆN THƯỢNG</t>
  </si>
  <si>
    <t>Đoạn từ ranh giới xã Vĩnh Hùng cũ giáp xã Vĩnh Hoà; Đến đỉnh Dốc 20 xã Vĩnh Hùng cũ</t>
  </si>
  <si>
    <t>Đoạn từ đỉnh dốc 20 xã Vĩnh Hùng cũ; Đến đất ở Ông Quyền (đường rẽ vào trụ sở UBND xã Vĩnh Hùng cũ)</t>
  </si>
  <si>
    <t>Đoạn từ đất ở ông Quyền (đường rẽ vào trụ sở UBND xã Vĩnh Hùng cũ); Đến đường rẽ vào Cầu Yên Hoành xã Vĩnh Hùng cũ</t>
  </si>
  <si>
    <t>Đoạn từ đường rẽ vào Cầu Yên Hoành; Đến đường rẽ vào Phủ Trịnh</t>
  </si>
  <si>
    <t>Đoạn từ  đường  rẽ vào Phủ Trịnh; Đến hết ranh giới Vĩnh Hùng cũ giáp ranh giới xã Minh Tân cũ</t>
  </si>
  <si>
    <t>Đoạn từ ranh giới xã Vĩnh Hùng cũ giáp xã Minh Tân cũ; Đến cầu Bồng Trung, thôn 5, xã Minh Tân cũ</t>
  </si>
  <si>
    <t>Đoạn từ cầu Bồng Trung, thôn 5, xã Minh Tân cũ; Đến đất ở nhà Ông Phạm Văn Tuân (thửa đất số 1029, tờ bản đồ số 4), xã Vĩnh Minh cũ</t>
  </si>
  <si>
    <t>Đoạn từ nhà Hòa Loan (thửa đất số 990 tờ bản đồ số 4) xã Vĩnh Minh cũ; Đến đất ở nhà ông Nguyễn Hồng Quân (thửa đất số 1883, tờ bản đồ số 5), xã Vĩnh Minh cũ</t>
  </si>
  <si>
    <t>Đoạn từ đất ở nhà Ông Nguyễn Hồng Sâm (thửa đất số 2749, tờ bản đồ số 5) xã Vĩnh Minh cũ; Đến hết ranh giới xã Minh Tân cũ giáp Vĩnh Thịnh cũ</t>
  </si>
  <si>
    <t>Đoạn từ ranh giới xã Minh Tân cũ giáp Vĩnh Thịnh cũ; Đến thửa 793, 751A tờ bản đồ số 15 xã Vĩnh Thịnh cũ</t>
  </si>
  <si>
    <t>Đoạn từ thửa 794, 751 tờ bản đồ số 15 xã Vĩnh Thịnh cũ Đến cách chợ Vĩnh Thịnh cũ đi Hà Trung 400 mét</t>
  </si>
  <si>
    <t xml:space="preserve">Đoạn từ cách chợ Vĩnh  Thịnh đi Hà Trung 400 mét; Đến hết ranh giới xã Vĩnh Thịnh cũ giáp Hà Trung </t>
  </si>
  <si>
    <t>Đoạn từ cầu Yên Hoành điểm giao quốc lộ 217</t>
  </si>
  <si>
    <t>Các tuyến đường trục chính nối với QL 217 + 45 (có khoảng cách từ điểm giao với đường QL từ mét thứ 101đến 200 mét), đường trung tâm tại các xã Ninh Khang, Minh Tân, Vĩnh Thịnh, Vĩnh Hùng, Vĩnh Long</t>
  </si>
  <si>
    <t>Đoạn từ điểm giao quốc lộ 217 đi thôn Việt Yên, cách điểm giao Quốc lộ 217 dưới 200 mét</t>
  </si>
  <si>
    <t>Đoạn cách điểm giao Quốc lộ 217 từ 200 mét - 400 mét</t>
  </si>
  <si>
    <t>Đoạn cách điểm giao Quốc lộ 217 từ trên 400 mét đến giáp ranh giới huyện Thạch Thành cũ</t>
  </si>
  <si>
    <t>XÃ VĨNH HÙNG</t>
  </si>
  <si>
    <t>Các tuyến đường trục chính nối với Quốc lộ 217, đoạn có khoảng cách đến điểm giao dưới 200 mét thuộc xã Vĩnh Hùng cũ</t>
  </si>
  <si>
    <t>Các tuyến đường trục chính nối với Quốc lộ 217, đoạn có khoảng cách đến điểm giao từ 200 mét - đến 400 mét thuộc xã Vĩnh Hùng cũ</t>
  </si>
  <si>
    <t>Các tuyến đường trục chính nối với Quốc lộ 217, đoạn có khoảng cách đến điểm giao trên 400 mét thuộc xã Vĩnh Hùng cũ</t>
  </si>
  <si>
    <t>Tách tuyến mới</t>
  </si>
  <si>
    <t>Tuyến đường (Đê) ven sông Mã từ giáp Vĩnh Hoà Đến giáp ranh giới xã Vĩnh Tân</t>
  </si>
  <si>
    <t>Tuyến đường đê dọc sông Mã đoạn từ giáp Vĩnh Hoà, qua trạm bơm xã Vĩnh Hùng cũ đến bưu điện xã Vĩnh Hùng cũ (thửa 1476, tờ 23)</t>
  </si>
  <si>
    <t>Làm việc lại với địa phương xem trùng với đoạn trên không</t>
  </si>
  <si>
    <t>Tuyến đường đê dọc sông Mã đoạn từ bưu điện xã Vĩnh Hùng cũ (thửa 1476, tờ 23) đến hết ranh giới xã Vĩnh Hùng cũ giáp xã Minh Tân cũ</t>
  </si>
  <si>
    <t>Tách thành tuyền mới</t>
  </si>
  <si>
    <t>Tuyến đường đê dọc sông Mã đoạn từ ranh giới xã Minh Tân cũ giáp xã Vĩnh Hùng cũ đến cầu mương tiêu - thôn 5, xã Minh Tân cũ</t>
  </si>
  <si>
    <t xml:space="preserve">Tuyến đường đê dọc sông Mã đoạn từ cầu mương tiêu - thôn 5, xã Minh Tân cũ đến hết ranh giới xã Minh Tân cũ (Núi Bền) </t>
  </si>
  <si>
    <t>Tuyến đường đê dọc sông Mã đoạn từ ranh giới xã Vĩnh An cũ giáp Minh Tân cũ; Đến hết ranh giới xã Vĩnh An cũ giáp huyện Hà Trung</t>
  </si>
  <si>
    <t>Các tuyến đường trong khu dân cư thuộc xã Vĩnh Hùng cũ</t>
  </si>
  <si>
    <t>Tuyến từ nhà ông Lê Văn Cảnh (thửa 127a, tờ 26) - Đến nhà ông Lê Đình Toàn (thửa 1071, tờ 24) thôn Đông Thẳng</t>
  </si>
  <si>
    <t>Tuyến Từ nhà ông Lê Văn Hợp (thửa 139, tờ 27) - Đến nhà bà Hoàng Thị Túc (thửa 133, tờ 24) Xóm Đông Thẳng</t>
  </si>
  <si>
    <t>Các tuyến đường có chiều rộng trên 5m còn lại thuộc Thôn Xóm Đoài, thôn Đông Thẳng, xóm Hát, thôn Đông Thẳng, xóm Nam, xóm Bình xã Vĩnh Hùng cũ</t>
  </si>
  <si>
    <t>Tách tuyến, đề xuất 1 giá theo giá hiện hành</t>
  </si>
  <si>
    <t>Các tuyến đường có chiều rộng trên 5m còn lại thuộc thôn Sóc Sơn 1, Sóc Sơn 2, Sóc Sơn 3, thôn Việt Yên, Xóm Mới, thôn Đồng Mực xã Vĩnh Hùng cũ</t>
  </si>
  <si>
    <t>Tuyến khe sau làng: Tuyến từ nhà ông Lê Văn Thạo (thửa 965, tờ 17) - Đến nhà ông Hoàng Văn Giang Hiền (thửa 1169, tờ 17) sóc sơn 2</t>
  </si>
  <si>
    <t xml:space="preserve"> Tuyến từ nhà ông Nguyễn Văn Năm (thửa 1494, tờ 23) - Đến nhà ông Lê Đăng Thế (thửa 181, tờ 23) Xóm Đoài</t>
  </si>
  <si>
    <t xml:space="preserve"> Tuyến từ nhà bà Lê Thị Hòa (thửa 32, tờ 26) - Đến nhà ông Hoàng Đạt Thanh (thửa 1004 , tờ 24) Xóm Trung</t>
  </si>
  <si>
    <t xml:space="preserve"> Tuyến từ nhà Văn Hóa xóm Hát (đình) (thửa 79, tờ 26) - Đến nhà ông Hoàng Đạt Thanh (thửa 1053, tờ 24) Xóm Hát</t>
  </si>
  <si>
    <t xml:space="preserve"> Tuyến từ nhà Lê Thị Tấn Thạo (thửa 294, tờ 26) - Đến nhà ông Lê Văn Bảo (thửa 11, tờ 25) Xóm Hát</t>
  </si>
  <si>
    <t>Các tuyến đường có chiều rộng từ 4-5m còn lại thuộc Thôn Xóm Đoài, thôn Đông Thẳng, xóm Hát, thôn Đông Thẳng, xóm Nam, xóm Bình xã Vĩnh Hùng cũ</t>
  </si>
  <si>
    <t>Các tuyến đường có chiều rộng từ 4-5m còn lại thuộc thôn Sóc Sơn 1, Sóc Sơn 2, Sóc Sơn 3, thôn Việt Yên, Xóm Mới, thôn Đồng Mực xã Vĩnh Hùng cũ</t>
  </si>
  <si>
    <t>Các tuyến đường có chiều rộng từ 3-4m thuộc Thôn Xóm Đoài, thôn Đông Thẳng, xóm Hát, thôn Đông Thẳng, xóm Nam, xóm Bình xã Vĩnh Hùng cũ</t>
  </si>
  <si>
    <t>Các tuyến đường có chiều rộng từ 3-4m thuộc thôn Sóc Sơn 1, Sóc Sơn 2, Sóc Sơn 3, thôn Việt Yên, Xóm Mới, thôn Đồng Mực xã Vĩnh Hùng cũ</t>
  </si>
  <si>
    <t>Các tuyến đường có chiều rộng từ 2-3m thuộc Thôn Xóm Đoài, thôn Đông Thẳng, xóm Hát, thôn Đông Thẳng, xóm Nam, xóm Bình xã Vĩnh Hùng cũ</t>
  </si>
  <si>
    <t>Các tuyến đường có chiều rộng từ 3-4m còn lại thuộc thôn Sóc Sơn 1, Sóc Sơn 2, Sóc Sơn 3, thôn Việt Yên, Xóm Mới, thôn Đồng Mực xã Vĩnh Hùng cũ</t>
  </si>
  <si>
    <t>Các khu vực còn lại thuộc Thôn Xóm Đoài, thôn Đông Thẳng, xóm Hát, thôn Đông Thẳng, xóm Nam, xóm Bình xã Vĩnh Hùng cũ</t>
  </si>
  <si>
    <t>Các khu vực còn lại thuộc thôn Sóc Sơn 1, Sóc Sơn 2, Sóc Sơn 3, thôn Việt Yên, Xóm Mới, thôn Đồng Mực xã Vĩnh Hùng cũ</t>
  </si>
  <si>
    <t>Tuyến đi sóc sơn 2 - sóc sơn 3: Từ nhà ông Lê Đăng Phương (thửa 9463, tờ 17) đến nhà Hoàng Đạt Tài (thửa 46, tờ 17) sóc sơn 2.</t>
  </si>
  <si>
    <t>Tuyến từ nhà ông Nguyễn Văn Quế (thửa 11, tờ 22) đến nhà Hoàng Thị Thân (thửa 43, tờ 22) sóc sơn 1</t>
  </si>
  <si>
    <t>Tuyến từ ông Hoàng Đạt Kế (thửa 271, tờ 18) đến nhà ông Hoàng Đạt Hòa (thửa 350, tờ 18) sóc sơn 1.</t>
  </si>
  <si>
    <t>Tuyến từ nhà ông Phạm NGọc Lâm (thửa 1210, tờ 17) đến nhà ông Hoàng Đạt Tài (thửa 1136, tờ 17) sóc sơn 2.</t>
  </si>
  <si>
    <t>Tuyến đường từ nhà ông Lê Văn Nghĩa (thửa 246, tờ 18) đến nhà ông Bùi Văn Phán (thửa 169, tờ 18), đến nhà ông Ngô Thọ Quý (thửa 94, tờ 18) thôn Việt Yên</t>
  </si>
  <si>
    <t>Tuyến từ nhà ông Trịnh Quốc Kiến (thửa 107, tờ 07) đến nhà ông Bùi Văn Diễn (thửa 20, tờ 07) thôn Đồng Mực.</t>
  </si>
  <si>
    <t>Tuyến từ nhà ông Lê Đăng Lái (thửa 168, tờ 18) đến nhà ông Trịnh Văn Hòa (thửa 49, tờ 18) thôn Việt Yên.</t>
  </si>
  <si>
    <t>Tuyến từ nhà Văn hóa Đồng Mực (thửa 1221, tờ 06) đến nhà ông Bùi Văn Khuất (thửa 237, tờ 11) thôn Đồng Mực.</t>
  </si>
  <si>
    <t>Tuyến từ nhà ông Trịnh Bốn (thửa 1036, tờ 9) đến nhà ông Lê Văn Sỹ (thửa 235, tờ 9) Xóm Mới.</t>
  </si>
  <si>
    <t>Tuyến từ nhà ông Hoàng Đình Hòa (thửa 593, tờ 9) đến nhà ông Triệu Quốc Hương (thửa 238, tờ 9) xóm Mới.</t>
  </si>
  <si>
    <t>Tuyến từ nhà ông Ngô Thọ Quý (thửa 30, tờ 18) đến nhà ông Lê Văn Cương (thửa 100, tờ 18) thôn Việt yên.</t>
  </si>
  <si>
    <t>Tuyến từ Nhà thờ Đồng Mực (thửa 104, tờ 07) đến nhà ông Nguyễn Văn Dung (thửa 81, tờ 07) thôn Đồng Mực.</t>
  </si>
  <si>
    <t>Tuyến từ nhà ông Trịnh Văn Tượng (thửa 38, tờ 11) đến nhà ông Bùi Văn Bản (thửa 201, tờ 11) thôn Đồng Mực.</t>
  </si>
  <si>
    <t>Tuyến từ nhà bà Lê Thị Niên (thửa 734, tờ 6) đến nhà ông Bùi Văn Chế (thửa 1180, tờ 6) thôn Đồng Mực.</t>
  </si>
  <si>
    <t>Các tuyến đường trong khu dân cư thuộc xã Minh Tân cũ</t>
  </si>
  <si>
    <t>Các tuyến đường trục chính nối với Quốc lộ 217, đoạn có khoảng cách đến điểm giao dưới 200 mét thuộc xã Minh Tân cũ</t>
  </si>
  <si>
    <t>Các tuyến đường trục chính nối với Quốc lộ 217, đoạn có khoảng cách đến điểm giao từ 200 mét - đến 400 mét thuộc xã Minh Tân cũ</t>
  </si>
  <si>
    <t>Các tuyến đường trục chính nối với Quốc lộ 217, đoạn có khoảng cách đến điểm giao trên 400 mét thuộc xã Minh Tân cũ</t>
  </si>
  <si>
    <t>Đoạn từ đất ở nhà Ông Vũ Văn Hùng (thửa 77, tờ bản đồ số 13), đến đường ngõ ngang (Đường Ông Khôn), xã Vĩnh Tân cũ</t>
  </si>
  <si>
    <t>Đoạn từ đất ở nhà Bà Vũ Thị Ưng (thửa 381, tờ bản đồ số 14), đến đất ở nhà Bà Phạm Thị Vinh (thửa 91, tờ bản đồ số 14), xã Vĩnh Tân cũ</t>
  </si>
  <si>
    <t xml:space="preserve">Đoạn từ đất ở nhà Ông Tống Huy Thục (thửa 13, tờ bản đồ số 13), đến đất ở nhà Ông Đỗ Xuân Truật (thửa 95, tờ bản đồ số 14), xã Vĩnh Tân cũ </t>
  </si>
  <si>
    <t xml:space="preserve">Đoạn từ đất ở nhà Ông Mai Tiến Ngọc (thửa 90, tờ bản đồ số 14), đến đất ở nhà Ông Lê Đức Thắng (thửa 135 tờ bản đồ số 14), xã Vĩnh Tân cũ </t>
  </si>
  <si>
    <t xml:space="preserve">Đoạn từ đất ở nhà Ông Phạm Văn Anh (thửa 584, tờ bản đồ số 8), đến đất ở nhà Ông Lê Văn Thanh (thửa 62, tờ bản đồ số 8), xã Vĩnh Minh cũ </t>
  </si>
  <si>
    <t xml:space="preserve">Đoạn từ đất ở nhà Ông Trần Quốc Trung (thửa 1412, tờ bản đồ số 8), đến đất ở nhà Ông Trịnh Ngọc Thu (thửa 379, tờ bản đồ số 8), xã Vĩnh Minh cũ </t>
  </si>
  <si>
    <t xml:space="preserve">Đoạn từ đất ở nhà Ông Đỗ Xuân Hùng (thửa 355, tờ bản đồ số 7), đến đất ở nhà Ông Trịnh Hữu Khuyên (thửa 126, tờ bản đồ số 7), xã Vĩnh Minh cũ </t>
  </si>
  <si>
    <t>Các tuyến đường có chiều rộng trên 5m còn lại thuộc xã Minh Tân cũ</t>
  </si>
  <si>
    <t>Các tuyến đường có chiều rộng trên 5m thuộc thôn Đa Bút xã Minh Tân cũ</t>
  </si>
  <si>
    <t>Đoạn từ đất ở nhà Bà Vũ Thị Lý (thửa 437, tờ bản đồ số 14), đến đường ngõ ngang (Đường Ông Khôn) xã Vĩnh Tân cũ</t>
  </si>
  <si>
    <t xml:space="preserve">Đoạn từ đất ở nhà Ông Trịnh Văn Thắng (thửa 187, tờ bản đồ số 9), đến đất ở nhà Bà Phạm Thị Tuyết (thửa 898, tờ bản đồ số 8), xã Vĩnh Minh cũ </t>
  </si>
  <si>
    <t xml:space="preserve">Đoạn từ đất ở nhà Bà Hoàng Thị Thoan (thửa 295, tờ bản đồ số 7), đến đất ở nhà Ông Vũ Đình Hùng (thửa 108, tờ bản đồ số 7), xã Vĩnh Minh cũ </t>
  </si>
  <si>
    <t>Đoạn từ đất ở nhà Ông Hoàng Văn Hải (thửa 397, tờ bản đồ số 8), đến đất ở nhà Bà Ngô Thị Cương (thửa 86, tờ bản đồ số 7)</t>
  </si>
  <si>
    <t>Các tuyến đường có chiều rộng từ 4-5m còn lại thuộc xã Minh Tân cũ</t>
  </si>
  <si>
    <t>Các tuyến đường có chiều rộng từ 4-5m thuộc thôn Đa Bút xã Minh Tân cũ</t>
  </si>
  <si>
    <t>Đoạn từ đất ở nhà Bà Nguyễn Thị Đợi (thửa 95, tờ bản đồ số 13), đếnđất ở nhà Ông Tống Văn Xuân (thửa 16, tờ bản đồ số 13), xã Vĩnh Tân cũ</t>
  </si>
  <si>
    <t>Đoạn từ đất ở nhà Bà Nguyễn Thị Đoán (thửa 85, tờ bản đồ số 13), đến đường ngõ ngang (Đường Ông Khôn), xã Vĩnh Tân cũ</t>
  </si>
  <si>
    <t>Đoạn từ đất ở nhà Ông Hoàng Xuân Ái (thửa 408, tờ bản đồ số 14), đến đất ở nhà Ông Lê Thái Bạt (thửa 85, tờ bản đồ số 14), xã Vĩnh Tân cũ</t>
  </si>
  <si>
    <t>Đoạn từ đất ở nhà Ông Hoàng Văn Tiến (thửa 485, tờ bản đồ số 14), đến đất ở nhà Bà Tống Thị Truyền (thửa 23, tờ bản đồ số 14)</t>
  </si>
  <si>
    <t>Đoạn từ đất ở nhà Ông Đỗ Ngọc Bích (thửa 416, tờ bản đồ số 14), đến đất ở nhà Ông Đỗ Văn Thắng (thửa 21, tờ bản đồ số 14), xã Vĩnh Tân cũ</t>
  </si>
  <si>
    <t>Đoạn từ đất ở nhà Ông Lê Văn Quý (thửa 380, tờ bản đồ số 14), đến đất ở nhà Nguyễn Văn Thành (thửa 369, tờ bản đồ số 14), xã Vĩnh Tân cũ</t>
  </si>
  <si>
    <t>Đoạn từ đất ở nhà Ông Phạm Văn Khoán (thửa 180a, tờ bản đồ số 14), đến đất ở nhà Bà Tống Thị Toàn (thửa 225, tờ bản đồ số 14), xã Vĩnh Tân cũ</t>
  </si>
  <si>
    <t xml:space="preserve">Đoạn từ đất ở nhà Ông Đỗ Văn Tố (thửa 684, tờ bản đồ số 9), đến đất ở nhà Ông Trịnh Văn Hoàn (thửa 264, tờ bản đồ số 9), xã Vĩnh Minh cũ </t>
  </si>
  <si>
    <t>Đoạn từ đất ở nhà Ông Đoàn Văn Hoàn (thửa 591, tờ bản đồ số 8), đến đất ở nhà Bà Vũ Thị Đạt (thửa 352, tờ bản đồ số 8)</t>
  </si>
  <si>
    <t xml:space="preserve">Đoạn từ đất ở nhà Ông Nguyễn Văn Thú (thửa 698, tờ bản đồ số 8), đến đất ở nhà Ông Nguyễn Văn Tròn (thửa 438, tờ bản đồ số 8), xã Vĩnh Minh cũ </t>
  </si>
  <si>
    <t xml:space="preserve">Đoạn từ đất ở nhà Ông Đỗ Minh Phượng (thửa 791, tờ bản đồ số 8), đến đất ở nhà Ông Đỗ Văn Vinh (thửa 519, tờ bản đồ số 8), xã Vĩnh Minh cũ </t>
  </si>
  <si>
    <t xml:space="preserve">Đoạn từ đất ở nhà Ông Mai Xuân Phương (thửa 883, tờ bản đồ số 8), đến đất ở nhà Ông Phạm Văn Đại (thửa 664, tờ bản đồ số 8), xã Vĩnh Minh cũ </t>
  </si>
  <si>
    <t xml:space="preserve">Đoạn từ đất ở nhà Ông Lâm Văn Thốn (thửa 1129, tờ bản đồ số 8), đến đất ở nhà Ông Đỗ Văn Khâm (thửa 476, tờ bản đồ số 8), xã Vĩnh Minh cũ </t>
  </si>
  <si>
    <t xml:space="preserve">Đoạn từ đất ở nhà Ông Trịnh Huy Thu (thửa 309, tờ bản đồ số 7), đến đất ở nhà Ông Trần Văn Đức (thửa 151, tờ bản đồ số 7), xã Vĩnh Minh cũ </t>
  </si>
  <si>
    <t xml:space="preserve">Đoạn từ đất ở nhà Ông Trần Văn Thưởng (thửa 147, tờ bản đồ số 7), đến đất ở nhà Ông Trịnh Huy Du (thửa 332, tờ bản đồ số 7), xã Vĩnh Minh cũ </t>
  </si>
  <si>
    <t>Đoạn từ đất ở nhà Bà Nguyễn Thị Đoán (thửa 770a, tờ bản đồ số 5), đến đất ở nhà Bà Vũ Thị Nguyệt (thửa 23, tờ bản đồ số 1), xã Vĩnh Tân cũ</t>
  </si>
  <si>
    <t>Đoạn từ đất ở nhà Ông Lê Văn Hải (thửa 27, tờ bản đồ số 9), đến đất ở nhà Ông Hoàng Văn Thái (thửa 124, tờ bản đồ số 9), xã Vĩnh Tân cũ</t>
  </si>
  <si>
    <t>Đoạn từ đất ở nhà Ông Mai Văn Thạch (thửa 132, tờ bản đồ số 9), đến đất ở nhà Hoàng Xuân Hùng (thửa 12, tờ bản đồ số 9)</t>
  </si>
  <si>
    <t>Đoạn từ đất ở nhà Ông Hoàng Văn Ẩm (thửa 90, tờ bản đồ số 9), đến đất ở nhà Ông Nguyễn Văn Đơ (thửa 817, tờ bản đồ số 5), xã Vĩnh Tân cũ</t>
  </si>
  <si>
    <t>Đoạn từ đất ở nhà Bà Hoàng Thị Hưởng (thửa 627, tờ bản đồ số 5), đến đất ở nhà Ông Hà Đức Thọ (thửa 612, tờ bản đồ số 5) xã Vĩnh Tân cũ</t>
  </si>
  <si>
    <t>Đoạn từ đất ở nhà Bà Trần Thị Hà (thửa 51, tờ bản đồ số 9), đến đất ở nhà Bà Vũ Thị Thịnh (thửa 485, tờ bản đồ số 5), xã Vĩnh Tân cũ</t>
  </si>
  <si>
    <t>Đoạn từ đất ở nhà Hà Văn Vân (thửa 759, tờ bản đồ số 5), đến đất ở nhà Bà Lê Thị Huệ (thửa 28, tờ bản đồ số 9), xã Vĩnh Tân cũ</t>
  </si>
  <si>
    <t>2 đoạn giống nhau</t>
  </si>
  <si>
    <t>Các tuyến đường có chiều rộng từ 3-4m còn lại thuộc xã Minh Tân cũ</t>
  </si>
  <si>
    <t>Các tuyến đường có chiều rộng từ 3-4m thuộc thôn Đa Bút xã Minh Tân cũ</t>
  </si>
  <si>
    <t>Các tuyến đường có chiều rộng từ 2-3m thuộc xã Minh Tân cũ</t>
  </si>
  <si>
    <t>Các tuyến đường có chiều rộng từ 2-3m thuộc thôn Đa Bút xã Minh Tân cũ</t>
  </si>
  <si>
    <t>Cáckhu vực còn lại thuộc xã Minh Tân cũ</t>
  </si>
  <si>
    <t>Các khu vực còn lại thuộc thôn Đa Bút xã Minh Tân cũ</t>
  </si>
  <si>
    <t>Các tuyến đường trong khu dân cư thuộc xã Vĩnh Thịnh cũ</t>
  </si>
  <si>
    <t>Đường nối QL 217 đến làng Xanh</t>
  </si>
  <si>
    <t>Tuyến đường trục chính nối quốc lộ 217 vào trường tiểu học, đoạn có khoảng cách đến điểm giao dưới 200 mét thuộc xã Vĩnh Thịnh cũ</t>
  </si>
  <si>
    <t xml:space="preserve">Bổ sung tuyến mới </t>
  </si>
  <si>
    <t>Tuyến đường trục chính nối quốc lộ 217 vào trường tiểu học, đoạn có khoảng cách đến điểm giao từ 200 mét - đến 400 mét thuộc xã Vĩnh Thịnh cũ</t>
  </si>
  <si>
    <t>Các tuyến đường trục chính nối với Quốc lộ 217, đoạn có khoảng cách đến điểm giao dưới 200 mét thuộc xã Vĩnh Thịnh cũ</t>
  </si>
  <si>
    <t>Các tuyến đường trục chính nối với Quốc lộ 217, đoạn có khoảng cách đến điểm giao từ 200 mét - đến 400 mét thuộc xã Vĩnh Thịnh cũ</t>
  </si>
  <si>
    <t>Các tuyến đường trục chính nối với Quốc lộ 217, đoạn có khoảng cách đến điểm giao trên 400 mét thuộc xã Vĩnh Thịnh cũ</t>
  </si>
  <si>
    <t>Thôn Đoài: từ đất ông Trịnh Văn Minh đến đất nhà bà Trần Thị Nguyệt</t>
  </si>
  <si>
    <t>Thôn Trung: từ đất nhà bà Trần Thị Thơm đến đất nhà ông Mai Xuân Sửu</t>
  </si>
  <si>
    <t>Thôn Xanh: từ đất Trường Tiểu Học Vĩnh Thịnh đến đất nhà ông Lê Văn Thanh</t>
  </si>
  <si>
    <t>Thôn Xanh: từ đất nhà ông Đỗ Văn Thanh đến đất nhà ông Trịnh Văn Tân</t>
  </si>
  <si>
    <t>Thôn Xanh: từ đất nhà ông Nguyễn Tứ Đại đến đất nhà ông Nguyễn Văn Thắng</t>
  </si>
  <si>
    <t>Thôn Đoài: từ Cổng Làng Đoài đến đất nhà ông Trịnh Văn Minh</t>
  </si>
  <si>
    <t>Thôn Trung: từ Cổng Làng Trung đến đất nhà bà Trần Thị Thơm</t>
  </si>
  <si>
    <t>Thôn Xanh: từ Cổng Làng Xanh đến đất Trường Tiểu Học Vĩnh Thịnh</t>
  </si>
  <si>
    <t>Thôn Xanh: từ Đất ở nhà ông Hà Văn Thắng đến đất ở nhà ông Trịnh Văn Tân</t>
  </si>
  <si>
    <t>Thôn Xanh: từ đất nhà ông Hoàng Văn Thanh đến đất nhà ông Nguyễn Tứ Đại</t>
  </si>
  <si>
    <t>Thôn Xanh: từ đất nhà ông Hoàng Văn Thanh đến đất nhà ông Nguyễn Văn Thắng</t>
  </si>
  <si>
    <t>Thôn Xanh: từ đất nhà ông Trịnh Văn Tân đến đất nhà ông Lê Văn Thanh</t>
  </si>
  <si>
    <t>Thôn Xanh: từ đất nhà ông Lê Văn Thanh đến đất nhà ông Nguyễn Văn Hải</t>
  </si>
  <si>
    <t>Thôn Đông: từ đất nhà ông Nguyễn Văn Hải đến đất nhà ông Nguyễn Văn Vận</t>
  </si>
  <si>
    <t>Thôn Trung: từ đất nhà ông Mai Xuân Sửu đến đất nhà ông Hoàng Văn Dương</t>
  </si>
  <si>
    <t>Thôn Đoài: từ đất bà Trần Thị Nguyệt đến đất nhà ông Đỗ Văn Cánh</t>
  </si>
  <si>
    <t>Thôn Trung: từ đất nhà ông Nguyễn Văn Phú đến cầu Đá</t>
  </si>
  <si>
    <t>Thôn Đông: từ đất nhà ông Nguyễn Văn Hải đến đất nhà ông Hoàng Thanh Hạnh</t>
  </si>
  <si>
    <t>Thôn Đoài: từ đất ông Mai Xuân Sửu đến đất nhà ông Lê Văn Hà</t>
  </si>
  <si>
    <t>Thôn Đoài: từ đất ông Hoàng Xuân Trường đến đất nhà ông Lê Văn Huy</t>
  </si>
  <si>
    <t>Thôn Đoài: từ đất ông Trịnh Văn Dũng đến đất nhà ông Mai Văn Sơn</t>
  </si>
  <si>
    <t>Thôn Xanh: từ đất nhà ông Nguyễn Văn Phòng đến đất nhà ông Nguyễn Văn Hân</t>
  </si>
  <si>
    <t>Thôn Xanh: từ đất nhà ông Trần Công Ca đến đất nhà ông Nguyễn Thanh Chinh</t>
  </si>
  <si>
    <t>Thôn Xanh: từ đất nhà ông Nguyễn Sỹ Hỵ đến đất nhà ông Mai Thanh Tuấn</t>
  </si>
  <si>
    <t>Thôn Đoài: từ đất ông Hoàng Văn Tâm đến đất nhà ông Hoàng Văn Tiến</t>
  </si>
  <si>
    <t>Thôn Đông: từ đất ông Hoàng Văn Tư đến đất nhà ông Nguyễn Văn Thịnh</t>
  </si>
  <si>
    <t>Thôn Đông: từ đất nhà ông Nguyễn Quang đến đất nhà bà Hoàng Thị Khơi</t>
  </si>
  <si>
    <t>Thôn Đoài: từ đất ông Hoàng Văn Khanh đến đất nhà ông Lê Xuân Lượng</t>
  </si>
  <si>
    <t>Thôn Đoài: từ đất ông Hoàng Văn Thành đến đất nhà ông Đặng Văn Duyên</t>
  </si>
  <si>
    <t>Thôn Đoài: từ đất ông Trịnh Đình Thiện đến đất nhà ông Hoàng Văn Hùng</t>
  </si>
  <si>
    <t>Thôn Trung: từ đất ông Nguyễn Văn Sáu đến đất nhà ông Hoàng Văn Thành</t>
  </si>
  <si>
    <t>Thôn xanh: từ đất ông Nguyễn Văn Đồng đến đất nhà ông Hoàng Văn Dũng</t>
  </si>
  <si>
    <t>Thôn Đoài: từ đất bà Trần Thị Thanh đến đất nhà ông Đỗ Văn Mạnh</t>
  </si>
  <si>
    <t>Thôn Trung: từ đất nhà ông Nguyễn Văn Phúc đến đất nhà ông Nguyễn Văn Mai</t>
  </si>
  <si>
    <t>Thôn Đông: từ đất nhà ông Nguyễn Văn Huế đến đất nhà ông Hoàng Thanh Thuận</t>
  </si>
  <si>
    <t>Thôn Đoài: từ đất ông Hoàng Văn Minh đến đất nhà ông Lê Văn Hoàng</t>
  </si>
  <si>
    <t>Thôn Đoài: từ đất ông Trịnh Văn Dũng đến đất nhà ông Mai Văn Hoàng</t>
  </si>
  <si>
    <t>Thôn Xanh: từ đất nhà ông Nguyễn Văn Phong đến đất nhà ông Nguyễn Văn Cường</t>
  </si>
  <si>
    <t>Thôn Xanh: từ đất nhà ông Trần Văn Ninh đến đất nhà ông Nguyễn Văn Thú</t>
  </si>
  <si>
    <t>Thôn Xanh: từ đất nhà ông Trần Văn Mùi đến đất nhà ông Nguyễn Văn Bối</t>
  </si>
  <si>
    <t>Thôn Đoài: từ đất ông Hoàng Hữu Minh đến đất nhà ông Hoàng VănTăng</t>
  </si>
  <si>
    <t>Thôn Đoài: từ đất ông Lê Văn Ba đến đất nhà ông Lê Văn Kim</t>
  </si>
  <si>
    <t>Thôn Đoài: từ đất ông Lê Văn Thìn đến đất nhà ông Lê Văn Phúc</t>
  </si>
  <si>
    <t>Thôn Đoài: từ đất ông Lê Văn Phúc đến đất nhà ông Lê Văn Hội</t>
  </si>
  <si>
    <t>Thôn Đông: từ đất ông Trần Văn Mạnh đến đất nhà bà Nguyễn Thị Đẹp</t>
  </si>
  <si>
    <t>Đoạn từ đất ở nhà ông Khanh đến đất ở nhà ông Nguyễn Văn Dần</t>
  </si>
  <si>
    <t>Đoạn từ đất nhà ông Thanh Thanh Tùng đến đất nhà ông Lê Đình Quý</t>
  </si>
  <si>
    <t>Các tuyến đường có chiều rộng trên 5m còn lại thuộc xã Vĩnh Thịnh cũ</t>
  </si>
  <si>
    <t>Các tuyến đường có chiều rộng trên 5m thuộc thôn 3, thôn 9, thôn 13, thôn 14 và thôn Đồng Lừ xã Vĩnh Thịnh cũ</t>
  </si>
  <si>
    <t>Các tuyến đường có chiều rộng từ 4-5 m các thôn còn lại thuộc xã Vĩnh Thịnh cũ</t>
  </si>
  <si>
    <t>Các tuyến đường có chiều rộng từ 4-5 m thuộc thôn 3, thôn 9, thôn 13, thôn 14 và thôn Đồng Lừ xã Vĩnh Thịnh cũ</t>
  </si>
  <si>
    <t>Các tuyến đường có chiều rộng từ 3-4 m các thôn còn lại thuộc xã Vĩnh Thịnh cũ</t>
  </si>
  <si>
    <t>Các tuyến đường có chiều rộng từ 3-4 m thuộc thôn 3, thôn 9, thôn 13, thôn 14 và thôn Đồng Lừ xã Vĩnh Thịnh cũ</t>
  </si>
  <si>
    <t>Các tuyến đường có chiều rộng từ 2-3 m các thôn còn lại thuộc xã Vĩnh Thịnh cũ</t>
  </si>
  <si>
    <t>Các tuyến đường có chiều rộng từ 2-3 m thuộc thôn 3, thôn 9, thôn 13, thôn 14 và thôn Đồng Lừ xã Vĩnh Thịnh cũ</t>
  </si>
  <si>
    <t>Các khu vực còn lại tại thuộc xã Vĩnh Thịnh cũ</t>
  </si>
  <si>
    <t>Các khu vực còn lại thuộc thôn 3, thôn 9, thôn 13, thôn 14 và thôn Đồng Lừ xã Vĩnh Thịnh cũ</t>
  </si>
  <si>
    <t>Các tuyến đường trong khu dân cư thuộc xã Vĩnh An cũ</t>
  </si>
  <si>
    <t xml:space="preserve">Tuyến đường từ Eo Cò nối từ QL217 đi vào UBND xã Vĩnh An cũ đến điểm giao tuyến đường (Đê) ven sông Mã </t>
  </si>
  <si>
    <t>Tuyến đường từ Ông Phạm Văn Quyền thôn 5 (thửa đất số 722tờ bàn đồ 08 đến ông Đức thôn 9 thửa đất số 99 tờ bàn đồ số 10.</t>
  </si>
  <si>
    <t>Tuyến đường từ ông Xuyện thôn 4 thửa đất số92 tờ bàn đồ 08  đến Chùa Linh Ứng Thôn 4 (thửa đất số 714 tờ bàn đồ 08)</t>
  </si>
  <si>
    <t>Tuyến đường từ ông Tuấn thôn 4 (thửa đất số 924 tờ bàn đồ 8) đến gia đình ôngThànhThôn 4 (thửa đất số 515 tờ bàn đồ 05)</t>
  </si>
  <si>
    <t xml:space="preserve"> Tuyến đường khu tái định cư thôn 8 Từ bà viện (thửa đất số 1741tờ bàn đồ14) đến gia đình ông Đặng Đức Thảo (thửa đất số 1780 tờ bàn đồ14)</t>
  </si>
  <si>
    <t>Các tuyến đường có chiều rộng trên 5m còn lại thuộc xã Vĩnh An cũ</t>
  </si>
  <si>
    <t xml:space="preserve"> Tuyến đường từ bà Trịnh Thị Hoạt Thôn 3 (thửa đất số 320  tờ bàn đồ 07 ) đến gia đình ông Tỉnh Hương Thôn 3 (thửa đất số 247 tờ bàn đồ 7)</t>
  </si>
  <si>
    <t>Tuyến đường từ nhà văn hóa Thôn 9 đến thửa đất 153, tờ bản đồ số 14)</t>
  </si>
  <si>
    <t>Các tuyến đường có chiều rộng từ 4-5 m còn lại thuộc xã Vĩnh An cũ</t>
  </si>
  <si>
    <t>Tuyến đường từ gia đình bà Trịnh Thị Bình Thôn 1 (thửa đất số 86 tờ bàn đồ .07) đến gia đình Nguyễn Văn Hiếu Thôn 2 (thửa đất số 265 tờ bàn đồ 03)</t>
  </si>
  <si>
    <t xml:space="preserve"> Tuyến đường từ gia đình ông Nguyễn Văn Lý Thôn 1 (thửa đất số 21 tờ bàn đồ 07   ) đến gia đình bà Trần Thị Dung Thôn 1 (thửa đất số 69 tờ bàn đồ 07</t>
  </si>
  <si>
    <t xml:space="preserve"> Tuyến đường từ nhà văn hóa thôn 2 đến gia đình ông Nghệ Thôn 2 (thửa đất số 107 tờ bàn đồ 07  )</t>
  </si>
  <si>
    <t xml:space="preserve"> Tuyến đường từ gia đình bà Nguyễn Thị Tại Thôn 1 (thửa đất số 144   tờ bàn đồ .07  ) đến gia đình Lê Thị Vuông Thôn 1 (thửa đất số 210 tờ bàn đồ 07  )</t>
  </si>
  <si>
    <t xml:space="preserve"> Tuyến đường từ gia đình bà Tạ Văn Hồng thôn 3 (thửa đất số 179 tờ bàn đồ 07) đến gia đình ông Lê Văn Kỳ Thôn 3 (thửa đất số 322 tờ bàn đồ .07  )</t>
  </si>
  <si>
    <t xml:space="preserve"> Tuyến đường từ gia đình bà Thọ thôn 2 (thửa đất số 149 tờ bàn đồ 7) đến gia đinh ông Thanh Tùng Thôn 2 (thửa đất số 313 tờ bàn đồ 3)</t>
  </si>
  <si>
    <t>Tuyến đường từ gia đình ông Hà Văn Thủy thôn 3 (thửa đất số 94 tờ bàn đồ 08 ) đến gia đình ông Lê Văn Hùng thôn 3 (thửa đất số  171 tờ bàn đồ 07 )</t>
  </si>
  <si>
    <t xml:space="preserve"> Tuyến đường từ Nhà văn hóa  Thôn 4 (thửa đất số 252 tờ bàn đồ 08  ) đến gia đình ông Thảo Thôn 4 (thửa đất số 607 tờ bàn đồ 4   ).</t>
  </si>
  <si>
    <t xml:space="preserve"> Tuyến đường từ gia đình ông Lê Văn Hoạt Thôn 5 (thửa đất số  254 tờ bàn đồ 08)  đến gia đình Lê Văn Tuân Thôn 5 (thửa đất số 698 tờ bàn đồ 08</t>
  </si>
  <si>
    <t xml:space="preserve"> Tuyến đường từ Trạm Bơm Thôn 5 đến gia đình ông Lê Văn Đức Thôn 5 (thửa đất số 11 tờ bàn đồ 09  )</t>
  </si>
  <si>
    <t>Tuyến đường từ gia đình ông Hà Văn Tốn Thôn 7 (thửa đất số 530 tờ bàn đồ 13 )  đến gia đinh ông Đinh Văn Cường Thôn 7 (thửa đất số 1707 tờ bàn đồ 14 ).</t>
  </si>
  <si>
    <t>Tuyến đường từ gia đình ông Nguyễn Văn Triệu  thôn 8  (thửa đất số 201 tờ bàn đồ 15) đến gia đinh bà Luyên Thôn 8 (thửa đất số 1405 tờ bàn đồ 14</t>
  </si>
  <si>
    <t>Tuyến đường từ Nhà văn hóa thôn 9 cũ (thửa đất số 49 tờ bàn đồ 10 ) đến gia đinh đê Bù Đề thôn 9.</t>
  </si>
  <si>
    <t>Các tuyến đường có chiều rộng từ 3-4 m còn lại thuộc xã Vĩnh An cũ</t>
  </si>
  <si>
    <t>Tuyến đường từ gia đình ông Mười thôn 1(thửa đất số 63 tờ bàn đồ 07  ) đến gia đinh bà Nhung Thôn 1 (thửa đất số 260 tờ bàn đồ 03   )</t>
  </si>
  <si>
    <t xml:space="preserve"> Tuyến đường từ gia đình bà Điểm thôn 1(thửa đất số 07 tờ bàn đồ 159  ) đến gia đinh ông Tân Thôn 3 (thửa đất số 232a tờ bàn đồ 07  )</t>
  </si>
  <si>
    <t>Tuyến đường từ gia đình Nguyễn Văn Luyến thôn 3 (thửa đất số 190 tờ bàn đồ 07 ) đến gia đinh ông Lê Văn Tuân Thôn 3 (thửa đất số 207 tờ bàn đồ 07  )</t>
  </si>
  <si>
    <t>Tuyến đường từ gia đình ông Lê Văn Thắng thôn 3 (thửa đất số 59 tờ bàn đồ 07 ) đến gia ông Hoàn Thống Thôn 3 (thửa đất số 120 tờ bàn đồ 07  )</t>
  </si>
  <si>
    <t xml:space="preserve"> Tuyến đường từ gia đình Hà Văn Quyết Thôn 3 (thửa đất số 100 tờ bàn đồ 07) đến gia đinh ông Trần Văn Tạo Thôn 3 (thửa đất số 184a tờ bàn đồ 7)</t>
  </si>
  <si>
    <t xml:space="preserve"> Tuyến đường từ gia đình ông Trung thôn 8 (thửa đất số 1635tờ bàn đồ 14 ) đến gia đinh ông Nguyễn Chí Lý Thôn 8 (thửa đất số 1628 tờ bàn đồ 14 )</t>
  </si>
  <si>
    <t>Các tuyến đường có chiều rộng từ 2-3 m còn lại thuộc xã Vĩnh An cũ</t>
  </si>
  <si>
    <t>Các khu vực còn lại lại thuộc xã Vĩnh An cũ</t>
  </si>
  <si>
    <t>Tuyến đường gom dân sinh lên cầu đường cao tốc qua sông Mã</t>
  </si>
  <si>
    <t>Tuyến đường từ ông Phạm Văn Dũng thôn 8 (thửa đất 152, tờ số 15 đến nhà bà Bùi Thị Cương thôn 8 (thửa đất 1660, tờ 14)</t>
  </si>
  <si>
    <t>Các vị trí bổ sung mới</t>
  </si>
  <si>
    <t>Lô LK-B:01 thuộc MBQH số 3287/MBQH-UBND ngày 18/9/2020 của UBND huyện Vĩnh Lộc, Khu dân cư phát triển mới và tái định cư phục vụ GPMB dự án tôn tạo khu di tích Phủ
Trịnh xã Vĩnh Hùng cũ (Tiếp giáp hai tuyến đường rộng 12m và 7,5m)</t>
  </si>
  <si>
    <t>Đường từ trung tâm đô thị Bồng, nối đường tỉnh 516B ra Quốc lộ 217 đi huyện Hà Trung</t>
  </si>
  <si>
    <t>Các MBQH đất ở</t>
  </si>
  <si>
    <t>Các tuyến đường thuộc MBQH số 3287/MBQH-UBND ngày 18/9/2020 của UBND huyện Vĩnh Lộc, Khu dân cư phát triển mới và tái định cư phục vụ GPMB dự án tôn tạo khu di tích Phủ Trịnh xã Vĩnh Hùng cũ)</t>
  </si>
  <si>
    <t xml:space="preserve">Từ Lô TĐC 01 đến Lô TĐC 04 </t>
  </si>
  <si>
    <t xml:space="preserve">Từ lô LK-B:02 đến LK-B:05; LK-C:01; LK-C:02 (tiếp giáp đường nối khu dân cư và đường đi
cầu Yên Hoành) </t>
  </si>
  <si>
    <t xml:space="preserve">Từ lô TĐC-A:01 đến TĐC-A:06; TĐC-B:01 đến TĐC-B:03 (chiều rộng lòng đường 10,5m tiếp
giáp đường nối đi khu dân cư); </t>
  </si>
  <si>
    <t>187.4</t>
  </si>
  <si>
    <t xml:space="preserve">Các lô LK-A:28, lô LK-B:34, LK-B:35; LK-C:25 (chiều rộng lòng đường 7,5m tiếp giáp đường
nối đi khu dân cư) </t>
  </si>
  <si>
    <t>187.5</t>
  </si>
  <si>
    <t xml:space="preserve">Từ lô LK-A:03 đến LK-A:27; Từ lô LK-B06 đến LK-B:33; Từ lô LK-B:36 đến LK-B:63; Từ lô
LK-C:03 đến LK-C24 (chiều rộng lòng đường 7,5m) </t>
  </si>
  <si>
    <t>187.6</t>
  </si>
  <si>
    <t xml:space="preserve">Từ lô TĐC-E:04 đến TĐC-E:15; TĐC-C:13 đến TĐC-C:18; TĐC-F:01 đến TĐC-F:31; TĐC
G:01 đến TĐC-G:06 (chiều rộng lòng đường 6m, vị trí gần QH nhà văn hoá công viên cây xanh) </t>
  </si>
  <si>
    <t>187.7</t>
  </si>
  <si>
    <t>Từ lô TĐC-A:07 đến TĐC-A:16; TĐC-B:04 đến TĐC-B:08; TĐC-C:01 đến TĐC-C:12; TĐC
C:19 đến TĐC-C:30; TĐC-D:01 đến TĐC-D:15; TĐC-F:01 đến TĐC-F:31; TĐC-G:07 đến
TĐC-G:36 (chiều rộng lòng đường 6m)</t>
  </si>
  <si>
    <t>Các tuyến đường thuộc MBQH Khu dân cư thôn Xóm Nam và thôn Đông Thẳng, xã Vĩnh Hùng cũ,
huyện Vĩnh Lộc</t>
  </si>
  <si>
    <t>188.1</t>
  </si>
  <si>
    <t xml:space="preserve">Tuyến đường số 1 rộng 15m, vỉa hè rộng 5m </t>
  </si>
  <si>
    <t>188.2</t>
  </si>
  <si>
    <t xml:space="preserve">Tuyến đường số 2 rộng 10,5m, vỉa hè rộng 5m; </t>
  </si>
  <si>
    <t>188.3</t>
  </si>
  <si>
    <t>Tuyến đường số 3, số 4, số 5, số 6: rộng 7,5m, vỉa hè rộng 5m</t>
  </si>
  <si>
    <t>Tuyến đường mới từ QL 217 qua công ty may đi cầu Yên Hoành</t>
  </si>
  <si>
    <t xml:space="preserve">Các tuyến đường trong khu TĐC cồn Vông (xã Vĩnh Hùng cũ) </t>
  </si>
  <si>
    <t>Các tuyến đường thuộc MBQH số 378/MBQH-UBND ngày 28/01/2022 của UBND huyện Vĩnh Lộc, Khu dân cư xã Minh Tân cũ, tỉnh Thanh Hoá (Khu dân cư tập trung)</t>
  </si>
  <si>
    <t>191.1</t>
  </si>
  <si>
    <t>Tuyến đường số 2 trong khu quy hoạch, lòng đường mỗi bên rộng 7,5m, dải phân cách giữa rộng
3m, vỉa hè hai bên mỗi bên 6m.(Từ lô LK1:1 đến LK1:4; Từ lô LK2:12 đến LK2:16; Từ lô LK2:30 đến LK2:39; Từ lô LK3:18 đến LK3:34; Từ lô LK4:1 đến LK4:3; Từ lô LK5:12 đến LK5:22; Từ lô LK6:1 đến LK6:3; Từ lô LK6:10 đến LK6:19; Từ lô LK6:34 đến LK6:43; Từ lô LK7:1 đến LK7:17; Từ lô LK7:38 đến LK7:41)</t>
  </si>
  <si>
    <t>191.2</t>
  </si>
  <si>
    <t>Tiếp giáp tuyến đường số 2 trong khu quy hoạch, lòng đường mỗi bên rộng 7,5m, dải phân cách giữa rộng 3m, vỉa hè hai bên mỗi bên 6m và tiếp giáp đường đi bộ rộng 6,5m và 8,0m. (Các Lô LK2: 17; LK2: 29; LK6: 4; LK6: 9; LK6: 20; LK6: 33; LK7: 18; LK7: 37)</t>
  </si>
  <si>
    <t>191.3</t>
  </si>
  <si>
    <t>Tiếp giáp các tuyến đường trong khu quy hoạch, lòng đường rộng 7,5m, vỉa hè hai bên mỗi bên
6m (Các lô Từ lô LK1: 5 đến LK1: 9; Từ lô LK2: 1 đến LK2: 10; Từ lô LK2:19 đến LK2: 28;
Từ lô LK3: 1 đến LK3: 17; Từ lô LK5: 1 đến LK5: 11; Từ lô LK6: 6 đến LK6: 8; Từ lô LK6:
22 đến LK6: 31; Từ lô LK6: 46 đến LK6: 53; Từ lô LK7: 20 đến LK7: 36; Từ lô LK7: 42 đến
LK7: 45)</t>
  </si>
  <si>
    <t>191.4</t>
  </si>
  <si>
    <t>Tiếp giáp tuyến đường trong khu quy hoạch, lòng đường rộng 7,5m, vỉa hè hai bên mỗi bên 6m
và tiếp giáp đường đi bộ rộng 6,5m và 8,0m (Các lô LK2: 11; LK2: 18; LK6:5; LK6: 32; LK6:
21; LK6: 54; LK7: 19; LK7: 46)</t>
  </si>
  <si>
    <t>191.5</t>
  </si>
  <si>
    <t xml:space="preserve">Tiếp giáp tuyến đường trong khu quy hoạch, lòng đường rộng 7,5m, vỉa hè hai bên mỗi bên 6m
(Các lô chia kiểu Biệt thự Từ lô BT1: 1 đến BT1: 11; Từ lô BT2: 1 đến BT2: 8) </t>
  </si>
  <si>
    <t>191.6</t>
  </si>
  <si>
    <t>Tiếp giáp tuyến đường trong khu quy hoạch, lòng đường rộng 7,5m, vỉa hè hai bên mỗi bên 6m.
Có đường giao thông đâm vào thửa đất (Các lô chia kiểu Biệt thự gồm: BT1: 12 và BT1: 13)</t>
  </si>
  <si>
    <t xml:space="preserve">Các tuyến đường thuộc MBQH số 1481/QĐ-UBND ngày 27/04/2020 của UBND huyện Vĩnh Lộc (thôn Đa Bút) </t>
  </si>
  <si>
    <t>Tuyến đường ngõ ngang (đường Ông Khôn) đoạn từ đường Cán cờ đến đường ngõ Hàng Mắm</t>
  </si>
  <si>
    <t>Các tuyến đường thuộc MBQH Điểm dân cư Thôn 1, Thôn 4 xã Vĩnh Thịnh cũ</t>
  </si>
  <si>
    <t>194.1</t>
  </si>
  <si>
    <t xml:space="preserve">Tuyến đường ĐH-VL-12: mặt đường rộng 15m, vỉa hè rộng 6m </t>
  </si>
  <si>
    <t>194.2</t>
  </si>
  <si>
    <t xml:space="preserve">Tuyến đường số 2, 3, 4, 5, 6, 7, 8: mặt đường rộng 7,5m, vỉa hè rộng 3m </t>
  </si>
  <si>
    <t>Các tuyến đường thuộc MBQH Khu dân cư và tái định cư phục vụ GPMB dự án Đường từ trung tâm đô thị Bồng, huyện Vĩnh Lộc nối đường tỉnh 516B ra Quốc lộ 217 đi huyện Hà Trung xã Vĩnh Thịnh cũ</t>
  </si>
  <si>
    <t>195.1</t>
  </si>
  <si>
    <t xml:space="preserve">Tuyến đường D2: mặt đường rộng 15m, vỉa hè rộng 6m </t>
  </si>
  <si>
    <t>195.2</t>
  </si>
  <si>
    <t xml:space="preserve">Tuyến đường N1: mặt đường rộng 10,5m, vỉa hè rộng 5m; </t>
  </si>
  <si>
    <t>195.3</t>
  </si>
  <si>
    <t xml:space="preserve">Tuyến đường D1: mặt đường rộng 7,5m, vỉa hè rộng 5m </t>
  </si>
  <si>
    <t>195.4</t>
  </si>
  <si>
    <t>Tuyến đường N2: mặt đường rộng 7,5m, vỉa hè rộng 2m</t>
  </si>
  <si>
    <t>Các tuyến đường thuộc MBQH Điểm dân cư thôn 7 Đồng Miên Bờ cào (Từ ông Sơn đến gia đình ông Hà Huy Cương) (mặt đường rộng 7,5m, vỉa hè rộng 3m)</t>
  </si>
  <si>
    <t xml:space="preserve">Các tuyến đường thuộc MBQH Điểm dân cư thôn 8, xã Vĩnh An cũ ( mặt đường rộng 7,5m, vỉa hè
rộng 5 m) </t>
  </si>
  <si>
    <t>Các tuyến đường thuộc MBQH Khu dân cư tập trung thôn 3 Đồng Lũy sau trường xã Vĩnh An cũ</t>
  </si>
  <si>
    <t>198.1</t>
  </si>
  <si>
    <t xml:space="preserve">Tuyến đường có bề rộng mặt đường 10,5m, vỉa hè mỗi bên rộng 5m </t>
  </si>
  <si>
    <t>198.2</t>
  </si>
  <si>
    <t>Đoạn từ giáp Hoà Bình đến giáp xã Thạch Quảng cũ thuộc địa bàn xã Thạch Lâm cũ</t>
  </si>
  <si>
    <t>Đoạn từ giáp đất xã Thạch Lâm  cũ đến nhà ông Phúc Hoa xã Thạch Quảng  cũ</t>
  </si>
  <si>
    <t>Đoạn từ giáp nhà ông Phúc Hoa xã Thạch Quảng  cũ đến cầu Quảng Trung xã Thạch Quảng  cũ</t>
  </si>
  <si>
    <t>Đoạn từ Cầu Quảng Trung đến hết bến xe khách xã Thạch Quảng  cũ</t>
  </si>
  <si>
    <t xml:space="preserve">Đoạn từ nhà ông Thắng Tươi xã Thạch Quảng  cũ đến hết đất nhà ông Huân xã Thạch Quảng  cũ. </t>
  </si>
  <si>
    <t xml:space="preserve">Đoạn từ giáp nhà ông Huân đến giáp đất xã Cẩm Tú huyện Cẩm Thủy  cũ. </t>
  </si>
  <si>
    <t>QUỐC LỘ 217B</t>
  </si>
  <si>
    <t>Đoạn từ cầu Thạch Quảng đến giáp đường Hồ Chí Minh thuộc địa phận xã Thạch Quảng  cũ</t>
  </si>
  <si>
    <t>ĐƯỜNG TỈNH LỘ 516</t>
  </si>
  <si>
    <t>Đoạn từ giáp xã Thạch cẩm đến giáp đường Hồ Chí Minh thuộc xã Thạch Quảng  cũ</t>
  </si>
  <si>
    <t>XÃ THẠCH LÂM (CŨ)</t>
  </si>
  <si>
    <t xml:space="preserve">Đường liên thôn từ nhà ông Đạm thôn Thống Nhất đến nhà ông Thanh thôn Thống Nhất, dọc tuyến đường liên thôn. </t>
  </si>
  <si>
    <t xml:space="preserve">Đường liên thôn từ nhà ông nhà ông Thanh thôn Thống Nhất đến nhà ông Nguyên khu vực Thác Mây </t>
  </si>
  <si>
    <t xml:space="preserve">Từ nhà ông Nguyên khu vực Thác Mây đến nhà ông Thăng thôn Đăng Thượng </t>
  </si>
  <si>
    <t xml:space="preserve">Đường gom dân sinh từ đất nhà ông Đinh Văn Toàn đến đất nhà ông Bùi Văn Mùa </t>
  </si>
  <si>
    <t xml:space="preserve">Dọc theo tuyến đường từ đất nhà ông Bùi Quang ảnh thôn Biện đến giáp đất nhà ông Bùi Văn Hòa khu vực Tái định cư. Đường vào thôn Đồi khu Bái Vô </t>
  </si>
  <si>
    <t xml:space="preserve">Đường vào thôn Nội Thành khu hội trường thôn, đường vào thôn Nghéo chưa qua sông Bưởi </t>
  </si>
  <si>
    <t xml:space="preserve">Đường ngõ, hẻm nối trực tiếp với các đường Hồ Chí Minh (chiều sâu từ đường vào đến 100m) có mặt cắt ngõ. hẻm từ 3 m trở lên chưa được nêu trên </t>
  </si>
  <si>
    <t xml:space="preserve">Đường ngõ, hẻm nối trực tiếp với các đường Hồ Chí Minh (chiều sâu từ đường vào đến 100m) có mặt cắt ngõ, hẻm từ 2m đến dưới 3 m chưa được nêu trên </t>
  </si>
  <si>
    <t xml:space="preserve">Thửa đất tiếp giáp với ngõ, hẻm còn lại có mặt cắt từ 3 m trở lên </t>
  </si>
  <si>
    <t>XÃ THẠCH QUẢNG (CŨ)</t>
  </si>
  <si>
    <t>Đường đoạn từ đường HCM đến giáp xã Thạch Tượng  cũ</t>
  </si>
  <si>
    <t xml:space="preserve">Đường đoạn từ đường HCM đến trường Cấp III Thạch Thành 4 </t>
  </si>
  <si>
    <t xml:space="preserve">Đường đoạn từ đường HCM đến nhà ông Hanh thôn Quảng Cư xã Thạch Quảng  cũ. </t>
  </si>
  <si>
    <t xml:space="preserve">Đường từ trường cấp 3 đi cầu phao Thành Mỹ </t>
  </si>
  <si>
    <t xml:space="preserve">Đường ngõ, hẻm nối trực tiếp với các đường Hồ Chí Minh, đường Quốc lộ 217b và Tỉnh lộ 516 (chiều sâu từ đường vào đến 100m) có mặt cắt ngõ, hẻm từ 3 m trở lên chưa được nêu trên </t>
  </si>
  <si>
    <t xml:space="preserve">Đường ngõ, hẻm nối trực tiếp với các đường Hồ Chí Minh, đường Quốc lộ 217b và Tỉnh lộ 516 (chiều sâu từ đường vào đến 100m) có mặt cắt ngõ, hẻm từ 2 đến dưới 3 m chưa được nêu trên </t>
  </si>
  <si>
    <t xml:space="preserve">Đường trong khu tái định cư đường Hồ Chí Minh. </t>
  </si>
  <si>
    <t xml:space="preserve">Đường ngõ, hẻm còn lại có mặt cắt từ 3 m trở lên không thuộc các trường hợp nêu trên </t>
  </si>
  <si>
    <t>Đường nội khu mặt bằng khu dân cư thôn Quảng Thắng, Quảng Cộng, xã Thạch Quảng  cũ</t>
  </si>
  <si>
    <t>XÃ THẠCH TƯỢNG (CŨ)</t>
  </si>
  <si>
    <t xml:space="preserve">Đất tiếp giáp xã Thạch Quảng  cũ đến nhà ông Ngọt thôn Tượng Liên dọc theo tuyến đường trục xã </t>
  </si>
  <si>
    <t>Đất tính từ nhà ông Ngọt thôn Tượng Liên dọc theo tuyến đường trục xã đến nhà ông Tiển thôn Tượng Sơn</t>
  </si>
  <si>
    <t>Tuyến đường từ nhà ông Định thôn Tượng Phong đi thôn Lâm Thành xã Thạch Quảng  cũ</t>
  </si>
  <si>
    <t>Tuyến đường từ nhà ông Thao Thôn Tượng Liên đi Cẩm Quý Cẩm Thủy  cũ</t>
  </si>
  <si>
    <t xml:space="preserve">Đất bám mặt đường đoạn từ ngã ba Hồ Vốc Lậm đi thôn Tượng Phong </t>
  </si>
  <si>
    <t xml:space="preserve">Đường đoạn đường bê tông từ đất ông Chắc đến đất hộ bà Bắm </t>
  </si>
  <si>
    <t xml:space="preserve">Đất mặt đường dọc theo tuyến đường thôn Tượng Liên đến Trường mầm non Tượng Sơn </t>
  </si>
  <si>
    <t xml:space="preserve">Đất doc theo tuyến đường từ hội trường thôn Tượng liên 1 đi làng Rong sau 40m </t>
  </si>
  <si>
    <t xml:space="preserve">Đất từ Trường mầm non Tượng Sơn đi nhà ông Hiệp </t>
  </si>
  <si>
    <t xml:space="preserve">Đất bám mặt ngõ rộng từ 3m trở lên nối với trụcđưòng liên thôn liên xã chưa nêu trên </t>
  </si>
  <si>
    <t xml:space="preserve">Đường từ ngã ba Cành Gió đến đất ông Hải thôn Tượng Phong </t>
  </si>
  <si>
    <t xml:space="preserve">Đường từ trường Tiểu học 2 đến đất ông Tình Lý thôn Tượng Sơn </t>
  </si>
  <si>
    <t xml:space="preserve">Đường khu Tái định cư từ đường bê tông đến hết lô LK1-05 </t>
  </si>
  <si>
    <t xml:space="preserve">Đường khu tái định cư: các đoạn còn lại </t>
  </si>
  <si>
    <t>Đoạn từ cầu Cổ Tế đến hết hộ ông Phạm Văn Huân thôn 1 (xã Thạch Long cũ)</t>
  </si>
  <si>
    <t>Đoạn từ giáp hộ ông Phạm văn Huân đến Cống Bèo (xã Thạch Long cũ)</t>
  </si>
  <si>
    <t>ĐƯỜNG TỈNH LỘ 523C</t>
  </si>
  <si>
    <t xml:space="preserve">Đoạn từ ngã ba thôn 3 nhà ông Lam  (xã Thạch Long cũ) đi xã Tây Đô </t>
  </si>
  <si>
    <t>Đoạn từ ngã ba thôn 3 nhà ông Quân (xã Thạch Long cũ) đến nhà ông Tý thôn 6 (xã Thạch Long cũ )</t>
  </si>
  <si>
    <t xml:space="preserve">Đoạn từ ngã ba nhà ông Tao thôn Đại Dương (xã Thạch Đồng cũ) đến nhà ông Vinh thôn Phú Ninh </t>
  </si>
  <si>
    <t>Đoạn từ nhà ông Tân thôn Án Đình đến giáp ranh xã Cẩm Tân</t>
  </si>
  <si>
    <t>Mặt bằng số 01/2019/QHCT khu dân cư thôn Đại Dương, xã Thạch Đồng cũ: Các lô đất tiếp giáp mặt đường tỉnh lộ 523C</t>
  </si>
  <si>
    <t>Đoạn từ giáp ranh xã Thạch Định đến ngã ba bà Lanh xã Thạch Tân (cũ)</t>
  </si>
  <si>
    <t>Đoạn từ ngã ba Bà Lanh đến giáp Cống Bầu Khuyên xã Thạch Tân (cũ)</t>
  </si>
  <si>
    <t>Đoạn từ Cống Bầu Khuyên đến cây xăng khu 4 (km5+500)</t>
  </si>
  <si>
    <t xml:space="preserve">Đoạn từ giáp ranh xã Thạch Tân cũ (Km3 +15) đến giáp đất nhà ông Dinh thôn Yên Thanh </t>
  </si>
  <si>
    <t>Đoạn từ nhà ông Dinh (Km3 +640) thôn Yên Thanh đến đường rẽ vào UBND xã Thạch Bình (Km4 + 65) .</t>
  </si>
  <si>
    <t>Đoạn từ đường rẽ vào UBND xã Thạch Bình (Km4 +65) đến giáp đất bà Lương thôn Bình Sậy</t>
  </si>
  <si>
    <t>Đoạn từ bà Lương thôn Bình Sậy đến giáp đất  nhà ông Lâm thôn Minh Sơn</t>
  </si>
  <si>
    <t>Đoạn  từ đất nhà Ông Lâm thôn Minh Sơn đến giáp cổng Trạm y tế xã Thạch Sơn</t>
  </si>
  <si>
    <t>Đoạn từ cổng Trạm y tế xã Thạch Sơn đến ngã ba mương Vó ấm</t>
  </si>
  <si>
    <t>Đoạn từ ngã ba mương Vó ấm đến Km10+00 ngã ba vào thôn Bái Đằng</t>
  </si>
  <si>
    <t>Đoạn từ Km 10+00 ngã ba vào thôn Tân Sơn đến nhà ông Bùi Công Văn giáp ranh xã Thạch Cẩm cũ</t>
  </si>
  <si>
    <t>Đoạn giáp ranh nhà ông Bùi Công Văn (giáp ranh xã Thạch Sơn cũ) đến hết đất hộ ông Việt thôn Xuân Tiến</t>
  </si>
  <si>
    <t>Đoạn từ hộ ông Việt thôn Xuân Tiến đến giáp đất hộ ông Phán thôn Cẩm Lợi 1</t>
  </si>
  <si>
    <t>Đoạn từ đất hộ ông Phán thôn Cẩm Lợi 1 đến ngã tư thôn Thạch Yến</t>
  </si>
  <si>
    <t>Đoạn từ ngã tư thôn Thạch Yến đến giáp ranh hộ ông Huân thôn Thạch Môn</t>
  </si>
  <si>
    <t>Đoạn từ đất hộ ông Huân thôn Thạch Môn đến giáp ranh xã Thạch Quảng.</t>
  </si>
  <si>
    <t>XÃ THẠCH CẨM (CŨ)</t>
  </si>
  <si>
    <t>Đường từ ngã tư thôn Thạch Yến và thôn Đồng Tiến đến giáp xã Cẩm Tú huyện Cẩm Thủy</t>
  </si>
  <si>
    <t>Đường ngõ, hẻm nối trực tiếp với các đường Tỉnh lộ 516 (chiều sâu từ đường vào đến 100m) có mặt cắt ngõ, hẻm từ 3 m trở lên chưa được nêu trên</t>
  </si>
  <si>
    <t>Đường ngõ, hẻm nối trực tiếp với các đường Tỉnh lộ 516 (chiều sâu từ đường vào đến 100m) có mặt cắt ngõ, hẻm từ 2m đến dưới 3m chưa được nêu trên</t>
  </si>
  <si>
    <t>Đường ngõ, hẻm  còn lại có mặt cắt từ 3 m trở lên</t>
  </si>
  <si>
    <t>Đường từ TL 516 đi cầu phao Thành Vinh</t>
  </si>
  <si>
    <t>Đường giao thông MB khu dân cư thôn Xuân Long</t>
  </si>
  <si>
    <t>Đường giao thông MB khu dân cư thôn Cẩm Lợi 2</t>
  </si>
  <si>
    <t>XÃ THẠCH SƠN (CŨ)</t>
  </si>
  <si>
    <t>Đường ngõ hẽm rộng từ 4m trở lên nối với đường Tỉnh lộ 516 đoạn từ nhà ông Lâm thôn Minh Sơn đến Cổng trạm y tế xã có chiều sâu ngõ, hẽm không quá 100m.</t>
  </si>
  <si>
    <t>Đường ngõ hẽm rộng từ 4m trở lên nối với đường Tỉnh lộ 516, đoạn từ nhà ông Lâm thôn Minh Sơn đến giáp ranh xã Thạch Bình và đoạn từ cổng Trạm y tế đến ngã 3 mương vó ấm có chiều sâu ngõ, hẽm không quá 50m.</t>
  </si>
  <si>
    <t>Đất tiếp giáp mặt ngõ hẽm rộng từ 4m trở lên nối với đường Tỉnh lộ 516 đoạn từ ngã 3 mương vó ấm đến ngã 3 đường vào Hồ Hón Giáng có chiều sâu ngõ, hẽm không quá 50m.</t>
  </si>
  <si>
    <t>Đường ngõ, hẻm rộng từ 4m trở lên nối với đường tỉnh lộ 516 đoạn từ ngã ba đường vào Hồ Hón Giáng đến  ngã 3 vào thôn Tân Sơn có chiều sâu ngõ, hẽm không quá 50m.</t>
  </si>
  <si>
    <t>Đường ngõ hẽm rộng từ 4m trở lên nối với đường Tỉnh lộ 516 đoạn từ  ngã ba vào thôn Bái Đằng đến giáp ranh xã Thạch Cẩm (cũ) có chiều sâu ngõ, hẽm không quá 50m.</t>
  </si>
  <si>
    <t>Đoạn từ ngã ba gốc đa thôn Minh Sơn đến ngã 3 đường vào đập Đống Cốc thôn Đồng Hương không thuộc các vị trí nêu trên.</t>
  </si>
  <si>
    <t>Đoạn từ ngã ba hộ ông Tài thôn Minh Sơn đến Hội trường thôn Bình Sậy không thuộc các vị trí nêu trên.</t>
  </si>
  <si>
    <t>Đoạn từ ngã ba gốc đa thôn Minh Sơn đến ngã 3 đường vào thôn Bình Sậy không thuộc các vị trí nêu trên.</t>
  </si>
  <si>
    <t>Đoạn từ ngã ba hộ Ông Phương đến đập Đống Cốc không thuộc các vị trí nêu trên.</t>
  </si>
  <si>
    <t>Đất tiếp giáp mặt đường đoạn từ ngã 3 hộ Ông Ngần đến ngã ba hộ Ông Thứ không thuộc các vị trí nêu trên.</t>
  </si>
  <si>
    <t>Đoạn từ ngã ba Hội trường thôn Liên Sơn đến mương vó ấm không thuộc các vị trí nêu trên.</t>
  </si>
  <si>
    <t>Đoạn từ ngã ba hộ Ông Hải đến ngã 3 đường ngang xóm 2 Liên Sơn không thuộc các vị trí nêu trên.</t>
  </si>
  <si>
    <t>Đoạn từ ngã ba hộ Ông Thìn đến cổng nhà Ông Chung không thuộc các vị trí nêu trên.</t>
  </si>
  <si>
    <t>Đất tiếp giáp với các trục đường còn lại trong xã có mặt cắt từ 3 m trở lên không thuộc các vị trí nêu trên.</t>
  </si>
  <si>
    <t>Các lô đất thuộc MBQH KDC thôn Bình Sậy tiếp giáp với tuyến đường đoạn từ ngã ba hộ ông Tài thôn Minh Sơn đến Hội trường thôn Bình Sậy</t>
  </si>
  <si>
    <t>Các tuyến đường còn lại thuộc MBQH KDC thôn Bình Sậy</t>
  </si>
  <si>
    <t>XÃ THẠCH BÌNH (CŨ)</t>
  </si>
  <si>
    <t>Đoạn từ cửa hàng Thương nghiệp (giáp Tỉnh lộ 516) đến cầu Bờ Đa</t>
  </si>
  <si>
    <t>Đoạn từ giáp tỉnh lộ 516 qua UBND xã Thạch Bình đến ngã ba thôn Án Long</t>
  </si>
  <si>
    <t>Đoạn nhà ông Sáu thôn Án Sơn đến nhà bà Kết thôn án Sơn; Đoạn từ Nhà văn hoá thôn Án Long đến Đình Tam Thánh; Đoạn từ Cống Đá thôn án Đình đến đầu đê Án Long; Đoạn ngã ba thôn Án Long đến Nhà văn hoá thôn Án Kim; Đoạn ngã ba thôn Án Long đến Nhà văn hoá thôn Án Long; Đoạn từ ngã ba thôn Án Phượng đến Cống Vòng; Đoạn từ ngã ba thôn Án Kim đến giếng Đồng Lúng; Đoạn giáp Cống tiêu thôn Án Đình đến ngã 5 thôn Án Đình</t>
  </si>
  <si>
    <t>Đoạn từ Nhà văn hoá thôn Gò La đến Giếng Thép thôn Bằng Phú; Đoạn từ ngã ba Đống Sây đến Nhà văn hoá thôn Gò La; Đoạn từ nhà thờ họ thôn Bằng Lợi đến gốc đa thôn Bằng Lợi;  Đoạn từ ngã năm thôn Án Đình đến nhà ông Duyên thôn Án Đình.</t>
  </si>
  <si>
    <t>Đường có mặt cắt từ 3 m trở lên không thuộc các trường hợp nêu trên</t>
  </si>
  <si>
    <t>Đường ngõ, hẽm nối trực tiếp với đường Tỉnh lộ 516 (chiều sâu vào đến 100m), có mặt cắt từ 3m trở lên</t>
  </si>
  <si>
    <t>Đường ngõ, hẽm nối trực tiếp với đường Tỉnh lộ 523C (chiều sâu vào đến 100m), có mặt cắt từ 3m trở lên</t>
  </si>
  <si>
    <t>XÃ THẠCH TÂN ( CŨ)</t>
  </si>
  <si>
    <t>Đoạn từ trụ sở khu 2 đi Đồi Than; Đoạn từ trụ sở khu 3 đi Đồi Than; Đoạn từ trụ sở khu 1 đi Đồi Tang Mang khu 1; Đoạn từ đất bà Hoan Thìn khu 3 đến hết xóm Bầu Lẹn ra cầu cứng; Đoạn từ ngã ba Quỳnh Mai (khu 2) và ngã ba ông Tùng (khu 2) đến đồng Kênh giáp thôn Án Đình; Đoạn ngã ba nhà Sơn Ban khu 2 đi nhà ông Thông khu 2 giáp xã Thạch Đồng.</t>
  </si>
  <si>
    <t>Đường ngõ, hẻm có chiều rộng từ 3 m trở lên nối trực tiếp với đường Tỉnh lộ 516 đoạn từ tiếp giáp xã Thạch Định đến ngã 3 Bà Lanh (khu 1) có chiều sâu ngõ hẻm không quá 50 m.</t>
  </si>
  <si>
    <t>Đoạn ngõ, hẻm có chiều rộng từ 3 m trở lên nối trực tiếp với đường Tỉnh lộ 516 đoạn từ ngã 3 Bà Lanh (khu 1) đến cống Bầu Khuyên (khu 4) đến cây xăng Thạch Bình có chiều sâu ngõ hẻm không quá 50 m.</t>
  </si>
  <si>
    <t>Đoạn từ nhà bà Thâu khu 1 đến Nhà văn hoá khu 1</t>
  </si>
  <si>
    <t>Đoạn từ nhà ông Lan Hiếu khu 1 đến ngã ba hộ ông Tùng Thìn khu 2. Đoạn từ nhà bà Huê Kỳ khu 1 đến Nhà văn hoá khu 2.</t>
  </si>
  <si>
    <t>Đoạn từ ngã 3 Bà Lanh đến chân cầu sang Thành Trực</t>
  </si>
  <si>
    <t>Đất đoạn từ chân đồi Cây Sữa khu 3 đến nhà văn hoá khu 3.</t>
  </si>
  <si>
    <t>Đất đoạn từ hộ ông Tài khu 4 đến chân Đê Mốc Láo. Đoạn từ Mốc lộ giới 3X khu 4 giáp xã Thạch Bình đến khu mặt lẻ giáp khu 2 và đi đồi cao khu 4.</t>
  </si>
  <si>
    <t>Đường có mặt cắt từ 3 m trở lên nối trực tiếp với đường 516 có chiều sâu đến 100 m không thuộc các vị trí nêu trên.</t>
  </si>
  <si>
    <t>Đường mới khu quy hoạch dân cư tại khu 3</t>
  </si>
  <si>
    <t>Đường ngõ, hẻm còn lại trong xã có mặt cắt từ 3m trở lên không thuộc các trường hợp nêu trên</t>
  </si>
  <si>
    <t>Đường từ cổng chào Khu 3 (nhà ông Kim Tuyến) đi trụ sở Nhà Văn Hóa khu 3</t>
  </si>
  <si>
    <t>XÃ THẠCH ĐỒNG (CŨ)</t>
  </si>
  <si>
    <t>Đường từ nhà ông Đồng thôn Đồng Trạch đến ngã ba trụ sở UBND xã Thạch Đồng (cũ) + 100m về phía Đông +200 m về phía Tây</t>
  </si>
  <si>
    <t>Đường Thạch Long, Thạch Định từ nhà ông Đồng thôn Đồng Trạch đến cổng sảnh giáp xã Thạch Long; Đất mặt đường trong thôn từ Nhà thờ họ giáo Dương Giao đến nhà ông Nguyễn Quốc Hùng thôn Đồng Thịnh.</t>
  </si>
  <si>
    <t>Đường liên thôn Đồng Trạch đi Đại Dương từ Trạm y tế đến Tỉnh lộ 523C; Đường từ ngã ba tiểu học 1 đến Nhà văn hoá thôn Phú Ninh; Đường từ cổng nhà ông Đỗ Đức Lự thôn Phú An đến giáp thôn Án Đình xã Thạch Bình; Đất mặt đường các trục đường còn lại trong xã có chiều rộng từ 4 m trở lên</t>
  </si>
  <si>
    <t>Đường có mặt cắt từ 3 m trở lên nối với trục đường chính trong xã không thuộc các trường hợp nêu trên</t>
  </si>
  <si>
    <t>Các ngõ, hẻm còn lại</t>
  </si>
  <si>
    <t>Đường nội khu MBQH khu dân cư thôn Đại Dương (không bao gồm các lô đất tiếp giáp đường tỉnh lộ TL 523C)</t>
  </si>
  <si>
    <t>XÃ THẠCH LONG (CŨ)</t>
  </si>
  <si>
    <t>Đoạn từ ngã 3 QL 45 đến hộ ông Vũ Văn Hai thôn 2</t>
  </si>
  <si>
    <t>Từ hộ ông Vũ Văn Hai đến giáp Tỉnh lộ 523C</t>
  </si>
  <si>
    <t>Đường có mặt cắt từ 3 m trở lên không thuộc các trường hợp nêu trên và nối trực tiếp với trục đường chính trong xã</t>
  </si>
  <si>
    <t>Đường có mặt cắt từ 2 đến dưới 3 m không thuộc các trường hợp nêu trên và nối trực tiếp với trục đường chính trong xã</t>
  </si>
  <si>
    <t>Đường từ nhà ông Nha thôn 2 đến nhà ông Thông thôn 2; Đường tư nhà ông Hổ thôn 1 đến tỉnh lộ 523C; Đường từ nhà  ông Đài thôn 4 đi thôn 5 đến nhà bà Tiến thôn 3</t>
  </si>
  <si>
    <t>CÁC TUYẾN ĐƯỜNG QUỐC LỘ, TỈNH LỘ</t>
  </si>
  <si>
    <t>Đoạn từ giáp xã Thành Công đến giáp Trạm biến áp thôn Cốc, xã Thành Minh (Cũ)</t>
  </si>
  <si>
    <t>Đoạn từ Trạm biến áp thôn Cốc đến giáp bảng tin Thôn Mặc, xã Thành Minh (Cũ)</t>
  </si>
  <si>
    <t>Đoạn từ bảng tin Thôn Mặc đến giáp đất hộ ông Thắng thôn Minh Quang, xã Thành Minh (Cũ)</t>
  </si>
  <si>
    <t>Đoạn từ đất hộ ông Thắng thôn Minh Quang đến giáp đất ông Lê Văn Viện thôn Minh Hải,xã Thành Minh (cũ)</t>
  </si>
  <si>
    <t>Đoạn từ đất ông Lê Văn Viện thôn Minh Hải đến giáp hộ ông Trương Văn Luận thôn Mỹ Đàm</t>
  </si>
  <si>
    <t>Đoạn từ hộ ông Trương Văn Luận thôn Mỹ Đàm đến giáp ranh xã Thành Trực cũ (Thành Minh cũ)</t>
  </si>
  <si>
    <t>Đoạn từ giáp ranh xã Thành Minh đến ranh xã Thành Vinh (Thành Trực cũ)</t>
  </si>
  <si>
    <t xml:space="preserve">Đoạn từ giáp xã Thành Trực đến giáp hội trường thôn Bãi Cháy xã Thành Vinh </t>
  </si>
  <si>
    <t xml:space="preserve">Đoạn từ hội trường thôn Bãi Cháy đến đường ra cầu phao thôn Lộc Phượng I, xã Thành Vinh </t>
  </si>
  <si>
    <t>Đoạn từ đường đi cầu phao thôn Lộc Phượng I đến đường vào Trạm biến áp thôn Cự Nhan</t>
  </si>
  <si>
    <t>Đoạn từ đường vào Trạm biến áp thôn Cự Nhan đến giáp kênh mương cấp 1 thôn Quyết Thắng</t>
  </si>
  <si>
    <t>Đoạn từ kênh mương cấp I thôn Quyết Thắng đến giáp xã Thành Mỹ (cũ)</t>
  </si>
  <si>
    <t>Đoạn từ giáp xã Thành Vinh đến đường vào thôn Lệ Cẩm 1 (Thành Mỹ cũ)</t>
  </si>
  <si>
    <t>Đoạn từ đường vào Thôn Lệ Cẩm 1 đến ngã ba Tây Hương đi Thành Yên (Thành Mỹ cũ)</t>
  </si>
  <si>
    <t>Đoạn từ ngã ba Tây Hương đi Thành Yên đến giáp khu chợ cũ xã Thành Mỹ (cũ)</t>
  </si>
  <si>
    <t>Đoạn từ khu chợ cũ xã Thành Mỹ (cũ) đến giáp xã Thạch Quảng (Thành Mỹ cũ)</t>
  </si>
  <si>
    <t>CÁC TUYẾN ĐƯỜNG XÃ, THÔN</t>
  </si>
  <si>
    <t xml:space="preserve">    XÃ THÀNH VINH </t>
  </si>
  <si>
    <t>Đường từ giáp Quốc lộ 217B ra cầu phao thôn Lộc Phượng 1</t>
  </si>
  <si>
    <t>Đường liên thôn từ Nhà văn hoá thôn Quyết Thắng đi hồ Bai cái</t>
  </si>
  <si>
    <t>Đường đoạn từ UBND xã Thành Vinh (cũ) đi xã Thành Minh (cũ)</t>
  </si>
  <si>
    <t>Đoạn từ giáp đường Quốc lộ 217B vào Nhà văn hóa thôn Anh Thành đi thôn Lệ Cẩm, xã Thành Mỹ</t>
  </si>
  <si>
    <t>Đường ngõ, hẻm nối trực tiếp với đường Quốc lộ 217B (chiều sâu từ đường vào đến 100m) có mặt ngõ, hẻm từ 3m trở lên chưa được nêu trên</t>
  </si>
  <si>
    <t>Đường ngõ, hẻm nối trực tiếp với đường Quốc lộ 217B (chiều sâu từ đường vào đến 100m) có mặt</t>
  </si>
  <si>
    <t>Đường ngõ, hẻm còn lại có mặt cắt từ 3 m trở lên</t>
  </si>
  <si>
    <t>Đường trong Mặt bằng khu dân cư thôn Quyết Thắng</t>
  </si>
  <si>
    <t xml:space="preserve">     XÃ THÀNH MỸ (CŨ)</t>
  </si>
  <si>
    <t>Đường từ gốc gạo ngã ba Thành Mỹ đến cầu Phao Thành Mỹ - Thạch Quảng</t>
  </si>
  <si>
    <t>Đường ngõ, hẻm nối trực tiếp với đường Quốc lộ 217B (chiều sâu từ đường vào đến 100m) có mặt cắt ngõ, hẻm từ 3m trở lên</t>
  </si>
  <si>
    <t>Đường ngõ. hẻm nối trực tiếp với các đường Quốc lộ 217B (chiều sâu từ  đường vào đến 100m) có mặt cắt ngõ, hẻm từ 2m đến dưới 3 m.</t>
  </si>
  <si>
    <t>Các ngõ, hẻm còn lại có mặt cắt từ 3m trở lên</t>
  </si>
  <si>
    <t>Đường đi Thành Yên, đoạn từ QL 217B đến giáp ranh xã Thành Yên (cũ)</t>
  </si>
  <si>
    <t>Đường vào hang con moong, đoạn từ giáp QL217B đến giáp ranh xã Thành Yên (cũ)</t>
  </si>
  <si>
    <t>XÃ THÀNH YÊN (CŨ)</t>
  </si>
  <si>
    <t>Đoạn từ đập Trạm y tế xã đến đập Thành Trung</t>
  </si>
  <si>
    <t>Đoạn từ Trạm y tế xã đến đỉnh dốc Zơ</t>
  </si>
  <si>
    <t>Đoạn từ đập Thành Trung đến Quốn Giang</t>
  </si>
  <si>
    <t>Đoạn từ Trạm y tế xã đến Bạn Sút</t>
  </si>
  <si>
    <t>Đoạn từ nhà ông Đạn đến Lống Thụ</t>
  </si>
  <si>
    <t>Đoạn từ nhà ông Quế Thành Trung đến nhà ông Hà thung Lim. Đoạn từ sân bóng Thành Tân đến đỉnh dốc Thung Lược</t>
  </si>
  <si>
    <t>Đất tiếp giáp với ngõ, hẻm còn lại có mặt cắt từ 3 m trở lên không thuộc các trường hợp nêu trên</t>
  </si>
  <si>
    <t xml:space="preserve"> XÃ THÀNH MINH (CŨ)</t>
  </si>
  <si>
    <t>Đường ngõ, hẻm rộng từ 3 m trở lên nối với đường QL 217B có chiều sâu từ Tỉnh lộ vào đến 100 m</t>
  </si>
  <si>
    <t>Đường ngõ, hẻm rộng từ 2 đến dưới 3 m nối với đường QL 217B có chiều sâu từ Tỉnh lộ vào đến 100m</t>
  </si>
  <si>
    <t>Đường thôn Minh Hải đi thôn Minh Lộc, Cẩm Bộ.</t>
  </si>
  <si>
    <t>Đường ngõ, hẻm rộng từ 3 m trở lên nối trực tiếp với trục đường chính trong xã không thuộc các trường hợp nêu trên</t>
  </si>
  <si>
    <t>Đường ngõ, hẻm có mặt cắt từ 2 đến dưới 3 m nối trực tiếp với các đường chính trong xã không thuộc các trường hợp nêu trên</t>
  </si>
  <si>
    <t>Đường rẽ vào UBND xã (cũ), đoạn từ tiếp giáp đường QL 217B đến nhà ông Dũng, thôn Minh Hải</t>
  </si>
  <si>
    <t>Đường từ giáp Quốc lộ 217B nhà ông Bình thôn Sồi Cốc, đến ngã 3 nhà ông Nho, thôn Mục Long</t>
  </si>
  <si>
    <t>Đường từ giáp Quốc lộ 217B nhà ông Lâm thôn Mặc Hèo, đến ngã 3 nhà ông Nho, thôn Mục Long</t>
  </si>
  <si>
    <t>Đường từ  ngã 3 nhà ông Nho, thôn Mục Long đến Ninh Bình</t>
  </si>
  <si>
    <t>Các trục đường chính trong Mặt bằng khu dân cư Mặc Hèo (mặt cắt từ 10 m trở lên)</t>
  </si>
  <si>
    <t>Các trục đường phân lô còn lại (mặt cắt từ 5 m đến dưới 10 m)</t>
  </si>
  <si>
    <t>Đoạn Từ Dốc Giang đến giáp Đền Phố Cát, thị trấn Vân Du (xã Thành Vân, cũ)</t>
  </si>
  <si>
    <t>Đoạn Từ đền Phố Cát đến giáp đất Nhà văn hóa khu phố Phố Cát</t>
  </si>
  <si>
    <t>Đoạn từ  Nhà văn hoá khu phố Phố Cát đến giáp cây xăng Thành Vân</t>
  </si>
  <si>
    <t>Đoạn từ cây xăng Thành Vân đến giáp nhà văn hóa khu phố Vân Du</t>
  </si>
  <si>
    <t>Đoạn từ nhà Văn Hóa khu phố Vân Du đến Dốc Đồng Khanh giáp danh xã Thành Thọ .</t>
  </si>
  <si>
    <t>QL 217B</t>
  </si>
  <si>
    <t>Đoạn từ Dốc Lụi giáp danh xã Thành Tâm đến nhà ông Hải (Ái), khu phố 4, thị trấn Vân Du</t>
  </si>
  <si>
    <t>Đoạn từ giáp nhà ông Hải Ái, khu phố 4 đến đường rẽ vào khu phố 4 ( Lọng Ngọc cũ)</t>
  </si>
  <si>
    <t>Đoạn từ đường rẽ vào khu phố 4 (Thôn Lọng Ngọc cũ) đến đường rẽ vào Khu phố 2 và khu phố Phố Cát ( cạnh Siêu Thị Ngọc Nhâm).</t>
  </si>
  <si>
    <t>Đoạn từ đường rẽ vào khu phố 2 và khu phố Phố Cát ( cạnh Siêu Thị Ngọc Nhâm) đến hết đất nhà ông Hải Thanh, Khu phố Phố Cát.</t>
  </si>
  <si>
    <t>Đoạn từ nhà ông Hải Thanh khu phố Phố Cát đến Cầu Sậy giáp xã Thành Tân (xã Thành Vân, cũ)</t>
  </si>
  <si>
    <t xml:space="preserve">Đoạn từ giáp ranh xã Thành Vân đến ngã tư Đồng Phú xã Thành Tân </t>
  </si>
  <si>
    <t>Đoạn từ nhà bà Thanh (ngã tư Đồng Phú) thôn Đồng Phú đến giáp danh xã Thành Công (Thành Tân)</t>
  </si>
  <si>
    <t>Đoạn giáp xã Thành Tân đến đến nhà ông Nguyễn Văn Thành thôn Đồng Thượng xã Thành Công</t>
  </si>
  <si>
    <t>Đoạn từ nhà ông Nguyễn Văn Thành thôn Đồng Thượng đến cầu Bông Bụt xã Thành Công</t>
  </si>
  <si>
    <t>Đoạn từ cầu  Bông Bụt đến hồ Đầm Lung xã Thành Công</t>
  </si>
  <si>
    <t>Đoạn từ hồ Đầm Lung đến giáp xã Thành Minh (Thành Công)</t>
  </si>
  <si>
    <t>THỊ TRẤN VÂN DU (CŨ)</t>
  </si>
  <si>
    <t>Đường tiếp giáp với QL 217B từ nhà Văn hóa  khu phố 1  đến nhà ông Lan khu phố 1(cầu đội 6)</t>
  </si>
  <si>
    <t>Đường tiếp giáp với QL 217B từ giáp đất nhà ông Khoan Duyến , khu phố 3 và khu phố 2  đến cạnh nhà ông Sơn khu phố 3 và khu phố 2</t>
  </si>
  <si>
    <t xml:space="preserve"> Đường rẽ vào nhà văn hóa  khu phố 3 cạnh nhà ông Duyên Khuê khu phố 3 đến  giáp đất nhà ông Đệ khu phố 3</t>
  </si>
  <si>
    <t>Đường tiếp giáp QL 217 B cạnh đất nhà bà Ngọc Tuyên khu phố 3  đến cuối đường cạnh nhà ông Xuân Toán khu phố 3</t>
  </si>
  <si>
    <t xml:space="preserve"> Đường từ nhà ông Sơn khu phố 3  đến ngã 4, nhà bà Hiền Chinh khu phố 3.</t>
  </si>
  <si>
    <t>Đường từ  nhà ông Sơn Đạt ( ngã 4) khu phố 3 đến ngã ba nhà văn hóa khu phố Long Vân.</t>
  </si>
  <si>
    <t>Đoạn từ nhà văn hóa khu phố Long Vân đến cuối đường  khu phố Long Vân (Giáp xã Thành Tâm )</t>
  </si>
  <si>
    <t>Đường rẽ vào nhà văn hóa khu phố 2 (cạnh nhà ông Chức) đến cuối đường hết đất ông Tâm khu phố 2</t>
  </si>
  <si>
    <t>Đường từ giáp đất nhà ông Sương đến cuối đường hết đất nhà bà Cảnh Thọ khu phố 2</t>
  </si>
  <si>
    <t>Đường từ nhà bà Nga Giới khu phố 1 đến cuối đường giáp đất ông Thành Quỳnh khu phố 1</t>
  </si>
  <si>
    <t>Đoạn từ nhà ông Tám khu phố 2 đến đất nhà bà Ánh Hiền khu phố 2</t>
  </si>
  <si>
    <t>Đường cạnh nhà bà Thuận khu phố 1 đến cuối đường giáp đất nhà bà Khoảng khu phố 1</t>
  </si>
  <si>
    <t>Đường Ngã 3 cạnh nhà bà Dung khu phố 1 đến ngã tư giáp đất nhà ông.Phái Xây, khu phố1</t>
  </si>
  <si>
    <t>Đoạn từ nhà bà Sang Nên khu phố 2 đến đất nhà ông Ước Vân khu phố 2</t>
  </si>
  <si>
    <t>Đoạn từ nhà bà Tú khu phố 1 (cạnh câu lạc bộ Người Cao Tuổi ) đến cuối đường giáp đất nhà bà Giao khu phố 4</t>
  </si>
  <si>
    <t>Đoạn từ nhà ông Thành Quỳnh khu phố 1 đến ngã 4 giáp đất nhà ông Phái Xây , khu phố 1</t>
  </si>
  <si>
    <t>Đoạn từ nhà ông Hùng Cần khu phố 4 đến ngã 3 cạnh đất nhà ông Khay khu phố 4</t>
  </si>
  <si>
    <t>Đoạn tiếp giáp QL 217B Từ nhà ông Đồng Lâm khu phố Long Vân đến  hết đất đất nhà bà Huệ khu phố Long Vân</t>
  </si>
  <si>
    <t>Đoạn từ ngã ba nhà ông Khay khu phố 4 đến hết đất nhà ông Bá và đến hết đất nhà ông Văn khu phố 4.</t>
  </si>
  <si>
    <t>Đường nội khu khu đấu giá QSD đất tại khu phố Long Vân tính từ đường QL 217B vào sâu đến 100 m</t>
  </si>
  <si>
    <t>Đường nội khu khu đấu giá QSD đất tại khu phố Long Vân tính từ đường QL217B vào sâu từ trên 100 m trở lên</t>
  </si>
  <si>
    <t>Đường ngõ, hẻm rộng từ 3 m trở lên có chiều sâu đến 100 m nối với các tuyến đường  chính trong khu phố 1; khu phố 2; khu phố 3;   mà chưa được nêu trên</t>
  </si>
  <si>
    <t>Đường tiếp giáp với QL217B  từ nhà ông Chi Thỏa khu phố 3 đến đất nhà ông Hùng khu phố 3</t>
  </si>
  <si>
    <t>Đường nội khu mặt bằng khu dân cư khu phố 2, thị trấn Vân Du</t>
  </si>
  <si>
    <t>Đường tiếp giáp với QL 217B ( rẽ vào khu phố Lọng Ngọc cũ) Từ đất nhà ông Tư Nga đến đất nhà ông Hùng Cần Khu phố 4</t>
  </si>
  <si>
    <t>XÃ THÀNH CÔNG (CŨ)</t>
  </si>
  <si>
    <t>Đường từ ngã tư Bông Bụt đến cổng Trường THCS Thành Công</t>
  </si>
  <si>
    <t>Đoạn đường từ ngã ba Chùa Trường Châu đến ngã ba cổng Nhà Diêu</t>
  </si>
  <si>
    <t>Đất giáp mặt đường đoạn từ giáp ranh xã Thành Trực đến giáp ranh xã Thành Minh.</t>
  </si>
  <si>
    <t>Đường ngõ, hẻm nối trực tiếp với đường Quốc lộ 217B (chiều sâu từ đường vào đến 100m) có mặt ngõ, hẻm từ 2m đến dưới 3m chưa được nêu trên</t>
  </si>
  <si>
    <t>Đường nội khu MBQH khu dân cư thôn Đồng Đa, xã Thành Công (không bao gồm các lô đất tiếp giáp QL 217B)</t>
  </si>
  <si>
    <t>Đường liên thôn; Đoạn từ ngã ba đập tràn  thôn Đồng Hội đến giáp thôn Bái Đang xã Thành Tân</t>
  </si>
  <si>
    <t>XÃ THÀNH TÂN (CŨ)</t>
  </si>
  <si>
    <t>Đường đoạn từ thôn Đồng Phú đi Dốc Đâm tiếp giáp với Lâm Trường.</t>
  </si>
  <si>
    <t>Đường từ ngã ba hộ ông Lực thôn Bái Đang đi Đồng Hội xã Thành Công.</t>
  </si>
  <si>
    <t>Đoạn từ ngã ba hộ ông sắc thôn Tiên Hương đi Cát Thành đến giáp danh xã Thành Trực.</t>
  </si>
  <si>
    <t>Đường đoạn từ Dốc Giang đi Thạch Lỗi đến đê Cảnh Yên Thành Kim.</t>
  </si>
  <si>
    <t>Đường ngõ, hẻm nối trực tiếp với các đường Quốc lộ 217B (chiều sâu từ đường vào đến 100m) có mặt cắt ngõ, hẻm từ 3 m trở lên chưa được nêu trên</t>
  </si>
  <si>
    <t>Đường ngõ, hẻm nối trực tiếp với các đường QL 217B (chiều sâu từ đường vào đến 100m) có mặt cắt ngõ, hẻm từ 2m đến dưới 3 m chưa được nêu trên</t>
  </si>
  <si>
    <t>Đường ngõ, hẻm còn lại không thuộc trường hợp nêu trên có mặt cắt từ 3 m trở lên</t>
  </si>
  <si>
    <t>Đường ngõ, hẻm có mặt cắt từ 2m đến dưới 3 m nối trực tiếp với đường chính trong xã không thuộc trường hợp nêu trên</t>
  </si>
  <si>
    <t>Các tuyến đường MBQH khu dân cư mới thôn Xuân Hương</t>
  </si>
  <si>
    <t>Đường từ giáp xã Thành Thọ đi Chùa Cảnh Yên</t>
  </si>
  <si>
    <t>XÃ THÀNH VÂN ( NAY LÀ THỊ TRẤN VÂN DU) (CŨ)</t>
  </si>
  <si>
    <t xml:space="preserve">Đường có mặt cắt từ 3 m trở lên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đến 100 m  </t>
  </si>
  <si>
    <t xml:space="preserve">Đường có mặt cắt từ 3 m trở lên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từ 100 m trở lên. </t>
  </si>
  <si>
    <t xml:space="preserve">Đường có mặt cắt  dưới 3 m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đến 100 m . </t>
  </si>
  <si>
    <t xml:space="preserve">Đường có mặt cắt  dưới 3 m  nối trực tiếp với đường quốc lộ 45 đoạn từ cây xăng Thành Vân đến nhà văn hóa Khu phố Phố Cát, và nối với đường QL 217B  từ cạnh Siêu thị Ngọc Nhâm đến nhà Hải Thanh khu phố Phố Cát có chiều sâu từ đường vào từ 100 m trở lên . </t>
  </si>
  <si>
    <t xml:space="preserve">Đường có mặt cắt từ 3 m trở lên nối trực tiếp với đường Quốc lộ 45 và đường nối trực tiếp với Quốc lộ 217b có chiều sâu từ đường vào đến 100 m  của các vị trí còn lại không thuộc  các vị trí nêu trên  </t>
  </si>
  <si>
    <t xml:space="preserve"> Đoạn từ ngã ba từ  đất nhà ông Bằng Lan khu phố Phố Cát đến  đến hết khu phố Phố Cát ( giáp khu phố Yên Lão)</t>
  </si>
  <si>
    <t xml:space="preserve"> Đoạn từ nhà ông Hòa Thúy khu phố Phố Cát đến đất Nhà Ông Bằng lan cạnh Hồ Đồng Kết, khu phố Phố Cát </t>
  </si>
  <si>
    <t xml:space="preserve">Đường vào nhà văn hóa khu Phố Tiên Quang  đoạn từ ngã ba (cạnh đất ông Kiên khu phố Tiên Quang) vào đến hết khu phố Tiên Quang   </t>
  </si>
  <si>
    <t xml:space="preserve"> Đường vào khu phố Tiên Quang (từ Quốc lộ 45) đến hết khu phố Tiên Quang giáp xã Thành Tân </t>
  </si>
  <si>
    <t xml:space="preserve"> Đường khu phố Yên Lão, tiếp giáp với đường khu phố Phố Cát đến hết khu phố Yên Lão ( giáp khu phố Sơn Để)</t>
  </si>
  <si>
    <t>Đường khu phố Sơn Để,  tiếp giáp với đường khu phố Yên Lão đến hết khu phố Sơn Để ( giáp với thôn Phù Bản xã Thành Tân)</t>
  </si>
  <si>
    <t>Đường, từ QL 45 đi qua giáp ranh 2 khu  phố : Xóm Sắn, Vân Du đến giáp ranh  xã Thành Thọ</t>
  </si>
  <si>
    <t xml:space="preserve">Đường vào khu phố 7, đoạn từ ngã 3 tiếp giáp với đường Quốc lộ 45 đến giáp ranh với xã thành thọ không thuộc các vị trí nêu trên. </t>
  </si>
  <si>
    <t>Đoạn vào khu công nghệ tiếp giáp với QL 45 từ nhà bà Dung Hồ đến khu trang trại Chung Thủy, khu trang trại Quyền Anh (giáp với xã Thành Tân) không thuộc các vị trí nêu trên.</t>
  </si>
  <si>
    <t>Đường vào trạm quản lý bảo vệ rừng Thành Vân đoạn ngã 3 tiếp giáp với đường quốc lộ 45 đến tiếp giáp với huyện Hà Trung không thuộc các vị trí nêu trên.</t>
  </si>
  <si>
    <t>Đoạn từ ngã 3 nhà Văn Hoá khu phố 1, đi vào khu phố 1 ( thôn 1 cũ) đến giáp đất Hà Trung không thuộc các vị trí nêu trên.</t>
  </si>
  <si>
    <t>Đoạn đường tránh đền Phố Cát</t>
  </si>
  <si>
    <t xml:space="preserve">Đường có mặt cắt dưới 3 m nối trực tiếp với đường Quốc lộ 45 và đường nối trực tiếp với Quốc lộ 217b có chiều sâu từ đường vào đến 100 m trở lên của các vị trí còn lại không thuộc vị trí nêu trên  </t>
  </si>
  <si>
    <t xml:space="preserve">Đoạn Từ cầu Vạn Bảo đến giáp nhà ông Thái thôn Tân Lý xã Thành Tâm </t>
  </si>
  <si>
    <t xml:space="preserve">Đoạn nhà ông Thái thôn Tân Lý đến nhà ông Hảo thôn Tân Liên (Thành Tâm) </t>
  </si>
  <si>
    <t xml:space="preserve">Đoạn Từ nhà ông Hảo thôn Tân Liên đến Dốc Lụi (giáp thị trấn Vân Du) </t>
  </si>
  <si>
    <t xml:space="preserve">Đoạn giáp ranh xã Thành Tiến đến ngã 3 Gốc Đa thuộc địa phận xã Thành Long </t>
  </si>
  <si>
    <t xml:space="preserve">Đoạn từ ngã 3 giáp ranh xã Thành Tiến đến giáp đường rẽ vào Đơn vị T974 thuộc địa phận xã Thành Long </t>
  </si>
  <si>
    <t xml:space="preserve">Đoạn từ đường rẽ vào đơn vị T974 đến giáp ranh với xã Vĩnh Hùng. (Thành Long) </t>
  </si>
  <si>
    <t>TỈNH LỘ 523</t>
  </si>
  <si>
    <t xml:space="preserve">Đoạn từ Km 9+900 (ranh giới giữa nhà ông Hán và Nhà ông Cừ) đến Km 10+400 (Đường rẽ lên bãi tha ma Mả Cọ), thuộc địa phận xã Ngọc Trạo </t>
  </si>
  <si>
    <t xml:space="preserve">Đoạn từ Km 10+400 (đường rẽ lên bãi tha ma Mả Cọ) đến km 10+600 (hết chợ Ngọc Trạo); Thửa Đất có mặt đường tiếp giáp với Đoạn từ km 9+700 đến Km 9+900. </t>
  </si>
  <si>
    <t xml:space="preserve">Đoạn từ Km 10+600 (hết chợ Ngọc Trạo) đến giáp ranh xã Hà Tiến; huyện Hà Trung. Thửa đất có mặt đường tiếp giáp với Đoạn từ km 9+700 (Hết nhà ông Tôn Đô Biên) đến giáp ranh xã Thành An. </t>
  </si>
  <si>
    <t xml:space="preserve">Đoạn từ giáp ranh xã Ngọc Trạo đến đến đường rẽ đi thôn Thạch cừ (trước Nhà mầm non) xã Thành An </t>
  </si>
  <si>
    <t xml:space="preserve">Đoạn từ đường rẽ đi thôn Thạch Cừ đến đường vào nhà Văn hóa thôn Dỹ Thắng, xã Thành An </t>
  </si>
  <si>
    <t xml:space="preserve">Đoạn từ đường rẽ vào Nhà văn hóa thôn Dĩ Thắng đến giáp ranh xã Thành Thọ ( Thành An) </t>
  </si>
  <si>
    <t>TỈNH LỘ 522</t>
  </si>
  <si>
    <t xml:space="preserve">Đoạn từ ngã ba thôn Đồng Ngư đến giáp ranh xã Thành Thọ (Thành An) </t>
  </si>
  <si>
    <t xml:space="preserve">Đoạn từ ngã ba thôn Dỹ Thắng đến thôn Đồng Ngư (Thành An) </t>
  </si>
  <si>
    <t xml:space="preserve">Đoạn từ ngã 3 nhà ông Bùi Văn Điệp thôn Hòa Lễ đến giáp ranh xã Thành Tâm (Thành An) </t>
  </si>
  <si>
    <t xml:space="preserve">Đoạn từ giáp xã Thành An đến giáp ranh xã Thành Long (Thành Thọ) </t>
  </si>
  <si>
    <t xml:space="preserve">Đoạn từ giáp ranh với xã Thành Thọ đến Sân vận động thôn Thành Minh (Thành Long) </t>
  </si>
  <si>
    <t xml:space="preserve">Đoạn từ Sân vận động thôn Thành Minh đến ngã tư Trung tâm xã. (Thành Long) </t>
  </si>
  <si>
    <t xml:space="preserve">Đoạn từ ngã tư Trung tâm xã đến ngã ba tiếp giáp Tỉnh lộ 516B. (Thành Long) </t>
  </si>
  <si>
    <t xml:space="preserve">Đoạn từ giáp ranh Quốc lộ 217B đến nhà ông Xuân thôn Quỳnh Sinh, xã Thành Tâm </t>
  </si>
  <si>
    <t xml:space="preserve">Đoạn từ giáp ranh nhà ông Xuân thôn Quỳnh Sinh, xã Thành Tâm đến giáp ranh xã Thành An. </t>
  </si>
  <si>
    <t>ĐƯỜNG TẠI CÁC XÃ, THỊ TRẤN</t>
  </si>
  <si>
    <t>XÃ THÀNH LONG (CŨ)</t>
  </si>
  <si>
    <t xml:space="preserve">Đoạn từ ngã tư Trung tâm xã đến Tràn Bai Căn Thành Sơn </t>
  </si>
  <si>
    <t xml:space="preserve">Đoạn từ ngã tư Trung tâm xã đến thôn Thành Minh </t>
  </si>
  <si>
    <t xml:space="preserve">Đường liên thôn đoạn từ Tràn Bai Căn Thành Sơn đến hết đội Ngọc Long </t>
  </si>
  <si>
    <t xml:space="preserve">Đường liên thôn đoạn từ Nhà sứ Vân Lung đến hết đồi Miễu thôn Eo Bàn. </t>
  </si>
  <si>
    <t xml:space="preserve">Đường từ Trường THCS đến giáp xã Thành Sơn </t>
  </si>
  <si>
    <t xml:space="preserve">Đường ngõ, hẻm nối trực tiếp với các đường Thành An- Vĩnh Hùng, đường 516B (chiều sâu từ đường vào đến 100m) có mặt cắt ngõ, hẻm từ 3 m trở lên chưa được nêu trên </t>
  </si>
  <si>
    <t xml:space="preserve">Đường ngõ, hẻm nối trực tiếp với các đường Thành An- Vĩnh Hùng, đường 516B (chiều sâu từ đường vào đến 100m) có mặt cắt ngõ, hẻm từ 2- 3 m chưa được nêu trên </t>
  </si>
  <si>
    <t xml:space="preserve">Đường ngõ, hẻm còn lại có mặt cắt từ 3 m trở lên </t>
  </si>
  <si>
    <t>XÃ NGỌC TRẠO (CŨ)</t>
  </si>
  <si>
    <t xml:space="preserve">Đoạn từ ngã ba Bia đến đường ra Đồng Bông (Nhà ông Thảo). </t>
  </si>
  <si>
    <t xml:space="preserve">Đường tiếp giáp vói đường Ngọc Trạo đi Thành Tâm đoạn từ ngã ba ra Đồng Bông (hết nhà ông Thảo) đến ngã ba Trường tiểu học Ngọc Trạo. </t>
  </si>
  <si>
    <t xml:space="preserve">Đường tiếp giáp vói đường liên xã Ngọc Trạo đi Thành Tâm Đoạn từ Trường tiểu học Ngọc Trạo đến giáp ranh xã Thành Tâm. </t>
  </si>
  <si>
    <t xml:space="preserve">Đường đi ngọc An từ ngã ba cầu Bản đến Trường trung học. </t>
  </si>
  <si>
    <t xml:space="preserve">Đường liên thôn Ngọc Trạo đi Ngọc An đoạn từ Trường trung học co sở đến đường vào trụ sở đội thôn Ngọc An. </t>
  </si>
  <si>
    <t xml:space="preserve">Từ giáp Tỉnh lộ 523 đi Ngọc Long, Dọc Dành </t>
  </si>
  <si>
    <t xml:space="preserve">Đường ngõ, hẻm nối trực tiếp với các đường tỉnh lộ 523 (chiều sâu từ đường vào đến 100m) có mặt cắt ngõ, hẻm từ 3 m trở lên chưa được nêu trên </t>
  </si>
  <si>
    <t xml:space="preserve">Đường ngõ, hẻm nối trực tiếp với các đường tỉnh lộ 523 (chiều sâu từ đường vào đến 100m) có mặt cắt ngõ, hẻm từ 2 đến dưới 3 m chưa được nêu trên </t>
  </si>
  <si>
    <t xml:space="preserve">Đường Minh Ba đi xã Ngọc Trạo, đoạn từ giáp ranh xã Thành Tâm đến tiếp giáp đường Ngọc Trạo đi Thành Tâm </t>
  </si>
  <si>
    <t>XÃ THÀNH AN (CŨ)</t>
  </si>
  <si>
    <t xml:space="preserve">Đoạn từ ngã 3 nhà ông Bùi Văn Lộc đến nhà ông Bùi Văn Đinh. Đoạn từ nhà ông Bùi văn Đinh đến nhà ông Bùi Văn Tính thôn Dỹ Tiến </t>
  </si>
  <si>
    <t xml:space="preserve">Đoạn từ Nhà văn hoá thôn Thạch Cừ đến giáp ranh xã Ngọc Trạo </t>
  </si>
  <si>
    <t xml:space="preserve">Đoạn ngã ba thôn Đồng Ngư đi thôn Thạch Cừ </t>
  </si>
  <si>
    <t xml:space="preserve">Đoạn từ Nhà văn hoá thôn Thạch Cừ đến hết đường nhựa của thôn (theo hướng tây đi Đồng Ngư) </t>
  </si>
  <si>
    <t xml:space="preserve">đoạn ngã ba nhà ông Thoại thôn Dỹ Tiến đi thôn Phú Cốc xã Thành Thọ </t>
  </si>
  <si>
    <t xml:space="preserve">Đoạn từ ngã ba thôn Dỹ Tiến đi thôn Thạch Cừ </t>
  </si>
  <si>
    <t xml:space="preserve">Đường ngõ, hẻm nối trực tiếp với các đường Tỉnh lộ 523 (chiều sâu từ đường vào đến 100m) có mặt cắt ngõ, hẻm từ 3 m trở lên chưa được nêu trên </t>
  </si>
  <si>
    <t>Đường ngõ, hẻm nối trực tiếp với các đường Tỉnh lộ 523 (chiều sâu từ đường vào đến 100m) có mặt cắt ngõ, hẻm từ 2m đến dưới 3 m chưa được nêu trên</t>
  </si>
  <si>
    <t xml:space="preserve">Đường ngõ, hẻm còn lại có mặt cắt từ 3 m trở lên không thuộc các vị trí nêu tren. </t>
  </si>
  <si>
    <t>XÃ THÀNH TÂM (CŨ)</t>
  </si>
  <si>
    <t>Đường ngõ, hẻm rộng từ 3 m trở lên nối trực tiếp với QL 217b có chiều sâu vào đến 100 m</t>
  </si>
  <si>
    <t>Đường ngõ, hẻm rộng từ 2m đến dưới 3 m nối trực tiếp với QL 217b có chiều sâu vào đến 100 m</t>
  </si>
  <si>
    <t>Đường vào thôn Ngọc Thành từ giáp ranh thôn Yên Thịnh đi vào thôn Ngọc Tâm</t>
  </si>
  <si>
    <t>Đường vào máng tràn thôn Tân Liên từ giáp QL 217b đến giáp danh thôn Minh Ba</t>
  </si>
  <si>
    <t>Đường vào máng tràn thôn Vạn Bảo từ giáp QL 217b đến giáp danh xã Ngọc Trạo</t>
  </si>
  <si>
    <t>Đường vào đồng Bèo thôn Tân Lý từ giáp QL 217b trên đến bãi Đồng Bèo</t>
  </si>
  <si>
    <t>Đường rộng trên 3m trở lên nối trực tiếp với đường chính trong xã không thuộc các trường hợp nêu trên.</t>
  </si>
  <si>
    <t>Đường rộng từ 2 đến dưới 3m nối trực tiếp với đường chính trong xã không thuộc các trường hợp nêu trên.</t>
  </si>
  <si>
    <t>Đường Minh Ba đi xã Ngọc Trạo, đoạn từ giáp TL 522 đến giáp ranh xã Ngọc Trạo</t>
  </si>
  <si>
    <t>Đường từ Cống Da Bót (nhà ông Thảo) đến giáp ranh xã Ngọc Trạo</t>
  </si>
  <si>
    <t>Các tuyến đường MBQH khu dân cư mới thôn Quỳnh Sinh</t>
  </si>
  <si>
    <t>Đường từ nhà văn hóa thôn Tân Thịnh đến nhà Thắng Tỉnh giáp Hồ Quèn Kìm</t>
  </si>
  <si>
    <t>Đường từ nhà ông Phòng đến nhà ông Thông thôn Tân Lý</t>
  </si>
  <si>
    <t>Đoạn từ giáp ranh xã Vân Du đến giáp hộ ông Phạm Văn Tuấn thôn Đồng Khanh, xã Kim Tân</t>
  </si>
  <si>
    <t>Đoạn từ hộ ông Phạm Văn Tuấn thôn Đồng Khanh đến ngã 3 đường rẽ vào khu Ba Trăm thôn Cầu Rồng.</t>
  </si>
  <si>
    <t xml:space="preserve">Đoạn từ ngã 3 đường rẽ vào khu Ba Trăm thôn Cầu Rồng đến ngã ba Dốc Trầu </t>
  </si>
  <si>
    <t xml:space="preserve">Đoạn từ ngã 3 Dốc Trầu đến giáp cầu Nổ Soái. </t>
  </si>
  <si>
    <t>Đoạn từ cầu Nổ Soái đến đất ông Trịnh Văn Bắc khu phố 5.</t>
  </si>
  <si>
    <t>Đoạn từ đất ông Trịnh Văn Bắc khu phố 5 đến giáp đất Chi cục Thuế cơ sở 5 Thanh Hóa.</t>
  </si>
  <si>
    <t>Đoạn từ Chi cục Thuế cơ sở 5 đến giáp trụ sở UBND xã Kim Tân</t>
  </si>
  <si>
    <t>Đoạn từ trụ sở UBND xã Kim Tân đến cống Mèo Quanh (giáp nhà ông Nguyễn Văn Sơn khu phố 4).</t>
  </si>
  <si>
    <t>Đoạn từ cống Mèo Quanh (giáp nhà ông Nguyễn Văn Sơn khu phố 4) đến giáp đất bà Ngọc thôn Hợp Thành</t>
  </si>
  <si>
    <t>Đoạn đường từ hộ bà Ngọc (cuối thôn Hợp Thành) đến hết khu Gò Than thôn Phú Thành</t>
  </si>
  <si>
    <t>Đoạn từ giáp khu Gò Than thôn Phú Thành đến giáp cầu Cổ Tế</t>
  </si>
  <si>
    <t>Đoạn từ cầu cứng Kim Tân đến đê Hữu Sông Bưởi</t>
  </si>
  <si>
    <t>Đoạn từ đê Hữu Sông Bưởi đến giáp ranh xã Thạch Bình.</t>
  </si>
  <si>
    <t>TỈNH LỘ 516B (nay là Tỉnh lộ 516)</t>
  </si>
  <si>
    <t>Đoạn từ Hiệu sách xã Kim Tân đến hết đất nhà ông Nguyễn Văn Xướng (giáp đường rẽ vào trường Mầm non) khu phố 5</t>
  </si>
  <si>
    <t>Đoạn từ nhà ông Nguyễn Văn Xướng (giáp đường rẽ vào trường Mầm non) đến giáp Trung Tâm GDTX.</t>
  </si>
  <si>
    <t>Đoạn từ giáp Trung tâm GDTX đến đất ông Nguyễn Văn Mai</t>
  </si>
  <si>
    <t>Đoạn đất ông Nguyễn Văn Mai đến giáp ngã ba bà Chắt</t>
  </si>
  <si>
    <t>Đoạn từ ngã ba bà Chắt đến giáp cầu Đồng Nga</t>
  </si>
  <si>
    <t>Đoạn từ cầu Đồng Nga đến ngã ba đường rẽ vào thôn 4</t>
  </si>
  <si>
    <t>Đoạn từ ngã ba rẽ vào thôn 4 đến ngã ba rẽ vào thôn 5.</t>
  </si>
  <si>
    <t>Đoạn từ ngã ba rẽ vào thôn 5 đến giáp ranh xã Ngọc Trạo.</t>
  </si>
  <si>
    <t xml:space="preserve"> TỈNH LỘ 523</t>
  </si>
  <si>
    <t>Đoạn từ giáp ranh xã Ngọc Trạo đến giáp chợ Hoa Sói.</t>
  </si>
  <si>
    <t>Đoạn từ chợ Hoa Sói đến giáp Bưu điện văn hoá (giáp nhà ông Quách Cao Đức thôn Trạc).</t>
  </si>
  <si>
    <t>Đoạn từ Bưu điện văn hoá (giáp nhà ông Quách Cao Đức thôn Trạc) đến giáp Nhà văn hoá thôn Cầu Rồng.</t>
  </si>
  <si>
    <t>Đoạn từ Nhà văn hoá thôn Cầu Rồng đến ngã ba vào Bệnh viện cũ xã Kim Tân</t>
  </si>
  <si>
    <t>Đoạn từ ngã ba Bệnh viện cũ đến giáp nhà ông Lê Minh Ba thôn Cầu Rồng.</t>
  </si>
  <si>
    <t>Đoạn từ nhà ông Lê Minh Ba thôn Cầu Rồng đến giáp Quốc lộ 45.</t>
  </si>
  <si>
    <t>Đoạn từ ngã ba Dốc trầu đến Nhà nghỉ Kim Thành</t>
  </si>
  <si>
    <t>Đoạn từ giáp đất Nhà nghỉ Kim Thành đến hết Chùa Cảnh Yên</t>
  </si>
  <si>
    <t>Đoạn từ giáp đất Chùa Cảnh Yên đến cầu Đá Bàn</t>
  </si>
  <si>
    <t>Đoạn từ cầu Đá Bàn đến giáp Hộ ông Hùng thôn Định Thành</t>
  </si>
  <si>
    <t xml:space="preserve">Đoạn từ hộ ông Hùng đến giáp đập Đá Bạc </t>
  </si>
  <si>
    <t>Đoạn từ Đập Đá bạc đến giáp hộ Bà Ngữ</t>
  </si>
  <si>
    <t>Đoạn từ hộ bà Ngữ đến giáp hộ ông Hoàn</t>
  </si>
  <si>
    <t>Đoạn từ hộ ông Hoàn đến giáp hộ ông Căn</t>
  </si>
  <si>
    <t>Đoạn từ hộ ông Căn đến giáp hộ ông Phương</t>
  </si>
  <si>
    <t>Đoạn từ hộ ông Phương đến giáp hộ Bà Dung</t>
  </si>
  <si>
    <t>Đoạn từ hộ bà Dung đến giáp xã Thành Vinh</t>
  </si>
  <si>
    <t>Đoạn từ nhà ông Lê Văn Phương thôn Thọ Trường đến giáp xã Ngọc Trạo (Thành Long cũ)</t>
  </si>
  <si>
    <t>THỊ TRẤN KIM TÂN (CŨ)</t>
  </si>
  <si>
    <t>Đường vào cổng chợ Thành Kim đến kênh N5</t>
  </si>
  <si>
    <t>Đường vào bệnh viện huyện (cũ) đến kênh N5</t>
  </si>
  <si>
    <t>Từ nhà ô Tuấn đi Đồi lau đến nhà ông Ngô Văn Tuấn</t>
  </si>
  <si>
    <t>Từ giáp nhà ô Phàn đến kênh N5</t>
  </si>
  <si>
    <t>Từ giáp nhà ô Hậu Dung đến kênh N5</t>
  </si>
  <si>
    <t>Từ giáp nhà bà Hạnh Bắc đến kênh N5</t>
  </si>
  <si>
    <t>Từ giáp hạt Kiểm lâm đến kênh N5</t>
  </si>
  <si>
    <t>Từ giáp nhà ô Thủy đến kênh N5</t>
  </si>
  <si>
    <t>Từ giáp cửa hàng Thương Nghiệp đến kênh N5</t>
  </si>
  <si>
    <t>Từ giáp nhà ông Kiên Lương đến kênh N5</t>
  </si>
  <si>
    <t>Từ giáp Bưu điện vào khu phố 4</t>
  </si>
  <si>
    <t>Từ Trạm thực vật đến nhà may Tiên Sơn</t>
  </si>
  <si>
    <t>Từ giáp nhà ông Cảnh KP4 đến ngã tư về phía đường</t>
  </si>
  <si>
    <t>Từ nhà ông Cảnh KP4 đến ngã tư về phía mương N1</t>
  </si>
  <si>
    <t>Từ Đài truyền hình đến giáp Trường tiểu học thị trấn</t>
  </si>
  <si>
    <t>Từ nhà bà Hạnh KP2 đến nhà ông Ba KP2</t>
  </si>
  <si>
    <t>Đoạn từ giáp nhà bà Hồng Xuyên đến nhà ông Giao khu phố 2</t>
  </si>
  <si>
    <t>Từ giáp nhà ông Thống đến nhà ông Trường KP2</t>
  </si>
  <si>
    <t>Từ giáp nhà ông Khôi KP2 đến nhà ông Bình KP2</t>
  </si>
  <si>
    <t>Từ giáp nhà ông Chi đến nhà ông Trương KP2</t>
  </si>
  <si>
    <t>Từ giáp nhà ông Tước KP2 đến nhà ông Yên KP2</t>
  </si>
  <si>
    <t>Từ giáp nhà ông Lanh đến nhà bà Hậu KP1</t>
  </si>
  <si>
    <t>Từ giáp Đài truyền hình đến nhà ông Lược KP4</t>
  </si>
  <si>
    <t>Từ giáp nhà bà Lan KP4 đến nhà ông Truỳ KP4</t>
  </si>
  <si>
    <t>Từ giáp nhà ông Việt KP6 đến trạm bơm Kim Hưng về phía đồng</t>
  </si>
  <si>
    <t>Đường từ nhà ông Biên đến giáp nhà ông Nghê khu phố 5</t>
  </si>
  <si>
    <t>Từ giáp nhà ông Thành Ngân đến nhà ông Thành Tuyết KP6</t>
  </si>
  <si>
    <t>Từ giáp nhà ông Lưu KP6 đến nhà ông Chính KP6</t>
  </si>
  <si>
    <t>Từ giáp nhà bà Giang KP6 đến lô 41</t>
  </si>
  <si>
    <t>Đường nhánh dọc kênh N6 từ nhà ông Tân đến nhà Yến Ba KP4</t>
  </si>
  <si>
    <t>Từ giáp nhà ông Ư KP4 đến giáp nhà ông Thuấn KP4</t>
  </si>
  <si>
    <t>Từ giáp nhà ông Thân KP2 đến đất nhà ông Lê Văn Dũng</t>
  </si>
  <si>
    <t>Từ giáp nhà bà Trang KP6 đến trạm bơm Kim Hưng</t>
  </si>
  <si>
    <t>Từ giáp nhà ông Hoàn KP4 đến giáp đất nhà ông Quang KP 4</t>
  </si>
  <si>
    <t>Từ giáp nhà bà Điểm KP3 đến nhà ông Tâm KP3</t>
  </si>
  <si>
    <t>Từ giáp nhà bà Chiến KP2 đến nhà ông Tình KP2</t>
  </si>
  <si>
    <t>Từ giáp nhà ông Nghĩa KP3 đến nhà ông Trường tới KP3</t>
  </si>
  <si>
    <t>Từ giáp nhà ông Hân KP3 đến nhà ông Thành Thủy khu phố 3</t>
  </si>
  <si>
    <t>Từ giáp nhà ông Đức KP3 đến nhà ông Long khu phố 3</t>
  </si>
  <si>
    <t>Từ giáp nhà ông Niệm KP1 đến nhà ông Tiến Vui KP1</t>
  </si>
  <si>
    <t>Từ giáp nhà Văn hoá KP1 đến nhà ông Trung KP1</t>
  </si>
  <si>
    <t>Đường ngõ vào nhà ông Kiệm và nhà ông Phong KP5</t>
  </si>
  <si>
    <t>Đường ngõ vào nhà ông Tự khu phố 5</t>
  </si>
  <si>
    <t>Đất tiếp giáp với các đường nhánh nối trực tiếp với các đoạn đường nêu trên</t>
  </si>
  <si>
    <t>Từ giáp nhà ông Lân khu B đồng hậu đến nhà ông Hạnh</t>
  </si>
  <si>
    <t>Từ giáp nhà ông Hùng Phượng KP3 đến nhà ông Ba khu phố 3</t>
  </si>
  <si>
    <t>Đường giáp nhà bà Thảo đến nhà ông Tường.</t>
  </si>
  <si>
    <t>Đất tiếp giáp với các đường nhánh nối trực tiếp với QL 45, Tỉnh lộ 516B không thuộc các đoạn đường đã nêu trên</t>
  </si>
  <si>
    <t>Đường dọc kênh N5 từ Bưu Điện đến Bệnh viện huyện Thạch Thành (cũ)</t>
  </si>
  <si>
    <t>Từ giáp nhà bà Duyên KP1 đến nhà ông Khang KP1</t>
  </si>
  <si>
    <t>Từ lô số 13 đến lô số 40 (khu đất đấu giá đồng sâu xa)</t>
  </si>
  <si>
    <t>Đường phân lô khu phố 3 (khu đất đấu giá Đồng Giặc), đoạn từ giáp đường</t>
  </si>
  <si>
    <t>Đường quy hoạch từ lô số 25 đến lô số 36. Khu đấu giá Đồng Sáu Đa KP6</t>
  </si>
  <si>
    <t>Đường nhánh quy hoạch Lô 2 từ giáp đất nhà ông Minh KP5 đến giáp đất nhà ông Cường KP5</t>
  </si>
  <si>
    <t>XÃ THÀNH KIM (NAY LÀ THỊ TRẤN KIM TÂN) (CŨ)</t>
  </si>
  <si>
    <t>Đoạn từ cống tiêu (ông Chín) qua Trạm y tế đến cống tiêu (giáp ông Tư) khu phố 1 liên Sơn</t>
  </si>
  <si>
    <t>Đoạn từ cống tiêu (ông Chín) dọc kênh N5 đến Bệnh viện cũ</t>
  </si>
  <si>
    <t>Đoạn từ cống mương N5 giáp Trường Tiểu học Thành Kim đến ngã ba nhà ông Tuyên Thôn 5 Tân Sơn</t>
  </si>
  <si>
    <t>Đoạn từ cống mương N5 giáp đất ông Bình thôn 5 Tân Sơn đến giáp đất ông Hà thôn 6 Tân Sơn</t>
  </si>
  <si>
    <t>Đoạn từ cống mương N5 giáp đất ông Văn đến giáp đất ông Huy thôn 5 Tân Sơn</t>
  </si>
  <si>
    <t>Đoạn từ Trường Phạm Văn Hinh đến ngã ba giáp đất Bà Hải</t>
  </si>
  <si>
    <t>Đoạn từ ngã ba bà Hải qua ngã ba giáp đất ông Xá đến ngã ba bà Chắt khu phố 2 Liên Sơn</t>
  </si>
  <si>
    <t>Đoàn từ Ngã ba ông Xá đến giáp đất ông Hành khu phố 11iên Sơn</t>
  </si>
  <si>
    <t>Từ nhà ông Hồ Quang qua Nhà văn hoá khu phố 6 Tân Sơn đến ngã ba nhà Thanh Đan</t>
  </si>
  <si>
    <t>Đoạn từ giáp hộ ông Lợi Sử đến Ngã ba NVH khu phố 7 Tân Sơn</t>
  </si>
  <si>
    <t>Đoạn từ ngã ba NVH khu phố 7 Tân Sơn rẽ trái đến chân đê Đồi Cà</t>
  </si>
  <si>
    <t>Đoạn từ ngã ba NVH khu phố 7 Tân Sơn rẽ phải đến chân đê Đồi Cà</t>
  </si>
  <si>
    <t>Đoạn từ nhà ông Ngô Văn Tuấn qua ngã ba Đồng Kéo đến ngã tư giáp đất ông Hợp khu phố 2 Tân Sơn</t>
  </si>
  <si>
    <t>Đoạn từ ngã tư ông Hợp qua NVH khu phố 2 Tân Sơn đến đầu đê Đồi Lau giáp đất ông Hoành</t>
  </si>
  <si>
    <t>Đoạn từ đất ông Lê Văn Dũng qua ngã ba giáp đất ông Thắng đến công tiêu Hón Bầu khu phố 2 Tân Sơn</t>
  </si>
  <si>
    <t>Đoạn từ Trạm Bơm Ngọc Sơn qua NVH thôn 3 Tân Sơn (cũ) đến giáp đất ông Kim</t>
  </si>
  <si>
    <t>Đoạn từ Nhà máy nước thị trấn Kim Tân đến NVH thôn Phú Sơn</t>
  </si>
  <si>
    <t>Đoạn từ đất ông Lam đến ngã ba đường rẽ Bái Khoai</t>
  </si>
  <si>
    <t>Đoạn từ ngã ba Bái Khoai đến đầu đê khu phố 2 Liên Sơn giáp đất ông Thuỳ</t>
  </si>
  <si>
    <t>Đường ngõ, hẻm nối trực tiếp với các đường Quốc lộ 45. đường Phạm Văn Hinh, tỉnh lộ 516B (chiều sâu từ đường vào đến 100m) có mặt cắt ngõ, hẻm từ 3 m trở lên chưa được nêu trên</t>
  </si>
  <si>
    <t>Đường ngõ, hẻm nối trực tiếp với các đường Quốc lộ 45, đường Phạm Văn Hinh, Tỉnh lộ 516B (chiều sâu từ đường vào đến 100m) có mặt cắt ngõ, hẻm từ 2 đến dưới 3 m chưa được nêu trên</t>
  </si>
  <si>
    <t>XÃ THÀNH HƯNG (CŨ)</t>
  </si>
  <si>
    <t>Đường đoạn từ hộ ông Bang thôn Hợp Thành đến sân vận động xã</t>
  </si>
  <si>
    <t>Đoạn từ QL 45 đến hộ ông Hào thôn Hợp Tiến</t>
  </si>
  <si>
    <t>Đoạn từ giáp QL 45 đến Cống Bể thôn Phú Thành</t>
  </si>
  <si>
    <t>Đường ngõ. hẻm nối trực tiếp với Quốc lộ 45 (chiều sâu từ Quốc lộ 45 vào không quá 100m) có mặt cắt ngõ. hẻm từ 3 m trở lên chưa được nêu trên</t>
  </si>
  <si>
    <t>Đường ngõ, hẻm nối trực tiếp với quốc lộ 45 (chiều sâu từ Quốc lộ 45 vào đến 100m) có mặt cắt ngõ, hẻm từ 2 đến dưới 3 m chưa được nêu trên</t>
  </si>
  <si>
    <t>Các tuyến đường thuộc MBQH khu dân cư thôn Liên Hưng</t>
  </si>
  <si>
    <t>XÃ THÀNH TIẾN (CŨ)</t>
  </si>
  <si>
    <t>Đoạn từ ngã ba rẽ vào thôn 3 đến ngã ba rẽ vào hội trường thôn 1.</t>
  </si>
  <si>
    <t>Đoạn từ ngã ba rẽ vào thôn 4 đến hội trường thôn 4.</t>
  </si>
  <si>
    <t>Đoạn từ ngã ba rẽ vào thôn 5 đến hội trường thôn 5.</t>
  </si>
  <si>
    <t>Đất tiếp giáp với ngõ, hẻm còn lại có mặt cắt từ 3 m trở lên không thuộc các vị trí nêu trên</t>
  </si>
  <si>
    <t>XÃ THÀNH THỌ (CŨ)</t>
  </si>
  <si>
    <t>Đoạn từ UBND xã đi thôn Phú Cốc đến giáp ranh thị trấn Vân Du</t>
  </si>
  <si>
    <t>Đường liên thôn từ tiếp giáp QL45 đến hết đất ở hộ ông Đàm Việt Bắc</t>
  </si>
  <si>
    <t>Đường liên thôn: thôn Đồng Khanh, thôn Cầu Rồng, thôn Đự, thôn Trạc, thôn Phú Cốc, thôn Bùi, thôn Thọ Trường.</t>
  </si>
  <si>
    <t>Đất tiếp giáp với ngõ, hẻm nối trực tiếp với các đường Tỉnh lộ 523, Tỉnh lộ 522 (chiều sâu từ đường vào đến 100m) có mặt cắt ngõ, hẻm từ 3 m trở lên chưa được nêu trên</t>
  </si>
  <si>
    <t>Đường liên thôn từ hộ ông Lựu thôn TRạc đến hộ ông Cường thôn Thọ Trường</t>
  </si>
  <si>
    <t>Đất tiếp giáp với ngõ, hẻm nối trực tiếp với các đường Tỉnh lộ 523, Tỉnh lộ 522 (chiều sâu từ đường vào đến 100m) có mặt cắt ngõ, hẻm từ 2m đến dưới 3 m chưa được nêu trên</t>
  </si>
  <si>
    <t>Đất tiếp giáp với ngõ, hẻm còn lại có mặt cắt từ 3 m trở lên</t>
  </si>
  <si>
    <t>Đường liên thôn từ hộ ông Thắng đến hết đất ông Sơn thôn Phú Cốc</t>
  </si>
  <si>
    <t>XÃ THÀNH TRỰC (CŨ)</t>
  </si>
  <si>
    <t>Đoạn từ ngã ba đá bàn đến giáp chân Dốc Lim thôn Xuân Thành</t>
  </si>
  <si>
    <t>Đất từ chân Dốc Lim thôn Xuân Thành đến giáp đập Tràn</t>
  </si>
  <si>
    <t>Từ đập Tràn đến giáp Thành Công</t>
  </si>
  <si>
    <t>Đoạn từ Thành Trực đi cầu Thạch Tân</t>
  </si>
  <si>
    <t>Đoạn từ cổng chào thôn Vọng Thủy đến hộ ông Tỵ thôn Chính Thành</t>
  </si>
  <si>
    <t>Đất bám mặt đường đoạn từ Nhà văn hoá thôn Thủ Chính đến Trạm biến thế thôn Thủ Chính</t>
  </si>
  <si>
    <t>Đất bám mặt đường đoạn từ Trạm biến thế thôn Thủ Chính đến giáp Thành Công</t>
  </si>
  <si>
    <t>Đường ngõ, hẻm nối trực tiếp với các đường Tỉnh lộ 523 (chiều sâu từ đường vào đến 100m) có mặt cắt ngõ, hẻm từ 3 m trở lên chưa được nêu trên</t>
  </si>
  <si>
    <t>XÃ THẠCH ĐỊNH (CŨ)</t>
  </si>
  <si>
    <t>Đất giáp đê hữu đoạn từ cầu Cứng Thạch Định giáp Thành Trực đến hộ ông Tran Minh Tâm Thạch An.</t>
  </si>
  <si>
    <t>Đê Thạch Định về phía sông và phía đồng ở các thôn Định Hưng</t>
  </si>
  <si>
    <t>Đê Thạch Định về phía sông và phía đồng ở các thôn Định Tân và Thạch An</t>
  </si>
  <si>
    <t>Đường ngõ, hẻm nối trực tiếp với Đường 516 (chiều sâu từ đường vào đến 100m) có mặt cắt ngõ, hẻm từ 3 m trở lên</t>
  </si>
  <si>
    <t>Đường ngõ, hẻm nối trực tiếp với Đường 516 (chiều sâu từ đường vào đến 100m) có mặt cắt ngõ, hẻm từ 2m đến dưới 3 m</t>
  </si>
  <si>
    <t>Đường ngõ, hẻm còn lại có mặt cắt từ 3 m trở lên không thuộc các vị trí nêu trên và ngõ hẻm nối trực tiếp với đường 516 có mặt cắt dưới 2 m</t>
  </si>
  <si>
    <t>Đường từ tiếp giáp đường TL 516 (bà Thủy) đến đê Hữu sông Bưởi (ông Dương)</t>
  </si>
  <si>
    <t>Đoạn từ giáp xã Cẩm Tân đến cầu Minh thôn Sành, xã Cẩm Thuỷ</t>
  </si>
  <si>
    <t xml:space="preserve">Đoạn tiếp theo đến Cầu ngán 1 - Trạm y tế (xã Cẩm Ngọc cũ) </t>
  </si>
  <si>
    <t xml:space="preserve">Đoạn tiếp theo đến cổng Trại giống ngô (xã Cẩm Ngọc cũ) </t>
  </si>
  <si>
    <t>Đoạn tiếp theo đến hết đất xã Cẩm Ngọc cũ</t>
  </si>
  <si>
    <t xml:space="preserve">Đoạn tiếp theo đến đầu khu dân cư mới (ngã ba THÔN Tử Niêm) </t>
  </si>
  <si>
    <t xml:space="preserve">Đoạn từ đầu khu dân cư mới đến giáp đường HCM (THÔN Dương Đình Huệ) </t>
  </si>
  <si>
    <t xml:space="preserve">Đoạn từ giáp đường HCM (đèn xanh đèn đỏ) đến giáp MBQH KDC Vốc Sâu, THÔN Đại Quang (tránh tây QL217) </t>
  </si>
  <si>
    <t xml:space="preserve">Đoạn từ ngã tư đèn xanh đèn đỏ THÔN Đại Quang tiếp theo đến hết đất xã Cẩm Thuỷ </t>
  </si>
  <si>
    <t xml:space="preserve">Đoạn tiếp theo đến hết đất ở KDC thôn Đồng Chạ </t>
  </si>
  <si>
    <t xml:space="preserve">Đoạn tiếp theo đến giáp KDC THÔN Dương Đình Huệ </t>
  </si>
  <si>
    <t xml:space="preserve">Đoạn tiếp theo đến tiếp giáp với ngã ba đường Quốc lộ 217 (tuyến tránh Đông) </t>
  </si>
  <si>
    <t xml:space="preserve">Đoạn tiếp theo đến đầu cầu Cẩm Thuỷ </t>
  </si>
  <si>
    <t xml:space="preserve">Đoạn tiếp theo từ cầu Cẩm Thủy đến hết đất Điện lực Cẩm Thủy </t>
  </si>
  <si>
    <t xml:space="preserve">Đoạn tiếp theo đến đầu Cầu Mây (xã Cẩm Thuỷ) </t>
  </si>
  <si>
    <t xml:space="preserve">Đoạn tiếp theo đến hết KDC thôn Linh Thung </t>
  </si>
  <si>
    <t xml:space="preserve">Đoạn tiếp theo đến hết đất xã Cẩm Thuỷ </t>
  </si>
  <si>
    <t>ĐƯỜNG VÂN YÊN SƠN (518B)</t>
  </si>
  <si>
    <t xml:space="preserve">Đoạn từ giáp đường HCM đến hết xã Cẩm Thuỷ (Đường Nguyễn Vĩnh Lộc) </t>
  </si>
  <si>
    <t>ĐƯỜNG NGỌC - LONG (đi Thạch Thành)(Tỉnh lộ 523C)</t>
  </si>
  <si>
    <t xml:space="preserve">Đoạn từ giáp đường 217 đến Cống Hồ Phúc Ngọc </t>
  </si>
  <si>
    <t>Đoạn tiếp theo đến hết đất xã CẩmThuỷ</t>
  </si>
  <si>
    <t>ĐƯỜNG TỈNH LỘ 523E</t>
  </si>
  <si>
    <t>.1</t>
  </si>
  <si>
    <t>Từ ngã ba giáp đường Hồ Chí Minh giáp cây xăng nhà Hải Ngoan đến ngã ba nhà ông Quế (Tân) giáp với đường HCM xã Cẩm Phong (cũ)</t>
  </si>
  <si>
    <t>.2</t>
  </si>
  <si>
    <t xml:space="preserve">Đoạn từ ngã ba nhà ông Cẩm đến giáp đất Cẩm Tú (xã Cẩm Phong cũ) </t>
  </si>
  <si>
    <t>THỊ TRẤN PHONG SƠN (Thị trấn Cẩm Thuỷ cũ)</t>
  </si>
  <si>
    <t>Đường Thống Nhất</t>
  </si>
  <si>
    <t xml:space="preserve">6.1.1 </t>
  </si>
  <si>
    <t xml:space="preserve">Đoạn từ điểm đầu đường thống nhất (giáp sông Mã) đến ngã tư (hết đất Kho Bạc nhà nước) </t>
  </si>
  <si>
    <t xml:space="preserve">Đoạn tiếp theo đến đường rẽ sang cầu Cẩm Giang </t>
  </si>
  <si>
    <t xml:space="preserve">Đoạn tiếp theo đến ngã tư THÔN Đại Quang (đèn xanh, đèn đỏ) </t>
  </si>
  <si>
    <t>Các ngõ tiếp giáp với đường Thống Nhất</t>
  </si>
  <si>
    <t xml:space="preserve">6.1.4.1 </t>
  </si>
  <si>
    <t xml:space="preserve">Đối với các ngõ tiếp giáp với Đường Thống Nhất có mặt cắt ngõ dưới 3m </t>
  </si>
  <si>
    <t>6.1.4.2</t>
  </si>
  <si>
    <t xml:space="preserve">Đối với các ngõ tiếp giáp với Đường Thống Nhất có mặt cắt ngõ từ 3m - 5m </t>
  </si>
  <si>
    <t>6.1.4.3</t>
  </si>
  <si>
    <t xml:space="preserve">Đối với các ngõ tiếp giáp với Đường Thống Nhất có mặt cắt ngõ trên 5m </t>
  </si>
  <si>
    <t xml:space="preserve">6.2 </t>
  </si>
  <si>
    <t xml:space="preserve">6.2.1 </t>
  </si>
  <si>
    <t xml:space="preserve">Đoạn từ giáp đường Thống Nhất đến cầu Cẩm Thủy </t>
  </si>
  <si>
    <t xml:space="preserve">Đoạn tiếp theo đến hết đường Đoàn Kết (giáp Phố Nguyễn Bá Ngọc) </t>
  </si>
  <si>
    <t>Các ngõ tiếp giáp với đường đoàn kết</t>
  </si>
  <si>
    <t xml:space="preserve">6.2.3.1 </t>
  </si>
  <si>
    <t xml:space="preserve">Đối với các ngõ tiếp giáp với Đường Đoàn Kết có mặt cắt ngõ dưới 3m </t>
  </si>
  <si>
    <t>6.2.3.2</t>
  </si>
  <si>
    <t xml:space="preserve">Đối với các ngõ tiếp giáp với Đường Đoàn Kết có mặt cắt ngõ từ 3m - 5m </t>
  </si>
  <si>
    <t>6.2.3.3</t>
  </si>
  <si>
    <t xml:space="preserve">Đối với các ngõ tiếp giáp với Đường Đoàn Kết có mặt cắt ngõ trên 5m </t>
  </si>
  <si>
    <t xml:space="preserve">6.3 </t>
  </si>
  <si>
    <t xml:space="preserve">Đường Độc Lập </t>
  </si>
  <si>
    <t xml:space="preserve">6.3.1 </t>
  </si>
  <si>
    <t>Các ngõ tiếp giáp với đường Độc Lập</t>
  </si>
  <si>
    <t xml:space="preserve">6.3.1.1 </t>
  </si>
  <si>
    <t xml:space="preserve">Đối với các ngõ tiếp giáp với Đường Độc Lập có mặt cắt ngõ dưới 3m </t>
  </si>
  <si>
    <t>6.3.1.2</t>
  </si>
  <si>
    <t xml:space="preserve">Đối với các ngõ tiếp giáp với Đường Độc Lập có mặt cắt ngõ từ 3m - 5m </t>
  </si>
  <si>
    <t>6.3.1.3</t>
  </si>
  <si>
    <t xml:space="preserve">Đối với các ngõ tiếp giáp với Đường Độc Lập có mặt cắt ngõ trên 5m </t>
  </si>
  <si>
    <t>Đường Tây Sơn</t>
  </si>
  <si>
    <t xml:space="preserve">6.4.1 </t>
  </si>
  <si>
    <t xml:space="preserve">Đoạn từ ngã ba (điểm nối Quốc lộ 217 nhà ông Hóa Chức) THÔN Đại Quang đến ngã tư đèn xanh đèn đỏ - THÔN Đại Quang </t>
  </si>
  <si>
    <t xml:space="preserve">6.4.1.1 </t>
  </si>
  <si>
    <t>Các ngõ tiếp giáp với Đoạn từ ngã ba (điểm nối Quốc lộ 217 nhà ông Hóa Chức) THÔN Đại Quang đến ngã tư đèn xanh đèn đỏ - THÔN Đại Quang</t>
  </si>
  <si>
    <t xml:space="preserve">6.4.1.1.1 </t>
  </si>
  <si>
    <t xml:space="preserve">Đối với các ngõ tiếp giáp với Đoạn từ ngã ba (điểm nối Quốc lộ 217) THÔN Đại Quang đến ngã tư đèn xanh đèn đỏ - THÔN Đại Quang có mặt cắt ngõ dưới 3m </t>
  </si>
  <si>
    <t>6.4.1.1.2</t>
  </si>
  <si>
    <t xml:space="preserve">Đối với các ngõ tiếp giáp với Đoạn từ ngã ba (điểm nối Quốc lộ 217) THÔN Đại Quang đến ngã tư đèn xanh đèn đỏ - THÔN Đại Quang có mặt cắt ngõ từ 3m - 5m </t>
  </si>
  <si>
    <t>6.4.1.1.3</t>
  </si>
  <si>
    <t xml:space="preserve">Đối với các ngõ tiếp giáp với Đoạn từ ngã ba (điểm nối Quốc lộ 217) THÔN Đại Quang đến ngã tư đèn xanh đèn đỏ - THÔN Đại Quang có mặt cắt ngõ trên 5m </t>
  </si>
  <si>
    <t xml:space="preserve">6.4.2 </t>
  </si>
  <si>
    <t xml:space="preserve">Đoạn từ ngã ba đường Tây Sơn đi hết KDC THÔN Đại Quang </t>
  </si>
  <si>
    <t xml:space="preserve">6.4.2.1 </t>
  </si>
  <si>
    <t>Các ngõ tiếp giáp Đoạn từ ngã ba đường Tây Sơn đi hết KDC THÔN Đại Quang</t>
  </si>
  <si>
    <t xml:space="preserve">6.4.2.1.1 </t>
  </si>
  <si>
    <t xml:space="preserve">Đối với các ngõ tiếp giáp với Đoạn từ ngã ba đường Tây Sơn đi hết KDC THÔN Đại Quang có mặt cắt ngõ dưới 3m </t>
  </si>
  <si>
    <t>6.4.2.1.2</t>
  </si>
  <si>
    <t xml:space="preserve">Đối với các ngõ tiếp giáp với Đoạn từ ngã ba đường Tây Sơn đi hết KDC THÔN Đại Quang có mặt cắt ngõ từ 3m - 5m </t>
  </si>
  <si>
    <t>6.4.2.1.3</t>
  </si>
  <si>
    <t xml:space="preserve">Đối với các ngõ tiếp giáp với Đoạn từ ngã ba đường Tây Sơn đi hết KDC THÔN Đại Quang có mặt cắt ngõ trên 5m </t>
  </si>
  <si>
    <t>6.4.2.1.4</t>
  </si>
  <si>
    <t xml:space="preserve">Đoạn từ giáp Đường Tây Sơn đên đường lô mặt bằng quy hoạch khu dân cư Vốc Sâu </t>
  </si>
  <si>
    <t>Địa phương đề xuất bổ sung mới (bên phụ lục đất ở)</t>
  </si>
  <si>
    <t xml:space="preserve">6.4.3 </t>
  </si>
  <si>
    <t xml:space="preserve">Đoạn tiếp theo đến ngã ba giáp đường Hồ Chí Minh </t>
  </si>
  <si>
    <t xml:space="preserve">6.4.3.1 </t>
  </si>
  <si>
    <t>Các ngõ tiếp giáp Đoạn tiếp theo đến ngã ba giáp đường Hồ Chí Minh</t>
  </si>
  <si>
    <t xml:space="preserve">6.4.3.1.1 </t>
  </si>
  <si>
    <t xml:space="preserve">Đối với các ngõ tiếp giáp với Đoạn tiếp theo đến ngã ba giáp đường Hồ Chí Minh có mặt cắt ngõ dưới 3m </t>
  </si>
  <si>
    <t>6.4.3.1.2</t>
  </si>
  <si>
    <t xml:space="preserve">Đối với các ngõ tiếp giáp với Đoạn tiếp theo đến ngã ba giáp đường Hồ Chí Minh có mặt cắt ngõ từ 3m - 5m </t>
  </si>
  <si>
    <t>6.4.3.1.3</t>
  </si>
  <si>
    <t xml:space="preserve">Đối với các ngõ tiếp giáp với Đoạn tiếp theo đến ngã ba giáp đường Hồ Chí Minh có mặt cắt ngõ trên 5m </t>
  </si>
  <si>
    <t xml:space="preserve">6.4.4 </t>
  </si>
  <si>
    <t xml:space="preserve">Đoạn tiếp theo từ ngã ba tiếp nối Đường TL 518B đến hết đất xã Cẩm Thuỷ (giáp xã Cẩm Vân) </t>
  </si>
  <si>
    <t xml:space="preserve">6.4.4.1 </t>
  </si>
  <si>
    <t>Các ngõ tiếp giáp Đoạn tiếp theo từ ngã ba tiếp nối Đường TL 518B đến hết đất xã Cẩm Thuỷ (giáp xã Cẩm Yên)</t>
  </si>
  <si>
    <t xml:space="preserve">6.4.4.1.1 </t>
  </si>
  <si>
    <t xml:space="preserve">Đối với các ngõ tiếp giáp với Đoạn tiếp theo từ ngã ba tiếp nối Đường TL 518B đến hết đất xã Cẩm Thuỷ (giáp xã Cẩm Yên) có mặt cắt ngõ dưới 3m </t>
  </si>
  <si>
    <t>6.4.4.1.2</t>
  </si>
  <si>
    <t xml:space="preserve">Đối với các ngõ tiếp giáp với Đoạn tiếp theo từ ngã ba tiếp nối Đường TL 518B đến hết đất xã Cẩm Thuỷ (giáp xã Cẩm Yên) có mặt cắt ngõ từ 3m - 5m </t>
  </si>
  <si>
    <t>6.4.4.1.3</t>
  </si>
  <si>
    <t xml:space="preserve">Đối với các ngõ tiếp giáp với Đoạn tiếp theo từ ngã ba tiếp nối Đường TL 518B đến hết đất xã Cẩm Thuỷ (giáp xã Cẩm Yên) có mặt cắt ngõ trên 5m </t>
  </si>
  <si>
    <t xml:space="preserve">6.5 </t>
  </si>
  <si>
    <t xml:space="preserve">Phố Trương Công Man </t>
  </si>
  <si>
    <t xml:space="preserve">6.5.1 </t>
  </si>
  <si>
    <t>Các ngõ tiếp giáp với Phố Trương Công Man</t>
  </si>
  <si>
    <t xml:space="preserve">6.5.1.1 </t>
  </si>
  <si>
    <t xml:space="preserve">Đối với các ngõ tiếp giáp với Phố Trương Công Man có mặt cắt ngõ dưới 3m </t>
  </si>
  <si>
    <t>6.5.1.2</t>
  </si>
  <si>
    <t xml:space="preserve">Đối với các ngõ tiếp giáp với Phố Trương Công Man có mặt cắt ngõ từ 3m - 5m </t>
  </si>
  <si>
    <t>6.5.1.3</t>
  </si>
  <si>
    <t xml:space="preserve">Đối với các ngõ tiếp giáp với Phố Trương Công Man có mặt cắt ngõ trên 5m </t>
  </si>
  <si>
    <t xml:space="preserve">6.6 </t>
  </si>
  <si>
    <t xml:space="preserve">Đoạn đường từ giáp phố Trương Công Man đi vào Tòa án nhân dân huyện chạy xung quanh khu TM-DV và nhà ở Thị trấn Phong Sơn (sân vận động cũ) </t>
  </si>
  <si>
    <t xml:space="preserve">Phố Lê Văn Thiệp </t>
  </si>
  <si>
    <t xml:space="preserve">6.7.1 </t>
  </si>
  <si>
    <t>Các ngõ tiếp giáp với phố Lê Văn Thiệp</t>
  </si>
  <si>
    <t xml:space="preserve">6.7.1.1 </t>
  </si>
  <si>
    <t xml:space="preserve">Đối với các ngõ tiếp giáp với Phố Lê Văn Thiệp có mặt cắt ngõ dưới 3m </t>
  </si>
  <si>
    <t>6.7.1.2</t>
  </si>
  <si>
    <t xml:space="preserve">Đối với các ngõ tiếp giáp với Phố Lê Văn Thiệp có mặt cắt ngõ từ 3m - 5m </t>
  </si>
  <si>
    <t>6.7.1.3</t>
  </si>
  <si>
    <t xml:space="preserve">Đối với các ngõ tiếp giáp với Phố Lê Văn Thiệp có mặt cắt ngõ trên 5m </t>
  </si>
  <si>
    <t xml:space="preserve">6.8 </t>
  </si>
  <si>
    <t xml:space="preserve">Phố Nguyễn Bá Ngọc </t>
  </si>
  <si>
    <t xml:space="preserve">6.8.1 </t>
  </si>
  <si>
    <t>Các ngõ tiếp giáp với Phố Nguyễn Bá Ngọc</t>
  </si>
  <si>
    <t xml:space="preserve">6.8.1.1 </t>
  </si>
  <si>
    <t xml:space="preserve">Đối với các ngõ tiếp giáp với Phố Nguyễn Bá Ngọc có mặt cắt ngõ dưới 3m </t>
  </si>
  <si>
    <t>6.8.1.2</t>
  </si>
  <si>
    <t xml:space="preserve">Đối với các ngõ tiếp giáp với Phố Nguyễn Bá Ngọc có mặt cắt ngõ từ 3m - 5m </t>
  </si>
  <si>
    <t>6.8.1.3</t>
  </si>
  <si>
    <t xml:space="preserve">Đối với các ngõ tiếp giáp với Phố Nguyễn Bá Ngọc có mặt cắt ngõ trên 5m </t>
  </si>
  <si>
    <t xml:space="preserve">6.9 </t>
  </si>
  <si>
    <t xml:space="preserve">Phố Võ Quyết </t>
  </si>
  <si>
    <t xml:space="preserve">6.9.1 </t>
  </si>
  <si>
    <t>Các ngõ tiếp giáp với phố Võ Quyết</t>
  </si>
  <si>
    <t xml:space="preserve">6.9.1.1 </t>
  </si>
  <si>
    <t xml:space="preserve">Đối với các ngõ tiếp giáp với Phố Võ Quyết có mặt cắt ngõ dưới 3m </t>
  </si>
  <si>
    <t>6.9.1.2</t>
  </si>
  <si>
    <t xml:space="preserve">Đối với các ngõ tiếp giáp với Phố Võ Quyết có mặt cắt ngõ từ 3m - 5m </t>
  </si>
  <si>
    <t>6.9.1.3</t>
  </si>
  <si>
    <t xml:space="preserve">Đối với các ngõ tiếp giáp với Phố Võ Quyết có mặt cắt ngõ trên 5m </t>
  </si>
  <si>
    <t xml:space="preserve">6.10 </t>
  </si>
  <si>
    <t xml:space="preserve">Phố Lê Lam Châu </t>
  </si>
  <si>
    <t xml:space="preserve">6.10.1 </t>
  </si>
  <si>
    <t>Các ngõ tiếp giáp với Phố Lê Lam Châu</t>
  </si>
  <si>
    <t xml:space="preserve">6.10.1.1 </t>
  </si>
  <si>
    <t xml:space="preserve">Đối với các ngõ tiếp giáp với Phố Lê Lam Châu có mặt cắt ngõ dưới 3m </t>
  </si>
  <si>
    <t>6.10.1.2</t>
  </si>
  <si>
    <t xml:space="preserve">Đối với các ngõ tiếp giáp với Phố Lê Lam Châu có mặt cắt ngõ từ 3m - 5m </t>
  </si>
  <si>
    <t>6.10.1.3</t>
  </si>
  <si>
    <t xml:space="preserve">Đối với các ngõ tiếp giáp với Phố Lê Lam Châu có mặt cắt ngõ trên 5m </t>
  </si>
  <si>
    <t xml:space="preserve">6.11 </t>
  </si>
  <si>
    <t>Phố Quách Lê Thanh</t>
  </si>
  <si>
    <t xml:space="preserve">6.11.1 </t>
  </si>
  <si>
    <t xml:space="preserve">Đoạn từ ngã tư giáp đường Thống Nhất (giáp Kho Bạc) đến ngã ba dốc Chi nhánh VPĐK Đất đai. </t>
  </si>
  <si>
    <t xml:space="preserve">6.11.1.1 </t>
  </si>
  <si>
    <t>Các ngõ tiếp giáp với Đoạn từ ngã tư giáp đường Thống Nhất (giáp Kho Bạc) đến ngã ba dốc Chi nhánh VPĐK Đất đai.</t>
  </si>
  <si>
    <t xml:space="preserve">6.11.1.1.1 </t>
  </si>
  <si>
    <t xml:space="preserve">Đối với các ngõ tiếp giáp với Đoạn từ ngã tư giáp đường Thống Nhất (giáp Kho Bạc) đến ngã ba dốc Chi nhánh VPĐK Đất đai có mặt cắt ngõ dưới 3m </t>
  </si>
  <si>
    <t>6.11.1.1.2</t>
  </si>
  <si>
    <t xml:space="preserve">Đối với các ngõ tiếp giáp với Đoạn từ ngã tư giáp đường Thống Nhất (giáp Kho Bạc) đến ngã ba dốc Chi nhánh VPĐK Đất đai có mặt cắt ngõ từ 3m - 5m </t>
  </si>
  <si>
    <t>6.11.1.1.3</t>
  </si>
  <si>
    <t xml:space="preserve">Đối với các ngõ tiếp giáp với Đoạn từ ngã tư giáp đường Thống Nhất (giáp Kho Bạc) đến ngã ba dốc Chi nhánh VPĐK Đất đai có mặt cắt ngõ trên 5m </t>
  </si>
  <si>
    <t xml:space="preserve">6.11.2 </t>
  </si>
  <si>
    <t xml:space="preserve">Đoạn tiếp theo đến hết phố Quách Lê Thanh (đến ngã ba giáp đường Thống Nhất - Hạt Kiểm lâm) </t>
  </si>
  <si>
    <t xml:space="preserve">6.11.2.1 </t>
  </si>
  <si>
    <t>Các ngõ tiếp giáp với Đoạn tiếp theo đến hết phố Quách Lê Thanh (đến ngã ba giáp đường Thống Nhất - Hạt Kiểm lâm)</t>
  </si>
  <si>
    <t xml:space="preserve">6.11.2.1.1 </t>
  </si>
  <si>
    <t xml:space="preserve">Đối với các ngõ tiếp giáp với Đoạn tiếp theo đến hết phố Quách Lê Thanh (đến ngã ba giáp đường Thống Nhất - Hạt Kiểm lâm) có mặt cắt ngõ dưới 3m </t>
  </si>
  <si>
    <t>6.11.2.1.2</t>
  </si>
  <si>
    <t xml:space="preserve">Đối với các ngõ tiếp giáp với Đoạn tiếp theo đến hết phố Quách Lê Thanh (đến ngã ba giáp đường Thống Nhất - Hạt Kiểm lâm) có mặt cắt ngõ từ 3m - 5m </t>
  </si>
  <si>
    <t>6.11.2.1.3</t>
  </si>
  <si>
    <t xml:space="preserve">Đối với các ngõ tiếp giáp với Đoạn tiếp theo đến hết phố Quách Lê Thanh (đến ngã ba giáp đường Thống Nhất - Hạt Kiểm lâm) có mặt cắt ngõ trên 5m </t>
  </si>
  <si>
    <t xml:space="preserve">6.12 </t>
  </si>
  <si>
    <t xml:space="preserve">Phố Nguyễn Doãn Chấp </t>
  </si>
  <si>
    <t xml:space="preserve">6.12.1 </t>
  </si>
  <si>
    <t>Các ngõ tiếp giáp với Phố Nguyễn Doãn Chấp</t>
  </si>
  <si>
    <t xml:space="preserve">6.12.1.1 </t>
  </si>
  <si>
    <t xml:space="preserve">Đối với các ngõ tiếp giáp với Phố Nguyễn Doãn Chấp có mặt cắt ngõ dưới 3m </t>
  </si>
  <si>
    <t>6.12.1.2</t>
  </si>
  <si>
    <t xml:space="preserve">Đối với các ngõ tiếp giáp với Phố Nguyễn Doãn Chấp có mặt cắt ngõ từ 3m - 5m </t>
  </si>
  <si>
    <t>6.12.1.3</t>
  </si>
  <si>
    <t xml:space="preserve">Đối với các ngõ tiếp giáp với Phố Nguyễn Doãn Chấp có mặt cắt ngõ trên 5m </t>
  </si>
  <si>
    <t xml:space="preserve">6.13 </t>
  </si>
  <si>
    <t>Các đường, đoạn đường, ngõ, ngách trong các THÔN Tân An, Quang Trung, Hòa Bình, Đại Quang</t>
  </si>
  <si>
    <t xml:space="preserve">6.13.1 </t>
  </si>
  <si>
    <t xml:space="preserve">Các đường, đoạn đường, ngõ, ngách trong các THÔN Tân An, Quang Trung, Hòa Bình, Đại Quang có chiều rộng mặt đường nhỏ hơn 3m </t>
  </si>
  <si>
    <t>6.13.2</t>
  </si>
  <si>
    <t xml:space="preserve">Các đường, đoạn đường, ngõ, ngách trong các THÔN Tân An, Quang Trung, Hòa Bình, Đại Quang có chiều rộng mặt đường từ 3m - 5m </t>
  </si>
  <si>
    <t>6.13.3</t>
  </si>
  <si>
    <t xml:space="preserve">Các đường, đoạn đường, ngõ, ngách trong các THÔN Tân An, Quang Trung, Hòa Bình, Đại Quangg có chiều rộng mặt đường trên 5m </t>
  </si>
  <si>
    <t xml:space="preserve">6.14 </t>
  </si>
  <si>
    <t xml:space="preserve">Đoạn từ giáp đường Thống Nhất đến đường Lê Quý Đôn (đường đi vào Trung tâm dạy nghề) </t>
  </si>
  <si>
    <t xml:space="preserve">Đoạn tiếp theo từ Đường Lê Quý Đôn đi Trung tâm dạy nghề tiếp theo đến ngã ba tiếp giáp Phố Ngô Thuyền </t>
  </si>
  <si>
    <t xml:space="preserve">Trục đường lô 2 khu Xí nghiệp tổ Đại Quang </t>
  </si>
  <si>
    <t xml:space="preserve">Đoạn từ đường Thống Nhất đi Trường Trung học phổ thông Cẩm Thuỷ 1 (Cấp 3) </t>
  </si>
  <si>
    <t xml:space="preserve">Đoạn từ đường Thống Nhất đi khu dân cư, xen cư (Máy kéo cũ) tổ Hòa Bình và đường lô trong khu dân cư máy kéo. </t>
  </si>
  <si>
    <t xml:space="preserve">Đoạn từ giáp đường Thống Nhất đến cầu cứng Cẩm Giang </t>
  </si>
  <si>
    <t>MBQH KDC Vốc Sâu, TDP Đại Quang (tránh tây QL217)</t>
  </si>
  <si>
    <t>6.20.1</t>
  </si>
  <si>
    <t>Từ lô số CL-03:01 đến lô CL-03:20</t>
  </si>
  <si>
    <t>6.20.2</t>
  </si>
  <si>
    <t>Đường có chiều rộng lòng đường =5,5m (Từ lô số CL-03:21 đến lô CL-03:23)</t>
  </si>
  <si>
    <t>6.20.3</t>
  </si>
  <si>
    <t>Từ Lô số: CL-02:01 đến lô số CL-02:17</t>
  </si>
  <si>
    <t>6.20.4</t>
  </si>
  <si>
    <t>Đường có chiều rộng lòng đường =5,5m (Từ lô số CL-01:01 đến lô CL-01:12)</t>
  </si>
  <si>
    <t>Đường lô trong KDC MBQH Đồng Ben, TT Phong Sơn</t>
  </si>
  <si>
    <t>Đường lô trong KDC MBQH Cẩm Phong cũ, TT Phong Sơn</t>
  </si>
  <si>
    <t>Đường KDC Đông Nam</t>
  </si>
  <si>
    <t>6.23.1</t>
  </si>
  <si>
    <t>Đường có chiều rộng lòng đường = 7,5m (Từ lô số LK19-1:01 đến lô số LK19-1:09; Từ lô số LK19-2:01 đến lô số LK19-2:12; Từ lô số LK19-3:01 đến lô số LK19-3:05</t>
  </si>
  <si>
    <t>MBQH KDC Đại Đồng</t>
  </si>
  <si>
    <t>6.24.1</t>
  </si>
  <si>
    <t>Đường đôi có chiều rộng lòng đường mỗi bên 7,5m (Từ lô LK-1:01 đến lô LK-1:14)</t>
  </si>
  <si>
    <t>6.24.2</t>
  </si>
  <si>
    <t>Đường có chiều rộng lòng đường = 10,5 m (Từ lô LK-1:25 đến lô LK-1:28; Từ lô LK-2:01 đến lô LK-2:06; Từ lô TDC-1:01 đến lô TDC-1:05; Từ lô TDC-2:01 đến lô TDC-2:03)</t>
  </si>
  <si>
    <t>6.24.3</t>
  </si>
  <si>
    <t>Đường có chiều rộng lòng đường = 7,5 m (Từ lô LK-1:15 đến lô LK-1:24; Từ lô LK-2:07 đến lô LK-2:12; Từ lô LK-3:01 đến lô LK-3:20; Từ lô TDC-1:06 đến lô TDC-1:10; Từ lô TDC-2:04 đến lô TDC-2:09)</t>
  </si>
  <si>
    <t xml:space="preserve">Phố Nguyễn Trãi </t>
  </si>
  <si>
    <t>6.25.1</t>
  </si>
  <si>
    <t>Các ngõ tiếp giáp với phố Nguyễn Trãi</t>
  </si>
  <si>
    <t xml:space="preserve">6.25.1.1 </t>
  </si>
  <si>
    <t xml:space="preserve">Đối với các ngõ tiếp giáp với Phố Nguyễn Trãi có mặt cắt ngõ dưới 3m </t>
  </si>
  <si>
    <t>6.25.1.2</t>
  </si>
  <si>
    <t xml:space="preserve">Đối với các ngõ tiếp giáp với Phố Nguyễn Trãi có mặt cắt ngõ từ 3m - 5m </t>
  </si>
  <si>
    <t>6.25.1.3</t>
  </si>
  <si>
    <t xml:space="preserve">Đối với các ngõ tiếp giáp với Phố Nguyễn Trãi có mặt cắt ngõ trên 5m </t>
  </si>
  <si>
    <t xml:space="preserve">6.26.1 </t>
  </si>
  <si>
    <t xml:space="preserve">Đoạn từ giáp Phố Trương Công Man đến ngã tư giao cắt với Phố Ngô Thuyền (đường vào Gò Khẩng) </t>
  </si>
  <si>
    <t xml:space="preserve">6.26.1.1 </t>
  </si>
  <si>
    <t>Các ngõ tiếp giáp với Đoạn từ giáp Phố Trương Công Man đến ngã tư giao cắt với Phố Ngô Thuyền (đường vào Gò Khẩng)</t>
  </si>
  <si>
    <t xml:space="preserve">6.26.1.1.1 </t>
  </si>
  <si>
    <t xml:space="preserve">Đối với các ngõ tiếp giáp với Phố Lê Quý Đôn có mặt cắt ngõ dưới 3m </t>
  </si>
  <si>
    <t>6.26.1.1.2</t>
  </si>
  <si>
    <t xml:space="preserve">Đối với các ngõ tiếp giáp với Phố Lê Quý Đôn có mặt cắt ngõ từ 3m - 5m </t>
  </si>
  <si>
    <t>6.26.1.1.3</t>
  </si>
  <si>
    <t xml:space="preserve">Đối với các ngõ tiếp giáp với Phố Lê Quý Đôn có mặt cắt ngõ trên 5m </t>
  </si>
  <si>
    <t xml:space="preserve">6.27.2 </t>
  </si>
  <si>
    <t xml:space="preserve">Đoạn tiếp theo đến giáp Quốc lộ 217 mới (đường Thành Công) </t>
  </si>
  <si>
    <t xml:space="preserve">6.27.2.1 </t>
  </si>
  <si>
    <t>Các ngõ tiếp giáp với Đoạn tiếp theo đến giáp Quốc lộ 217 mới (đường Thành Công)</t>
  </si>
  <si>
    <t xml:space="preserve">6.27.2.1.1 </t>
  </si>
  <si>
    <t>6.27.2.1.2</t>
  </si>
  <si>
    <t>6.27.2.1.3</t>
  </si>
  <si>
    <t xml:space="preserve">Phố Ngô Thuyền </t>
  </si>
  <si>
    <t xml:space="preserve">6.28.1 </t>
  </si>
  <si>
    <t>Các ngõ tiếp giáp với phố Ngô Thuyền</t>
  </si>
  <si>
    <t xml:space="preserve">6.28.1.1 </t>
  </si>
  <si>
    <t xml:space="preserve">Đối với các ngõ tiếp giáp với Đoạn từ đường Hồ Chí Minh (giáp Điện lực) đến tiếp giáp với đường Nguyễn Trãi có mặt cắt ngõ dưới 3m </t>
  </si>
  <si>
    <t>6.28.1.2</t>
  </si>
  <si>
    <t xml:space="preserve">Đối với các ngõ tiếp giáp với Đoạn từ đường Hồ Chí Minh (giáp Điện lực) đến tiếp giáp với đường Nguyễn Trãi có mặt cắt ngõ từ 3m - 5m </t>
  </si>
  <si>
    <t>6.28.1.3</t>
  </si>
  <si>
    <t xml:space="preserve">Đối với các ngõ tiếp giáp với Đoạn từ đường Hồ Chí Minh (giáp Điện lực) đến tiếp giáp với đường Nguyễn Trãi có mặt cắt ngõ trên 5m </t>
  </si>
  <si>
    <t xml:space="preserve">Khu dân cư bàn trái THÔN Đại Đồng </t>
  </si>
  <si>
    <t>Các đường, đoạn đường, ngõ, ngách trong các THÔN Đại Đồng, Hoàng Giang cũ</t>
  </si>
  <si>
    <t xml:space="preserve">6.31.1 </t>
  </si>
  <si>
    <t xml:space="preserve">Các đường, đoạn đường, ngõ, ngách trong các THÔN Đại Đồng, Hoàng Giang cũ có chiều rộng mặt đường nhỏ hơn 3m </t>
  </si>
  <si>
    <t>6.31.2</t>
  </si>
  <si>
    <t xml:space="preserve">Các đường, đoạn đường, ngõ, ngách trong các THÔN Đại Đồng, Hoàng Giang cũ có chiều rộng mặt đường từ 3m - 5m </t>
  </si>
  <si>
    <t>6.31.3</t>
  </si>
  <si>
    <t xml:space="preserve">Các đường, đoạn đường, ngõ, ngách trong các THÔN Đại Đồng, Hoàng Giang cũ có chiều rộng mặt đường trên 5m </t>
  </si>
  <si>
    <t>Các đường, đoạn đường, ngõ, ngách trong các THÔN Linh Thung, Ngọc Sơn, Trường Ngọc, Gia Dụ</t>
  </si>
  <si>
    <t xml:space="preserve">6.32.1 </t>
  </si>
  <si>
    <t xml:space="preserve">Các đường, đoạn đường, ngõ, ngách trong các THÔN Linh Thung, Ngọc Sơn, Trường Ngọc, Gia Dụ có chiều rộng mặt đường nhỏ hơn 3m </t>
  </si>
  <si>
    <t>6.32.2</t>
  </si>
  <si>
    <t xml:space="preserve">Các đường, đoạn đường, ngõ, ngách trong các THÔN Linh Thung, Ngọc Sơn, Trường Ngọc, Gia Dụ có chiều rộng mặt đường từ 3m - 5m </t>
  </si>
  <si>
    <t>6.32.3</t>
  </si>
  <si>
    <t xml:space="preserve">Các đường, đoạn đường, ngõ, ngách trong các THÔN Linh Thung, Ngọc Sơn, Trường Ngọc, Gia Dụ có chiều rộng mặt đường trên 5m </t>
  </si>
  <si>
    <t>Đường Võ Nguyên Giáp</t>
  </si>
  <si>
    <t xml:space="preserve">6.33.1 </t>
  </si>
  <si>
    <t xml:space="preserve">Đoạn từ ngã ba tử niêm (giáp QL 217) đến cống qua đường giữa THÔN Nghĩa Dũng và Phong Ý. </t>
  </si>
  <si>
    <t xml:space="preserve">6.33.1.1 </t>
  </si>
  <si>
    <t>Các ngõ tiếp giáp với Đoạn từ ngã ba tử niêm (giáp QL 217) đến cống qua đường giữa THÔN Nghĩa Dũng và Phong Ý.</t>
  </si>
  <si>
    <t xml:space="preserve">6.33.1.1.1 </t>
  </si>
  <si>
    <t xml:space="preserve">Đối với các ngõ tiếp giáp với Đoạn từ ngã ba tử niêm (giáp QL 217) đến cống qua đường giữa THÔN Nghĩa Dũng và Phong Ý có mặt cắt ngõ dưới 3m </t>
  </si>
  <si>
    <t xml:space="preserve">6.33.1.1.2 </t>
  </si>
  <si>
    <t xml:space="preserve">Đối với các ngõ tiếp giáp với Đoạn từ ngã ba tử niêm (giáp QL 217) đến cống qua đường giữa THÔN Nghĩa Dũng và Phong Ý có mặt cắt ngõ từ 3m - 5m </t>
  </si>
  <si>
    <t xml:space="preserve">6.33.1.1.3 </t>
  </si>
  <si>
    <t xml:space="preserve">Đối với các ngõ tiếp giáp với Đoạn từ ngã ba tử niêm (giáp QL 217) đến cống qua đường giữa THÔN Nghĩa Dũng và Phong Ý có mặt cắt ngõ trên 5m </t>
  </si>
  <si>
    <t xml:space="preserve">6.33.2 </t>
  </si>
  <si>
    <t xml:space="preserve">Đoạn tiếp theo đến hết đất THÔN Nghĩa Dũng </t>
  </si>
  <si>
    <t xml:space="preserve">6.33.3 </t>
  </si>
  <si>
    <t xml:space="preserve">Đoạn tiếp theo đến ngã tư tiếp giáp đường Hồ Chí Minh </t>
  </si>
  <si>
    <t xml:space="preserve">6.33.3.1 </t>
  </si>
  <si>
    <t>Các ngõ tiếp giáp với Đoạn từ cống qua đường giữa THÔN Nghĩa Dũng và Phong Ý đến ngã tư tiếp giáp đường Hồ Chí Minh</t>
  </si>
  <si>
    <t xml:space="preserve">6.33.3.1.1 </t>
  </si>
  <si>
    <t xml:space="preserve">Đối với các ngõ tiếp giáp với Đoạn từ cống qua đường giữa THÔN Nghĩa Dũng và Phong Ý đến ngã tư tiếp giáp đường Hồ Chí Minh có mặt cắt ngõ dưới 3m </t>
  </si>
  <si>
    <t xml:space="preserve">6.33.3.1.2 </t>
  </si>
  <si>
    <t xml:space="preserve">Đối với các ngõ tiếp giáp với Đoạn từ cống qua đường giữa thôn nghĩa Dũng và Phong Ý đến ngã tư tiếp giáp đường Hồ Chí Minh có mặt cắt ngõ từ 3m - 5m </t>
  </si>
  <si>
    <t xml:space="preserve">6.33.3.1.3 </t>
  </si>
  <si>
    <t xml:space="preserve">Đối với các ngõ tiếp giáp với Đoạn từ cống qua đường giữa thôn Nghĩa Dũng và Phong Ý đến ngã tư tiếp giáp đường Hồ Chí Minh có mặt cắt ngõ trên 5m </t>
  </si>
  <si>
    <t xml:space="preserve">6.33.4 </t>
  </si>
  <si>
    <t xml:space="preserve">Đoạn đường từ đường HCM đến bến Cửa Hà </t>
  </si>
  <si>
    <t xml:space="preserve">6.33.4.1 </t>
  </si>
  <si>
    <t>Các ngõ tiếp giáp với Đoạn đường từ đường HCM đến bến Cửa Hà</t>
  </si>
  <si>
    <t xml:space="preserve">6.33.4.1.1 </t>
  </si>
  <si>
    <t xml:space="preserve">Đối với các ngõ tiếp giáp với Đoạn đường từ đường HCM đến bến Cửa Hà có mặt cắt ngõ dưới 3m </t>
  </si>
  <si>
    <t xml:space="preserve">6.33.4.1.2 </t>
  </si>
  <si>
    <t xml:space="preserve">Đối với các ngõ tiếp giáp với Đoạn đường từ đường HCM đến bến Cửa Hà có mặt cắt ngõ từ 3m - 5m </t>
  </si>
  <si>
    <t xml:space="preserve">6.33.4.1.3 </t>
  </si>
  <si>
    <t xml:space="preserve">Đối với các ngõ tiếp giáp với Đoạn đường từ đường HCM đến bến Cửa Hà có mặt cắt ngõ trên 5m </t>
  </si>
  <si>
    <t xml:space="preserve">6.34 </t>
  </si>
  <si>
    <t xml:space="preserve">Phố Văn Tiến Dũng - Đoạn từ ngã ba giáp đường Hồ Chí Minh (phía đầu cầu Cẩm Thủy) đến ngã ba giáp Đường Hồ Chí Minh (nhà ông Sen Sự) </t>
  </si>
  <si>
    <t xml:space="preserve">6.34.1 </t>
  </si>
  <si>
    <t>Các ngõ tiếp giáp với Phố Văn Tiến Dũng - Đoạn từ ngã ba giáp đường Hồ Chí Minh (phía đầu cầu Cẩm Thủy) đến ngã ba giáp Đường Hồ Chí Minh (nhà ông Sen Sự)</t>
  </si>
  <si>
    <t>6.34.1.1</t>
  </si>
  <si>
    <t>Đối với các ngõ tiếp giáp với Đoạn từ ngã ba giáp đường Hồ Chí Minh (phía đầu cầu Cẩm Thủy) đến ngã ba giáp Đường Hồ Chí Minh (nhà ông Sen Sự) có mặt cắt ngõ dưới 3m</t>
  </si>
  <si>
    <t>6.34.1.2</t>
  </si>
  <si>
    <t>Đối với các ngõ tiếp giáp với Đoạn từ ngã ba giáp đường Hồ Chí Minh (phía đầu cầu Cẩm Thủy) đến ngã ba giáp Đường Hồ Chí Minh (nhà ông Sen Sự)có mặt cắt ngõ từ 3m - 5m</t>
  </si>
  <si>
    <t>6.34.1.3</t>
  </si>
  <si>
    <t>Đối với các ngõ tiếp giáp với Đoạn từ ngã ba giáp đường Hồ Chí Minh (phía đầu cầu Cẩm Thủy) đến ngã ba giáp Đường Hồ Chí Minh (nhà ông Sen Sự) có mặt cắt ngõ trên 5m</t>
  </si>
  <si>
    <t xml:space="preserve">6.35 </t>
  </si>
  <si>
    <t xml:space="preserve">Phố Hà Công Thái (THÔN Tử Niêm) </t>
  </si>
  <si>
    <t xml:space="preserve">6.35.1 </t>
  </si>
  <si>
    <t>Các ngõ tiếp giáp với phố Hà Công Thái (THÔN Tử Niêm)</t>
  </si>
  <si>
    <t xml:space="preserve">6.35.1.1 </t>
  </si>
  <si>
    <t xml:space="preserve">Đối với các ngõ tiếp giáp với Phố Hà Công Thái có mặt cắt ngõ dưới 3m </t>
  </si>
  <si>
    <t xml:space="preserve">6.35.1.2 </t>
  </si>
  <si>
    <t xml:space="preserve">Đối với các ngõ tiếp giáp với Phố Hà Công Thái có mặt cắt ngõ từ 3m - 5m </t>
  </si>
  <si>
    <t xml:space="preserve">6.35.1.3 </t>
  </si>
  <si>
    <t xml:space="preserve">Đối với các ngõ tiếp giáp với Phố Hà Công Thái có mặt cắt ngõ trên 5m </t>
  </si>
  <si>
    <t xml:space="preserve">6.36 </t>
  </si>
  <si>
    <t xml:space="preserve">Phố Cao Đình Độ </t>
  </si>
  <si>
    <t xml:space="preserve">6.36.1 </t>
  </si>
  <si>
    <t>Các ngõ tiếp giáp với Phố Cao Đình Độ</t>
  </si>
  <si>
    <t xml:space="preserve">6.36.1.1 </t>
  </si>
  <si>
    <t xml:space="preserve">Đối với các ngõ tiếp giáp với Phố Cao Đình Độ có mặt cắt ngõ dưới 3m </t>
  </si>
  <si>
    <t xml:space="preserve">6.36.1.2 </t>
  </si>
  <si>
    <t xml:space="preserve">Đối với các ngõ tiếp giáp với Phố Cao Đình Độ có mặt cắt ngõ từ 3m - 5m </t>
  </si>
  <si>
    <t xml:space="preserve">6.36.1.3 </t>
  </si>
  <si>
    <t xml:space="preserve">Đối với các ngõ tiếp giáp với Phố Cao Đình Độ có mặt cắt ngõ trên 5m </t>
  </si>
  <si>
    <t xml:space="preserve">6.37 </t>
  </si>
  <si>
    <t xml:space="preserve">Phố Tố Hữu </t>
  </si>
  <si>
    <t xml:space="preserve">6.37.1 </t>
  </si>
  <si>
    <t>Các ngõ tiếp giáp với phố Tố Hữu</t>
  </si>
  <si>
    <t xml:space="preserve">6.37.1.1 </t>
  </si>
  <si>
    <t xml:space="preserve">Đối với các ngõ tiếp giáp với Phố Tố Hữu có mặt cắt ngõ dưới 3m </t>
  </si>
  <si>
    <t xml:space="preserve">6.37.1.2 </t>
  </si>
  <si>
    <t xml:space="preserve">Đối với các ngõ tiếp giáp với Phố Tố Hữu có mặt cắt ngõ từ 3m - 5m </t>
  </si>
  <si>
    <t xml:space="preserve">6.37.1.3 </t>
  </si>
  <si>
    <t xml:space="preserve">Đối với các ngõ tiếp giáp với Phố Tố Hữu có mặt cắt ngõ trên 5m </t>
  </si>
  <si>
    <t xml:space="preserve">6.38 </t>
  </si>
  <si>
    <t>Các đoạn đường trong THÔN Cửa Hà</t>
  </si>
  <si>
    <t xml:space="preserve">6.38.1 </t>
  </si>
  <si>
    <t xml:space="preserve">Các đường, đoạn đường, ngõ, ngách trong THÔN Cửa Hà có chiều rộng mặt đường nhỏ hơn 3m </t>
  </si>
  <si>
    <t xml:space="preserve">6.38.2 </t>
  </si>
  <si>
    <t xml:space="preserve">Các đường, đoạn đường, ngõ, ngách trong THÔN Cửa Hà có chiều rộng mặt đường từ 3m - 5m </t>
  </si>
  <si>
    <t xml:space="preserve">6.38.3 </t>
  </si>
  <si>
    <t xml:space="preserve">Các đường, đoạn đường, ngõ, ngách trong THÔN Cửa Hà có chiều rộng mặt đường trên 5m </t>
  </si>
  <si>
    <t xml:space="preserve">6.39 </t>
  </si>
  <si>
    <t xml:space="preserve">Phố Tô Vĩnh Diện </t>
  </si>
  <si>
    <t xml:space="preserve">6.39.1 </t>
  </si>
  <si>
    <t>Các ngõ tiếp giáp với Phố Tô Vĩnh Diện</t>
  </si>
  <si>
    <t xml:space="preserve">6.39.1.1 </t>
  </si>
  <si>
    <t xml:space="preserve">Đối với các ngõ tiếp giáp với Phố Tô Vĩnh Diện có mặt cắt ngõ dưới 3m </t>
  </si>
  <si>
    <t xml:space="preserve">6.39.1.2 </t>
  </si>
  <si>
    <t xml:space="preserve">Đối với các ngõ tiếp giáp với Phố Tô Vĩnh Diện có mặt cắt ngõ từ 3m - 5m </t>
  </si>
  <si>
    <t xml:space="preserve">6.39.1.3 </t>
  </si>
  <si>
    <t xml:space="preserve">Đối với các ngõ tiếp giáp với Phố Tô Vĩnh Diện có mặt cắt ngõ trên 5m </t>
  </si>
  <si>
    <t xml:space="preserve">6.40 </t>
  </si>
  <si>
    <t>Đoạn đường trong các THÔN Nghĩa Dũng, Dương Huệ</t>
  </si>
  <si>
    <t xml:space="preserve">6.40.1 </t>
  </si>
  <si>
    <t xml:space="preserve">Các đường, đoạn đường, ngõ, ngách trong các THÔN Nghĩa Dũng, Dương Huệ có chiều rộng mặt đường nhỏ hơn 3m </t>
  </si>
  <si>
    <t xml:space="preserve">6.40.2 </t>
  </si>
  <si>
    <t xml:space="preserve">Các đường, đoạn đường, ngõ, ngách trong các THÔN Nghĩa Dũng, Dương Huệ có chiều rộng mặt đường từ 3m - 5m </t>
  </si>
  <si>
    <t xml:space="preserve">6.40.3 </t>
  </si>
  <si>
    <t xml:space="preserve">Các đường, đoạn đường, ngõ, ngách trong các THÔN Nghĩa Dũng, Dương Huệ có chiều rộng mặt đường trên 5m </t>
  </si>
  <si>
    <t xml:space="preserve">6.41 </t>
  </si>
  <si>
    <t xml:space="preserve">Đường Việt Bắc (Đường Ngọc - Phong) </t>
  </si>
  <si>
    <t xml:space="preserve">6.41.1 </t>
  </si>
  <si>
    <t>Các ngõ tiếp giáp với Đường Việt Bắc (Đường Ngọc - Phong)</t>
  </si>
  <si>
    <t xml:space="preserve">6.41.1.1 </t>
  </si>
  <si>
    <t xml:space="preserve">Đối với các ngõ tiếp giáp với Đường Việt Bắc (Đường Ngọc - Phong) có mặt cắt ngõ dưới 3m </t>
  </si>
  <si>
    <t xml:space="preserve">6.41.1.2 </t>
  </si>
  <si>
    <t xml:space="preserve">Đối với các ngõ tiếp giáp với Đường Việt Bắc (Đường Ngọc - Phong) có mặt cắt ngõ từ 3m - 5m </t>
  </si>
  <si>
    <t xml:space="preserve">6.41.1.3 </t>
  </si>
  <si>
    <t xml:space="preserve">Đối với các ngõ tiếp giáp với Đường Việt Bắc (Đường Ngọc - Phong) có mặt cắt ngõ trên 5m </t>
  </si>
  <si>
    <t xml:space="preserve">6.42 </t>
  </si>
  <si>
    <t>Các đoạn đường trong các THÔN Đồng Chạ, Phong Ý, Tử Niêm</t>
  </si>
  <si>
    <t xml:space="preserve">6.42.1 </t>
  </si>
  <si>
    <t xml:space="preserve">Các đường, đoạn đường, ngõ, ngách trong các các THÔN Đồng Chạ, Phong Ý, Tử Niêm có chiều rộng mặt đường nhỏ hơn 3m </t>
  </si>
  <si>
    <t xml:space="preserve">6.42.2 </t>
  </si>
  <si>
    <t xml:space="preserve">Các đường, đoạn đường, ngõ, ngách trong các các THÔN Đồng Chạ, Phong Ý, Tử Niêm có chiều rộng mặt đường từ 3m - 5m </t>
  </si>
  <si>
    <t xml:space="preserve">6.42.3 </t>
  </si>
  <si>
    <t xml:space="preserve">Các đường, đoạn đường, ngõ, ngách trong các các THÔN Đồng Chạ, Phong Ý, Tử Niêm có chiều rộng mặt đường trên 5m </t>
  </si>
  <si>
    <t xml:space="preserve">Đoạn từ giáp đường Võ Nguyên Giáp (bến Cửa Hà) chạy dọc bờ sông (qua gầm cầu Cẩm Thủy) xuống đến thửa đất số 473, tờ bản đồ 48, thị trấn Phong Sơn. </t>
  </si>
  <si>
    <t xml:space="preserve">6.44 </t>
  </si>
  <si>
    <t>Các đường, ngõ tiếp giáp ĐƯỜNG HỒ CHÍ MINH</t>
  </si>
  <si>
    <t xml:space="preserve">6.44.1 </t>
  </si>
  <si>
    <t>Đoạn tiếp theo đến hết đất ở KDC THÔN Đồng Chạ</t>
  </si>
  <si>
    <t xml:space="preserve">6.44.1.1 </t>
  </si>
  <si>
    <t xml:space="preserve">Đối với các ngõ tiếp giáp với Đoạn tiếp theo đến hết đất ở KDC THÔN Đồng Chạ có mặt cắt ngõ dưới 3m </t>
  </si>
  <si>
    <t xml:space="preserve">6.44.1.2 </t>
  </si>
  <si>
    <t xml:space="preserve">Đối với các ngõ tiếp giáp với Đoạn tiếp theo đến hết đất ở KDC THÔN Đồng Chạ có mặt cắt ngõ từ 3m - 5m </t>
  </si>
  <si>
    <t xml:space="preserve">6.44.1.3 </t>
  </si>
  <si>
    <t xml:space="preserve">Đối với các ngõ tiếp giáp với Đoạn tiếp theo đến hết đất ở KDC THÔN Đồng Chạ có mặt cắt ngõ trên 5m </t>
  </si>
  <si>
    <t xml:space="preserve">6.44.2 </t>
  </si>
  <si>
    <t>Đoạn tiếp theo từ KDC THÔN Dương Đình Huệ đến tiếp giáp với ngã ba đường Quốc lộ 217 (tuyến tránh Đông)</t>
  </si>
  <si>
    <t xml:space="preserve">6.44.2.1 </t>
  </si>
  <si>
    <t xml:space="preserve">Đối với các ngõ tiếp giáp với KDC THÔN Dương Đình Huệ đến tiếp giáp với ngã ba đường Quốc lộ 217 (tuyến tránh Đông) có mặt cắt ngõ dưới 3m </t>
  </si>
  <si>
    <t xml:space="preserve">6.44.2.2 </t>
  </si>
  <si>
    <t xml:space="preserve">Đối với các ngõ tiếp giáp với KDC THÔN Dương Đình Huệ đến tiếp giáp với ngã ba đường Quốc lộ 217 (tuyến tránh Đông) có mặt cắt ngõ từ 3m - 5m </t>
  </si>
  <si>
    <t xml:space="preserve">6.44.2.3 </t>
  </si>
  <si>
    <t xml:space="preserve">Đối với các ngõ tiếp giáp với KDC THÔN Dương Đình Huệ đến tiếp giáp với ngã ba đường Quốc lộ 217 (tuyến tránh Đông) có mặt cắt ngõ trên 5m </t>
  </si>
  <si>
    <t xml:space="preserve">6.44.3 </t>
  </si>
  <si>
    <t>Đoạn tiếp theo đến hết đất Điện lực Cẩm Thủy</t>
  </si>
  <si>
    <t xml:space="preserve">6.44.3.1 </t>
  </si>
  <si>
    <t xml:space="preserve">Đối với các ngõ tiếp giáp với Đoạn tiếp theo đến hết đất Điện lực Cẩm Thủy có mặt cắt ngõ dưới 3m </t>
  </si>
  <si>
    <t xml:space="preserve">6.44.3.2 </t>
  </si>
  <si>
    <t xml:space="preserve">Đối với các ngõ tiếp giáp với Đoạn tiếp theo đến hết đất Điện lực Cẩm Thủy có mặt cắt ngõ từ 3m - 5m </t>
  </si>
  <si>
    <t xml:space="preserve">6.44.3.3 </t>
  </si>
  <si>
    <t xml:space="preserve">Đối với các ngõ tiếp giáp với Đoạn tiếp theo đến hết đất Điện lực Cẩm Thủy có mặt cắt ngõ trên 5m </t>
  </si>
  <si>
    <t xml:space="preserve">6.44.4 </t>
  </si>
  <si>
    <t>Đoạn tiếp theo đến đầu Cầu Mây (thị trấn Phong Sơn)</t>
  </si>
  <si>
    <t xml:space="preserve">6.44.4.1 </t>
  </si>
  <si>
    <t xml:space="preserve">Đối với các ngõ tiếp giáp với Đoạn tiếp theo đến đầu Cầu Mây (thị trấn Phong Sơn) có mặt cắt ngõ dưới 3m </t>
  </si>
  <si>
    <t xml:space="preserve">6.44.4.2 </t>
  </si>
  <si>
    <t xml:space="preserve">Đối với các ngõ tiếp giáp với Đoạn tiếp theo đến đầu Cầu Mây (thị trấn Phong Sơn) có mặt cắt ngõ từ 3m - 5m </t>
  </si>
  <si>
    <t xml:space="preserve">6.44.4.3 </t>
  </si>
  <si>
    <t xml:space="preserve">Đối với các ngõ tiếp giáp với Đoạn tiếp theo đến đầu Cầu Mây (thị trấn Phong Sơn) có mặt cắt ngõ trên 5m </t>
  </si>
  <si>
    <t xml:space="preserve">6.44.5 </t>
  </si>
  <si>
    <t>Đoạn tiếp theo đến hết KDC thôn Linh Thung</t>
  </si>
  <si>
    <t xml:space="preserve">6.44.5.1 </t>
  </si>
  <si>
    <t xml:space="preserve">Đối với các ngõ tiếp giáp với Đoạn tiếp theo đến hết KDC thôn Linh Thung có mặt cắt ngõ dưới 3m </t>
  </si>
  <si>
    <t xml:space="preserve">6.44.5.2 </t>
  </si>
  <si>
    <t xml:space="preserve">Đối với các ngõ tiếp giáp với Đoạn tiếp theo đến hết KDC thôn Linh Thung có mặt cắt ngõ từ 3m - 5m </t>
  </si>
  <si>
    <t xml:space="preserve">6.44.5.3 </t>
  </si>
  <si>
    <t xml:space="preserve">Đối với các ngõ tiếp giáp với Đoạn tiếp theo đến hết KDC thôn Linh Thung có mặt cắt ngõ trên 5m </t>
  </si>
  <si>
    <t xml:space="preserve">6.44.6 </t>
  </si>
  <si>
    <t>Đoạn tiếp theo đến hết đất xã Cẩm Thuỷ</t>
  </si>
  <si>
    <t xml:space="preserve">6.44.6.1 </t>
  </si>
  <si>
    <t xml:space="preserve">Đối với các ngõ tiếp giáp với Đoạn tiếp theo đến hết đất xã Cẩm Thuỷ có mặt cắt ngõ dưới 3m </t>
  </si>
  <si>
    <t xml:space="preserve">6.44.6.2 </t>
  </si>
  <si>
    <t xml:space="preserve">Đối với các ngõ tiếp giáp với Đoạn tiếp theo đến hết đất xã Cẩm Thuỷ có mặt cắt ngõ từ 3m - 5m </t>
  </si>
  <si>
    <t xml:space="preserve">6.44.6.3 </t>
  </si>
  <si>
    <t xml:space="preserve">Đối với các ngõ tiếp giáp với Đoạn tiếp theo đến hết đất xã Cẩm Thuỷ có mặt cắt ngõ trên 5m </t>
  </si>
  <si>
    <t xml:space="preserve">6.45 </t>
  </si>
  <si>
    <t>Các ngõ tiếp giáp QUỐC LỘ 217</t>
  </si>
  <si>
    <t xml:space="preserve">6.45.1 </t>
  </si>
  <si>
    <t>Đoạn tiếp theo đến đầu khu dân cư mới (ngã ba THÔN Tử Niêm)</t>
  </si>
  <si>
    <t xml:space="preserve">6.45.1.1 </t>
  </si>
  <si>
    <t xml:space="preserve">Đối với các ngõ tiếp giáp với Đoạn tiếp theo đến đầu khu dân cư mới (ngã ba THÔN Tử Niêm) - Quốc lộ 217 có mặt cắt ngõ dưới 3m </t>
  </si>
  <si>
    <t xml:space="preserve">6.45.1.2 </t>
  </si>
  <si>
    <t xml:space="preserve">Đối với các ngõ tiếp giáp với Đoạn tiếp theo đến đầu khu dân cư mới (ngã ba THÔN Tử Niêm) - Quốc lộ 217 có mặt cắt ngõ từ 3m - 5m </t>
  </si>
  <si>
    <t xml:space="preserve">6.45.1.3 </t>
  </si>
  <si>
    <t xml:space="preserve">Đối với các ngõ tiếp giáp với Đoạn tiếp theo đến đầu khu dân cư mới (ngã ba THÔN Tử Niêm) - Quốc lộ 217 có mặt cắt ngõ trên 5m </t>
  </si>
  <si>
    <t xml:space="preserve">6.45.2 </t>
  </si>
  <si>
    <t>Đoạn từ giáp đường HCM (đèn xanh đèn đỏ) đến giáp MBQH KDC Vốc Sâu, THÔN Đại Quang (tránh tây QL217)</t>
  </si>
  <si>
    <t xml:space="preserve">6.45.2.1 </t>
  </si>
  <si>
    <t xml:space="preserve">Đối với các ngõ tiếp giáp với Đoạn từ giáp đường HCM (đèn xanh đèn đỏ) đến giáp MBQH KDC Vốc Sâu, THÔN Đại Quang (tránh tây QL217) có mặt cắt ngõ dưới 3m </t>
  </si>
  <si>
    <t xml:space="preserve">6.45.2.2 </t>
  </si>
  <si>
    <t xml:space="preserve">Đối với các ngõ tiếp giáp với Đoạn từ giáp đường HCM (đèn xanh đèn đỏ) đến giáp MBQH KDC Vốc Sâu, THÔN Đại Quang (tránh tây QL217) có mặt cắt ngõ từ 3m - 5m </t>
  </si>
  <si>
    <t xml:space="preserve">6.45.2.3 </t>
  </si>
  <si>
    <t xml:space="preserve">Đối với các ngõ tiếp giáp với Đoạn từ giáp đường HCM (đèn xanh đèn đỏ) đến giáp MBQH KDC Vốc Sâu, THÔN Đại Quang (tránh tây QL217) có mặt cắt ngõ trên 5m </t>
  </si>
  <si>
    <t xml:space="preserve">6.45.3 </t>
  </si>
  <si>
    <t>Đoạn từ ngã tư đèn xanh đèn đỏ THÔN Đại Quang tiếp theo đến hết đất xã Cẩm Thuỷ</t>
  </si>
  <si>
    <t xml:space="preserve">6.45.3.1 </t>
  </si>
  <si>
    <t xml:space="preserve">Đối với các ngõ tiếp giáp với Đoạn từ ngã tư đèn xanh đèn đỏ THÔN Đại Quang tiếp theo đến hết đất xã Cẩm Thuỷ có mặt cắt ngõ dưới 3m </t>
  </si>
  <si>
    <t xml:space="preserve">6.45.3.2 </t>
  </si>
  <si>
    <t xml:space="preserve">Đối với các ngõ tiếp giáp với Đoạn từ ngã tư đèn xanh đèn đỏ THÔN Đại Quang tiếp theo đến hết đất xã Cẩm Thuỷ có mặt cắt ngõ từ 3m - 5m </t>
  </si>
  <si>
    <t xml:space="preserve">6.45.3.3 </t>
  </si>
  <si>
    <t xml:space="preserve">Đối với các ngõ tiếp giáp với Đoạn từ ngã tư đèn xanh đèn đỏ THÔN Đại Quang tiếp theo đến hết đất xã Cẩm Thuỷ có mặt cắt ngõ trên 5m </t>
  </si>
  <si>
    <t xml:space="preserve">6.46 </t>
  </si>
  <si>
    <t>Các ngõ tiếp giáp ĐƯỜNG TỈNH LỘ 523E</t>
  </si>
  <si>
    <t xml:space="preserve">6.46.1 </t>
  </si>
  <si>
    <t>Đối với các ngõ tiếp giáp với Từ ngã ba giáp đường Hồ Chí Minh giáp cây xăng nhà Hải Ngoan đến ngã ba nhà ông Quế (Tân) giáp với đường HCM xã Cẩm Phong (cũ)</t>
  </si>
  <si>
    <t>6.46.1.1</t>
  </si>
  <si>
    <t>Đối với các ngõ tiếp giáp với đoạn Từ ngã ba giáp đường Hồ Chí Minh giáp cây xăng nhà Hải Ngoan đến ngã ba nhà ông Quế (Tân) giáp với đường HCM xã Cẩm Phong (cũ) có mặt cắt ngõ dưới 3m</t>
  </si>
  <si>
    <t>6.46.1.2</t>
  </si>
  <si>
    <t>Đối với các ngõ tiếp giáp với đoạn Từ ngã ba giáp đường Hồ Chí Minh giáp cây xăng nhà Hải Ngoan đến ngã ba nhà ông Quế (Tân) giáp với đường HCM xã Cẩm Phong (cũ) có mặt cắt ngõ từ 3m - 5m</t>
  </si>
  <si>
    <t>6.46.1.3</t>
  </si>
  <si>
    <t>Đối với các ngõ tiếp giáp với đoạn Từ ngã ba giáp đường Hồ Chí Minh giáp cây xăng nhà Hải Ngoan đến ngã ba nhà ông Quế (Tân) giáp với đường HCM xã Cẩm Phong (cũ) có mặt cắt ngõ trên 5m</t>
  </si>
  <si>
    <t xml:space="preserve">6.46.2 </t>
  </si>
  <si>
    <t>Đoạn từ ngã ba nhà ông Cẩm đến giáp đất Cẩm Tú (xã Cẩm Phong, cũ)</t>
  </si>
  <si>
    <t xml:space="preserve">6.46.2.1 </t>
  </si>
  <si>
    <t xml:space="preserve">Đối với các ngõ tiếp giáp với Đoạn từ ngã ba nhà ông Cẩm đến giáp đất Cẩm Tú (xã Cẩm Phong, cũ) có mặt cắt ngõ dưới 3m </t>
  </si>
  <si>
    <t xml:space="preserve">6.46.2.2 </t>
  </si>
  <si>
    <t xml:space="preserve">Đối với các ngõ tiếp giáp với Đoạn từ ngã ba nhà ông Cẩm đến giáp đất Cẩm Tú (xã Cẩm Phong, cũ)có mặt cắt ngõ từ 3m - 5m </t>
  </si>
  <si>
    <t xml:space="preserve">6.46.2.3 </t>
  </si>
  <si>
    <t xml:space="preserve">Đối với các ngõ tiếp giáp với Đoạn từ ngã ba nhà ông Cẩm đến giáp đất Cẩm Tú (xã Cẩm Phong, cũ) có mặt cắt ngõ trên 5m </t>
  </si>
  <si>
    <t>XÃ CẨM NGỌC</t>
  </si>
  <si>
    <t xml:space="preserve">Đoạn đường từ QL 217 đi Nhà máy chế biến mủ Cao Su </t>
  </si>
  <si>
    <t>Tuyến đường liên xã từ giáp QL217 (thôn Sống,Cẩm Ngọc cũ) đến giáp đất thôn đồng Chạ</t>
  </si>
  <si>
    <t xml:space="preserve">Đoạn từ QL 217 nhà ông Dương Khắc Hiệp đến hết đất nhà ông Trương Minh Đăng (thôn Sống) </t>
  </si>
  <si>
    <t>Đoạn từ QL 217 nhà ông Phạm Hồng Thái đi đến nhà ông Lê Thành Long rẽ đến ông Dương Văn Minh, rẽ đến hết đất nhà ông Nguyễn Văn Tuân giáp đường Ngọc - Phong (thôn Sống)</t>
  </si>
  <si>
    <t xml:space="preserve">Đoạn từ giáp QL 217 nhà ông Hà Trung Thực đi đến thửa số 529, tờ số 27, rẽ phải đến thửa 288, tờ số 27 (tiếp giáp đường bê tông từ QL 217 đi NVH thôn Sống) </t>
  </si>
  <si>
    <t xml:space="preserve">Đoạn từ QL 217 nhà ông Lê Xuân Tùng đến nhà ông Phùng Đình Quân (thôn Sống) </t>
  </si>
  <si>
    <t xml:space="preserve">QL 217 nhà ông Đoàn Văn Dũng đến nhà ông Dương Văn Chúc (thôn Sống) </t>
  </si>
  <si>
    <t xml:space="preserve">QL 217 nhà ông Nguyễn Ngọc Hào đến nhà ông Đoàn Văn Vinh, mặt đường rộng 3m (thôn Sống) </t>
  </si>
  <si>
    <t>Đoạn từ đường QL 217 đi nhà Văn Hóa thôn Phúc Ngán Vải đến nhà ông Trương Quỳnh Gan tiếp rẽ phải đi ngã bà nhà ông Trương Công Hương tiêp rẽ trái ra giáp đường TL 523C</t>
  </si>
  <si>
    <t xml:space="preserve">Từ Ngã ba nhà ông Trương Quỳnh Gan đến ngã ba nhà bà Trương Thị Quang rẽ phải nối ra giáp TL 523C (thôn Phúc Ngán Vải) </t>
  </si>
  <si>
    <t xml:space="preserve">Đoạn từ QL 217 nhà ông Nguyễn Ngọc Đại (Hằng) đi Nhà văn hoá thôn Kìm (đến hết đất nhà ông Đào Điểm) </t>
  </si>
  <si>
    <t xml:space="preserve">Đoạn từ QL 217 nhà ông Dương Khắc Hinh đi nhà Văn Hóa thôn nối tiếp đến chân đập Eo Gió (thôn Kìm) </t>
  </si>
  <si>
    <t>Đường, đoạn đường, ngõ, ngách trong thôn Sống</t>
  </si>
  <si>
    <t xml:space="preserve">19.1 </t>
  </si>
  <si>
    <t xml:space="preserve">Đường, đoạn đường, ngõ, ngách trong thôn Sống có chiều rộng mặt đường dưới 3m </t>
  </si>
  <si>
    <t xml:space="preserve">Đường, đoạn đường, ngõ, ngách trong thôn Sống có chiều rộng mặt đường từ 3-5m </t>
  </si>
  <si>
    <t xml:space="preserve">Đường, đoạn đường, ngõ, ngách trong thôn Sống có chiều rộng mặt đường trên 5m </t>
  </si>
  <si>
    <t>Đường, đoạn đường, ngõ, ngách trong các thôn Đồng Lão, Song Nga, Phúc Ngán Vải, Kìm</t>
  </si>
  <si>
    <t xml:space="preserve">20.1 </t>
  </si>
  <si>
    <t xml:space="preserve">Đường, đoạn đường, ngõ, ngách trong các thôn Đồng Lão, Song Nga, Phúc Ngán Vải, Kìm có chiều rộng mặt đường dưới 3m </t>
  </si>
  <si>
    <t xml:space="preserve">Đường, đoạn đường, ngõ, ngách trong các thôn Đồng Lão, Song Nga, Phúc Ngán Vải, Kìm có chiều rộng mặt đường từ 3-5m </t>
  </si>
  <si>
    <t xml:space="preserve">Đường, đoạn đường, ngõ, ngách trong các thôn Đồng Lão, Song Nga, Phúc Ngán Vải, Kìm có chiều rộng mặt đường trên 5m </t>
  </si>
  <si>
    <t>Đường, đoạn đường, ngõ, ngách trong các thôn Song, Sành</t>
  </si>
  <si>
    <t xml:space="preserve">21.1 </t>
  </si>
  <si>
    <t xml:space="preserve">Đường, đoạn đường, ngõ, ngách trong các thôn Song, Sành có chiều rộng mặt đường dưới 3m </t>
  </si>
  <si>
    <t xml:space="preserve">Đường, đoạn đường, ngõ, ngách trong các thôn Song, Sành có chiều rộng mặt đường từ 3-5m </t>
  </si>
  <si>
    <t xml:space="preserve">Đường, đoạn đường, ngõ, ngách trong các thôn Song, Sành có chiều rộng mặt đường trên 5m </t>
  </si>
  <si>
    <t>CÁC NGÕ TIẾP GIÁP QUỐC LỘ 217</t>
  </si>
  <si>
    <t xml:space="preserve">22.1 </t>
  </si>
  <si>
    <t>Đoạn tiếp theo từ giáp Cẩm Tân đến cổng Trại giống ngô (xã Cẩm Ngọc cũ)</t>
  </si>
  <si>
    <t>22.1.1</t>
  </si>
  <si>
    <t xml:space="preserve">Đối với các ngõ tiếp giáp với Đoạn tiếp từ giáp Cẩm Tân đến cổng Trại giống ngô (xã Cẩm Ngọc cũ) có mặt cắt ngõ dưới 3m </t>
  </si>
  <si>
    <t>22.1.2</t>
  </si>
  <si>
    <t xml:space="preserve">Đối với các ngõ tiếp giáp với Đoạn tiếp từ giáp Cẩm Tân đến cổng Trại giống ngô (xã Cẩm Ngọc cũ) có mặt cắt ngõ từ 3m - 5m </t>
  </si>
  <si>
    <t>22.1.3</t>
  </si>
  <si>
    <t xml:space="preserve">Đối với các ngõ tiếp giáp với từ giáp Cẩm Tân đến cổng Trại giống ngô (xã Cẩm Ngọc cũ) có mặt cắt ngõ trên 5m </t>
  </si>
  <si>
    <t>22.2.1</t>
  </si>
  <si>
    <t xml:space="preserve">Đối với các ngõ tiếp giáp với Đoạn tiếp theo đến hết đất xã Cẩm Ngọc cũ có mặt cắt ngõ dưới 3m </t>
  </si>
  <si>
    <t>22.2.2</t>
  </si>
  <si>
    <t xml:space="preserve">Đối với các ngõ tiếp giáp với Đoạn tiếp theo đến hết đất xã Cẩm Ngọc cũ có mặt cắt ngõ từ3m - 5m </t>
  </si>
  <si>
    <t>22.2.3</t>
  </si>
  <si>
    <t xml:space="preserve">Đối với các ngõ tiếp giáp với Đoạn tiếp theo đến hết đất xã Cẩm Ngọc cũ có mặt cắt ngõ trên 5m </t>
  </si>
  <si>
    <t>CÁC NGÕ TIẾP GIÁP ĐƯỜNG NGỌC - LONG (đi Thạch Thành)(Tỉnh lộ 523C)</t>
  </si>
  <si>
    <t xml:space="preserve">23.1 </t>
  </si>
  <si>
    <t>Đoạn từ giáp đường 217 đến Cống Hồ Phúc Ngọc</t>
  </si>
  <si>
    <t xml:space="preserve">23.1.1 </t>
  </si>
  <si>
    <t xml:space="preserve">Đối với các ngõ tiếp giáp với Đoạn từ giáp đường 217 đến Cống Hồ Phúc Ngọc có mặt cắt ngõ dưới 3m </t>
  </si>
  <si>
    <t xml:space="preserve">23.1.2 </t>
  </si>
  <si>
    <t xml:space="preserve">Đối với các ngõ tiếp giáp với Đoạn từ giáp đường 217 đến Cống Hồ Phúc Ngọc có mặt cắt ngõ từ 3m - 5m </t>
  </si>
  <si>
    <t xml:space="preserve">23.1.3 </t>
  </si>
  <si>
    <t xml:space="preserve">Đối với các ngõ tiếp giáp với Đoạn từ giáp đường 217 đến Cống Hồ Phúc Ngọc có mặt cắt ngõ trên 5m </t>
  </si>
  <si>
    <t xml:space="preserve">23.2 </t>
  </si>
  <si>
    <t xml:space="preserve">23.2.1 </t>
  </si>
  <si>
    <t xml:space="preserve">23.2.2 </t>
  </si>
  <si>
    <t xml:space="preserve">Đối với các ngõ tiếp giáp với Đoạn tiếp theo đến hết đất xã Cẩm Ngọc cũ có mặt cắt ngõ từ 3m - 5m </t>
  </si>
  <si>
    <t xml:space="preserve">23.2.3 </t>
  </si>
  <si>
    <t>Các ngõ tiếp giáp Đoạn từ giáp đường HCM đến hết xã Cẩm Thuỷ (Đường Nguyễn Vĩnh Lộc)</t>
  </si>
  <si>
    <t>Địa phương đề xuất bổ sung mới (đề xuất tuyến đường này bên phụ lục đất ở)</t>
  </si>
  <si>
    <t xml:space="preserve">Đối với các ngõ tiếp giáp có mặt cắt ngõ dưới 3m </t>
  </si>
  <si>
    <t xml:space="preserve">Đối với các ngõ tiếp giáp có mặt cắt ngõ từ 3m - 5m </t>
  </si>
  <si>
    <t xml:space="preserve">Đối với các ngõ tiếp giáp có mặt cắt ngõ trên 5m </t>
  </si>
  <si>
    <t>MBQH Gò Mối</t>
  </si>
  <si>
    <t>Có QĐ 86 nhưng địa phương không đề xuất</t>
  </si>
  <si>
    <t>Đoạn đường từ lô số 01 đến lô số 08</t>
  </si>
  <si>
    <t>Đoạn tiếp theo từ giáp đất thị trấn đến Cầu Đất</t>
  </si>
  <si>
    <t>Đoạn tiếp theo đến đường vào cổng trào thôn Sổ</t>
  </si>
  <si>
    <t>Đoạn tiếp theo lên đến hết Trạm y tế xã Cẩm Bình</t>
  </si>
  <si>
    <t>Đoạn tiếp đến hết đất xã Cẩm Bình</t>
  </si>
  <si>
    <t>Đoạn tiếp theo đến cầu Hón Trơn xã Cẩm Thạch</t>
  </si>
  <si>
    <t>Đoạn tiếp theo đến giáp đất xã Cẩm Thành</t>
  </si>
  <si>
    <t>Đoạn tiếp theo đến đầu cầu Chiềng Trám mới, xã Cẩm Thành</t>
  </si>
  <si>
    <t>Đoạn tiếp theo đến đầu cầu Chanh thôn Chiềng Chanh, xã Cẩm Thành</t>
  </si>
  <si>
    <t>Đoạn tiếp theo đến hết đất xã Cẩm Thành</t>
  </si>
  <si>
    <t>XÃ CẨM BÌNH</t>
  </si>
  <si>
    <t>Đoạn từ QL 217 vào cầu Làng Vinh</t>
  </si>
  <si>
    <t>Cầu Làng Vinh đến Sân bóng thôn 1 Bình Hòa</t>
  </si>
  <si>
    <t>Đoạn từ QL 217 vào đến Nhà máy thủy điện Cẩm Thủy 1 thôn Chợ</t>
  </si>
  <si>
    <t>Đường bốn Cẩm đi qua xã Cẩm Bình</t>
  </si>
  <si>
    <t>Đường trong các thôn: Bình Yên, Sẻ, Vinh, thôn 5 Bình Hòa, thôn 3 Bình Hòa, Xanh, Bình Sơn</t>
  </si>
  <si>
    <t>Các đường, đoạn đường, ngõ, ngách trong các thôn: Bình Yên, Sẻ, Vinh, thôn 5 Bình Hòa, thôn 3 Bình Hòa, Xanh, Bình Sơn có chiều rộng mặt đường dưới 3m</t>
  </si>
  <si>
    <t>Các đường, đoạn đường, ngõ, ngách trong các thôn: Bình Yên, Sẻ, Vinh, Thôn 5 Bình Hòa, thôn 3 Bình Hòa, Xanh, Bình Sơn</t>
  </si>
  <si>
    <t>Các đường, đoạn đường, ngõ, ngách trong các thôn: Bình Yên, Sẻ, Vinh, thôn 5 Bình Hòa, thôn 3 Bình Hòa, Xanh, Bình Sơn có chiều rộng mặt đường trên 5m</t>
  </si>
  <si>
    <t>Đường trong các thôn Hạc Sơn, thôn 1 Bình Hoà, Chợ, Tô</t>
  </si>
  <si>
    <t>1.6.1</t>
  </si>
  <si>
    <t>Các đường, đoạn đường, ngõ, ngách trong các thôn Hạc Sơn, thôn 1 Bình Hoà, Chợ, Tô có chiều rộng mặt đường dưới 3m</t>
  </si>
  <si>
    <t>1.6.2</t>
  </si>
  <si>
    <t>Các đường, đoạn đường, ngõ, ngách trong các thôn Hạc Sơn, thôn 1 Bình Hoà, Chợ, Tô có chiều rộng mặt đường từ 3-5m</t>
  </si>
  <si>
    <t>1.6.3</t>
  </si>
  <si>
    <t>Các đường, đoạn đường, ngõ, ngách trong các thôn Hạc Sơn, thôn 1 Bình Hoà, Chợ, Tô có chiều rộng mặt đường trên 5m</t>
  </si>
  <si>
    <t>Các ngõ tiếp giáp Đường Quốc Lộ 217</t>
  </si>
  <si>
    <t>Đối với các ngõ tiếp giáp với Đoạn tiếp theo từ giáp đất thị trấn đến Cầu Đất có mặt cắt ngõ dưới 3m</t>
  </si>
  <si>
    <t>Đối với các ngõ tiếp giáp với Đoạn tiếp theo từ giáp đất thị trấn đến Cầu Đất có mặt cắt ngõ từ 3m - 5m</t>
  </si>
  <si>
    <t>1.7.4</t>
  </si>
  <si>
    <t>Đối với các ngõ tiếp giáp với Đoạn tiếp theo từ giáp đất thị trấn đến Cầu Đất có mặt cắt ngõ trên 5m</t>
  </si>
  <si>
    <t>1.7.2.1</t>
  </si>
  <si>
    <t>Đối với các ngõ tiếp giáp với Đoạn tiếp theo lên đến hết Trạm y tế xã Cẩm Bình có mặt cắt ngõ dưới 3m</t>
  </si>
  <si>
    <t>1.7.2.2</t>
  </si>
  <si>
    <t>Đối với các ngõ tiếp giáp với Đoạn tiếp theo lên đến hết Trạm y tế xã Cẩm Bình có mặt cắt ngõ từ 3m - 5m</t>
  </si>
  <si>
    <t>1.7.2.3</t>
  </si>
  <si>
    <t>Đối với các ngõ tiếp giáp với Đoạn tiếp theo lên đến hết Trạm y tế xã Cẩm Bình có mặt cắt ngõ trên 5m</t>
  </si>
  <si>
    <t>1.7.3.1</t>
  </si>
  <si>
    <t>Đối với các ngõ tiếp giáp với Đoạn tiếp đến hết đất xã Cẩm Bình có mặt cắt ngõ dưới 3m</t>
  </si>
  <si>
    <t>1.7.3.2</t>
  </si>
  <si>
    <t>Đối với các ngõ tiếp giáp với Đoạn tiếp đến hết đất xã Cẩm Bình có mặt cắt ngõ từ 3m - 5m</t>
  </si>
  <si>
    <t>1.7.3.3</t>
  </si>
  <si>
    <t>Đối với các ngõ tiếp giáp với Đoạn tiếp đến hết đất xã Cẩm Bình có mặt cắt ngõ trên 5m</t>
  </si>
  <si>
    <t>Đoạn từ giáp Quốc lộ 217 tại thôn Tô di theo hướng đường Cẩm Bình đi đến giáp đất Cẩm Châu</t>
  </si>
  <si>
    <t>Các đường lô trong MBQH KDC Trại cá, thôn Chợ, xã Cẩm Bình.</t>
  </si>
  <si>
    <t>Đoạn từ trụ sở UBND xã đến thửa đất ở ông Lê Xuân Bình, thôn Hạc Sơn</t>
  </si>
  <si>
    <t>Đoạn từ Kênh chính B đến nhà ông Cao Ngọc Điểm, thôn Hạc Sơn</t>
  </si>
  <si>
    <t>Đoạn từ Kênh chính B đến nhà ông Phạm Minh Tuấn, thôn Hạc Sơn</t>
  </si>
  <si>
    <t>Đoạn từ ngã ba ông Lê Đăng Hanh thôn 5 Bình Hòa giáp thôn Xanh</t>
  </si>
  <si>
    <t>Đoạn từ ngã ba nhà Ông Lê Công Thức Bình Hòa 1 đến ngã ba nhà ông Quách Văn Thương thôn 1 Bình Hòa</t>
  </si>
  <si>
    <t>Đường MBQH KDC thôn Săm (Hạc Sơn), xã Cẩm Bình</t>
  </si>
  <si>
    <t>Các tuyến này trong QĐ 86</t>
  </si>
  <si>
    <t>Các lô thuộc MBQH KDC thôn Săm (Hạc Sơn), xã Cẩm Bình (QĐ phê duyệt MB số: 817/QĐ- UBND ngày 19/5/2018) (Từ lô số 01 đến lô số 53)</t>
  </si>
  <si>
    <t>Đường có chiều rộng lòng đường = 4,0 m (Từ lô số 12 đến lô số 18)</t>
  </si>
  <si>
    <t>1.15.3</t>
  </si>
  <si>
    <t>Các lô thuộc MBQH KDC thôn Trung Tâm (cổng trào thôn Sổ), xã Cẩm Bình (từ lô số 01 đến lô 13)</t>
  </si>
  <si>
    <t>XÃ CẨM THẠCH</t>
  </si>
  <si>
    <t>Đoạn từ QL 217 đến đầu cầu treo</t>
  </si>
  <si>
    <t>Đoạn từ QL 217 đến cầu Thăng làng Cốc</t>
  </si>
  <si>
    <t>Từ QL 217 đến cổng UBND xã</t>
  </si>
  <si>
    <t>Các đường, đoạn đường, ngõ, ngách trong thôn Chiềng Đông, thôn Bùi, thôn Chén</t>
  </si>
  <si>
    <t>Các đường, đoạn đường, ngõ, ngách trong thôn Chiềng Đông, thôn Bùi, thôn Chén có chiều rộng mặt đường nhỏ hơn 3m</t>
  </si>
  <si>
    <t>Các đường, đoạn đường, ngõ, ngách trong thôn Chiềng Đông, thôn Bùi, thôn Chén có chiều rộng mặt đường từ 3m - 5m</t>
  </si>
  <si>
    <t>Các đường, đoạn đường, ngõ, ngách trong thôn Chiềng Đông, thôn Bùi, thôn Chén có chiều rộng mặt đường trên 5m</t>
  </si>
  <si>
    <t>Đoạn từ QL 217 đến chùa Rồng</t>
  </si>
  <si>
    <t>Đoạn từ cầu Thăng làng Cốc đến nhà ông Tế thôn Trảy</t>
  </si>
  <si>
    <t>Đoạn từ QL 217 đến nhà ông Vừng thôn Chiềng Đông</t>
  </si>
  <si>
    <t>Đoạn Từ QL217 đến cầu bê tông đi xã Cẩm Lương</t>
  </si>
  <si>
    <t>Đoạn Từ cầu bê tông suối Bai Làng đến cầu Cành Nầu (thôn Bẹt) (tuyến đường 4 Cẩm)</t>
  </si>
  <si>
    <t>Các đường, đoạn đường, ngõ, ngách trong thôn Vàn Thung, Cốc, Trảy, Bẹt</t>
  </si>
  <si>
    <t>2.10.1</t>
  </si>
  <si>
    <t>Các đường, đoạn đường, ngõ, ngách trong thôn Vàn Thung, Cốc, Trảy, Bẹt có chiều rộng mặt đường nhỏ hơn 3m</t>
  </si>
  <si>
    <t>2.10.2</t>
  </si>
  <si>
    <t>Các đường, đoạn đường, ngõ, ngách trong thôn Vàn Thung, Cốc, Trảy, Bẹt có chiều rộng mặt đường từ 3m - 5m</t>
  </si>
  <si>
    <t>2.10.3</t>
  </si>
  <si>
    <t>Các đường, đoạn đường, ngõ, ngách trong thôn Vàn Thung, Cốc, Trảy, Bẹt có chiều rộng mặt đường trên 5m</t>
  </si>
  <si>
    <t>Các ngõ tiếp giáp đường Quốc lộ 217</t>
  </si>
  <si>
    <t>2.11.1</t>
  </si>
  <si>
    <t>4.11.1.1</t>
  </si>
  <si>
    <t>Đối với các ngõ tiếp giáp với Đoạn tiếp theo đến cầu Hón Trơn xã Cẩm Thạch có mặt cắt ngõ dưới 3m</t>
  </si>
  <si>
    <t>2.11.1.2</t>
  </si>
  <si>
    <t>Đối với các ngõ tiếp giáp với Đoạn tiếp theo đến cầu Hón Trơn xã Cẩm Thạch có mặt cắt ngõ từ 3m - 5m</t>
  </si>
  <si>
    <t>2.11.1.3</t>
  </si>
  <si>
    <t>Đối với các ngõ tiếp giáp với Đoạn tiếp theo đến cầu Hón Trơn xã Cẩm Thạch có mặt cắt ngõ trên 5m</t>
  </si>
  <si>
    <t>2.11.2</t>
  </si>
  <si>
    <t>2.11.2.1</t>
  </si>
  <si>
    <t>Đối với các ngõ tiếp giáp với Đoạn tiếp theo đến giáp đất xã Cẩm Thành có mặt cắt ngõ dưới 3m</t>
  </si>
  <si>
    <t>2.11.2.2</t>
  </si>
  <si>
    <t>Đối với các ngõ tiếp giáp với Đoạn tiếp theo đến giáp đất xã Cẩm Thành có mặt cắt ngõ từ 3m - 5m</t>
  </si>
  <si>
    <t>2.11.2.3</t>
  </si>
  <si>
    <t>Đối với các ngõ tiếp giáp với Đoạn tiếp theo đến giáp đất xã Cẩm Thành có mặt cắt ngõ trên 5m</t>
  </si>
  <si>
    <t>MBQH KDC Khấm Bãi</t>
  </si>
  <si>
    <t>2.12.1</t>
  </si>
  <si>
    <t>Từ lô LK1-01 đến LK1-13; Từ lô LK2-01 đến LK2-07;</t>
  </si>
  <si>
    <t>2.12.2</t>
  </si>
  <si>
    <t>Đường có chiều rộng lòng đường = 5,5 m (Từ lô LK1-14 đến LK1-27; Từ lô LK2-08 đến LK2- 14; Từ lô LK3-01 đến LK3-19)</t>
  </si>
  <si>
    <t>MBQH Khu Khi Dòng</t>
  </si>
  <si>
    <t>2.13.1</t>
  </si>
  <si>
    <t>Đường có chiều rộng lòng đường = 7,0 m (Từ lô số 17 đến lô số 31)</t>
  </si>
  <si>
    <t>XÃ CẨM THÀNH</t>
  </si>
  <si>
    <t>Đoạn đường từ QL 217 cũ đi vào đến chợ Vạc</t>
  </si>
  <si>
    <t>Đoạn từ QL 217 đến ngã ba thôn Ngọc khạt (ông Thành)</t>
  </si>
  <si>
    <t>Đoạn từ ngã ba thôn Ngọc khạt (ông Thành) đến giáp Bá Thước</t>
  </si>
  <si>
    <t>Đoạn từ QL 217 đến hết đất thôn Chanh</t>
  </si>
  <si>
    <t>Đoạn từ ngã ba thôn Chanh cũ đi Cẩm Liên đến hết đất xã Cẩm Thành (đường 4 Cẩm)</t>
  </si>
  <si>
    <t>Đoạn đường từ giáp QL 217 cũ (thôn Thành Long) đi Cẩm Liên đến hết đất xã Cẩm Thành</t>
  </si>
  <si>
    <t>Đoạn từ hết đất thôn Chiềng Chanh đến hết thôn Muốt</t>
  </si>
  <si>
    <t>Các đường, đoạn đường, ngõ, ngách trong thôn Thành Long</t>
  </si>
  <si>
    <t>Các đường, đoạn đường, ngõ, ngách trong thôn Thành Long có chiều rộng mặt đường nhỏ hơn 3m</t>
  </si>
  <si>
    <t>Các đường, đoạn đường, ngõ, ngách trong thôn Thành Long có chiều rộng mặt đường từ 3m - 5m</t>
  </si>
  <si>
    <t>Các đường, đoạn đường, ngõ, ngách trong thôn Thành Long có chiều rộng mặt đường trên 5m</t>
  </si>
  <si>
    <t>Các đường, đoạn đường, ngõ, ngách trong thôn Phâng Khánh, Nâm Trẹn, Chiềng Tranh, Cánh Én, Muốt, Ngọc Khạt</t>
  </si>
  <si>
    <t>1.10.1</t>
  </si>
  <si>
    <t>Các đường, đoạn đường, ngõ, ngách trong thôn Phâng Khánh, Nâm Trẹn, Chiềng Tranh, Cánh Én, Muốt, Ngọc Khạt có chiều rộng mặt đường nhỏ hơn 3m</t>
  </si>
  <si>
    <t>1.10.2</t>
  </si>
  <si>
    <t>Các đường, đoạn đường, ngõ, ngách trong thôn Phâng Khánh, Nâm Trẹn, Chiềng Tranh, Cánh Én, Muốt, Ngọc Khạt có chiều rộng mặt đường từ 3m - 5m</t>
  </si>
  <si>
    <t>1.10.3</t>
  </si>
  <si>
    <t>Các đường, đoạn đường, ngõ, ngách trong thôn Phâng Khánh, Nâm Trẹn, Chiềng Tranh, Cánh Én, Muốt, Ngọc Khạt có chiều rộng mặt đường trên 5m</t>
  </si>
  <si>
    <t>Các đường, đoạn đường trong thôn Bèo Bọt</t>
  </si>
  <si>
    <t>Đoạn từ ngã tư đầu dốc mỏ cuội đi chợ Vạc đến ngã tư tiếp giáp đường QL 217 mới</t>
  </si>
  <si>
    <t>Đoạn từ ngã tư tiếp giáp đường QL 217 mới đi UBND xã Cẩm Thành đến ngã ba giáp đường Ql 217 mới</t>
  </si>
  <si>
    <t>Đoạn tiếp theo đến cầu Chiềng Trám mới, xã Cẩm Thành</t>
  </si>
  <si>
    <t>3.14.1.1</t>
  </si>
  <si>
    <t>Đối với các ngõ tiếp giáp với Đoạn tiếp theo đến cầu Chiềng Trám mới, xã Cẩm Thành có mặt cắt ngõ dưới 3m</t>
  </si>
  <si>
    <t>3.14.1.2</t>
  </si>
  <si>
    <t>Đối với các ngõ tiếp giáp với Đoạn tiếp theo đến cầu Chiềng Trám mới, xã Cẩm Thành có mặt cắt ngõ từ 3m - 5m</t>
  </si>
  <si>
    <t>3.14.1.3</t>
  </si>
  <si>
    <t>Đối với các ngõ tiếp giáp với Đoạn tiếp theo đến cầu Chiềng Trám mới, xã Cẩm Thành có mặt cắt ngõ trên 5m</t>
  </si>
  <si>
    <t>3.14.2.1</t>
  </si>
  <si>
    <t>Đối với các ngõ tiếp giáp với Đoạn tiếp theo đến đầu cầu Chanh thôn Chiềng Chanh, xã Cẩm Thành có mặt cắt ngõ dưới 3m</t>
  </si>
  <si>
    <t>3.14.2.2</t>
  </si>
  <si>
    <t>Đối với các ngõ tiếp giáp với Đoạn tiếp theo đến đầu cầu Chanh thôn Chiềng Chanh, xã Cẩm Thành có mặt cắt ngõ từ 3m - 5m</t>
  </si>
  <si>
    <t>3.14.2.3</t>
  </si>
  <si>
    <t>Đối với các ngõ tiếp giáp với Đoạn tiếp theo đến đầu cầu Chanh thôn Chiềng Chanh, xã Cẩm Thành có mặt cắt ngõ trên 5m</t>
  </si>
  <si>
    <t>3.14.3</t>
  </si>
  <si>
    <t>Đối với các ngõ tiếp giáp với Đoạn tiếp theo đến hết đất xã Cẩm Thành có mặt cắt ngõ dưới 3m</t>
  </si>
  <si>
    <t>Đối với các ngõ tiếp giáp với Đoạn tiếp theo đến hết đất xã Cẩm Thành có mặt cắt ngõ từ 3m - 5m</t>
  </si>
  <si>
    <t>Đối với các ngõ tiếp giáp với Đoạn tiếp theo đến hết đất xã Cẩm Thành có mặt cắt ngõ trên 5m</t>
  </si>
  <si>
    <t>MBQH KDC Cánh Én</t>
  </si>
  <si>
    <t>Từ lô LK-A:01 đến lô LK-A:20; Từ lô LK-B:01 đến lô LK-B:26;</t>
  </si>
  <si>
    <t>Đường có chiều rộng lòng đường = 7,5 m (Từ lô LK-A:21 đến lô LK-A:40; Từ lô LK-B:27 đến lô LK-B:52; Từ lô BT:01 đến BT:20; Từ lô LK-C:01 đến lô LK-C:29)</t>
  </si>
  <si>
    <t>XÃ CẨM LIÊN</t>
  </si>
  <si>
    <t>Đoạn đường từ giáp đất xã Cẩm Thành đến đập Bai Bụng</t>
  </si>
  <si>
    <t>Đoạn tiếp theo đến hết Đài truyền hình, từ ngã ba Trường tiểu học đến hết cổng chào thôn Thạch Minh</t>
  </si>
  <si>
    <t>Đoạn từ cổng chào thôn Thạch Minh đến thôn Duồng xã Điền Hạ, huyện Bá Thước</t>
  </si>
  <si>
    <t>Đường 4 Cẩm đi qua địa bàn xã</t>
  </si>
  <si>
    <t>Đoạn đường từ cổng trào thôn Thạch An đến nhà văn hóa thôn Thạch An tiếp theo đến trường mầm non</t>
  </si>
  <si>
    <t>Đoạn đường từ nhà ông Chuyên đến nhà ông Trường thôn Ninh Sơn</t>
  </si>
  <si>
    <t>Các đường, đoạn đường, ngõ, ngách trong các thôn của xã</t>
  </si>
  <si>
    <t>4.7.1</t>
  </si>
  <si>
    <t>Các đường, đoạn đường, ngõ, ngách trong các thôn có chiều rộng mặt đường nhỏ hơn 3m</t>
  </si>
  <si>
    <t>4.7.2</t>
  </si>
  <si>
    <t>Các đường, đoạn đường, ngõ, ngách trong các thôn có chiều rộng mặt đường từ 3m - 5m</t>
  </si>
  <si>
    <t>4.7.3</t>
  </si>
  <si>
    <t>Các đường, đoạn đường, ngõ, ngách trong các thôn có chiều rộng mặt đường trên 5m</t>
  </si>
  <si>
    <t>Đoạn từ giáp xã Thạch Quảng đến giáp MBQH KDC Hai Dòng (xã Cẩm Tú)</t>
  </si>
  <si>
    <t>Đoạn từ giáp xã Thạch Quảng đến giáp MBQH KDC Hai Dòng, thôn Thuần Lương</t>
  </si>
  <si>
    <t>Đoạn tiếp theo đến hết đất xã Cẩm Tú</t>
  </si>
  <si>
    <t>ĐƯỜNG TỈNH LỘ 523B (LIÊN HUYỆN CẨM TÚ - CẨM QUÝ)</t>
  </si>
  <si>
    <t>ĐƯỜNG TỈNH LỘ 523B</t>
  </si>
  <si>
    <t>Đoạn từ cây xăng Tuấn An đến ngã tư tiếp giáp Tỉnh lộ 523E (nhà Thái Dung-xã Cẩm Tú)</t>
  </si>
  <si>
    <t>Đoạn từ cây xăng Tuấn An đến ngã tư tiếp giáp Tỉnh lộ 523E (nhà Thái Dung)</t>
  </si>
  <si>
    <t>Đoạn tiếp theo đến ngã ba thôn Lương Thành</t>
  </si>
  <si>
    <t>Đoạn tiếp theo đến hết thôn Quý Sơn</t>
  </si>
  <si>
    <t>Đoạn từ giáp xã Cẩm Tú đến hết thôn Quý Sơn. xã Cẩm Quý</t>
  </si>
  <si>
    <t>Đoạn tiếp theo từ giáp thôn Quý Sơn. xã Cẩm Quý đến Bưu điện xã Cẩm Quý</t>
  </si>
  <si>
    <t>Đoạn tiếp theo từ giáp thôn Quý Sơn, xã Cẩm Quý đến Bưu điện xã Cẩm Quý cũ</t>
  </si>
  <si>
    <t>Đoạn tiếp theo đến hết đất trường Mầm non thôn Quý Thanh</t>
  </si>
  <si>
    <t>Đoạn tiếp theo đến giáp đất Bá Thước</t>
  </si>
  <si>
    <t>Đoạn tiếp theo từ cầu Tràn đến giáp đường rẽ cầu Bến Ao. thôn Bắc Sơn (Cẩm Tú)</t>
  </si>
  <si>
    <t>Đoạn từ cầu Tràn đến giáp đường rẽ cầu Bến Ao, thôn Bắc Sơn</t>
  </si>
  <si>
    <t>Đoạn từ ngã ba nhà ông Sơn đến ngã tư giáp đường tỉnh lộ 523B (Cẩm Tú)</t>
  </si>
  <si>
    <t>Đoạn từ ngã ba nhà ông Sơn đến ngã tư giáp đường tỉnh lộ 523B (Cẩm Tú cũ)</t>
  </si>
  <si>
    <t>Đoạn từ đường rẽ cầu Bến Ao đến hết đất xã Cẩm Tú giáp xã Cẩm Giang (Cẩm Tú)</t>
  </si>
  <si>
    <t>Đoạn từ đường rẽ cầu Bến Ao đến hết đất xã Cẩm Tú (cũ)</t>
  </si>
  <si>
    <t>Đoạn từ giáp Cẩm Tú đến xã Cẩm Lương</t>
  </si>
  <si>
    <t>Đoạn từ giáp Cẩm Tú (cũ) đến đất xã Cẩm Lương (cũ)</t>
  </si>
  <si>
    <t>Đoạn từ giáp Cẩm Giang đến ngã ba cây xăng Thuận An. xã Cẩm Lương</t>
  </si>
  <si>
    <t>Đoạn từ giáp Cẩm Giang đến ngã ba cây xăng Thuận An</t>
  </si>
  <si>
    <t>Đoạn tiếp theo đến Trường Mầm non vòng ra đầu cầu cứng xã Cẩm Lương</t>
  </si>
  <si>
    <t>Đoạn tiếp theo đến Trường Mầm non vòng ra đầu cầu cứng xã Cẩm Lương (cũ)</t>
  </si>
  <si>
    <t>XÃ CẨM LƯƠNG</t>
  </si>
  <si>
    <t>CẨM LƯƠNG (CŨ)</t>
  </si>
  <si>
    <t>Đoạn đường từ cầu treo đi đến ngã ba tiếp giáp đường 523E (nhà ông Phạm Trần Kiếm thôn Kim Mẫm 2 cũ)</t>
  </si>
  <si>
    <t>Đoạn từ Trường Mầm non đến ngã ba bãi đỗ xe cũ thôn Lương Ngọc</t>
  </si>
  <si>
    <t>Đoạn tiếp theo từ ngã ba bãi đỗ xe cũ thôn Lương Ngọc đến cửa hang Suối Cá</t>
  </si>
  <si>
    <t>Đoạn từ ngã ba Suối cá đến ngã ba nhà ông Bùi Văn Kiện thôn Lương Ngọc</t>
  </si>
  <si>
    <t>Đoạn ngã ba giáp nhà ông Bùi Văn Kiện thôn Lương Ngọc đến tiếp giáp nhà ông Nguyễn Văn Tương thôn Hòa Thuận tiếp giáp đường 523E</t>
  </si>
  <si>
    <t>Đoạn từ Nhà văn hóa thôn Lương Thuận cũ tiếp giáp đường 532E đến hết đường nhựa thôn Lương Thuận Cũ</t>
  </si>
  <si>
    <t>Đoạn từ đỉnh đồi phóng đến nhà ông Doãn Văn Han; Từ NVH thôn Xủ Xuyên đến hết đất nhà ông Nguyễn Văn Bình (Hoan) thôn Xủ Xuyên</t>
  </si>
  <si>
    <t>Đoạn từ thôn Kim Mẫm đến đỉnh dốc Đồi Phóng</t>
  </si>
  <si>
    <t>Đoạn từ ngã ba Trường Mầm non đến tiếp giáp đường đi Xủ Xuyên (đường tránh lũ)</t>
  </si>
  <si>
    <t>Đường. đoạn đường. ngõ. ngách trong các thôn Hòa Thuận. Kim Mẫm. Xủ Xuyên. Lương Ngọc</t>
  </si>
  <si>
    <t>Đường, đoạn đường, ngõ, ngách trong các thôn Hòa Thuận, Kim Mẫm, Xủ Xuyên, Lương Ngọc</t>
  </si>
  <si>
    <t>Các đường. đoạn đường. ngõ. ngách trong các thôn có chiều rộng mặt đường nhỏ hơn 3m</t>
  </si>
  <si>
    <t>Các đường. đoạn đường. ngõ. ngách trong các thôn có chiều rộng mặt đường từ 3m - 5m</t>
  </si>
  <si>
    <t>Các đường. đoạn đường. ngõ. ngách trong các thôn có chiều rộng mặt đường trên 5m</t>
  </si>
  <si>
    <t>Đoạn từ nhà bà Khương đến nhà bà Hắng thôn Lương Ngọc</t>
  </si>
  <si>
    <t>Đoạn từ ngã ba Suối cá đến Nhà hàng đồi sim thôn Lương Ngọc</t>
  </si>
  <si>
    <t>Các ngõ tiếp giáp tỉnh lộ 523E</t>
  </si>
  <si>
    <t>Các ngõ tiếp giáp với tỉnh lộ 523E</t>
  </si>
  <si>
    <t>6.13.1</t>
  </si>
  <si>
    <t>Đoạn từ giáp Cẩm Giang đến ngã ba cây xăng Thuận An (Cẩm Lương)</t>
  </si>
  <si>
    <t>6.13.1.1</t>
  </si>
  <si>
    <t>Đối với các ngõ tiếp giáp với Đoạn từ giáp xã Thạch Quảng đến ngã ba đường đi xã Thạch Cẩm (xã Cẩm Tú) có mặt cắt ngõ dưới 3m</t>
  </si>
  <si>
    <t>18.1.1</t>
  </si>
  <si>
    <t>Đối với các ngõ tiếp giáp với đoạn từ giáp Cẩm Giang đến ngã ba cây xăng Thuận An, Cẩm Lương có mặt cắt ngõ dưới 3m</t>
  </si>
  <si>
    <t>6.13.1.2</t>
  </si>
  <si>
    <t>Đối với các ngõ tiếp giáp với Đoạn từ giáp xã Thạch Quảng đến ngã ba đường đi xã Thạch Cẩm (xã Cẩm Tú) có mặt cắt ngõ từ 3m - 5m</t>
  </si>
  <si>
    <t>18.1.2</t>
  </si>
  <si>
    <t>Đối với các ngõ tiếp giáp với đoạn từ giáp Cẩm Giang đến ngã ba cây xăng Thuận An, Cẩm Lương có mặt cắt ngõ từ 3m - 5m</t>
  </si>
  <si>
    <t>6.13.1.3</t>
  </si>
  <si>
    <t>Đối với các ngõ tiếp giáp với Đoạn từ giáp xã Thạch Quảng đến ngã ba đường đi xã Thạch Cẩm (xã Cẩm Tú) có mặt cắt ngõ trên 5m</t>
  </si>
  <si>
    <t>18.1.3</t>
  </si>
  <si>
    <t>Đối với các ngõ tiếp giáp với đoạn từ giáp Cẩm Giang đến ngã ba cây xăng Thuận An, Cẩm Lương có mặt cắt ngõ trên 5m</t>
  </si>
  <si>
    <t>XÃ CẨM TÚ</t>
  </si>
  <si>
    <t>CẨM TÚ (CŨ)</t>
  </si>
  <si>
    <t>Đoạn đường từ ngã ba đường HCM (thôn Thuần Lương) đến giáp đường Tỉnh lộ 523B thôn Lương Thành.</t>
  </si>
  <si>
    <t>Đoạn từ đường TL 523E rẽ đi hết rừng Lim xã Cẩm Tú. giáp xã Cẩm Quý</t>
  </si>
  <si>
    <t>Đoạn từ đường TL 523E rẽ đi hết rừng Lim xã Cẩm Tú, giáp xã Cẩm Quý</t>
  </si>
  <si>
    <t>Các đường. đoạn đường. ngõ. ngách trong các thôn Cẩm Hoa. Thuần Lương. Lương Thành. Bình Xuyên</t>
  </si>
  <si>
    <t>Các đường, đoạn đường, ngõ, ngách trong các thôn Cẩm Hoa, Thuần Lương, Lương Thành, Bình Xuyên</t>
  </si>
  <si>
    <t>Các đường. đoạn đường. ngõ. ngách trong các thôn Cẩm Hoa. Thuần Lương. Lương Thành. Bình Xuyên có chiều rộng mặt đường nhỏ hơn 3m</t>
  </si>
  <si>
    <t>Các đường. đoạn đường. ngõ. ngách trong các thôn Cẩm Hoa. Thuần Lương. Lương Thành. Bình Xuyên có chiều rộng mặt đường từ 3m - 5m</t>
  </si>
  <si>
    <t>Các đường, đoạn đường trong các thôn có chiều rộng mặt đường từ 3m - 5m</t>
  </si>
  <si>
    <t>Các đường. đoạn đường. ngõ. ngách trong các thôn Cẩm Hoa. Thuần Lương. Lương Thành. Bình Xuyên có chiều rộng mặt đường trên 5m</t>
  </si>
  <si>
    <t>Các đoạn đường. ngõ. ngách trong thôn Thái Bình. Bắc Sơn. Liên Sơn. Thái Học</t>
  </si>
  <si>
    <t>Các đoạn đường, ngõ, ngách trong thôn Thái Bình, Bắc Sơn, Liên Sơn, Thái Học</t>
  </si>
  <si>
    <t>Các đường. đoạn đường. ngõ. ngách trong các thôn Thái Bình. Bắc Sơn. Liên Sơn. Thái Học có chiều rộng mặt đường nhỏ hơn 3m</t>
  </si>
  <si>
    <t>Các đường. đoạn đường. ngõ. ngách trong các thôn Thái Bình. Bắc Sơn. Liên Sơn. Thái Học có chiều rộng mặt đường từ 3m - 5m</t>
  </si>
  <si>
    <t>Các đường. đoạn đường. ngõ. ngách trong các thôn Thái Bình. Bắc Sơn. Liên Sơn. Thái Học có chiều rộng mặt đường trên 5m</t>
  </si>
  <si>
    <t>Đoạn từ bảng tin xã Cẩm Tú đi giáp Đá Rỗ. TDP Dương Đình Huệ. TT Phong Sơn</t>
  </si>
  <si>
    <t>Đoạn từ bảng tin xã Cẩm Tú đi giáp Đá Rỗ, TDP Dương Đình Huệ, TT Phong Sơn</t>
  </si>
  <si>
    <t>Đoạn từ giáp Nhà máy An Phước đi giáp TDP Đồng Chạ. TT Phong Sơn (Tuyến đường Phong - Tú - Ngọc)</t>
  </si>
  <si>
    <t>Đoạn từ giáp Nhà máy An Phước đi giáp TDP Đồng Chạ, TT Phong Sơn (Tuyến đường Phong - Tú - Ngọc)</t>
  </si>
  <si>
    <t>Đoạn từ ngã tư Thái Dung đến giáp ngã ba Bàn Sảy thôn Cẩm Hoa</t>
  </si>
  <si>
    <t>Các ngõ tiếp giáp ĐƯỜNG HỒ CHÍ MINH</t>
  </si>
  <si>
    <t>7.8.1</t>
  </si>
  <si>
    <t>Đoạn từ giáp xã Thạch Quảng đến ngã ba đường đi xã Thạch Cẩm (xã Cẩm Tú)</t>
  </si>
  <si>
    <t>7.8.1.1</t>
  </si>
  <si>
    <t>7.8.1.2</t>
  </si>
  <si>
    <t>7.8.1.3</t>
  </si>
  <si>
    <t>7.8.2</t>
  </si>
  <si>
    <t>7.8.2.1</t>
  </si>
  <si>
    <t>Đối với các ngõ tiếp giáp với Đoạn tiếp theo đến hết đất xã Cẩm Tú có mặt cắt ngõ dưới 3m</t>
  </si>
  <si>
    <t>7.8.2.2</t>
  </si>
  <si>
    <t>Đối với các ngõ tiếp giáp với Đoạn tiếp theo đến hết đất xã Cẩm Tú có mặt cắt ngõ từ 3m - 5m</t>
  </si>
  <si>
    <t>7.8.2.3</t>
  </si>
  <si>
    <t>Đối với các ngõ tiếp giáp với Đoạn tiếp theo đến hết đất xã Cẩm Tú có mặt cắt ngõ trên 5m</t>
  </si>
  <si>
    <t>Các ngõ tiếp giáp ĐƯỜNG LIÊN HUYỆN CẨM TÚ - CẨM QUÝ (Tỉnh lộ 523B)</t>
  </si>
  <si>
    <t>7.9.1</t>
  </si>
  <si>
    <t>Đoạn từ cây xăng Tuấn An đến ngã tư tiếp giáp Tỉnh lộ 523E</t>
  </si>
  <si>
    <t>7.9.1.1</t>
  </si>
  <si>
    <t>Đối với các ngõ tiếp giáp với Đoạn từ cây xăng Tuấn An đến ngã tư tiếp giáp Tỉnh lộ 523E có mặt cắt ngõ dưới 3m</t>
  </si>
  <si>
    <t>7.9.1.2</t>
  </si>
  <si>
    <t>Đối với các ngõ tiếp giáp với Đoạn từ cây xăng Tuấn An đến ngã tư tiếp giáp Tỉnh lộ 523E có mặt cắt ngõ từ 3m - 5m</t>
  </si>
  <si>
    <t>7.9.1.3</t>
  </si>
  <si>
    <t>Đối với các ngõ tiếp giáp với Đoạn từ cây xăng Tuấn An đến ngã tư tiếp giáp Tỉnh lộ 523E có mặt cắt ngõ trên 5m</t>
  </si>
  <si>
    <t>7.9.2</t>
  </si>
  <si>
    <t>7.9.2.1</t>
  </si>
  <si>
    <t>Đối với các ngõ tiếp giáp với Đoạn tiếp theo đến ngã ba thôn Lương Thành có mặt cắt ngõ dưới 3m</t>
  </si>
  <si>
    <t>7.9.2.2</t>
  </si>
  <si>
    <t>Đối với các ngõ tiếp giáp với Đoạn tiếp theo đến ngã ba thôn Lương Thành có mặt cắt ngõ từ 3m - 5m</t>
  </si>
  <si>
    <t>7.9.2.3</t>
  </si>
  <si>
    <t>Đối với các ngõ tiếp giáp với Đoạn tiếp theo đến ngã ba thôn Lương Thành có mặt cắt ngõ trên 5m</t>
  </si>
  <si>
    <t>27.2.3</t>
  </si>
  <si>
    <t>7.9.3</t>
  </si>
  <si>
    <t>7.9.3.1</t>
  </si>
  <si>
    <t>Đối với các ngõ tiếp giáp với Đoạn tiếp theo đến hết đất xã Cẩm Tú (cũ) có mặt cắt ngõ dưới 3m</t>
  </si>
  <si>
    <t>7.9.3.2</t>
  </si>
  <si>
    <t>Đối với các ngõ tiếp giáp với Đoạn tiếp theo đến hết đất xã Cẩm Tú (cũ) có mặt cắt ngõ từ 3m - 5m</t>
  </si>
  <si>
    <t>7.9.3.3</t>
  </si>
  <si>
    <t>Đối với các ngõ tiếp giáp với Đoạn tiếp theo đến hết đất xã Cẩm Tú (cũ) có mặt cắt ngõ trên 5m</t>
  </si>
  <si>
    <t>7.10.1.1</t>
  </si>
  <si>
    <t>Đối với các ngõ tiếp giáp với Đoạn Từ ngã ba giáp đường Hồ Chí Minh giáp cây xăng nhà Hải Ngoan đến ngã ba nhà ông Quế (Tân) giáp với đường HCM xã Cẩm Phong (cũ) có mặt cắt ngõ dưới 3m</t>
  </si>
  <si>
    <t>7.10.1.2</t>
  </si>
  <si>
    <t>Đối với các ngõ tiếp giáp với Đoạn Từ ngã ba giáp đường Hồ Chí Minh giáp cây xăng nhà Hải Ngoan đến ngã ba nhà ông Quế (Tân) giáp với đường HCM xã Cẩm Phong (cũ) có mặt cắt ngõ từ 3m - 5m</t>
  </si>
  <si>
    <t>7.10.1.3</t>
  </si>
  <si>
    <t>Đối với các ngõ tiếp giáp với Đoạn Từ ngã ba giáp đường Hồ Chí Minh giáp cây xăng nhà Hải Ngoan đến ngã ba nhà ông Quế (Tân) giáp với đường HCM xã Cẩm Phong (cũ) có mặt cắt ngõ trên 5m</t>
  </si>
  <si>
    <t>Đoạn từ ngã ba nhà ông Cẩm đến giáp đất Cẩm Tú (xã Cẩm Phong. cũ)</t>
  </si>
  <si>
    <t>7.10.2.1</t>
  </si>
  <si>
    <t>Đối với các ngõ tiếp giáp với Đoạn từ ngã ba nhà ông Cẩm đến giáp đất Cẩm Tú (xã Cẩm Phong. cũ) có mặt cắt ngõ dưới 3m</t>
  </si>
  <si>
    <t>Đối với các ngõ tiếp giáp với Đoạn từ ngã ba nhà ông Cẩm đến giáp đất Cẩm Tú (xã Cẩm Phong, cũ) có mặt cắt ngõ dưới 3m</t>
  </si>
  <si>
    <t>7.10.2.2</t>
  </si>
  <si>
    <t>Đối với các ngõ tiếp giáp với Đoạn từ ngã ba nhà ông Cẩm đến giáp đất Cẩm Tú (xã Cẩm Phong. cũ) có mặt cắt ngõ từ 3m - 5m</t>
  </si>
  <si>
    <t>Đối với các ngõ tiếp giáp với Đoạn từ ngã ba nhà ông Cẩm đến giáp đất Cẩm Tú (xã Cẩm Phong, cũ) có mặt cắt ngõ từ 3m - 5m</t>
  </si>
  <si>
    <t>7.10.2.3</t>
  </si>
  <si>
    <t>Đối với các ngõ tiếp giáp với Đoạn từ ngã ba nhà ông Cẩm đến giáp đất Cẩm Tú (xã Cẩm Phong. cũ) có mặt cắt ngõ trên 5m</t>
  </si>
  <si>
    <t>Đối với các ngõ tiếp giáp với Đoạn từ ngã ba nhà ông Cẩm đến giáp đất Cẩm Tú (xã Cẩm Phong, cũ) có mặt cắt ngõ trên 5m</t>
  </si>
  <si>
    <t>7.10.3</t>
  </si>
  <si>
    <t>Đoạn giáp TT Phong Sơn đến cầu Tràn (Cẩm Tú)</t>
  </si>
  <si>
    <t>7.10.3.1</t>
  </si>
  <si>
    <t>Đối với các ngõ tiếp giáp với Đoạn giáp TT Phong Sơn đến cầu Tràn (Cẩm Tú) có mặt cắt ngõ dưới 3m</t>
  </si>
  <si>
    <t>7.10.3.2</t>
  </si>
  <si>
    <t>Đối với các ngõ tiếp giáp với Đoạn giáp TT Phong Sơn đến cầu Tràn (Cẩm Tú) có mặt cắt ngõ từ 3m - 5m</t>
  </si>
  <si>
    <t>7.10.3.3</t>
  </si>
  <si>
    <t>Đối với các ngõ tiếp giáp với Đoạn giáp TT Phong Sơn đến cầu Tràn (Cẩm Tú) có mặt cắt ngõ trên 5m</t>
  </si>
  <si>
    <t>28.3.3</t>
  </si>
  <si>
    <t>7.10.4</t>
  </si>
  <si>
    <t>Đoạn tiếp theo từ cầu Tràn đến giáp đường rẽ cầu Bến Ao, thôn Bắc Sơn (Cẩm Tú)</t>
  </si>
  <si>
    <t>7.10.4.1</t>
  </si>
  <si>
    <t>Đối với các ngõ tiếp giáp với Đoạn tiếp theo từ cầu Tràn đến giáp đường rẽ cầu Bến Ao. thôn Bắc Sơn (Cẩm Tú) có mặt cắt ngõ dưới 3m</t>
  </si>
  <si>
    <t>Đối với các ngõ tiếp giáp với Đoạn tiếp theo từ cầu Tràn đến giáp đường rẽ cầu Bến Ao, thôn Bắc Sơn (Cẩm Tú) có mặt cắt ngõ dưới 3m</t>
  </si>
  <si>
    <t>7.10.4.2</t>
  </si>
  <si>
    <t>Đối với các ngõ tiếp giáp với Đoạn tiếp theo từ cầu Tràn đến giáp đường rẽ cầu Bến Ao. thôn Bắc Sơn (Cẩm Tú) có mặt cắt ngõ từ 3m - 5m</t>
  </si>
  <si>
    <t>Đối với các ngõ tiếp giáp với Đoạn tiếp theo từ cầu Tràn đến giáp đường rẽ cầu Bến Ao, thôn Bắc Sơn (Cẩm Tú) có mặt cắt ngõ từ 3m - 5m</t>
  </si>
  <si>
    <t>7.10.4.3</t>
  </si>
  <si>
    <t>Đối với các ngõ tiếp giáp với Đoạn tiếp theo từ cầu Tràn đến giáp đường rẽ cầu Bến Ao. thôn Bắc Sơn (Cẩm Tú) có mặt cắt ngõ trên 5m</t>
  </si>
  <si>
    <t>Đối với các ngõ tiếp giáp với Đoạn tiếp theo từ cầu Tràn đến giáp đường rẽ cầu Bến Ao, thôn Bắc Sơn (Cẩm Tú) có mặt cắt ngõ trên 5m</t>
  </si>
  <si>
    <t>7.10.5</t>
  </si>
  <si>
    <t>7.10.5.1</t>
  </si>
  <si>
    <t>Đối với các ngõ tiếp giáp với Đoạn từ ngã ba nhà ông Sơn đến ngã tư giáp đường tỉnh lộ 523B (Cẩm Tú) có mặt cắt ngõ dưới 3m</t>
  </si>
  <si>
    <t>7.10.5.2</t>
  </si>
  <si>
    <t>Đối với các ngõ tiếp giáp với Đoạn từ ngã ba nhà ông Sơn đến ngã tư giáp đường tỉnh lộ 523B (Cẩm Tú) có mặt cắt ngõ từ 3m - 5m</t>
  </si>
  <si>
    <t>7.10.5.3</t>
  </si>
  <si>
    <t>Đối với các ngõ tiếp giáp với Đoạn từ ngã ba nhà ông Sơn đến ngã tư giáp đường tỉnh lộ 523B (Cẩm Tú) có mặt cắt ngõ trên 5m</t>
  </si>
  <si>
    <t>28.5.3</t>
  </si>
  <si>
    <t>7.10.6</t>
  </si>
  <si>
    <t>7.10.6.1</t>
  </si>
  <si>
    <t>Đối với các ngõ tiếp giáp với Đoạn từ đường rẽ cầu Bến Ao đến hết đất xã Cẩm Tú giáp xã Cẩm Giang (Cẩm Tú) có mặt cắt ngõ dưới 3m</t>
  </si>
  <si>
    <t>28.6.1</t>
  </si>
  <si>
    <t>7.10.6.2</t>
  </si>
  <si>
    <t>Đối với các ngõ tiếp giáp với Đoạn từ đường rẽ cầu Bến Ao đến hết đất xã Cẩm Tú giáp xã Cẩm Giang (Cẩm Tú) có mặt cắt ngõ từ 3m - 5m</t>
  </si>
  <si>
    <t>28.6.2</t>
  </si>
  <si>
    <t>7.10.6.3</t>
  </si>
  <si>
    <t>Đối với các ngõ tiếp giáp với Đoạn từ đường rẽ cầu Bến Ao đến hết đất xã Cẩm Tú giáp xã Cẩm Giang (Cẩm Tú) có mặt cắt ngõ trên 5m</t>
  </si>
  <si>
    <t>28.6.3</t>
  </si>
  <si>
    <t>7.10.7</t>
  </si>
  <si>
    <t>Đoạn đường từ ngã ba (giáp đường đi Đá Rỗ) đi đến đền Cùng. thôn Liên Sơn</t>
  </si>
  <si>
    <t>Đoạn đường từ ngã ba (giáp đường đi Đá Rỗ) đi đến đền Cùng, thôn Liên Sơn</t>
  </si>
  <si>
    <t>XÃ CẨM GIANG</t>
  </si>
  <si>
    <t>XÃ CẨM GIANG (CŨ)</t>
  </si>
  <si>
    <t>Đoạn từ ngã ba Ngả Ải đi hết đất trụ sở UBND xã</t>
  </si>
  <si>
    <t>Từ đầu cầu dốc đò cáp đến Làng Bến giáp với TL 523E</t>
  </si>
  <si>
    <t>Đoạn đường trục xã từ Ngã tư làng Chiềng. Giang Hồng 1 đi làng Móng. Giang Hồng 2</t>
  </si>
  <si>
    <t>Đoạn đường trục xã từ Ngã tư làng Chiềng, Giang Hồng 1 đi làng Móng, Giang Hồng 2</t>
  </si>
  <si>
    <t>Các đường. đoạn đường. ngõ. ngách trong các thôn Giang Sơn. Giang Trung. Giang Hồng 1. Giang Hồng 2</t>
  </si>
  <si>
    <t>Các đường, đoạn đường, ngõ, ngách trong các thôn Giang Sơn, Giang Trung, Giang Hồng 1, Giang Hồng 2</t>
  </si>
  <si>
    <t>Các đường. đoạn đường. ngõ. ngách trong các thôn có chiều rộng mặt đường dưới 3m</t>
  </si>
  <si>
    <t>Các đường, đoạn đường, ngõ, ngách trong các thôn có chiều rộng mặt đường dưới 3m</t>
  </si>
  <si>
    <t>Các đường. đoạn đường. ngõ. ngách trong các thôn có chiều rộng mặt đường từ 3-5m</t>
  </si>
  <si>
    <t>Các đường, đoạn đường, ngõ, ngách trong các thôn có chiều rộng mặt đường từ 3-5m</t>
  </si>
  <si>
    <t>8.5.1</t>
  </si>
  <si>
    <t>Đoạn từ giáp Cẩm Tú (cũ) đến xã Cẩm Lương(cũ)</t>
  </si>
  <si>
    <t>8.5.1.1</t>
  </si>
  <si>
    <t>Đối với các ngõ tiếp giáp với Đoạn từ giáp Cẩm Tú đến xã Cẩm Lương có mặt cắt ngõ dưới 3m</t>
  </si>
  <si>
    <t>Đối với các ngõ tiếp giáp với Đoạn từ giáp Cẩm Tú (cũ) đến xã Cẩm Lương (cũ) có mặt cắt ngõ dưới 3m</t>
  </si>
  <si>
    <t>8.5.1.2</t>
  </si>
  <si>
    <t>Đối với các ngõ tiếp giáp với Đoạn từ giáp Cẩm Tú đến xã Cẩm Lương có mặt cắt ngõ từ 3m - 5m</t>
  </si>
  <si>
    <t>Đối với các ngõ tiếp giáp với Đoạn từ giáp Cẩm Tú (cũ) đến xã Cẩm Lương (cũ) có mặt cắt ngõ từ 3m - 5m</t>
  </si>
  <si>
    <t>8.5.1.3</t>
  </si>
  <si>
    <t>Đối với các ngõ tiếp giáp với Đoạn từ giáp Cẩm Tú đến xã Cẩm Lương có mặt cắt ngõ trên 5m</t>
  </si>
  <si>
    <t>Đối với các ngõ tiếp giáp với Đoạn từ giáp Cẩm Tú (cũ) đến xã Cẩm Lương (cũ) có mặt cắt ngõ trên 5m</t>
  </si>
  <si>
    <t>XÃ CẨM QUÝ</t>
  </si>
  <si>
    <t>XÃ CẨM QUÝ (CŨ)</t>
  </si>
  <si>
    <t>Đoạn đường từ Bưu điện văn hoá xã Cẩm Quý đến chân dốc Vống</t>
  </si>
  <si>
    <t>Đoạn đường từ Bưu điện văn hoá xã Cẩm Quý đến sân vận động xã</t>
  </si>
  <si>
    <t>Đoạn đường từ rừng Lim giáp đất xã Cẩm Tú. đến hết khu dân cư chân dốc Vống. thôn Quý Lâm</t>
  </si>
  <si>
    <t>Đoạn đường từ rừng Lim giáp đất xã Cẩm Tú, đến hết khu dân cư chân dốc Vống, thôn Quý Lâm</t>
  </si>
  <si>
    <t>Đoạn từ giáp khu dân cư chân dốc Vống thôn Quý Lâm đến giáp đất Bá Thước và từ chân dốc Vống đi xã Cẩm Giang</t>
  </si>
  <si>
    <t>Đoạn đường từ UBND xã (từ ngã ba) đến hết đất hộ Cao Văn Quyển (thôn Quý Tân)</t>
  </si>
  <si>
    <t>Đường. đoạn đường. ngõ. ngách nằm trong các thôn của xã</t>
  </si>
  <si>
    <t>Đường, đoạn đường, ngõ, ngách nằm trong các thôn của xã</t>
  </si>
  <si>
    <t>Đường. đoạn đường. ngõ. ngách trong các thôn có chiều rộng mặt đường dưới 3m</t>
  </si>
  <si>
    <t>Đường, đoạn đường, ngõ, ngách trong các thôn có chiều rộng mặt đường dưới 3m</t>
  </si>
  <si>
    <t>9.5.2</t>
  </si>
  <si>
    <t>Đường. đoạn đường. ngõ. ngách trong các thôn có chiều rộng mặt đường từ 3-5m</t>
  </si>
  <si>
    <t>Đường, đoạn đường, ngõ, ngách trong các thôn có chiều rộng mặt đường từ 3-5m</t>
  </si>
  <si>
    <t>9.5.3</t>
  </si>
  <si>
    <t>Đường. đoạn đường. ngõ. ngách trong các thôn có chiều rộng mặt đường trên 5m</t>
  </si>
  <si>
    <t>Đường, đoạn đường, ngõ, ngách trong các thôn có chiều rộng mặt đường trên 5m</t>
  </si>
  <si>
    <t>9.6.1</t>
  </si>
  <si>
    <t>Đoạn từ giáp xã Cẩm Tú đến ngã ba Bưu điện văn hóa xã Cẩm Quý</t>
  </si>
  <si>
    <t>9.6.1.1</t>
  </si>
  <si>
    <t>Đối với các ngõ tiếp giáp với Đoạn tiếp theo đến ngã ba Bưu điện văn hóa xã Cẩm Quý có mặt cắt ngõ dưới 3m</t>
  </si>
  <si>
    <t>42.1.1</t>
  </si>
  <si>
    <t>9.6.1.2</t>
  </si>
  <si>
    <t>Đối với các ngõ tiếp giáp với Đoạn tiếp theo đến ngã ba Bưu điện văn hóa xã Cẩm Quý có mặt cắt ngõ từ 3m - 5m</t>
  </si>
  <si>
    <t>42.1.2</t>
  </si>
  <si>
    <t>9.6.1.3</t>
  </si>
  <si>
    <t>Đối với các ngõ tiếp giáp với Đoạn tiếp theo đến ngã ba Bưu điện văn hóa xã Cẩm Quý có mặt cắt ngõ trên 5m</t>
  </si>
  <si>
    <t>42.1.3</t>
  </si>
  <si>
    <t>9.6.2</t>
  </si>
  <si>
    <t>9.6.2.1</t>
  </si>
  <si>
    <t>Đối với các ngõ tiếp giáp với Đoạn tiếp theo đến hết đất trường Mầm non thôn Quý Thanh có mặt cắt ngõ dưới 3m</t>
  </si>
  <si>
    <t>42.2.1</t>
  </si>
  <si>
    <t>9.6.2.2</t>
  </si>
  <si>
    <t>Đối với các ngõ tiếp giáp với Đoạn tiếp theo đến hết đất trường Mầm non thôn Quý Thanh có mặt cắt ngõ từ 3m - 5m</t>
  </si>
  <si>
    <t>42.2.2</t>
  </si>
  <si>
    <t>9.6.2.3</t>
  </si>
  <si>
    <t>Đối với các ngõ tiếp giáp với Đoạn tiếp theo đến hết đất trường Mầm non thôn Quý Thanh có mặt cắt ngõ trên 5m</t>
  </si>
  <si>
    <t>42.2.3</t>
  </si>
  <si>
    <t>9.6.3</t>
  </si>
  <si>
    <t>9.6.3.1</t>
  </si>
  <si>
    <t>Đối với các ngõ tiếp giáp với Đoạn tiếp theo đến giáp đất Bá Thước có mặt cắt ngõ dưới 3m</t>
  </si>
  <si>
    <t>42.3.1</t>
  </si>
  <si>
    <t>9.6.3.2</t>
  </si>
  <si>
    <t>Đối với các ngõ tiếp giáp với Đoạn tiếp theo đến giáp đất Bá Thước có mặt cắt ngõ từ 3m - 5m</t>
  </si>
  <si>
    <t>42.3.2</t>
  </si>
  <si>
    <t>9.6.3.3</t>
  </si>
  <si>
    <t>Đối với các ngõ tiếp giáp với Đoạn tiếp theo đến giáp đất Bá Thước có mặt cắt ngõ trên 5m</t>
  </si>
  <si>
    <t>42.3.3</t>
  </si>
  <si>
    <t>XÃ CẨM VÂN</t>
  </si>
  <si>
    <t xml:space="preserve">Đoạn tiếp giáp xã Cẩm Thủy đến Cầu Cẩm Châu (thôn Trung Độ) </t>
  </si>
  <si>
    <t xml:space="preserve">Đoạn tiếp theo từ Cầu Cẩm Châu đến hết đất MBQH KDC Đồng Kun, thôn Trung Độ </t>
  </si>
  <si>
    <t>Đoạn tiếp theo đến hết đất xã Cẩm Vân</t>
  </si>
  <si>
    <t>ĐƯỜNG TỈNH LỘ 518</t>
  </si>
  <si>
    <t xml:space="preserve">Đoạn từ giáp đường HCM đến hết trường Mầm Non Cẩm Châu </t>
  </si>
  <si>
    <t xml:space="preserve">Đoạn tiếp theo đến Cầu Sơn Lập </t>
  </si>
  <si>
    <t>Đoạn tiếp theo đến cầu Bai Trắm thôn Thành Công</t>
  </si>
  <si>
    <t>Gộp 2 tuyến đường</t>
  </si>
  <si>
    <t>Đoạn từ cầu Bai Trắm đến hết đất MBQH KDC thôn An Tâm</t>
  </si>
  <si>
    <t xml:space="preserve">Đoạn tiếp theo đến hết đất xã Cẩm Vân giáp xã Quý Lộc </t>
  </si>
  <si>
    <t>Đoạn tiếp giáp xã Cẩm Thủy đến hết cửa hàng xăng dầu xã Cẩm Yên</t>
  </si>
  <si>
    <t>Gọp 2 tuyến đường</t>
  </si>
  <si>
    <t xml:space="preserve">Đoạn tiếp theo đến hết đất ở khu dân cư thôn Trâm Lụt </t>
  </si>
  <si>
    <t xml:space="preserve">Đoạn tiếp theo đến nhà máy nước sạch xã Cẩm Vân </t>
  </si>
  <si>
    <t xml:space="preserve">Đoạn tiếp theo đến hết hết đất MBQH KDC Đồi Chông, xã Cẩm Vân </t>
  </si>
  <si>
    <t xml:space="preserve">Đoạn tiếp theo đến hết đất xã Cẩm Vân, giáp xã Quý Lộc </t>
  </si>
  <si>
    <t xml:space="preserve">Đoạn từ ngã tư Sân vận động đi đến hết đất KDC Vân Trai cũ </t>
  </si>
  <si>
    <t xml:space="preserve">Đoạn từ cổng trào thôn Quan Phác đi tỉnh lộ 518B </t>
  </si>
  <si>
    <t>Đoạn từ đường giáp đường TL 518 (An Cư) đến giáp đường TL 518B (trạm bơm)</t>
  </si>
  <si>
    <t xml:space="preserve">Đường Tránh lũ tiếp giáp đường Vân Tâm đi xã Quý Lộc </t>
  </si>
  <si>
    <t>Đường tiếp giáp TL 518B (ngã 5) Tường Yên đi thôn Đồi Chông nối tiếp đi xã Quý Lộc</t>
  </si>
  <si>
    <t>Đường, đoạn đường, ngõ, ngách trong các thôn Tiên Lăng, Tường Yên, Đồi Vàng, Đồi Chông, Quan Phác, Vân Quan, Vân Bằng, Vân Cát</t>
  </si>
  <si>
    <t xml:space="preserve">Đường, đoạn đường, ngõ, ngách trong các thôn có chiều rộng mặt đường dưới 3m </t>
  </si>
  <si>
    <t xml:space="preserve">Đường, đoạn đường, ngõ, ngách trong các thôn có chiều rộng mặt đường từ 3-5m </t>
  </si>
  <si>
    <t xml:space="preserve">Đường, đoạn đường, ngõ, ngách trong các thôn có chiều rộng mặt đường trên 5m </t>
  </si>
  <si>
    <t>Đối với các ngõ tiếp giáp với TL 518B Đoạn tiếp theo đến giáp nhà máy nước sạch</t>
  </si>
  <si>
    <t xml:space="preserve">Đối với các ngõ tiếp giáp với TL 518B Đoạn tiếp theo đến giáp nhà máy nước sạch có mặt cắt ngõ dưới 3m </t>
  </si>
  <si>
    <t xml:space="preserve">Đối với các ngõ tiếp giáp với TL 518B Đoạn tiếp theo đến giáp nhà máy nước sạch có mặt cắt ngõ từ 3m - 5m </t>
  </si>
  <si>
    <t xml:space="preserve">Đối với các ngõ tiếp giáp với TL 518B Đoạn tiếp theo đến giáp nhà máy nước sạch có mặt cắt ngõ trên 5m </t>
  </si>
  <si>
    <t>Đối với các ngõ tiếp giáp với TL 518B Đoạn tiếp theo đến hết hết đất MBQH KDC Đồi Chông</t>
  </si>
  <si>
    <t xml:space="preserve">Đối với các ngõ tiếp giáp với TL 518B Đoạn tiếp theo đến hết hết đất MBQH KDC Đồi Chông, có mặt cắt ngõ dưới 3m </t>
  </si>
  <si>
    <t xml:space="preserve">Đối với các ngõ tiếp giáp với TL 518B Đoạn tiếp theo đến hết hết đất MBQH KDC Đồi Chông, có mặt cắt ngõ từ 3m - 5m </t>
  </si>
  <si>
    <t>1.8.3</t>
  </si>
  <si>
    <t xml:space="preserve">Đối với các ngõ tiếp giáp với TL 518B Đoạn tiếp theo đến hết hết đất MBQH KDC Đồi Chông, có mặt cắt ngõ trên 5m </t>
  </si>
  <si>
    <t>Đối với các ngõ tiếp giáp với TL 518B Đoạn tiếp theo đến hết đất xã Cẩm Vân, giáp xã Quý Lộc</t>
  </si>
  <si>
    <t xml:space="preserve">Đối với các ngõ tiếp giáp với TL 518B Đoạn tiếp theo đến hết đất xã Cẩm Vân, giáp xã Quý Lộc có mặt cắt ngõ dưới 3m </t>
  </si>
  <si>
    <t xml:space="preserve">Đối với các ngõ tiếp giáp với TL 518B Đoạn tiếp theo đến hết đất xã Cẩm Vân, giáp xã Quý Lộc có mặt cắt ngõ từ 3m - 5m </t>
  </si>
  <si>
    <t xml:space="preserve">Đối với các ngõ tiếp giáp với TL 518B Đoạn tiếp theo đến hết đất xã Cẩm Vân, giáp xã Quý Lộc có mặt cắt ngõ trên 5m </t>
  </si>
  <si>
    <t>1.9.4</t>
  </si>
  <si>
    <t>Đoạn từ giáp Tỉnh lộ 518 (trường Tiểu học) đi hết khu dân cư thôn Đồi Chông (hướng đi thôn Vân Bằng)</t>
  </si>
  <si>
    <t>1.9.5</t>
  </si>
  <si>
    <t>Đường cứu hộ, cứu nạn tránh lũ từ thôn Vân Cát xã Cẩm Vân đi thị trấn Quý Lộc</t>
  </si>
  <si>
    <t>1.9.6</t>
  </si>
  <si>
    <t xml:space="preserve">Đoạn từ giáp tỉnh lộ 518B đến giáp cầu cứng Cẩm Vân </t>
  </si>
  <si>
    <t>1.9.7</t>
  </si>
  <si>
    <t xml:space="preserve">Đoạn từ đường nối TL 518 đi Cẩm Yên cũ tiếp giáp TL 518B </t>
  </si>
  <si>
    <t>Địa phương đề xuất tuyến mới</t>
  </si>
  <si>
    <t>Đối với các ngõ tiếp giáp với TL518 Đoạn tiếp theo đến hết đất xã Cẩm Vân giáp xã Quý Lộc</t>
  </si>
  <si>
    <t>Địa phương đề xuất xem xét có bị trùng với mục 2.14</t>
  </si>
  <si>
    <t xml:space="preserve">Đối với các ngõ tiếp giáp với TL518 Đoạn tiếp theo đến hết đất xã Cẩm Vân giáp xã Quý Lộc có mặt cắt ngõ dưới 3m </t>
  </si>
  <si>
    <t xml:space="preserve">Đối với các ngõ tiếp giáp với TL518 Đoạn tiếp theo đến hết đất xã Cẩm Vân giáp xã Quý Lộc có mặt cắt ngõ từ 3m - 5m </t>
  </si>
  <si>
    <t xml:space="preserve">Đối với các ngõ tiếp giáp với TL518 Đoạn tiếp theo đến hết đất xã Cẩm Vân giáp xã Quý Lộc có mặt cắt ngõ trên 5m </t>
  </si>
  <si>
    <t>XÃ CẨM YÊN</t>
  </si>
  <si>
    <t>Đoạn từ ngã ba giáp Tỉnh lộ 518B đến ngã tư TTVH xã Cẩm Yên cũ</t>
  </si>
  <si>
    <t xml:space="preserve">Đoạn từ ngã tư TTVH xã Cẩm Yên cũ đến hết Trường tiểu học và THCS Cẩm Yên </t>
  </si>
  <si>
    <t>Đường, đoạn đường, ngõ, ngách trong các thôn Yên Ruộng, Yên Duyệt, Ngọc Vóc, Trâm Lụt</t>
  </si>
  <si>
    <t>2.3.3</t>
  </si>
  <si>
    <t>2.3.4</t>
  </si>
  <si>
    <t>Đường cứu hộ, cứu nạn tránh lũ từ tiếp giáp đường 518B đến hết đất giáp đất xã Cẩm Thủy</t>
  </si>
  <si>
    <t>Các ngõ bám đường Vân Yên Sơn (tỉnh lộ 518B)</t>
  </si>
  <si>
    <t>Đối với các ngõ tiếp giáp với TL 518B Đoạn tiếp theo đến hết cửa hàng xăng dầu xã Cẩm Yên</t>
  </si>
  <si>
    <t>2.5.1</t>
  </si>
  <si>
    <t xml:space="preserve">Đối với các ngõ tiếp giáp với TL 518B Đoạn tiếp theo đến hết cửa hàng xăng dầu xã Cẩm Yên có mặt cắt ngõ dưới 3m </t>
  </si>
  <si>
    <t>2.5.2</t>
  </si>
  <si>
    <t xml:space="preserve">Đối với các ngõ tiếp giáp với TL 518B Đoạn tiếp theo đến hết cửa hàng xăng dầu xã Cẩm Yên có mặt cắt ngõ từ 3m - 5m </t>
  </si>
  <si>
    <t>2.5.3</t>
  </si>
  <si>
    <t xml:space="preserve">Đối với các ngõ tiếp giáp với TL 518B Đoạn tiếp theo đến hết cửa hàng xăng dầu xã Cẩm Yên có mặt cắt ngõ trên 5m </t>
  </si>
  <si>
    <t>Đối với các ngõ tiếp giáp với TL 518B Đoạn tiếp theo đến hết đất ở khu dân cư thôn Trâm Lụt</t>
  </si>
  <si>
    <t xml:space="preserve">Đối với các ngõ tiếp giáp với TL 518B Đoạn tiếp theo đến hết đất ở khu dân cư thôn Trâm Lụt có mặt cắt ngõ dưới 3m </t>
  </si>
  <si>
    <t>2.6.2</t>
  </si>
  <si>
    <t xml:space="preserve">Đối với các ngõ tiếp giáp với TL 518B Đoạn tiếp theo đến hết đất ở khu dân cư thôn Trâm Lụt có mặt cắt ngõ từ 3m - 5m </t>
  </si>
  <si>
    <t>2.6.3</t>
  </si>
  <si>
    <t xml:space="preserve">Đối với các ngõ tiếp giáp với TL 518B Đoạn tiếp theo đến hết đất ở khu dân cư thôn Trâm Lụt có mặt cắt ngõ trên 5m </t>
  </si>
  <si>
    <t>Đoạn tiếp theo đến hết đất xã Cẩm Yên</t>
  </si>
  <si>
    <t>2.7.1</t>
  </si>
  <si>
    <t>Đối với các ngõ tiếp giáp với Đoạn tiếp theo đến hết đất xã Cẩm Yên có mặt cắt ngõ dưới 3m</t>
  </si>
  <si>
    <t>2.7.2</t>
  </si>
  <si>
    <t>Đối với các ngõ tiếp giáp với Đoạn tiếp theo đến hết đất xã Cẩm Yên có mặt cắt ngõ từ 3m - 5m</t>
  </si>
  <si>
    <t>2.7.3</t>
  </si>
  <si>
    <t>Đối với các ngõ tiếp giáp với Đoạn tiếp theo đến hết đất xã Cẩm Yên có mặt cắt ngõ trên 5m</t>
  </si>
  <si>
    <t>MBQH KDC Ban Khiêm</t>
  </si>
  <si>
    <t>2.8.1</t>
  </si>
  <si>
    <t>Đoạn đường từ lô LK-A:01 đến lô LK-A:06;</t>
  </si>
  <si>
    <t>2.8.2</t>
  </si>
  <si>
    <t>Đường có chiều rộng lòng đường = 5,5 m (Từ lô LK-A:07 đến lô LK-A:20; Từ lô LK-B:01 đến lô LK-B:11)</t>
  </si>
  <si>
    <t>2.8.3</t>
  </si>
  <si>
    <t>Đường có chiều rộng lòng đường = 7,5 m (Từ lô LK-B:12 đến lô LK-B:22)</t>
  </si>
  <si>
    <t>XÃ CẨM CHÂU</t>
  </si>
  <si>
    <t xml:space="preserve">Đoạn từ đường HCM đến hết đường bê tông thôn Đồng Thanh </t>
  </si>
  <si>
    <t>Đoạn từ đường Hồ Chí Minh đi thôn Trung Chính tiếp giáp xã Cẩm Thạch</t>
  </si>
  <si>
    <t>Các đường, đoạn đường, ngõ, ngách nằm trong các thôn Đồng Thanh, Trung Độ</t>
  </si>
  <si>
    <t>Đường, đoạn đường, ngõ, ngách trong các thôn Đồng Thanh, Trung Độ có chiều rộng mặt đường dưới 3m</t>
  </si>
  <si>
    <t>Đường, đoạn đường, ngõ, ngách trong các thôn Đồng Thanh, Trung Độ có chiều rộng mặt đường từ 3-5m</t>
  </si>
  <si>
    <t>Đường, đoạn đường, ngõ, ngách trong các thôn Đồng Thanh, Trung Độ có chiều rộng mặt đường trên 5m</t>
  </si>
  <si>
    <t>Các đường, đoạn đường, ngõ, ngách nằm trong các thôn Phú Sơn, Sơn Lập, Trung Chính</t>
  </si>
  <si>
    <t>Đường, đoạn đường, ngõ, ngách trong các thôn Phú Sơn, Sơn Lập, Trung Chính có chiều rộng mặt đường dưới 3m</t>
  </si>
  <si>
    <t>Đường, đoạn đường, ngõ, ngách trong các thôn Phú Sơn, Sơn Lập, Trung Chính có chiều rộng mặt đường từ 3-5m</t>
  </si>
  <si>
    <t>Đường, đoạn đường, ngõ, ngách trong các thôn Phú Sơn, Sơn Lập, Trung Chính có chiều rộng mặt đường trên 5m</t>
  </si>
  <si>
    <t>Đường, đoạn đường, ngõ, ngách trong các thôn Phú Sơn, Trung Chính, Trung Độ, Đồng Thanh, Sơn Lập</t>
  </si>
  <si>
    <t>Các ngõ tiếp giáp đường Hồ Chí Minh</t>
  </si>
  <si>
    <t>Đối với các ngõ tiếp giáp với đường HCM Đoạn tiếp theo đến Cầu Cẩm Châu (thôn Trung Độ)</t>
  </si>
  <si>
    <t xml:space="preserve">Đối với các ngõ tiếp giáp với đường HCM Đoạn tiếp theo đến Cầu Cẩm Châu (thôn Trung Độ) có mặt cắt ngõ dưới 3m </t>
  </si>
  <si>
    <t xml:space="preserve">Đối với các ngõ tiếp giáp với đường HCM Đoạn tiếp theo đến Cầu Cẩm Châu (thôn Trung Độ) có mặt cắt ngõ từ 3m - 5m </t>
  </si>
  <si>
    <t xml:space="preserve">Đối với các ngõ tiếp giáp với đường HCM Đoạn tiếp theo đến Cầu Cẩm Châu (thôn Trung Độ) có mặt cắt ngõ trên 5m </t>
  </si>
  <si>
    <t>Đối với các ngõ tiếp giáp với đường HCM Đoạn tiếp theo từ Cầu Cẩm Châu đến hết đất MBQH KDC Đồng Kun, thôn Trung Độ</t>
  </si>
  <si>
    <t xml:space="preserve">Đối với các ngõ tiếp giáp với đường HCM Đoạn tiếp theo từ Cầu Cẩm Châu đến hết đất MBQH KDC Đồng Kun, thôn Trung Độ có mặt cắt ngõ dưới 3m </t>
  </si>
  <si>
    <t xml:space="preserve">Đối với các ngõ tiếp giáp với đường HCM Đoạn tiếp theo từ Cầu Cẩm Châu đến hết đất MBQH KDC Đồng Kun, thôn Trung Độ có mặt cắt ngõ từ 3m - 5m </t>
  </si>
  <si>
    <t xml:space="preserve">Đối với các ngõ tiếp giáp với đường HCM Đoạn tiếp theo từ Cầu Cẩm Châu đến hết đất MBQH KDC Đồng Kun, thôn Trung Độ có mặt cắt ngõ trên 5m </t>
  </si>
  <si>
    <t>Đối với các ngõ tiếp giáp với đường HCM Đoạn tiếp theo đến hết đất xã Cẩm Vân</t>
  </si>
  <si>
    <t xml:space="preserve">Đối với các ngõ tiếp giáp với đường HCM Đoạn tiếp theo đến hết đất xã Cẩm Vân có mặt cắt ngõ dưới 3m </t>
  </si>
  <si>
    <t xml:space="preserve">Đối với các ngõ tiếp giáp với đường HCM Đoạn tiếp theo đến hết đất xã Cẩm Vân có mặt cắt ngõ từ 3m - 5m </t>
  </si>
  <si>
    <t xml:space="preserve">Đối với các ngõ tiếp giáp với đường HCM Đoạn tiếp theo đến hết đất xã Cẩm Vân có mặt cắt ngõ trên 5m </t>
  </si>
  <si>
    <t>Các ngõ bám đường tỉnh lộ 518</t>
  </si>
  <si>
    <t>Đối với các ngõ tiếp giáp với TL 518 Đoạn từ giáp đường HCM đến hết trường Mầm Non Cẩm Châu</t>
  </si>
  <si>
    <t xml:space="preserve">Đối với các ngõ tiếp giáp với TL 518 Đoạn từ giáp đường HCM đến hết trường Mầm Non Cẩm Châu có mặt cắt ngõ dưới 3m </t>
  </si>
  <si>
    <t>3.10.3</t>
  </si>
  <si>
    <t xml:space="preserve">Đối với các ngõ tiếp giáp với TL 518 Đoạn từ giáp đường HCM đến hết trường Mầm Non Cẩm Châu có mặt cắt ngõ từ 3m - 5m </t>
  </si>
  <si>
    <t>3.10.4</t>
  </si>
  <si>
    <t xml:space="preserve">Đối với các ngõ tiếp giáp với TL 518 Đoạn từ giáp đường HCM đến hết trường Mầm Non Cẩm Châu có mặt cắt ngõ trên 5m </t>
  </si>
  <si>
    <t>Đối với các ngõ tiếp giáp với TL518 Đoạn tiếp theo đến Cầu Sơn Lập</t>
  </si>
  <si>
    <t xml:space="preserve">Đối với các ngõ tiếp giáp với TL518 Đoạn tiếp theo đến Cầu Sơn Lập có mặt cắt ngõ dưới 3m </t>
  </si>
  <si>
    <t xml:space="preserve">Đối với các ngõ tiếp giáp với TL518 Đoạn tiếp theo đến Cầu Sơn Lập có mặt cắt ngõ từ 3m - 5m </t>
  </si>
  <si>
    <t xml:space="preserve">Đối với các ngõ tiếp giáp với TL518 Đoạn tiếp theo đến Cầu Sơn Lập có mặt cắt ngõ trên 5m </t>
  </si>
  <si>
    <t>Đoạn tiếp theo đến hết đất Cẩm Châu</t>
  </si>
  <si>
    <t>Đối với các ngõ tiếp giáp với Đoạn tiếp theo đến hết đất Cẩm Châu có mặt cắt ngõ dưới 3m</t>
  </si>
  <si>
    <t>Đối với các ngõ tiếp giáp với Đoạn tiếp theo đến hết đất Cẩm Châu có mặt cắt ngõ từ 3m - 5m</t>
  </si>
  <si>
    <t>Đối với các ngõ tiếp giáp với Đoạn tiếp theo đến hết đất Cẩm Châu có mặt cắt ngõ trên 5m</t>
  </si>
  <si>
    <t>Đường từ thôn Sơn Lập giáp TL 518 đi qua NVH thôn Sơn Lập, NVH thôn Phú Sơn</t>
  </si>
  <si>
    <t xml:space="preserve">Đường từ thôn Sơn Lập giáp TL 518 đi qua NVH thôn Sơn Lập, NVH thôn Phú Sơn đến giáp đường Hồ Chí Minh </t>
  </si>
  <si>
    <t>MBQH KDC Đồng Kun</t>
  </si>
  <si>
    <t>Đoạn đường từ lô LK-1:01 đến lô LK-1:10; Từ lô LK-4:01 đến lô LK-4:11;</t>
  </si>
  <si>
    <t xml:space="preserve">Đường có chiều rộng lòng đường = 7,5m (Từ lô LK-1:11 đến lô LK-1:40; Từ lô LK-2:01 đến lô LK-2:38; Từ lô LK-3:01 đến lô LK-3:12; Từ lô LK-4:12 đến lô LK-4:22) </t>
  </si>
  <si>
    <t>Đường có chiều rộng lòng đường = 7,5m (Từ lô BT:01 đến BT:17)</t>
  </si>
  <si>
    <t>XÃ CẨM TÂM</t>
  </si>
  <si>
    <t>Đường từ ngã ba Yên Cư đi Công ty Nicotex Thanh Thái đến giáp đất xã Cẩm Vân</t>
  </si>
  <si>
    <t>Đường, đoạn đường, ngõ, ngách trong các thôn Thanh Tâm, An Tâm, Thành Công, Yên Cư</t>
  </si>
  <si>
    <t>Các ngõ tiếp giáp tỉnh lộ 518</t>
  </si>
  <si>
    <t>Đối với các ngõ tiếp giáp với TL518 Đoạn tiếp theo đến cầu Bai Trắm</t>
  </si>
  <si>
    <t xml:space="preserve">Đối với các ngõ tiếp giáp với TL518 Đoạn tiếp theo đến cầu Bai Trắm có mặt cắt ngõ dưới 3m </t>
  </si>
  <si>
    <t xml:space="preserve">Đối với các ngõ tiếp giáp với TL518 Đoạn tiếp theo đến cầu Bai Trắm có mặt cắt ngõ từ 3m - 5m </t>
  </si>
  <si>
    <t xml:space="preserve">Đối với các ngõ tiếp giáp với TL518 Đoạn tiếp theo đến cầu Bai Trắm có mặt cắt ngõ trên 5m </t>
  </si>
  <si>
    <t>Đối với các ngõ tiếp giáp với TL518 Đoạn từ cầu Bai Trắm đến hết đất MBQH KDC thôn An Tâm</t>
  </si>
  <si>
    <t xml:space="preserve">Đối với các ngõ tiếp giáp với TL518 Đoạn từ cầu Bai Trắm đến hết đất MBQH KDC thôn An Tâm có mặt cắt ngõ dưới 3m </t>
  </si>
  <si>
    <t xml:space="preserve">Đối với các ngõ tiếp giáp với TL518 Đoạn từ cầu Bai Trắm đến hết đất MBQH KDC thôn An Tâm có mặt cắt ngõ từ 3m - 5m </t>
  </si>
  <si>
    <t xml:space="preserve">Đối với các ngõ tiếp giáp với TL518 Đoạn từ cầu Bai Trắm đến hết đất MBQH KDC thôn An Tâm có mặt cắt ngõ trên 5m </t>
  </si>
  <si>
    <t>Đoạn tiếp theo đến hết đất xã Cẩm Tâm giáp xã Yên Lâm - huyện Yên Định</t>
  </si>
  <si>
    <t>4.6.1</t>
  </si>
  <si>
    <t>Đối với các ngõ tiếp giáp với Đoạn tiếp theo đến hết đất xã Cẩm Tâm giáp xã Yên Lâm - huyện Yên Định có mặt cắt ngõ dưới 3m</t>
  </si>
  <si>
    <t>4.6.2</t>
  </si>
  <si>
    <t>Đối với các ngõ tiếp giáp với Đoạn tiếp theo đến hết đất xã Cẩm Tâm giáp xã Yên Lâm - huyện Yên Định có mặt cắt ngõ từ 3m - 5m</t>
  </si>
  <si>
    <t>4.6.3</t>
  </si>
  <si>
    <t>Đối với các ngõ tiếp giáp với Đoạn tiếp theo đến hết đất xã Cẩm Tâm giáp xã Yên Lâm - huyện Yên Định có mặt cắt ngõ trên 5m</t>
  </si>
  <si>
    <t>4.6.4</t>
  </si>
  <si>
    <t>Đường xã Cẩm Tâm Đi Cẩm Yên. Đoạn đường từ giáp tỉnh lộ 518 từ nhà bà Đinh Thị Anh thôn An Tâm hết đất xã Cẩm Tâm.</t>
  </si>
  <si>
    <t>MBQH KDC thôn An Tâm</t>
  </si>
  <si>
    <t>Từ lô LK-A:01 đến LK-A:19; Từ lô LK-B:01 đến LK-B:17; Từ lô LK-C:01 đến LK-C:08</t>
  </si>
  <si>
    <t>Đường có chiều rộng lòng đường = 7,5 m (Từ lô LK-A:20 đến LK-A:38; Từ lô LK-B:18 đến LK-B:34; Từ lô LK-E:01 đến LK-E:12; Từ lô LK-D:01 đến LK-D:08; Từ lô LK-F:01 đến LK-F:24; Từ lô BT-A:01 đến BT-A:05; Từ lô BT-B:01 đến BT-B:05; Từ lô BT-C:01 đến BT-C:13)</t>
  </si>
  <si>
    <t>Đường có chiều rộng lòng đường = 6,0 m (Các lô thuộc MBQH KDC Bai Đống, xã Cẩm Tâm, từ lô số LK-A:01 đến lô LK-A:11; Từ lô số LK-B:01 đến lô LK-B:14)</t>
  </si>
  <si>
    <t>MBQH KDC Đồi Chông</t>
  </si>
  <si>
    <t>Các lô thuộc đường tỉnh lộ 518 B</t>
  </si>
  <si>
    <t>Địa phương bổ sung MBQH mới</t>
  </si>
  <si>
    <t>4.8.2</t>
  </si>
  <si>
    <t>Đường có chiều rộng lòng đường = 7,5m; ác lô thuộc các đường còn lại trong khu mặt bằng dân cư</t>
  </si>
  <si>
    <t>Đoạn từ giáp huyện Vĩnh Lộc đến giáp ngã ba cây xăng xã Cẩm Tân</t>
  </si>
  <si>
    <t xml:space="preserve">Đoạn tiếp theo đến giáp MBQH Điểm dân cư thôn Đồng Trạm </t>
  </si>
  <si>
    <t xml:space="preserve">1.3 </t>
  </si>
  <si>
    <t xml:space="preserve">Đoạn tiếp theo đến giáp đất nhà ông Long Bích (thôn Do Thượng) </t>
  </si>
  <si>
    <t xml:space="preserve">1.4 </t>
  </si>
  <si>
    <t xml:space="preserve">Đoạn tiếp theo đến hết đất xã Cẩm Tân </t>
  </si>
  <si>
    <t xml:space="preserve">2.1 </t>
  </si>
  <si>
    <t>“Điều chỉnh Đoạn tiếp theo đến trường mầm non Cẩm Long”</t>
  </si>
  <si>
    <t xml:space="preserve">2.2 </t>
  </si>
  <si>
    <t>Đoạn tiếp theo đến ngã tư Trường Tiểu Học Cẩm Long”</t>
  </si>
  <si>
    <t xml:space="preserve">2.3 </t>
  </si>
  <si>
    <t>“Đoạn tiếp theo đi hết thửa đất nhà ông Trương Giang Long” ( Giáp Thạch Thành)</t>
  </si>
  <si>
    <t>ĐƯỜNG 217 ĐI THÔN THÁI LONG</t>
  </si>
  <si>
    <t xml:space="preserve">3.1 </t>
  </si>
  <si>
    <t>Đoạn từ giáp đường QL 217 (gần bãi tập kết cát Thắng Hiền) đến cầu Bai mới, thôn Thái Long</t>
  </si>
  <si>
    <t xml:space="preserve">Đoạn từ cầu Bai mới, thôn Thái Long đến đầu cầu Bai Phiên thôn Hoàng Thịnh </t>
  </si>
  <si>
    <t xml:space="preserve">3.3 </t>
  </si>
  <si>
    <t xml:space="preserve">Đoạn từ cầu Bai Phiên Thôn Hoàng Thịnh  đến giáp đường TL 523C (trường THCS Cẩm Long, thôn Vân Ngọc)  </t>
  </si>
  <si>
    <t>XÃ CẨM LONG (CŨ)</t>
  </si>
  <si>
    <t>Đường Tân - Phú – Long, Đoạn ngã 4 Trường Tiểu học Cẩm Long đến ngã 3 thôn Long Tiến ( Ông Lưu)</t>
  </si>
  <si>
    <t xml:space="preserve">Các đường, đoạn đường nằm trong các thôn Minh Long, Tân Long, Phi Long, Vân Ngọc, Long Tiến, Cao Long </t>
  </si>
  <si>
    <t>Các ngõ tiếp giáp với Các đường, đoạn đường nằm trong các thôn Minh Long, Tân Long, Phi Long, Vân Ngọc, Long Tiến, Cao Long</t>
  </si>
  <si>
    <t>Các ngõ tiếp giáp ĐƯỜNG NGỌC - LONG (đi Thạch Thành)(Tỉnh lộ 523C)</t>
  </si>
  <si>
    <t>Đoạn tiếp theo đến trường mầm non Cẩm Long</t>
  </si>
  <si>
    <t xml:space="preserve">Đối với các ngõ tiếp giáp với Đoạn tiếp theo đến trường mầm non Cẩm Long có mặt cắt ngõ dưới 3m </t>
  </si>
  <si>
    <t xml:space="preserve">Đối với các ngõ tiếp giáp với Đoạn tiếp theo đến trường mầm non Cẩm Long có mặt cắt ngõ từ 3m - 5m </t>
  </si>
  <si>
    <t xml:space="preserve">Đối với các ngõ tiếp giáp với Đoạn tiếp theo đến trường mầm non Cẩm Long có mặt cắt ngõ trên 5m </t>
  </si>
  <si>
    <t>Đoạn tiếp theo đến ngã tư đường rẽ đi xã Cẩm Phú</t>
  </si>
  <si>
    <t>Địa phương đề xuất bỏ tuyến đường này theo đất ở</t>
  </si>
  <si>
    <t>Đối với các ngõ tiếp giáp với Đoạn tiếp theo đến ngã tư đường rẽ đi xã Cẩm Phú có mặt cắt ngõ dưới 3m</t>
  </si>
  <si>
    <t>Đối với các ngõ tiếp giáp với Đoạn tiếp theo đến ngã tư đường rẽ đi xã Cẩm Phú có mặt cắt ngõ từ 3m - 5m</t>
  </si>
  <si>
    <t>Đối với các ngõ tiếp giáp với Đoạn tiếp theo đến ngã tư đường rẽ đi xã Cẩm Phú có mặt cắt ngõ trên 5m</t>
  </si>
  <si>
    <t>Đoạn tiếp theo đi hết thửa đất nhà ông Trương Giang Long( giáp Thạch Thành).</t>
  </si>
  <si>
    <t xml:space="preserve">Đối với các ngõ tiếp giáp với Đoạn tiếp theo đi hết xã Cẩm Long có mặt cắt ngõ dưới 3m </t>
  </si>
  <si>
    <t xml:space="preserve">Đối với các ngõ tiếp giáp với Đoạn tiếp theo đi hết xã Cẩm Long có mặt cắt ngõ từ 3m - 5m </t>
  </si>
  <si>
    <t xml:space="preserve">Đối với các ngõ tiếp giáp với Đoạn tiếp theo đi hết xã Cẩm Long có mặt cắt ngõ trên 5m </t>
  </si>
  <si>
    <t>XÃ CẨM PHÚ (CŨ)</t>
  </si>
  <si>
    <t>Từ chân Dốc con thôn Phúc Tân đến giáp đường Phú – Long thôn Hoàng Thịnh</t>
  </si>
  <si>
    <t>Từ ngã ba ông Cầu thôn Hoàng Thịnh đến ngã tư ông Huấn, thôn Thanh Phúc ( giữ nguyên)</t>
  </si>
  <si>
    <t>Từ QL 217 đi thôn Eo Lê đến TL 523c thôn Long Tiến</t>
  </si>
  <si>
    <t>Các đường, đoạn đường, ngõ, ngách nằm trong các thôn của xã</t>
  </si>
  <si>
    <t>ĐƯỜNG 217 ĐI Hoàng Thịnh – Vân Ngọc</t>
  </si>
  <si>
    <t>Từ giáp đường QL 217 (gần bãi tập kết cát Thắng Hiền) đến cầu Bai mới, Thôn Thái Long</t>
  </si>
  <si>
    <t>Đối với các ngõ tiếp giáp với Đoạn Từ giáp đường QL 217 (gần bãi tập kết cát Thắng Hiền) đến cầu Bai mới thôn Thái Long có mặt cắt ngõ dưới 3m</t>
  </si>
  <si>
    <t xml:space="preserve"> “Đối với các ngõ tiếp giáp với Đoạn Từ giáp đường QL 217 (gần bãi tập kết cát Thắng Hiền) đến cầu Bai mới thôn Thái Long có mặt cắt ngõ từ 3m - 5m</t>
  </si>
  <si>
    <t xml:space="preserve"> “Đối với các ngõ tiếp giáp với Đoạn Từ giáp đường QL 217 (gần bãi tập kết cát Thắng Hiền) đến cầu Bai mới thôn Thái Long có mặt cắt ngõ trên 5m</t>
  </si>
  <si>
    <t>Từ cầu Bai mới đến đầu cầu Bai Phiên thông Hoàng Thịnh</t>
  </si>
  <si>
    <t>Đối với các ngõ tiếp giáp với Đoạn Từ cầu Bai mới đến đầu cầu Bai Phiên thông Hoàng Thịnh có mặt cắt ngõ dưới 3m</t>
  </si>
  <si>
    <t>Đối với các ngõ tiếp giáp với Đoạn Từ cầu Bai mới đến đầu cầu Bai Phiên thông Hoàng Thịnh có mặt cắt ngõ từ 3m - 5m</t>
  </si>
  <si>
    <t>Đối với các ngõ tiếp giáp với Đoạn Từ cầu Bai mới đến đầu cầu Bai Phiên thông Hoàng Thịnh  có mặt cắt ngõ trên 5m</t>
  </si>
  <si>
    <t xml:space="preserve">12.3 </t>
  </si>
  <si>
    <t>Từ cầu Bai Phiên thôn Hoàng Thịnh đến thôn Vân Ngọc</t>
  </si>
  <si>
    <t xml:space="preserve">12.3.1 </t>
  </si>
  <si>
    <t>Đối với các ngõ tiếp giáp với Đoạn Từ cầu Bai Phiên đến thôn Vân Ngọc có mặt cắt ngõ dưới 3m</t>
  </si>
  <si>
    <t>Đối với các ngõ tiếp giáp với Đoạn Từ cầu Bai Phiên đến thôn Vân Ngọc có mặt cắt ngõ từ 3m -5m</t>
  </si>
  <si>
    <t>Đối với các ngõ tiếp giáp với Đoạn Từ cầu Bai Phiên đến thôn Vân Ngọc có mặt cắt ngõ trên 5m</t>
  </si>
  <si>
    <t>Đường lô trong MBQH Điểm dân cư sau trường tiểu học thôn Tiến Long, xã Cẩm Tân</t>
  </si>
  <si>
    <t>Đoạn đường thuộc MBQH KDC Tiến Long (Từ lô LK-A:01 đến lô LK-A:20; Từ lô LK-B:01 đến lô LK-B:22)</t>
  </si>
  <si>
    <t>Đề xuất bổ sung theo tuyến đường đất ở theo QĐ 86</t>
  </si>
  <si>
    <t>Đoạn đường thuộc MBQH KDC Bai Đang (Từ lô LK-01 đến lô LK-10)</t>
  </si>
  <si>
    <t>XÃ CẨM TÂN (xã Phúc Do cũ) (CŨ)</t>
  </si>
  <si>
    <t xml:space="preserve">Đoạn từ ngã ba Cây Bàng đi qua khu dân cư thôn Phúc Tân, đến ngã ba nhà ông Thảnh, đi ngã ba ông Phan tính cả thửa 39, tờ 28 đi đến ngã ba Trường THPT Cẩm Thủy 2. </t>
  </si>
  <si>
    <t xml:space="preserve">Đoạn từ ngã tư Sân Bóng đi đến nhà ông Kỳ Dung (thôn Phúc Tân) </t>
  </si>
  <si>
    <t xml:space="preserve">Đoạn tiếp theo tính từ ngã ba Sân bóng cũ trường THPT Cẩm Thủy 2 đến hết đất khu dân cư thôn Phúc Tân (hướng ra QL 217) </t>
  </si>
  <si>
    <t xml:space="preserve">Đoạn từ QL 217 đến hết chợ Cẩm Tân </t>
  </si>
  <si>
    <t xml:space="preserve">Đoạn từ đường Quốc lộ 217 (Giáp cây xăng) đến giáp đất ông Sơn Hà (thôn Phúc Tân) </t>
  </si>
  <si>
    <t>Đoạn từ nhà ông Sơn Hà thôn Phúc Tân đi đến giáp xã Cẩm Phú 
Đoạn từ nhà ông Sơn Hà thôn Phúc Tân đi đến Dốc Con thôn Hoàng Vĩnh</t>
  </si>
  <si>
    <t xml:space="preserve">Đoạn từ đường QL 217 (Công ty may) đến giáp đất Trạm biến thế thôn Do Trung </t>
  </si>
  <si>
    <t xml:space="preserve">Đoạn từ đường QL 217 (công trào thôn Do Trung) đến hết đất Hồ ông Vân (thôn Do Trung) </t>
  </si>
  <si>
    <t xml:space="preserve">Đoạn từ đường QL 217 (khu quy hoạch Đồng Đậu) đi đến giáp Cống Tây (thôn Do Trung) </t>
  </si>
  <si>
    <t>Các đường, đoạn đường nằm trong các thôn của xã</t>
  </si>
  <si>
    <t>Đoạn từ giáp huyện Vĩnh Lộc đến giáp ngã ba cây xăng Cẩm Tân</t>
  </si>
  <si>
    <t>Đối với các ngõ tiếp giáp với Đoạn từ giáp huyện Vĩnh Lộc đến giáp ngã ba cây xăng Cẩm Tân có mặt cắt ngõ dưới 3m</t>
  </si>
  <si>
    <t>Đối với các ngõ tiếp giáp với Đoạn từ giáp huyện Vĩnh Lộc đến giáp ngã ba cây xăng Cẩm Tân có mặt cắt ngõ từ 3m - 5m</t>
  </si>
  <si>
    <t>Đối với các ngõ tiếp giáp với Đoạn từ giáp huyện Vĩnh Lộc đến giáp ngã ba cây xăng Cẩm Tân có mặt</t>
  </si>
  <si>
    <t xml:space="preserve">26.2 </t>
  </si>
  <si>
    <t>Đoạn tiếp theo đến giáp đất nhà ông Long Bích (thôn Do Thượng)</t>
  </si>
  <si>
    <t xml:space="preserve">26.2.1 </t>
  </si>
  <si>
    <t xml:space="preserve">Đối với các ngõ tiếp giáp với Đoạn tiếp theo đến giáp đất nhà ông Long Bích (thôn Do Thượng) có mặt cắt ngõ dưới 3m </t>
  </si>
  <si>
    <t xml:space="preserve">Đối với các ngõ tiếp giáp với Đoạn tiếp theo đến giáp đất nhà ông Long Bích (thôn Do Thượng) có mặt cắt ngõ từ 3m - 5m </t>
  </si>
  <si>
    <t xml:space="preserve">Đối với các ngõ tiếp giáp với Đoạn tiếp theo đến giáp đất nhà ông Long Bích (thôn Do Thượng) có mặt cắt ngõ trên 5m </t>
  </si>
  <si>
    <t xml:space="preserve">26.3 </t>
  </si>
  <si>
    <t>Đoạn tiếp theo đến hết đất xã Cẩm Tân</t>
  </si>
  <si>
    <t xml:space="preserve">26.3.1 </t>
  </si>
  <si>
    <t xml:space="preserve">Đối với các ngõ tiếp giáp với Đoạn tiếp theo đến hết đất xã Cẩm Tân có mặt cắt ngõ dưới 3m </t>
  </si>
  <si>
    <t xml:space="preserve">Đối với các ngõ tiếp giáp với Đoạn tiếp theo đến hết đất xã Cẩm Tân có mặt cắt ngõ trên 5m </t>
  </si>
  <si>
    <t xml:space="preserve">Đoạn từ giáp Quốc lộ 217 đến đầu cầu cứng Cẩm Vân </t>
  </si>
  <si>
    <t>MỘT SỐ TUYẾN ĐƯỜNG CHÍNH</t>
  </si>
  <si>
    <t xml:space="preserve">Đoạn từ giáp đất xã Quang Trung đến cầu làng Ao </t>
  </si>
  <si>
    <t xml:space="preserve">Đoạn từ giáp cầu Làng Ao đến Cầu làng Ngòn </t>
  </si>
  <si>
    <t xml:space="preserve">Đoạn từ cầu Làng Ngòn đến cầu Trắng </t>
  </si>
  <si>
    <t>Đoàn từ cầu Trắng đến giáp đất xã Minh Sơn</t>
  </si>
  <si>
    <t>ĐƯỜNG QUỐC LỘ 15 A ( Đường Lê Hoàn- Đường Phố Cống)</t>
  </si>
  <si>
    <t>Đoạn từ giáp xã Linh Sơn đến nhà ông Lường Văn Nhượng, thôn Mỏ (thửa đất số 70, tờ bản đồ số 06, bản đồ địa chính xã Mỹ Tân cũ)</t>
  </si>
  <si>
    <t xml:space="preserve">Đoạn từ nhà ông Trần Văn Sáng (thửa đất số 77, tờ bản đồ số 06, bản đồ địa chính xã Mỹ Tân cũ), thôn Mỏ đến cây xăng xã Mỹ Tân (thửa đất số 433, tờ bản đồ số 07, bản đồ địa chính xã Mỹ Tân cũ).  </t>
  </si>
  <si>
    <t xml:space="preserve">Đoạn từ giáp cây xăng xã Mỹ Tân (thửa đất số 433, tờ bản đồ số 07, bản đồ địa chính xã Mỹ Tân cũ) đến cầu Xương Cài (thửa đất số 152, tờ bản đồ số 8, bản đồ địa chính xã Mỹ Tân cũ) </t>
  </si>
  <si>
    <t>Từ cầu Xương Cài (thửa đất số 152, tờ bản đồ số 8, bản đồ địa chính xã Mỹ Tân cũ) đến đường vào Thiền Viện Trúc Lâm Bàn Bù (hết thửa đất số 88, tờ bản đồ số 6, bản đồ địa chính xã Ngọc Khê cũ)</t>
  </si>
  <si>
    <t>Đoạn từ đường vào thiền viện Trúc Lâm Bàn Bù (thửa đất số 91 và 64, tờ bản đồ số 06, bản đồ địa chính xã Ngọc Khê cũ) đến cây Đa làng Tran Thượng (thửa đất số 826, tờ bản đồ số 12, bản đồ địa chính xã Ngọc Khê cũ)</t>
  </si>
  <si>
    <t>Đoạn từ cây đa khu phố Tran (thửa đất số 05, tờ bản đồ số 17, bản đồ địa chính xã Ngọc Khê cũ) đến ngã ba đường vào nhà văn hóa khu phố Tran, thị trấn Ngọc Lặc (thửa đất số 345 và 258, tờ bản đồ số 18, bản đồ địa chính xã Ngọc Khê cũ)</t>
  </si>
  <si>
    <t>Đoạn từ ngã ba đường vào nhà văn hóa khu phố Tran (thửa đất số 209 và 346, tờ bản đồ số 18, bản đồ địa chính xã Ngọc Khê cũ) đến hết đất ở ông Quách Văn Nhong (thửa đất số 304 và 351, tờ bản đồ số 18, bản đồ địa chính xã Ngọc Khê cũ)</t>
  </si>
  <si>
    <t>Đoạn từ MBQH Ngọc Lan (hết thửa 304, 351 tờ bản đồ số 18 đến thửa 480 và 548 tờ bản đồ số 18, bản đồ địa chính xã Ngọc Khê cũ</t>
  </si>
  <si>
    <t>Đoạn từ ngã ba nhà ông Duyên Thường, ông Tính (từ thửa đất số 546 và hết thửa 480, tờ bản đồ số 18, bản đồ địa chính xã Ngọc Khê cũ) đến nhà ông Cải Thân - giáp đất Kiểm Lâm (thửa đất số 67 và hết thửa 131, tờ bản đồ số 26, bản đồ địa chính thị trấn Ngọc Lặc cũ)</t>
  </si>
  <si>
    <t>Đoạn từ ông Xiêm Kiên (thửa đất số 38 và 130, tờ bản đồ số 26, bản đồ địa chính thị trấn Ngọc Lặc cũ) đến Thủy Nam và bên phía Kiểm lâm hết đất ông Trác (thửa đất số 121, tờ bản đồ số 26, bản đồ địa chính thị trấn Ngọc Lặc cũ)</t>
  </si>
  <si>
    <t>Đoạn từ đất nhà ông Hồng Nguyên (thửa đất số 266, tờ bản đồ số 27, bản đồ địa chính thị trấn Ngọc Lặc cũ) qua ngã 4 đường HCM hết Bưu Điện, Ngõ vào mặt bằng Việt Hung (thửa đất số 155 và 127, tờ bản đồ số 30, bản đồ địa chính thị trấn Ngọc Lặc cũ)</t>
  </si>
  <si>
    <t>Đoạn từ nhà bà Thanh Đáo (thửa đất số 156 và 177, tờ bản đồ số 30, bản đồ địa chính thị trấn Ngọc Lặc cũ) qua cầu Trắng, đến chỉ giới an toàn cầu Tầng (hết thửa đất số 203 và 204, tờ bản đồ số 31, bản đồ địa chính thị trấn Ngọc Lặc cũ)</t>
  </si>
  <si>
    <t>Đoạn từ chỉ giới an toàn cầu Tầng (thửa đất số 208 và 210, tờ bản đồ số 31, bản đồ địa chính thị trấn Ngọc Lặc cũ) qua cửa hàng Thương Mại, chợ Cống đến hết đất nhà ông Long, Hùng Đức (TT Ngọc Lặc) (thửa đất số 205 tờ 32 và 16 tờ 33, tờ bản đồ số, bản đồ địa chính thị trấn Ngọc Lặc cũ)</t>
  </si>
  <si>
    <t>Đoạn từ kho bạc, Hùng Đức (thửa đất số 248 tờ 32 và 18 tờ 33, tờ bản đồ số, bản đồ địa chính thị trấn Ngọc Lặc cũ) đến qua đường vào Trường Mầm non đến nhà ông Thư ánh, UBND thị trấn Ngọc Lặc cũ (thửa đất số 166 và 171, tờ bản đồ số 33, bản đồ địa chính thị trấn Ngọc Lặc cũ)</t>
  </si>
  <si>
    <t>Đoạn từ Trường THCS, đất Huyện ủy (cũ) (thửa đất số 178 và 188, tờ bản đồ số 33, bản đồ địa chính thị trấn Ngọc Lặc cũ) qua Đoạn 2 giao thông đến hết nhà ông Đức, ông Thu (Nên) (thửa đất số 70 tờ bản đồ số 35, thửa 02 tờ bản đồ số 36, bản đồ địa chính thị trấn Ngọc Lặc cũ)</t>
  </si>
  <si>
    <t>Đoạn từ nhà ông Hợi Hoành, ông Được (thửa đất số 83 tờ bản đồ số 36 và thửa 17 tờ bản đồ số 36, bản đồ địa chính thị trấn Ngọc Lặc cũ) đến Cây Xăng, nhà ông Trương Tiến Lên (thửa đất số 35 và 45, tờ bản đồ số 36, bản đồ địa chính thị trấn Ngọc Lặc cũ)</t>
  </si>
  <si>
    <t xml:space="preserve">Đoạn từ cây xăng bãi màu Hạ Sơn, đối diện nhà ông Trương Tiến Lên (thửa đất số 34 và 61, tờ bản đồ số 36, bản đồ địa chính thị trấn Ngọc Lặc cũ) đến Ngã ba đường đi ra sông giữa Bãi Màu Hạ Sơn (thửa đất số 138, tờ bản đồ số 36, bản đồ địa chính thị trấn Ngọc Lặc cũ) </t>
  </si>
  <si>
    <t>Đoạn từ đường đi ra sông giữa bãi Bãi Màu Hạ Sơn (thửa đất số 136, tờ bản đồ số 36, bản đồ địa chính thị trấn Ngọc Lặc cũ) đến ngã ba đường HCM  trước Trạm mía đường Lam Sơn (thửa đất số 31 và 35, tờ bản đồ số 40, bản đồ địa chính thị trấn Ngọc Lặc cũ)</t>
  </si>
  <si>
    <t xml:space="preserve">Ngã ba dốc Khế đến Ngã ba nhà Dung Nhân (thửa đất số, tờ bản đồ số, bản đồ địa chính xã Thúy Sơn cũ), hết đất Bưu điện Phố 1 (thửa đất số, tờ bản đồ số, bản đồ địa chính xã Quang Trung cũ) </t>
  </si>
  <si>
    <t xml:space="preserve">Đoạn từ hết đất Bưu điện Phố 1 đến ngã ba nhà ông Xuân Hoa (thửa đất số, tờ bản đồ số, bản đồ địa chính xã Quang Trung cũ) và từ nhà  Hồng Lợi đến ngã ba nhà ông Thân (thửa đất số, tờ bản đồ số, bản đồ địa chính xã Thúy Sơn cũ) </t>
  </si>
  <si>
    <t>Từ ngã ba qua nhà ông Xuân Hoa (thửa đất số, tờ bản đồ số, bản đồ địa chính xã Quang Trung cũ) đến ngã ba nhà ông Tiến Lài (thửa đất số, tờ bản đồ số, bản đồ địa chính xã Quang Trung cũ) đến Nút  giao giữa đường 519 với đường HCM (thửa đất số, tờ bản đồ số, bản đồ địa chính xã Ngọc Khê cũ) và từ Nhà ông Thủy -tỵ đến hết đất Công ty Tân Á (thửa đất số, tờ bản đồ số, bản đồ địa chính xã Thúy Sơn cũ)</t>
  </si>
  <si>
    <t>ĐƯỜNG TRUNG TÂM ĐÔ THỊ</t>
  </si>
  <si>
    <t xml:space="preserve">Đoạn từ nút giao với Đường bao phía Đông (thửa đất số 45 và thửa 82, tờ bản đồ số 16, bản đồ địa chính xã Ngọc Khê cũ) đến nút giao đường HCM (thửa đất số 202 và 292, tờ bản đồ số 9, bản đồ địa chính xã Ngọc Khê cũ) </t>
  </si>
  <si>
    <t>Đoạn từ nhà ông Kịch (thửa đất số 236, tờ bản đồ số 9, bản đồ địa chính xã Ngọc Khê cũ) đến nút giao với đường 519 (thửa đất số 61, tờ bản đồ số 72, bản đồ địa chính xã Ngọc Khê cũ)</t>
  </si>
  <si>
    <t xml:space="preserve">Từ nút giao đường 519 (thửa đất số 206 và thửa 183, tờ bản đồ số 31, bản đồ địa chính xã Thúy Sơn cũ) đến giáp trường TH 1 và ngã 3 nhà ông Mạnh (thửa đất số 119 và 143, tờ bản đồ số, bản đồ địa chính xã Thúy Sơn cũ) </t>
  </si>
  <si>
    <t xml:space="preserve">Đoạn từ nhà ông Quang bảy- Giáp Trường tiểu học 1 (thửa đất số 101 và 120, tờ bản đồ số 30, bản đồ địa chính xã Thúy Sơn cũ) đến cầu suối Ngù (thửa đất số 1077 và 1026, tờ bản đồ số 26, bản đồ địa chính xã Thúy Sơn cũ) </t>
  </si>
  <si>
    <t xml:space="preserve">Đoạn từ cầu suối Ngù (thửa đất số 101 và 120, tờ bản đồ số 30, bản đồ địa chính xã Thúy Sơn cũ) đến hết nhà máy xi măng Thanh Sơn (thửa đất số 351 và 421, tờ bản đồ số 20, bản đồ địa chính xã Thúy Sơn cũ) </t>
  </si>
  <si>
    <t>ĐOẠN ĐƯỜNG BAO PHÍA ĐÔNG</t>
  </si>
  <si>
    <t>Đoạn ngã ba giáp Trạm trộn bê tông (thửa đất số, tờ bản đồ số, bản đồ địa chính xã Quang Trung cũ) đến giáp đất nhà ông Ứng, ông Mạnh (thửa đất số, tờ bản đồ số, bản đồ địa chính xã Quang Trung cũ)</t>
  </si>
  <si>
    <t>Đoạn từ đất nhà ông Ứng, ông Mạnh (thửa đất số, tờ bản đồ số, bản đồ địa chính xã Quang Trung cũ) đến nút giao với đường Trung tâm đô thị (thửa đất số, tờ bản đồ số, bản đồ địa chính xã Quang Trung cũ)</t>
  </si>
  <si>
    <t>ĐƯỜNG QUỐC PHÒNG TỪ ĐƯỜNG HCM (ông Tuấn) đi xã Ngọc Sơn</t>
  </si>
  <si>
    <t xml:space="preserve">Từ qua ngã ba đường HCM (thửa đất số 28, 65, tờ bản đồ số 27, bản đồ địa chính thị trấn Ngọc Lặc cũ) đến ngã 3 nhà ông Thắng (thửa đất số 11, 36, tờ bản đồ số 27, bản đồ địa chính thị trấn Ngọc Lặc) </t>
  </si>
  <si>
    <t>Từ ngã 3 nhà ông Thắng (thửa đất số 11, 36, tờ bản đồ số 27, bản đồ địa chính thị trấn Ngọc Lặc) đến hết đất ông Phong (thửa đất số 13, tờ bản đồ số 20, bản đồ địa chính xã Ngọc Khê)</t>
  </si>
  <si>
    <t xml:space="preserve">Giáp đất ông Phong (thửa đất số 22, tờ bản đồ số 20, bản đồ địa chính xã Ngọc Khê) đến Ngã 3 đi xã Ngọc Sơn, xã Ngọc Liên (thửa đất số 188 và 226, tờ bản đồ số 20, bản đồ địa chính xã Ngọc Khê) </t>
  </si>
  <si>
    <t>Từ ngã 3 đi xã Ngọc Sơn (thửa đất số 226 và 227, tờ bản đồ số 20, bản đồ địa chính xã Ngọc Khê) đến cống hồ Đằm Săm (thửa đất số 343, tờ bản đồ số 20, bản đồ địa chính xã Ngọc Khê)</t>
  </si>
  <si>
    <t>Từ cống hồ Đằm Săm (thửa đất số 366 và 346, tờ bản đồ số 20, bản đồ địa chính xã Ngọc Khê) đến hết đất xã Ngọc Lặc (thửa đất số 271 và 310, tờ bản đồ số 26, bản đồ địa chính xã Ngọc Khê cũ)</t>
  </si>
  <si>
    <t>Đường từ QL 15A ngã ba chợ Dốc Cá đi Ngọc Khê, Mỹ Tân</t>
  </si>
  <si>
    <t>Đoạn từ ngã 3 quốc lộ 15 (thửa đất số 547 và 610, tờ bản đồ số 18, bản đồ địa chính xã Ngọc Khê cũ) đến giáp đất Trung tâm chính trị huyện, ngã 3 đường rẽ vào khu phố Tran (thửa đất số 860 và 816, tờ bản đồ số 18, bản đồ địa chính xã Ngọc Khê cũ)</t>
  </si>
  <si>
    <t>Từ giáp đất Trung tâm chính trị huyện, đường rẽ vào khu phố Tran (thửa đất số 859 và 917, tờ bản đồ số 18, bản đồ địa chính xã Ngọc Khê cũ) đến hết đất ông Chức (thửa đất số 1000 và 999, tờ bản đồ số 18, bản đồ địa chính xã Ngọc Khê cũ)</t>
  </si>
  <si>
    <t>Từ hết đất đất ông Chức (thửa đất số 1001 và 1022, tờ bản đồ số 18, bản đồ địa chính xã Ngọc Khê cũ) đến hết đất trường mầm non khu phố Cao Nguyên (thửa đất số 300 và 314, tờ bản đồ số 23, bản đồ địa chính xã Ngọc Khê cũ)</t>
  </si>
  <si>
    <t>Từ  hết đất trường mầm non khu phố Cao Nguyên (thửa đất số 313 và 328, tờ bản đồ số 23, bản đồ địa chính xã Ngọc Khê cũ) đến ngã ba thôn Mỏ (nhà ông Tri) giáp QL 15A (xã Mỹ Tân)</t>
  </si>
  <si>
    <t>Từ  hết đất trường mầm non khu phố Cao Nguyên (thửa đất số 313 và 328, tờ bản đồ số 23 đến hết xã Ngọc Khê cũ</t>
  </si>
  <si>
    <t>Từ nhà ông Lý (thửa đất số 02, tờ bản đồ số 05, bản đồ địa chính xã Mỹ Tân cũ) qua ngã ba nhà ông Thiên đến giáp đất xã Cao Ngọc (thửa đất số 58, tờ bản đồ số 26, bản đồ địa chính xã Mỹ Tân cũ)</t>
  </si>
  <si>
    <t>Từ nhà ông Thiên thôn Beo (thửa đất số 111, tờ bản đồ số 22, bản đồ địa chính xã Mỹ Tân cũ) đến trường tiểu học thôn Thi Mốc (thửa đất số 254, tờ bản đồ số 19, bản đồ địa chính xã Mỹ Tân cũ)</t>
  </si>
  <si>
    <t>Từ trường tiểu học thôn Thi Mốc (thửa đất số 254, tờ bản đồ số 19, bản đồ địa chính xã Mỹ Tân cũ) đến nhà văn hóa thôn Mới (thửa đất số 718, tờ bản đồ số 14, bản đồ địa chính xã Mỹ Tân cũ)</t>
  </si>
  <si>
    <t>8.4.5</t>
  </si>
  <si>
    <t>Từ nhà văn hóa thôn Mới (thửa đất số 718, tờ bản đồ số 14, bản đồ địa chính xã Mỹ Tân cũ) đến ngã ba thôn Mỏ (nhà ông Tri) giáp QL 15A (thửa đất số 96, tờ bản đồ số 6, bản đồ địa chính xã Mỹ Tân cũ)</t>
  </si>
  <si>
    <t>GIÁ ĐẤT CÁC PHƯỜNG XÃ:</t>
  </si>
  <si>
    <t>THỊ TRẤN NGỌC LẶC</t>
  </si>
  <si>
    <t>Ngõ từ sau nhà Lương Thị Lan (thửa đất số 08, tờ bản đồ số 40, bản đồ địa chính thị trấn Ngọc Lặc cũ) đến hết đất TT (thửa đất số 04, tờ bản đồ số 40, bản đồ địa chính thị trấn Ngọc Lặc cũ)</t>
  </si>
  <si>
    <t>Ngõ ngang từ đường 15A (thửa đất số 4, tờ bản đồ số 39, bản đồ địa chính thị trấn Ngọc Lặc cũ) đi (Ông Phát - Thái Cúc) đến đường HCM (thửa đất số 01, tờ bản đồ số 39, bản đồ địa chính thị trấn Ngọc Lặc cũ)</t>
  </si>
  <si>
    <t xml:space="preserve">Ngõ ngang từ đường 15A (thửa đất số 82 và 97, tờ bản đồ số 38, bản đồ địa chính thị trấn Ngọc Lặc cũ) đi ra sông (hết thửa đất số 81, tờ bản đồ số 38, bản đồ địa chính thị trấn Ngọc Lặc cũ) (Sau Cúc Trí - Bà Xuân Anh) </t>
  </si>
  <si>
    <t>Từ đường 15A (thửa đất số 62, 70, tờ bản đồ số 38, bản đồ địa chính thị trấn Ngọc Lặc cũ) (nhà bà Nhung) đến nhà nghỉ Hải Anh (thửa đất số 66, tờ bản đồ số 38, bản đồ địa chính thị trấn Ngọc Lặc cũ)</t>
  </si>
  <si>
    <t>Đoạn từ sau nhà bà Sen (thửa đất số 62, 46, tờ bản đồ số 38, bản đồ địa chính thị trấn Ngọc Lặc cũ) đến Nhà ông Nhị (thửa đất số 52, 55, tờ bản đồ số 38, bản đồ địa chính thị trấn Ngọc Lặc cũ)</t>
  </si>
  <si>
    <t>Đoạn từ hết nhà ông Nhị (thửa đất số 41, 67, tờ bản đồ số 38, bản đồ địa chính thị trấn Ngọc Lặc cũ) đến Trạm Thủy văn (thửa đất số 34, 54, tờ bản đồ số 38, bản đồ địa chính thị trấn Ngọc Lặc cũ)</t>
  </si>
  <si>
    <t>Đoạn từ Trạm Thủy văn (thửa đất số 35, tờ bản đồ số 38, bản đồ địa chính thị trấn Ngọc Lặc cũ) đến đến nhà ông Khải (thửa đất số 19, 20, tờ bản đồ số 38, bản đồ địa chính thị trấn Ngọc Lặc cũ)</t>
  </si>
  <si>
    <t>Ngõ ngang từ đường 15A (Các thửa đất số 116, 126, 132, 131, tờ bản đồ số 38, bản đồ địa chính thị trấn Ngọc Lặc cũ)</t>
  </si>
  <si>
    <t>Đoạn từ sau nhà ông Tuấn Ngà, ông Chung (thửa đất số 65 và 86, tờ bản đồ số 37, bản đồ địa chính thị trấn Ngọc Lặc cũ) đến Nhà bà Vân + bà Trang (thửa đất số, tờ bản đồ số, bản đồ địa chính thị trấn Ngọc Lặc cũ)</t>
  </si>
  <si>
    <t>Đoạn từ hết nhà bà Vân + bà Trang (thửa đất số 65 và 86, tờ bản đồ số 37, bản đồ địa chính thị trấn Ngọc Lặc cũ) đến MB 127 (thửa đất số 09, tờ bản đồ số 38, bản đồ địa chính thị trấn Ngọc Lặc cũ)</t>
  </si>
  <si>
    <t>Đoạn sau nhà Ông Phương (thửa đất số 34 và 60, tờ bản đồ số 37, bản đồ địa chính thị trấn Ngọc Lặc cũ) đến hết đất thị trấn Ngọc Lặc cũ (thửa đất số 01, tờ bản đồ số 38, bản đồ địa chính thị trấn Ngọc Lặc cũ)</t>
  </si>
  <si>
    <t>Đoạn từ hết nhà Ông Lương (thửa đất số, tờ bản đồ số, bản đồ địa chính thị trấn Ngọc Lặc cũ) đến hết đất TT (thửa đất số, tờ bản đồ số, bản đồ địa chính thị trấn Ngọc Lặc cũ)</t>
  </si>
  <si>
    <t>Đoạn sau nhà Bà Nhật ông Anh (thửa đất số 51 và 55, tờ bản đồ số 37, bản đồ địa chính thị trấn Ngọc Lặc cũ) đến hết đất TT (thửa đất số 54 và 75, tờ bản đồ số 37, bản đồ địa chính thị trấn Ngọc Lặc cũ)</t>
  </si>
  <si>
    <t xml:space="preserve">Ngõ ngang từ đường 15A (từ thửa đất số 41 và 65, tờ bản đồ số 36, bản đồ địa chính thị trấn Ngọc Lặc cũ) lên đường HCM (Cây xăng - Ông Đức) </t>
  </si>
  <si>
    <t>Đoạn sau nhà Ông Thu + Nhà ông Hợi (thửa đất số 18 tờ bản đồ số 36, và thửa 430 tờ bản đồ số 34, bản đồ địa chính thị trấn Ngọc Lặc cũ) đến hết đất (thửa đất số 441, tờ bản đồ số 34, bản đồ địa chính thị trấn Ngọc Lặc cũ)</t>
  </si>
  <si>
    <t>Ngõ ngang từ đường 15A đi ra sông  (thửa đất số 62 và 71, tờ bản đồ số 35, bản đồ địa chính thị trấn Ngọc Lặc cũ) (Ông Được - Ông Đức) đến bờ sông  (thửa đất số 57 và 59, tờ bản đồ số 35, bản đồ địa chính thị trấn Ngọc Lặc cũ)</t>
  </si>
  <si>
    <t>Đoạn hết nhà Hoa Dũng + bà Thủy (thửa đất số 328 và 339, tờ bản đồ số 34, bản đồ địa chính thị trấn Ngọc Lặc cũ) đến nhà Ông Bảo Ngần  (thửa đất số 367 và 390, tờ bản đồ số 34, bản đồ địa chính thị trấn Ngọc Lặc cũ)</t>
  </si>
  <si>
    <t>Đoạn hết nhà Ông Bảo Ngần (thửa đất số 388, 391, tờ bản đồ số 34, bản đồ địa chính thị trấn Ngọc Lặc cũ) đến nhà Ông Thái Lân  (thửa đất số 400 và 246 tờ bản đồ số 34, bản đồ địa chính thị trấn Ngọc Lặc cũ)</t>
  </si>
  <si>
    <t>Đoạn hết nhà Ông Thái Lân (thửa đất số 410 và 427, tờ bản đồ số 34, bản đồ địa chính thị trấn Ngọc Lặc cũ) đến hết đất TT (thửa đất số 432, tờ bản đồ số 34, bản đồ địa chính thị trấn Ngọc Lặc cũ)</t>
  </si>
  <si>
    <t>Đoạn sau ông Khoa+ông Thắng ( từ thửa đất số 324 và 477, tờ bản đồ số 34, bản đồ địa chính thị trấn Ngọc Lặc cũ) đến hết nhà ông Quyên + bà Huế (thửa đất số 322 và 363, tờ bản đồ số 34, bản đồ địa chính thị trấn Ngọc Lặc cũ)</t>
  </si>
  <si>
    <t>Đoạn từ hết nhà ông Quyên +bà Huế (thửa đất số 362 và 349, tờ bản đồ số 34, bản đồ địa chính thị trấn Ngọc Lặc cũ) đến hết đất TT (thửa đất số 465 và 395, tờ bản đồ số, bản đồ địa chính thị trấn Ngọc Lặc cũ)</t>
  </si>
  <si>
    <t>Đoạn sau bà Mai, nhà ông Lương (thửa đất số 178 và 191, tờ bản đồ số 34, bản đồ địa chính thị trấn Ngọc Lặc cũ) đến hết đất thị trấn (thửa đất số 143 và 183, tờ bản đồ số, bản đồ địa chính thị trấn Ngọc Lặc cũ)</t>
  </si>
  <si>
    <t xml:space="preserve">Đoạn Nhà ông Hoàn, nhà bà Cẩn (thửa đất số, tờ bản đồ số, bản đồ địa chính thị trấn Ngọc Lặc cũ) đến hết đất TT  (thửa đất số, tờ bản đồ số, bản đồ địa chính thị trấn Ngọc Lặc cũ) </t>
  </si>
  <si>
    <t>Đoạn từ sau nhà ông Thắng Tĩnh + ông Hoan (thửa đất số 200 và 201, tờ bản đồ số 34, bản đồ địa chính thị trấn Ngọc Lặc cũ) đến hết nhà bà Đông + ông Cường  (thửa đất số 310 và 321, tờ bản đồ số 34, bản đồ địa chính thị trấn Ngọc Lặc cũ)</t>
  </si>
  <si>
    <t>Đoạn từ hết nhà bà Đông + ông Cường  (thửa đất số, tờ bản đồ số, bản đồ địa chính thị trấn Ngọc Lặc cũ) đến hết đất TT  (thửa 310 và 321, tờ bản đồ số 34, bản đồ địa chính thị trấn Ngọc Lặc cũ)</t>
  </si>
  <si>
    <t>Đoạn từ nhà ông Cay (thửa đất số 157, tờ bản đồ số 34, bản đồ địa chính thị trấn Ngọc Lặc cũ) đến Nhà ông Hồng (thửa đất số 230, tờ bản đồ số 34, bản đồ địa chính thị trấn Ngọc Lặc cũ)</t>
  </si>
  <si>
    <t>Đoạn từ sau nhà ông Hồng (thửa đất số 229, tờ bản đồ số 34, bản đồ địa chính thị trấn Ngọc Lặc cũ) đến hết đất TT (thửa đất số 314, tờ bản đồ số 34, bản đồ địa chính thị trấn Ngọc Lặc cũ)</t>
  </si>
  <si>
    <t>Đoạn từ sau nhà ông Hiền (thửa đất số 53, tờ bản đồ số 34, bản đồ địa chính thị trấn Ngọc Lặc cũ) đến Nhà bà Mầu + ông Cần (thửa đất số 61, 75, tờ bản đồ số 34, bản đồ địa chính thị trấn Ngọc Lặc cũ)</t>
  </si>
  <si>
    <t>Đoạn từ nhà ông Dương (thửa đất số 76, tờ bản đồ số 34, bản đồ địa chính thị trấn Ngọc Lặc cũ) đến hết đất TT  (thửa đất số 160, tờ bản đồ số 34, bản đồ địa chính thị trấn Ngọc Lặc cũ)</t>
  </si>
  <si>
    <t>Đoạn từ sau nhà ông Long (thửa đất số 26, tờ bản đồ số 34, bản đồ địa chính thị trấn Ngọc Lặc cũ) đến hết đất thị trấn cũ  (thửa đất số 182 và 204, tờ bản đồ số 33, bản đồ địa chính thị trấn Ngọc Lặc cũ)</t>
  </si>
  <si>
    <t>Đoạn từ nhà ông Bình (thửa đất số 01 và 03, tờ bản đồ số 34, bản đồ địa chính thị trấn Ngọc Lặc cũ) đến hết đất TT  (thửa đất số 08, tờ bản đồ số 34, bản đồ địa chính thị trấn Ngọc Lặc cũ)</t>
  </si>
  <si>
    <t>Đoạn từ sau công an xã Ngọc Lặc (thửa đất số 161 và 177, tờ bản đồ số 33, bản đồ địa chính thị trấn Ngọc Lặc cũ) đến hết đất TT  (thửa đất số 361, 366, tờ bản đồ số 32, bản đồ địa chính thị trấn Ngọc Lặc cũ)</t>
  </si>
  <si>
    <t>Đoạn từ Nhân, bà Mầu - Tới (thửa đất số 61, tờ bản đồ số 34, bản đồ địa chính thị trấn Ngọc Lặc cũ) Ngõ đi theo đường địa giới hành chính đến Ngã ba  Trường mầm non, Nhà ông Thư - Hoa  (thửa đất số 344, tờ bản đồ số 32, bản đồ địa chính thị trấn Ngọc Lặc cũ)</t>
  </si>
  <si>
    <t xml:space="preserve">Đoạn từ sau nhà bà Thúy, bà Duyên  (thửa đất số 122 và 130, tờ bản đồ số 32, bản đồ địa chính thị trấn Ngọc Lặc cũ) đến Hết nhà bà Thanh + ông Thịnh  (thửa đất số 127 và  128, tờ bản đồ số 33, bản đồ địa chính thị trấn Ngọc Lặc cũ) </t>
  </si>
  <si>
    <t>Đoạn từ sau nhà bà Thanh + ông Thịnh  (thửa đất số 340 tờ 32 và thửa 160 tờ 33 bản đồ địa chính thị trấn Ngọc Lặc cũ) đến hết đất TT  (thửa đất số 352, tờ bản đồ số 32, bản đồ địa chính thị trấn Ngọc Lặc cũ)</t>
  </si>
  <si>
    <t>Đoạn từ sau ông Sơn Thuý (thửa đất số 58 và 68, tờ bản đồ số 33, bản đồ địa chính thị trấn Ngọc Lặc cũ) đến nhà ông Chiến + ông Nguyễn Văn Bình (thửa đất số 56 và 69, tờ bản đồ số 33, bản đồ địa chính thị trấn Ngọc Lặc cũ)</t>
  </si>
  <si>
    <t>Đoạn từ sau ông Chiến, ông Bình (thửa đất số 55, 79, tờ bản đồ số, bản đồ địa chính thị trấn Ngọc Lặc cũ) đến ông Trường + ông Cường  (thửa đất số 74, tờ bản đồ số 33, bản đồ địa chính thị trấn Ngọc Lặc cũ)</t>
  </si>
  <si>
    <t>Đoạn từ sau ông Thế (thửa đất số 80 và 304, tờ bản đồ số 32, bản đồ địa chính thị trấn Ngọc Lặc cũ) đến hết Trường Mầm non (thửa đất số 303 và 344, tờ bản đồ số 32, bản đồ địa chính thị trấn Ngọc Lặc cũ)</t>
  </si>
  <si>
    <t>Đoạn từ hết Trường MN (thửa đất số 329, tờ bản đồ số 32, bản đồ địa chính thị trấn Ngọc Lặc cũ) đến hết đất thị trấn (thửa đất số 360, tờ bản đồ số 32, bản đồ địa chính thị trấn Ngọc Lặc cũ)</t>
  </si>
  <si>
    <t>Ngõ ngang vào Trường Tiểu học (Kho Bạc - ông Long)  (thửa đất số 246, tờ bản đồ số 32, bản đồ địa chính thị trấn Ngọc Lặc cũ) đến trường Tiểu học (thửa đất số 274, tờ bản đồ số 32, bản đồ địa chính thị trấn Ngọc Lặc cũ)</t>
  </si>
  <si>
    <t>Đoạn từ sau ông Hùng Đức (thửa đất số 14, 15, tờ bản đồ số 33, bản đồ địa chính thị trấn Ngọc Lặc cũ) đến hết nhà ông Sơn (thửa đất số 06 và 08, tờ bản đồ số 33, bản đồ địa chính thị trấn Ngọc Lặc cũ)</t>
  </si>
  <si>
    <t>Đoạn từ sau ông Sơn (thửa đất số 7, tờ bản đồ số 33, bản đồ địa chính thị trấn Ngọc Lặc cũ) đến nhà bà Lan (thửa đất số 57, tờ bản đồ số 33, bản đồ địa chính thị trấn Ngọc Lặc cũ)</t>
  </si>
  <si>
    <t>Đoạn từ sau nhà ông Thoả (thửa đất số 119 và 161, tờ bản đồ số 32, bản đồ địa chính thị trấn Ngọc Lặc cũ) đến ông Thông, bà Tình  (thửa đất số 182 và 234, tờ bản đồ số 32, bản đồ địa chính thị trấn Ngọc Lặc cũ)</t>
  </si>
  <si>
    <t>Đoạn từ sau nhà ông Sơn, ông Thành  (thửa đất số, tờ bản đồ số, bản đồ địa chính thị trấn Ngọc Lặc cũ) đến giáp nhà ông Tuấn, bà Tình  (thửa đất số, tờ bản đồ số, bản đồ địa chính thị trấn Ngọc Lặc cũ)</t>
  </si>
  <si>
    <t>Đoạn từ nhà ông Tuấn, ông Quân  (thửa đất số 218 và 233, tờ bản đồ số 32, bản đồ địa chính thị trấn Ngọc Lặc cũ) đến hết đất TT  (thửa đất số 261 và 262, tờ bản đồ số 32, bản đồ địa chính thị trấn Ngọc Lặc cũ)</t>
  </si>
  <si>
    <t>Đoạn sau đất QLTT đến ông Lâm (thửa đất số 138 đến thửa 162, tờ bản đồ số 31, bản đồ địa chính thị trấn Ngọc Lặc cũ)</t>
  </si>
  <si>
    <t>Ngõ ngang từ đường 15A (thửa đất số 228, tờ bản đồ số 31, bản đồ địa chính thị trấn Ngọc Lặc cũ) đi lên đường HCM (Sau ông Vinh - Tiến Đính) đến giáp đất Ngọc Khê (thửa đất số 42, tờ bản đồ số 32, bản đồ địa chính thị trấn Ngọc Lặc cũ)</t>
  </si>
  <si>
    <t>MBQH khu dân cư lô 3 Lê Thánh Tông (MBQH số 3247/QĐ-UBND ngày 17/8/2023 của UBND huyện)</t>
  </si>
  <si>
    <t>Đoạn từ thửa đất số 135, tờ bản đồ địa chính số 32 đến giáp nhà bà
 Hằng (thửa đất số 42, tờ bản đồ địa chính số 32) phố Lê Thánh Tông</t>
  </si>
  <si>
    <t>Đoạn các thửa đất còn lại MB lô 3 Lê Thánh Tông</t>
  </si>
  <si>
    <t>MB KDC DVTM phố Lê Thánh Tông (MBQH số 1737/QĐ-UBND ngày 27/5/2014 và số 4577/QĐ-UBND ngày 25/11/2021 của UBND huyện)</t>
  </si>
  <si>
    <t xml:space="preserve">Đoạn từ thửa đất số 60, 69, tờ bản đồ địa chính số 32 đến thửa đất số 245, 251, tờ bản đồ địa chính số 31 và đoạn từ thửa đất số 69, tờ bản đồ địa chính số 32 đến nhà bà Trang (thửa đất số 134, tờ bản đồ địa chính số 32) </t>
  </si>
  <si>
    <t>Các đoạn còn lại trong MB KDC DVTM phố Lê Thánh Tông</t>
  </si>
  <si>
    <t>Ngõ ngang từ đường 15A (thửa đất số 125, tờ bản đồ số 31, bản đồ địa chính thị trấn Ngọc Lặc cũ) vào khu dân cư MBQH 54 (thửa đất số 354, tờ bản đồ số 30, bản đồ địa chính thị trấn Ngọc Lặc cũ)</t>
  </si>
  <si>
    <t xml:space="preserve">Ngõ ngang đường vào lô 2,3 MBQH khu dân cư Cầu Trắng, Cầu Tầng </t>
  </si>
  <si>
    <t>MB Cầu Trắng Cầu Tầng (MBQH số 4551/QĐ-UBND ngày 10/12/2013 của UBND huyện)</t>
  </si>
  <si>
    <t>Đoạn từ nhà ông Nguyễn Văn Sỹ (thửa đất số 176, tờ bản đồ địa chính
 số 30) bắt đầu từ MB Cầu Trắng Cầu Tầng đến đường Hồ Chí Minh</t>
  </si>
  <si>
    <t xml:space="preserve">và đoạn từ nhà ông Nguyễn Văn Trung (thửa đất số 201, tờ bản đồ địa chính số 30) đến nhà ông Dũng Oanh (thửa đất số 293, tờ bản đồ địa chính số 30) </t>
  </si>
  <si>
    <t xml:space="preserve">Các đoạn còn lại của MBQH khu dân cư Cầu Trắng Cầu Tầng </t>
  </si>
  <si>
    <t>Ngõ ngang đường vào khu dân cư sau Bưu điện từ ông Thọ (thửa đất số 128, tờ bản đồ số 30, bản đồ địa chính thị trấn Ngọc Lặc cũ) đến ông Lưu và đoạn từ sau nhà ông Thọ đến Nhà ông Hải (thửa đất số 78 và 128, tờ bản đồ số 30, bản đồ địa chính thị trấn Ngọc Lặc cũ)</t>
  </si>
  <si>
    <t>Đoạn từ sau nhà ông Thành Ngưu, ông Hân  (thửa đất số 56 và 58, tờ bản đồ số 30, bản đồ địa chính thị trấn Ngọc Lặc cũ) đến Nhà ông Vang, ông Tuấn  (thửa đất số 39, tờ bản đồ số 30, bản đồ địa chính thị trấn Ngọc Lặc cũ)</t>
  </si>
  <si>
    <t>Đoạn từ sau nhà ông Vang, ông Tuấn  (thửa đất số 21, tờ bản đồ số 30, bản đồ địa chính thị trấn Ngọc Lặc cũ) đến hết đất TT (thửa đất số 4, tờ bản đồ số 30, bản đồ địa chính thị trấn Ngọc Lặc cũ)</t>
  </si>
  <si>
    <t>Ngõ từ nhà ông Dìn  (thửa đất số 74, tờ bản đồ số 30, bản đồ địa chính thị trấn Ngọc Lặc cũ) đến ông Hạnh, bà Hương  (thửa đất số 20 và 40, tờ bản đồ số 30, bản đồ địa chính thị trấn Ngọc Lặc cũ)</t>
  </si>
  <si>
    <t>Đoạn từ đường 519 cũ (thửa đất số 341 và 304, tờ bản đồ số 27, bản đồ địa chính thị trấn Ngọc Lặc cũ) đến ngã tư (lô 2) MB 113 (nhà Hồng Hải)  (thửa đất số 206 và 278, tờ bản đồ số 27, bản đồ địa chính thị trấn Ngọc Lặc cũ)</t>
  </si>
  <si>
    <t>Đoạn từ nhà văn hóa phố Lê Duẩn (MBQH 113) lô 2 và lô 3 đến giáp MB 110 (thửa đất số 197, tờ bản đồ số 27, bản đồ địa chính thị trấn Ngọc Lặc cũ)</t>
  </si>
  <si>
    <t>Đoạn từ nhà ông Vinh (thửa đất số 189, tờ bản đồ số 27, bản đồ địa chính thị trấn Ngọc Lặc cũ) đến hết MB 110, giáp sau Ngân Hàng (lô 2) (thửa đất số 10 và 76, tờ bản đồ số 26, bản đồ địa chính thị trấn Ngọc Lặc cũ)</t>
  </si>
  <si>
    <t>Đoạn từ nhà ông Vinh  (thửa đất số, tờ bản đồ số, bản đồ địa chính thị trấn Ngọc Lặc cũ) đến hết MB 110, giáp sau Ngân Hàng (lô 2) đến hết MB 110, giáp sau Ngân  Hàng (lô 3)  (thửa đất số, tờ bản đồ số, bản đồ địa chính thị trấn Ngọc Lặc cũ)</t>
  </si>
  <si>
    <t>Đoạn giáp nhà văn hóa Phố Lê Duẩn (lô 3, MB 113)  (thửa đất số, tờ bản đồ số, bản đồ địa chính thị trấn Ngọc Lặc cũ) đến hết MBQH 113 (giáp ông Bùi Hồng Quang)  (thửa đất số, tờ bản đồ số, bản đồ địa chính thị trấn Ngọc Lặc cũ)</t>
  </si>
  <si>
    <t xml:space="preserve">Mặt bằng QH khu xen cư cầu Ngòn, đối diện lô 2, MB 113, thuộc Phố Lê Duẩn (từ lô số 04 đến lô số 22) </t>
  </si>
  <si>
    <t xml:space="preserve">Mặt bằng QH khu xen cư cầu Ngòn, đoạn đối diện Nhà Văn Hóa phố Lê Duẩn đến ngã ba Vào Lô  2 (từ lô 23 đến lô 28) </t>
  </si>
  <si>
    <t xml:space="preserve">Mặt bằng QH khu xen cư Cầu Ngòn, lô 2, 3, khu dân cư Cầu Ngòn thuộc Phố Lê Duẩn (từ lô số 29 đến lô số 47 và từ lô số 54 đến lô số 72) </t>
  </si>
  <si>
    <t xml:space="preserve">Mặt bằng QH khu xe cư Cầu Ngòn, đường bao ven sông, thuộc Phố Lê Duẩn (từ lô số 76 đến lô số  89) </t>
  </si>
  <si>
    <t xml:space="preserve">Các lô thuộc trục đường 519 cũ (từ thửa 12 tờ bản đồ 29) đến cầu chui đường HCM  </t>
  </si>
  <si>
    <t>Đường vào Bệnh viên Đa khoa KV Ngọc Lặc  (thửa đất số, tờ bản đồ số, bản đồ địa chính thị trấn Ngọc Lặc cũ) đến cổng bệnh viện  (thửa đất số, tờ bản đồ số, bản đồ địa chính thị trấn Ngọc Lặc cũ)</t>
  </si>
  <si>
    <t>Ngõ ngang từ đường 15A (thửa đất số 123, tờ bản đồ số 26, bản đồ địa chính thị trấn Ngọc Lặc cũ) vào Huyện ủy mới  (thửa đất số 52 và 64, tờ bản đồ số 28, bản đồ địa chính thị trấn Ngọc Lặc cũ)</t>
  </si>
  <si>
    <t>Ngõ ngang từ bà Ngát (thửa đất số 67, tờ bản đồ số 28, bản đồ địa chính thị trấn Ngọc Lặc cũ) đến nhà ông Giang (thửa đất số 71, tờ bản đồ số 28, bản đồ địa chính thị trấn Ngọc Lặc cũ)</t>
  </si>
  <si>
    <t>Ngõ ngang đường 15 (nhà ông Thư) (thửa đất số, tờ bản đồ số, bản đồ địa chính thị trấn Ngọc Lặc cũ) vào MB 110 (phố Lê Hoàn)  (thửa đất số, tờ bản đồ số, bản đồ địa chính thị trấn Ngọc Lặc cũ)</t>
  </si>
  <si>
    <t>Ngõ ngang đường 15 (thửa đất số 29 và 30, tờ bản đồ số 26, bản đồ địa chính thị trấn Ngọc Lặc cũ) vào khu dân cư sau ông Cải (thửa đất số 22, tờ bản đồ số 26, bản đồ địa chính thị trấn Ngọc Lặc cũ)</t>
  </si>
  <si>
    <t>Ngõ ngang đường 15a nhà bà Lập (thửa đất số 35, 36, tờ bản đồ số 26, bản đồ địa chính thị trấn Ngọc Lặc cũ) vào hết thị trấn  (thửa đất số 16, tờ bản đồ số 26, bản đồ địa chính thị trấn Ngọc Lặc cũ)</t>
  </si>
  <si>
    <t>Ngõ ngang từ ông Tiến (thửa đất số 38, tờ bản đồ số 26, bản đồ địa chính thị trấn Ngọc Lặc cũ) đến nhà bà Dung (thửa đất số 44, tờ bản đồ số 26, bản đồ địa chính thị trấn Ngọc Lặc cũ)</t>
  </si>
  <si>
    <t>Ngõ ngang ông Minh, ông Hùng  (thửa đất số 95, 105, tờ bản đồ số 26, bản đồ địa chính thị trấn Ngọc Lặc cũ) đến hết thị trấn (thửa đất số 15, tờ bản đồ số 26, bản đồ địa chính thị trấn Ngọc Lặc cũ)</t>
  </si>
  <si>
    <t>Ngõ ngang ông Biên - bà Ý  (thửa đất số 106 và 51, tờ bản đồ số 26, bản đồ địa chính thị trấn Ngọc Lặc cũ) đến Hết thị trấn (thửa đất số 47, tờ bản đồ số 26, bản đồ địa chính thị trấn Ngọc Lặc cũ)</t>
  </si>
  <si>
    <t>Từ nhà anh Trường (thửa đất số 100, tờ bản đồ số 24, bản đồ địa chính thị trấn Ngọc Lặc cũ)đến nhà anh Huynh (phố Trần Phú) (thửa đất số 69, tờ bản đồ số 24, bản đồ địa chính thị trấn Ngọc Lặc cũ)</t>
  </si>
  <si>
    <t>Đoạn từ khu nhà trọ của ông Chỉnh (thửa đất số 75, tờ bản đồ số 26, bản đồ địa chính thị trấn Ngọc Lặc cũ) đến nhà ông Thăng phố Lê Duẩn (Khu bệnh viện)  (thửa đất số 129, tờ bản đồ số 29, bản đồ địa chính thị trấn Ngọc Lặc cũ)</t>
  </si>
  <si>
    <t xml:space="preserve">Đoạn từ thửa đất số 189, TBĐ 29 MB KDC Lê Duẩn đến khu nhà trọ ông Chỉnh, phố Lê Duẩn, thị  trấn Ngọc Lặc (khu Bệnh Viện) </t>
  </si>
  <si>
    <t xml:space="preserve">Đoạn từ thửa đất số 190, TBĐ 29 MB KDC Lê Duẩn qua cổng Bệnh Viện ĐKKV Ngọc Lặc đến khu nhà trọ của ông Chỉnh, phố Lê Duẩn, thị trấn Ngọc Lặc </t>
  </si>
  <si>
    <t>Đường Phạm Vấn từ ngã ba Lê Thạch (thửa đất số 155, tờ bản đồ số 20, bản đồ địa chính xã Ngọc Khê cũ) đến giáp đất xã Ngọc Liên  (thửa đất số 159 và 162, tờ bản đồ số 16, bản đồ địa chính xã Ngọc Khê cũ)</t>
  </si>
  <si>
    <t>Đường Lê Niệm từ đường 519 (thửa đất số 237, tờ bản đồ số 25, bản đồ địa chính xã Quang Trung cũ) đến nút giao đường HCM (thửa đất số 287, 288, tờ bản đồ số 25, bản đồ địa chính xã Quang Trung cũ)</t>
  </si>
  <si>
    <t>Đoạn từ Ngã ba nhà ông Xuân Hoa (thửa đất số 14 và 19, tờ bản đồ số 25, bản đồ địa chính xã Quang Trung cũ) đi lên đường HCM (thửa đất số 143, 176, tờ bản đồ số 25, bản đồ địa chính xã Quang Trung cũ)</t>
  </si>
  <si>
    <t>Đường HCM (thửa đất số 139, 289, tờ bản đồ số 26, bản đồ địa chính xã Quang Trung cũ) đến hết đất hội trường của làng Quang Hưng  (thửa đất số 318 và 354, tờ bản đồ số 26, bản đồ địa chính xã Quang Trung cũ)</t>
  </si>
  <si>
    <t>Đoạn từ hết đất hội trường của làng Quang Hưng  (thửa đất số 355 và 381, tờ bản đồ số 26, bản đồ địa chính xã Quang Trung cũ) đến giáp đất xã Ngọc Liên  (thửa đất số 118 và 142, tờ bản đồ số 30, bản đồ địa chính xã Quang Trung cũ)</t>
  </si>
  <si>
    <t xml:space="preserve">Từ giáp đất lô 1 (MBQH Quang Hưng) đến giáp đất Nhà văn hóa Khu phố 1 Quang Trung </t>
  </si>
  <si>
    <t>Các ngõ, ngách còn lại của các phố thuộc thị trấn Ngọc Lặc cũ</t>
  </si>
  <si>
    <t xml:space="preserve">Các ngõ, ngách còn lại của phố 1 </t>
  </si>
  <si>
    <t xml:space="preserve">Các ngõ ngách còn lại làng Quang Hưng </t>
  </si>
  <si>
    <t>Đoạn từ Ngã ba ông Tiến Lài đến nút giao đường HCM (bên phải tuyến)</t>
  </si>
  <si>
    <t>Đường Đinh Liệt từ nút giao với đường HCM (thửa đất số 1169 và 1172, tờ bản đồ số 24, bản đồ địa chính xã Ngọc Khê cũ) đến hết đất khu phố Hưng Sơn (thửa đất số 946, tờ bản đồ số 24, bản đồ địa chính xã Ngọc Khê cũ)</t>
  </si>
  <si>
    <t>Đường Đinh Liệt từ giáp khu phố Hưng Sơn (thửa đất số 942, tờ bản đồ số 24, bản đồ địa chính xã Ngọc Khê cũ) qua Khu phố Cao Nguyên đến giáp xã Cao Ngọc (thửa đất số 08 và 11, tờ bản đồ số 27, bản đồ địa chính xã Ngọc Khê cũ)</t>
  </si>
  <si>
    <t>Đoạn từ Ngã tư đường HCM (khu phố Hưng Sơn) đường Lê Thánh Tông (1170 và 1171, tờ bản đồ số 24, bản đồ địa chính xã Ngọc Khê cũ) đến giáp đất ông Sơn, ông Thành phố Lê Thánh Tông (thửa đất số 863 và 892, tờ bản đồ số, bản đồ địa chính xã Ngọc Khê cũ)</t>
  </si>
  <si>
    <t xml:space="preserve">Khu dân cư còn lại của các khu phố Cao Thượng, Hạ sơn, Ngọc Minh, Hưng Sơn </t>
  </si>
  <si>
    <t>Từ ngã ba Đường HCM (thửa đất số 7 và 9 , tờ bản đồ số 14, bản đồ địa chính xã Ngọc Khê cũ) đi Nhà văn hóa khu phố Ngọc Minh (thửa đất số 214 và 257, tờ bản đồ số 15, bản đồ địa chính xã Ngọc Khê cũ)</t>
  </si>
  <si>
    <t xml:space="preserve">Từ ngã ba đường HCM nhà Vinh-Lệ (thửa đất số 08, tờ bản đồ số 14, bản đồ địa chính xã Ngọc Khê cũ) đi đến hồ Đầm Thi khu phố Ngọc Minh (thửa đất số 709, 727, tờ bản đồ số 15, bản đồ địa chính xã Ngọc Khê cũ) </t>
  </si>
  <si>
    <t xml:space="preserve">Từ đường HCM (nhà ông Tỉnh Việt) (thửa đất số 115 và 125, tờ bản đồ số 31, bản đồ địa chính xã Ngọc Khê cũ) đến hết đất khu phố Hưng Sơn (thửa đất số 67, tờ bản đồ số 31, bản đồ địa chính xã Ngọc Khê cũ) </t>
  </si>
  <si>
    <t xml:space="preserve">Ngõ dân cư Phía đông đường HCM của khu phố Hưng Sơn, Hạ Sơn </t>
  </si>
  <si>
    <t>Đoạn từ đường 519 nhà ông Toàn Vân (thửa đất số 122 và 137, tờ bản đồ số 09, bản đồ địa chính xã Ngọc Khê cũ) đến Nhà Ông Bình, khu phố 1 Ngọc Khê, thị trấn Ngọc Lặc (thửa đất số 135, tờ bản đồ số 09, bản đồ địa chính xã Ngọc Khê cũ)</t>
  </si>
  <si>
    <t xml:space="preserve">Các ngõ còn lại trong khu phố Tran </t>
  </si>
  <si>
    <t xml:space="preserve">Ngõ khu phố 1 Ngọc Khê còn lại và dân cư khu phố Ngọc Minh phía tây Đường HCM </t>
  </si>
  <si>
    <t>Từ đường 15A vào khu phố Tân Thành đến hết sân vận động khu phố Tân Thành (thửa đất số 102 và 106, tờ bản đồ số, bản đồ địa chính xã Ngọc Khê cũ)</t>
  </si>
  <si>
    <t xml:space="preserve">Các ngõ, ngách còn lại của các khu phố Cao Xuân, Vân Hòa, Tân Thành, Cao Nguyên, Cao Phong </t>
  </si>
  <si>
    <t>Đường ngang từ đường 519 (Hải Tâm) (thửa đất số 511 và 522, tờ bản đồ số 27, bản đồ địa chính xã Thúy Sơn cũ) đi nhà bà Ca (thửa đất số 247, tờ bản đồ số 27, bản đồ địa chính xã Thúy Sơn cũ)</t>
  </si>
  <si>
    <t>Đoạn từ nhà anh Hùng Hà (vào Nhà VH thôn Xuân Sơn) (thửa đất số 152, tờ bản đồ số 31, bản đồ địa chính xã Thúy Sơn cũ) đến hết đất ông Huyền (thửa đất số 140 và 122, tờ bản đồ số 31, bản đồ địa chính xã Thúy Sơn cũ)</t>
  </si>
  <si>
    <t>Từ giáp đất ông Huyền (thửa đất số 100 và 119, tờ bản đồ số 31, bản đồ địa chính xã Thúy Sơn cũ) đến nhà ông Bình Tuệ (thửa đất số 46 và 51, tờ bản đồ số 30, bản đồ địa chính xã Thúy Sơn cũ)</t>
  </si>
  <si>
    <t>Đoạn từ giáp nhà ông Hà Thọ Chì (thửa đất số 261 và 341, tờ bản đồ số, bản đồ địa chính xã Thúy Sơn cũ) đến suối Ngù (thửa đất số 446, tờ bản đồ số 30, bản đồ địa chính xã Thúy Sơn cũ)</t>
  </si>
  <si>
    <t>Đoạn từ ngã 3 bà Lộc Nam (thửa đất số 210, tờ bản đồ số 30, bản đồ địa chính xã Thúy Sơn cũ) đến nhà ông Hà Thọ Chì (thửa đất số 260 và 342, tờ bản đồ số 30, bản đồ địa chính xã Thúy Sơn cũ)</t>
  </si>
  <si>
    <t>Từ giáp đất nhà ông Quang Bảy (thửa đất số 120 và 170, tờ bản đồ số 30, bản đồ địa chính xã Thúy Sơn cũ) đến cầu suối Ngù (thửa đất số 75, 91, tờ bản đồ số 30, bản đồ địa chính xã Thúy Sơn cũ)</t>
  </si>
  <si>
    <t>Đoạn từ nhà anh Thịnh Tăng (thửa đất số 214 và 228, tờ bản đồ số 31, bản đồ địa chính xã Thúy Sơn cũ) đến hết đất anh Hùng Inh (thửa đất số 210 tờ bản đồ số 31 và 395, tờ bản đồ số 30, bản đồ địa chính xã Thúy Sơn cũ)</t>
  </si>
  <si>
    <t>Từ giáp đất anh Hùng Inh (thửa đất số 650 và 396 tờ bản đồ số 30, bản đồ địa chính xã Thúy Sơn cũ) đến trại chăn nuôi cũ (thửa đất số 608, tờ bản đồ số 30, bản đồ địa chính xã Thúy Sơn cũ)</t>
  </si>
  <si>
    <t xml:space="preserve">Đoạn từ ngã 3 anh Hùng Inh (thửa đất số 650 tờ 30, thửa 210 tờ 31, bản đồ địa chính xã Thúy Sơn cũ) đến nhà Sơn Đào (thửa đất số 249 và 250, tờ bản đồ số 30, bản đồ địa chính xã Thúy Sơn cũ) </t>
  </si>
  <si>
    <t>Đoạn đường từ ngã 3 Lộc Nam (thửa đất số 210 và 211, tờ bản đồ số 30, bản đồ địa chính xã Thúy Sơn cũ) đến nhà ông Quang Bảy (thửa đất số 143 và 184, tờ bản đồ số 30, bản đồ địa chính xã Thúy Sơn cũ)</t>
  </si>
  <si>
    <t>Tư ông Huyền (thửa 112 tờ 31) theo đường QH đến ngã ba ông Tỵ (thửa đất số 791 và 792, tờ bản đồ số 27, bản đồ địa chính xã Thúy Sơn cũ)</t>
  </si>
  <si>
    <t>Đoạn từ Ngã 3 nhà anh Tỵ (đường vào Biên phòng) (thửa đất số 867 và 903, tờ bản đồ số 27, bản đồ địa chính xã Thúy Sơn cũ) đến nhà ông Vũ (thửa đất số 792, tờ bản đồ số 27, bản đồ địa chính xã Thúy Sơn cũ)</t>
  </si>
  <si>
    <t xml:space="preserve">Từ nhà Minh Hạnh (thửa đất số 728 và 781, tờ bản đồ số 27, bản đồ địa chính xã Thúy Sơn cũ)đến Biên Phòng (thửa đất số 608 và 736, tờ bản đồ số 27, bản đồ địa chính xã Thúy Sơn cũ) </t>
  </si>
  <si>
    <t>Đường ngõ giáp Biên phòng (từ thửa 733 tờ bản đồ số 30 đến thửa 1061 và 1089 tờ bản đồ số 26, bản đồ địa chính xã Thuy Sơn</t>
  </si>
  <si>
    <t xml:space="preserve">Đoạn các ngõ, ngách còn lại của khu phố Xuân Sơn </t>
  </si>
  <si>
    <t xml:space="preserve">Đoạn các ngõ, ngách còn lại của khu phố Ngọc Sơn </t>
  </si>
  <si>
    <t>XÃ THÚY SƠN</t>
  </si>
  <si>
    <t>Đường Quốc phòng từ Ngã 3 dốc Khế đi Thạch Lập</t>
  </si>
  <si>
    <t>Đoạn đường HCM - dốc Khế (thửa đất số 150 và 286, tờ bản đồ số 27, bản đồ địa chính xã Thúy Sơn cũ) đến ngã ba đi K822 đi Thạch Lập (thửa đất số 61 và 74, tờ bản đồ số 21, bản đồ địa chính xã Thúy Sơn cũ)</t>
  </si>
  <si>
    <t>Đoạn từ ngã 3 rẽ đi K822 (thửa đất số 57 và 58, tờ bản đồ số 21, bản đồ địa chính xã Thúy Sơn cũ) đến đến giáp đất xã Thạch Lập (thửa đất số 8 và 15, tờ bản đồ số 22, bản đồ địa chính xã Thúy Sơn cũ)</t>
  </si>
  <si>
    <t>Đường từ đường 519 (Lợi Hồng) đi làng Nhàng (xã Thuý Sơn)</t>
  </si>
  <si>
    <t>Đoạn từ hết đất nhà Lợi Hồng (thửa đất số 681 và 714, tờ bản đồ số 27, bản đồ địa chính xã Thúy Sơn cũ) đến nhà Hợp Phượng (thửa đất số 438 và 543, tờ bản đồ số 27, bản đồ địa chính xã Thúy Sơn cũ)</t>
  </si>
  <si>
    <t>Từ nhà anh Chung Bình (thửa đất số 422 và 479, tờ bản đồ số 27, bản đồ địa chính xã Thúy Sơn cũ) đến Nhà ông Lượng làng Nhàng (thửa đất số 97, tờ bản đồ số 27, bản đồ địa chính xã Thúy Sơn cũ)</t>
  </si>
  <si>
    <t>Đường ngang từ đường 519 (Thịnh Tăng) đi suối Ngù (xã Thuý Sơn)</t>
  </si>
  <si>
    <t>Đoạn từ ngã ba làng Nhàng (thửa đất số, tờ bản đồ số, bản đồ địa chính xã Thúy Sơn cũ) đến thôn Vân Sơn (thửa đất số, tờ bản đồ số, bản đồ địa chính xã Thúy Sơn cũ)</t>
  </si>
  <si>
    <t>Đoạn từ Vân Sơn (thửa đất số 119 và 159, tờ bản đồ số 26, bản đồ địa chính xã Thúy Sơn cũ) đi thôn Thanh Bình (thửa đất số 21, 22, tờ bản đồ số 25, bản đồ địa chính xã Thúy Sơn cũ)</t>
  </si>
  <si>
    <t>Đoạn từ cầu suối ngù (thửa đất số 57, tờ bản đồ số 30, bản đồ địa chính xã Thúy Sơn cũ) đến thôn Lương Sơn, Thanh Bình (thửa đất số 758 và 728 tờ bản đồ số 19, tờ bản đồ số, bản đồ địa chính xã Thúy Sơn cũ)</t>
  </si>
  <si>
    <t>Đường từ cầu suối Ngù (thửa đất số 661, tờ bản đồ số 30, bản đồ địa chính xã Thúy Sơn cũ) đến Thôn Hồng Sơn (thửa đất số 269, tờ bản đồ số 30, bản đồ địa chính xã Thúy Sơn cũ)</t>
  </si>
  <si>
    <t>Đường từ thôn Thanh Bình (thửa đất số 376 và 420, tờ bản đồ số 20, bản đồ địa chính xã Thúy Sơn cũ) đến Khe Cạn thôn Phú Sơn (thửa đất số 185, tờ bản đồ số 18, bản đồ địa chính xã Thúy Sơn cũ)</t>
  </si>
  <si>
    <t>Đường từ thôn Thanh Bình (thửa đất số 505 và 537, tờ bản đồ số 19, bản đồ địa chính xã Thúy Sơn cũ) đến hết thôn Phú Sơn (thửa đất số 801, tờ bản đồ số 19, bản đồ địa chính xã Thúy Sơn cũ)</t>
  </si>
  <si>
    <t>Đường từ cầu Khe Cạn thôn Phú Sơn (thửa đất số 184, tờ bản đồ số 17, bản đồ địa chính xã Thúy Sơn cũ) đến Trung Sơn, ngã 3 Tam Đồng (thửa đất số 453 và 552, tờ bản đồ số 08, bản đồ địa chính xã Thúy Sơn cũ)</t>
  </si>
  <si>
    <t>Đoạn từ ngã 3 Tam Đồng (thửa đất số 484, tờ bản đồ số 08, bản đồ địa chính xã Thúy Sơn cũ) đến làng Chon (thửa đất số 55 và 28, tờ bản đồ số 7, bản đồ địa chính xã Thúy Sơn cũ)</t>
  </si>
  <si>
    <t>Đường từ Tam Đồng (thửa đất số 484, tờ bản đồ số 08, bản đồ địa chính xã Thúy Sơn cũ) đi Đông Sơn đến hết thôn Hoa Cao (thửa đất số 89 và 154, tờ bản đồ số 05, bản đồ địa chính xã Thúy Sơn cũ)</t>
  </si>
  <si>
    <t xml:space="preserve">Đoạn các ngõ, ngách còn lại của thôn Giang Sơn (khu từ nhà ông Lượng giáp về phía thôn Xuân Sơn) </t>
  </si>
  <si>
    <t xml:space="preserve">Phần còn lại các ngõ, ngách của thôn Giang Sơn </t>
  </si>
  <si>
    <t xml:space="preserve">Đường nhánh, ngõ, ngách, trong xã </t>
  </si>
  <si>
    <t>XÃ MỸ TÂN</t>
  </si>
  <si>
    <t>Từ ngã ba thôn Vải (thửa đất số 648, tờ bản đồ số 21, bản đồ địa chính xã Mỹ Tân cũ) đến nhà sân bóng đá nhà ông Nhất (thửa đất số 73, tờ bản đồ số 23, bản đồ địa chính xã Mỹ Tân cũ)</t>
  </si>
  <si>
    <t xml:space="preserve">Đoạn từ cầu CARE thôn Vải (thửa đất số 07, tờ bản đồ số 22, bản đồ địa chính xã Mỹ Tân cũ) đi thôn Hạ Mý đến ngã 3 đá khuôn, thôn Hạ Mý (thửa đất số 07, tờ bản đồ số 15, bản đồ địa chính xã Mỹ Tân cũ) </t>
  </si>
  <si>
    <t>Đoạn từ ngã 3 Làng Hồ (thửa đất số 106, tờ bản đồ số 19, bản đồ địa chính xã Mỹ Tân cũ) đi thôn Hạ Mý, thôn Chả Thượng đến ngã 3 Chả Thượng  (thửa đất số 04, tờ bản đồ số 11, bản đồ địa chính xã Mỹ Tân cũ)</t>
  </si>
  <si>
    <t xml:space="preserve">Đoạn từ ngã 3 Trạm y tế xã Mỹ Tân cũ (thửa đất số 78, tờ bản đồ số 18, bản đồ địa chính xã Mỹ Tân cũ) đi thôn Cao Sơn xã Vân Am đến nhà ông Bùi Văn Đào, thôn  Mới (thửa 289 tờ số 18 bản đồ địa chính xã Mỹ Tân cũ) </t>
  </si>
  <si>
    <t>Đoạn từ ngã 3 thôn Thi Mốc (thửa đất số 293, tờ bản đồ số 19, bản đồ địa chính xã Mỹ Tân cũ) đi thôn Hạ Mý đến hết MBQH khu dân cư Làng Thi (thửa đất số 78, tờ bản đồ số 19, bản đồ địa chính xã Mỹ Tân cũ)</t>
  </si>
  <si>
    <t>Đoạn từ ngã 3 thôn Mống (nhà ông Cân – thửa số 1227, tờ bản đồ số 07) đi nhà văn hóa thôn đến cổng chào thôn (thửa đất số 977, tờ bản đồ số 07, bản đồ địa chính xã Mỹ Tân cũ)</t>
  </si>
  <si>
    <t xml:space="preserve">Đoạn từ giáp QL15A (thửa 166, tờ bản đồ số 8 bản đồ địa chính xã Mỹ Tân cũ đến hết MBQH khu dân cư mới thôn Mống (thửa đất số 223, tờ bản đồ số 8, bản đồ địa chính xã Mỹ Tân cũ) </t>
  </si>
  <si>
    <t>Lô 2- đến lô 26 mặt bằng quy hoạch Ngọc Lan</t>
  </si>
  <si>
    <t>XÃ THẠCH LẬP</t>
  </si>
  <si>
    <t>Đoạn giáp đất xã Cẩm Vân đến quán Thanh Trúc thôn bái E</t>
  </si>
  <si>
    <t>Đoạn từ quán Thanh Thúc (thửa 256, tờ bản đồ số 17) đến cầu
làng Ràm (thửa 420, tờ bản đồ số 16)</t>
  </si>
  <si>
    <t>Đoạn từ cầu làng Ràm (giáp thửa 420 tờ bản đò số 16) đến hết thôn Hợp Lộc (thửa 748, tờ bản đồ số 15)</t>
  </si>
  <si>
    <t>Đoạn giáp thửa 748, tờ bản đồ số 15 thôn Hợp Lộc đến giáp ngã ba Dốc Khế</t>
  </si>
  <si>
    <t>TỈNH LỘ 518 D</t>
  </si>
  <si>
    <t>Từ đường Hồ Chí Minh (thửa 398, tờ bản đồ số 17) đến giáp Cầu Chạ</t>
  </si>
  <si>
    <t>Đoạn từ Cầu Chạ đến trạm y tế xã Đồng Thịnh cũ</t>
  </si>
  <si>
    <t>Đoạn từ trạm y tế xã Đồng Thịnh cũ đến giáp Làng Hép xã Ngọc Liên</t>
  </si>
  <si>
    <t>TỈNH LỘ 518 E</t>
  </si>
  <si>
    <t>Đoạn từ ngã ba nhà ông Lưu (giáp xã Thuý Sơn cũ) đến hết chân đập Hồ Tuồng (Lập Thắng)</t>
  </si>
  <si>
    <t>Đoạn hết chân đập Hồ Tuồng (Lập Thắng) đến giáp đất xã Điền Quang</t>
  </si>
  <si>
    <t>Ngã ba dốc Khế đến Ngã ba nhà Dung Nhân (phía Thúy Sơn), hết đất Bưu điện Phố 1 (xã Quang Trung, Thúy Sơn)</t>
  </si>
  <si>
    <t>Đoạn từ hết đất Bưu điện Phố 1 đến ngã ba nhà ông Xuân Hoa (phía xã Quang Trung) và từ nhà Hồng Lợi đến ngã ba nhà ông Thân( phía xã Thúy Sơn)</t>
  </si>
  <si>
    <t>Từ ngã ba qua nhà ông Xuân Hoa đến ngã ba nhà ông Tiến Lài (hết đất xã Quang Trung) đến Nút giao giữa đường 519 với đường HCM ( phía xã Ngọc Khê) và từ Nhà ông Thủy -tỵ đến hết đất Công ty Tân Á (phía xã Thúy Sơn)</t>
  </si>
  <si>
    <t>XÃ QUANG TRUNG CŨ</t>
  </si>
  <si>
    <t>Đoạn từ ngã ba nhà ông Thịnh đến Nhà ông Thức làng Quang Bái</t>
  </si>
  <si>
    <t>Đoạn từ Trường Tiểu học Quang Trung 1 qua Đập Bai Manh đến giáp nhà ông Đông (Ngã ba đường 518 D)</t>
  </si>
  <si>
    <t>Đoạn từ Đập Bai Manh đến Ngã ba rẽ đi Đồng Thịnh (Nhà Ông Đông)</t>
  </si>
  <si>
    <t>Từ đường Hồ Chí Minh (tạp hóa Hải Tuyến thửa 734, tờ bản đồ số: 16) đến giáp Ao Mùn thôn Thuận Hòa (Thửa 651, tờ bản đồ số 22)</t>
  </si>
  <si>
    <t>Từ Ao Mùn thôn Thuận Hòa (giáp Thửa 651, tờ bản đồ số 22) đến giáp đất xã Ngọc Liên</t>
  </si>
  <si>
    <t>Giáp đường điện 500 KV đến giáp đất xã Ngọc Liên</t>
  </si>
  <si>
    <t>Đoạn từ giáp ngã tư Q.Hoà (Ông Ngọc) đến hết nhà bà Hợp đường đi qua làng Quang Phú.</t>
  </si>
  <si>
    <t>Đoạn từ đường Hồ Chí Minh qua trường Mầm non khu lẻ thôn Hợp Lộc đến cầu Bái Đàn thôn Lưu Phúc</t>
  </si>
  <si>
    <t>Đoạn từ đường HCM (Nhà ông Hưng - Luyện) đến ngã ba nhà ông Việt thôn Lưu Phúc</t>
  </si>
  <si>
    <t>Đường nhánh, ngõ, ngách, trong xã</t>
  </si>
  <si>
    <t>Đoạn từ cầu Bái Đàn đến nhà văn hóa thôn Quang Sơn</t>
  </si>
  <si>
    <t>Từ nhà ông Hoành thôn Bái E đến hết nhà ông Long thôn Bái E</t>
  </si>
  <si>
    <t>Đoạn từ cống Bái Đàn đến ngã ba nhà ông Lê Văn Mạnh (thửa đất số 431, tờ bản đồ địa chính số 9) thôn Lưu Phúc (MB Lưu Phúc)</t>
  </si>
  <si>
    <t>XÃ ĐỒNG THỊNH CŨ</t>
  </si>
  <si>
    <t>Đoạn từ ngã 3 nhà ông Loan làng Lim đi Đầm Chu vòng sang làng Mới giáp đường 518 D, và đoạn từ nhà ông Lịch làng Lim đi nhà ông Báo làng Đồi Đỏ đến ngã ba làng Chiềng</t>
  </si>
  <si>
    <t>Đường từ trung tâm UBND xã Đồng Thịnh cũ đi ngã ba Bai Sơn đến giáp đất xã Ngọc Liên</t>
  </si>
  <si>
    <t>Đoạn từ nhà ông Vui  thôn Mùn Bương đến giáp Thôn 10 xã Ngọc Liên</t>
  </si>
  <si>
    <t>Đoạn từ nhà ông Bùi Văn Nam (thửa đất số 127, tờ bản đồ số 4) làng Me đi Gò Mu đến nhà ông Quách Văn Lập (thửa đất số 07, tờ bản đồ số 04) làng Chiềng</t>
  </si>
  <si>
    <t>Đường nhánh, ngõ, ngách còn lại trong xã</t>
  </si>
  <si>
    <t>XÃ THẠCH LẬP CŨ</t>
  </si>
  <si>
    <t>Ngã Ba chợ đến nhà ông Thức làng Minh Tiến</t>
  </si>
  <si>
    <t>Đoạn hết nhà ông Thức (Minh Tiến) đến nhà ông Hiệu (Đô Ung).</t>
  </si>
  <si>
    <t>Đoạn hết nhà ông Hiệu (Đô Ung) đến Hồ Tuồng (Lập Thắng)</t>
  </si>
  <si>
    <t>Đoạn hết Hồ Tuồng (Lập Thắng) đến giáp đất xã Điền Thượng (Bá Thước)</t>
  </si>
  <si>
    <t>Đoạn từ ngã ba chợ đến Nhà ông Lưu (Lương Thiện) giáp xã Thuý Sơn</t>
  </si>
  <si>
    <t>Đoạn từ nhà ông Ý, ông Bá đến giáp đất thôn Quang Thủy</t>
  </si>
  <si>
    <t>Đoạn từ ngã ba hồ Bàn Nang đi Tân Thành đến giáp ông Lộc (Lân)</t>
  </si>
  <si>
    <t>Đoạn từ ngã ba ông Thanh (Lập Thắng) đến hết nhà VH thôn Thuận Sơn (NVH Cao Sơn cũ)</t>
  </si>
  <si>
    <t>Các ngõ ngách còn lại trong xã</t>
  </si>
  <si>
    <t>XÃ NGỌC LIÊN</t>
  </si>
  <si>
    <t xml:space="preserve">TỈNH LỘ 516 B </t>
  </si>
  <si>
    <t>Đoạn từ cầu Trắng giáp xã Lam Sơn (nay là xã Minh Sơn) qua thôn Minh Lâm, Trạm mũ Cao su 1 của Công ty TNHH Bò sửa Thống Nhất đến hết đất ở hộ ông Thắng (làng Cao Thắng) giáp đất thị trấn Thống Nhất, huyện Yên Định (nay là xã Yên Phú)</t>
  </si>
  <si>
    <t>ĐƯỜNG ATK (518D)</t>
  </si>
  <si>
    <t>Đoạn từ giáp đất làng Me, xã Thạch Lập qua làng Hép đến Cầu Chà Đa</t>
  </si>
  <si>
    <t>Từ lô số 01 MB KXC Ao Cò Chè đến hết đất nhà ông Trương Văn Vân (thửa đất số 08, TBĐ số 21)</t>
  </si>
  <si>
    <t>Từ giáp đất ông Trương Văn Vân đến Cống 61 giáp xã Cao Thịnh</t>
  </si>
  <si>
    <t>Đoạn từ Cống 61 giáp đất xã Lộc Thịnh kéo dài qua ngã 4 Cao Khánh đến nhà ông Lê Duy Sâm (thửa đất số 209, TBĐ số 19)</t>
  </si>
  <si>
    <t>Đoạn từ giáp xã Qúy Lộc (thửa 151, TBĐ 19) đi làng Cao Khánh đến ngã 3 cây phượng (thửa số 368, TBĐ số 23) giáp xã Yên Phú</t>
  </si>
  <si>
    <t>Từ Ngã ba đường HCM (bà Dung) đến ngã 3 nhà ông Thắng (khu phố Cao Thượng)</t>
  </si>
  <si>
    <t>Từ ngã 3 nhà ông Thắng đến hết đất ông Phong (khu phố Cao Thượng)</t>
  </si>
  <si>
    <t>Giáp đất ông Phong đến Ngã 3 đi xã Ngọc Sơn, xã Ngọc Liên (ông Mạnh khu phố Cao Thượng)</t>
  </si>
  <si>
    <t>Từ ngã 3 đi xã Ngọc Sơn (ông Mạnh KP Cao Thượng) đến cống hồ Đằm Săm</t>
  </si>
  <si>
    <t>Từ cống hồ Đằm Săm đến giáp đất xã Ngọc Sơn (xã Ngọc Khê cũ)</t>
  </si>
  <si>
    <t>Ngã 3 đi xã Ngọc Sơn, xã Ngọc Liên (ông Mạnh KP Cao Thượng) đến giáp đất xã Ngọc Liên</t>
  </si>
  <si>
    <t>Đoạn giáp đất xã Ngọc Khê cũ qua ngã ba nhà Ông Nhân thôn Kim Thuỷ, đến nhà ông Vấn thôn Kim Thủy, xã Ngọc Sơn  (thửa 503, tờ bản đồ số 17)</t>
  </si>
  <si>
    <t>Đoạn từ ông Vấn (thửa 503, tờ bản đồ số 17), thôn Kim Thủy qua Ngã 3 thôn Linh Sơn (nhà ông Hợp), qua ngã ba nhà ông Hùng (Vương) thôn Linh Sơn đến giáp đất xã Ngọc Trung (Dốc đá) - (xã Ngọc Sơn)</t>
  </si>
  <si>
    <t>GIÁ ĐẤT TẠI CÁC XÃ, THỊ TRẤN</t>
  </si>
  <si>
    <t>XÃ NGỌC TRUNG</t>
  </si>
  <si>
    <t>Đoạn từ giáp đất xã Ngọc Sơn cũ đi qua thôn Xuân Minh đến ngã ba đường vào thôn Trung Thành (nhà ông Đông thửa đất số 43, TBĐ số 12 thôn Xuân Minh)</t>
  </si>
  <si>
    <t>Đoạn từ ngã ba đường vào thôn Trung Thành (nhà ông Đông) đến nhà ông Bùi Văn Bảo (thửa 155, TBĐ số 13)</t>
  </si>
  <si>
    <t>Đoạn từ ngã tư thôn Thọ Phú đến ngã 3 rẽ vào thôn Trung Thành (đi Minh Xuân).</t>
  </si>
  <si>
    <t>Đoạn từ ngã tư thôn Thọ Phú (từ nhà ông Lê Trung Hiếu, thửa đất số 172, TBĐ số 13) đến hết thửa 529, TBĐ số 13</t>
  </si>
  <si>
    <t>Đoạn giáp thửa 529, TBĐ số 13 đến giáp đất nhà ông Bùi Văn Cầu (Luận Chi) thửa đất số 176, TBĐ 18, thôn Minh Lâm</t>
  </si>
  <si>
    <t>Đoạn từ nhà ông Luận Chi thôn Minh Lâm đến ngã 3 thôn Minh Lâm (đường 516B)</t>
  </si>
  <si>
    <t>Đoạn đường từ ngã tư thôn Thọ Phú đến ngã 3 rẽ vào thôn Trung Thành (đi thôn Minh Xuân).</t>
  </si>
  <si>
    <t>Đoạn từ nhà ông Phạm Văn Chung, bà Hoàng Thị Dung (thửa đất số 19, tờ bản đồ số 23) đến nhà ông Phạm Văn Nhuận (số thửa 37, TBĐ số 23)</t>
  </si>
  <si>
    <t>Đoạn từ nhà ông Bùi Văn Châu, bà Lê Thị Hương (thửa đất số 266, TBĐ số 19) đến hết nhà bà Cao Thị Án (thửa đất số 215, TBĐ 19)</t>
  </si>
  <si>
    <t>Đoạn từ ngã 3 thôn Trung Thành đến hết đất thôn Minh Xuân (cổng chào thôn Minh Xuân).</t>
  </si>
  <si>
    <r>
      <rPr>
        <b/>
        <sz val="13"/>
        <rFont val="Times New Roman"/>
        <family val="1"/>
        <charset val="163"/>
      </rPr>
      <t>1</t>
    </r>
  </si>
  <si>
    <r>
      <rPr>
        <b/>
        <sz val="13"/>
        <rFont val="Times New Roman"/>
        <family val="1"/>
        <charset val="163"/>
      </rPr>
      <t>ĐƯỜNG HỒ CHÍ MINH</t>
    </r>
  </si>
  <si>
    <t>Đoạn từ giáp đất xã Ngọc Lặc qua ngã 3 làng Bót đến cửa hàng xăng dầu Minh Sơn</t>
  </si>
  <si>
    <t>Đoạn từ giáp cửa hàng xăng dầu Minh Sơn qua thôn Giữa đến giáp thôn Minh Thành</t>
  </si>
  <si>
    <t>Đoạn từ đầu thôn Minh Thành đến hết đất thôn Minh Thành đến ngã ba chân dốc Trường Lào làng Xuân Thành (xã Kiên Thọ)</t>
  </si>
  <si>
    <r>
      <rPr>
        <b/>
        <sz val="13"/>
        <rFont val="Times New Roman"/>
        <family val="1"/>
        <charset val="163"/>
      </rPr>
      <t>2</t>
    </r>
  </si>
  <si>
    <t>ĐƯỜNG QUÓC LỘ 15 A</t>
  </si>
  <si>
    <t>Đường 15A cũ: Từ nhà ông Lực làng Bót đến nhà ông Tân làng Mơ</t>
  </si>
  <si>
    <t>Đường 15A cũ: Từ nhà chị Dung Tố đến đường Minh Sơn đi Cao Ngọc (đường ĐH NL-04)</t>
  </si>
  <si>
    <t>Đoạn từ nhà ông Ngọc Mai thôn Mơ theo đường 15A cũ đến hết đất công sở UBND xã Minh Sơn</t>
  </si>
  <si>
    <t>Đoạn từ nhà ông Chín Hồng đến nhà Soái Thảo</t>
  </si>
  <si>
    <t>Đoạn nhà ông Vân Hà Thôn Minh Thành đến hết nhà ông Châu Thôn 2</t>
  </si>
  <si>
    <t>TỈNH LỘ 516 B (từ Minh Sơn đi Lam Sơn, Minh Tiến, Ngọc Trung, Cao Thịnh)</t>
  </si>
  <si>
    <t>Đoạn từ đường HCM ngã 3 phố Châu đến giáp đất thôn 8, xã Minh Sơn</t>
  </si>
  <si>
    <t>Đoạn từ đầu thôn 8 đến cổng chào thôn Trung Tâm</t>
  </si>
  <si>
    <t>Đoạn từ cổng chào thôn Trung Tâm đến ngã 3 đường vào Trụ sở Công an xã</t>
  </si>
  <si>
    <t>Ngã 3 đường vào Trụ sở Công an xã đến Trạm y tế Lam Sơn cũ</t>
  </si>
  <si>
    <t>Đoạn từ cổng Trạm y tế qua Chi nhánh Ngân hàng đến cầu Ông Bỉnh và đoạn qua Đảng ủy xã Minh Sơn</t>
  </si>
  <si>
    <t>Đoạn từ giáp Đảng ủy xã Minh Sơn đến ngã ba Bảng tin</t>
  </si>
  <si>
    <t>Đoạn từ ngã 3 Bảng tin (khu Chế biến) đến hết đất nhà ông Ban (đường rẽ hồ Thân)</t>
  </si>
  <si>
    <t>Đoạn từ hết đất nhà ông Ban (hồ Thân) qua thôn 7, đến Cầu Trắng giáp đất xã Ngọc Liên</t>
  </si>
  <si>
    <t>Đường từ đường HCM đi ngã ba trung tâm thôn Vìn Cọn</t>
  </si>
  <si>
    <t>Đoạn từ ngã ba đường HCM đến nhà ông Lượng làng Bót</t>
  </si>
  <si>
    <t>Đoạn từ nhà ông Lượng làng Bót đến giáp đất làng Nghiện</t>
  </si>
  <si>
    <t>Từ đầu làng Nghiện qua làng Lỏ, làng Thau đến thửa đất số 307, tờ 09, bản đồ địa chính Cao Ngọc đo đạc năm 2006</t>
  </si>
  <si>
    <t>Từ giáp đầu làng Nghiện qua làng Lỏ, đến đầu Làng Thau (thửa 485, tờ 09, bản đồ địa chính Cao Ngọc đo đạc năm 2006)</t>
  </si>
  <si>
    <t>Từ đầu Làng Thau thửa thửa 485, tờ 09 đến hết thửa 307, tờ 09, bản đồ địa chính Cao Ngọc đo đạc năm 2006)</t>
  </si>
  <si>
    <t>Đoạn từ giáp thửa 307, tờ bản đồ số 09 đến ngã ba trung tâm thôn Vìn Cọn</t>
  </si>
  <si>
    <t>GIÁ ĐẤT TẠI CÁC XÃ THỊ TRẤN</t>
  </si>
  <si>
    <t>XÃ MINH SƠN CŨ</t>
  </si>
  <si>
    <t>Đường HCM từ ngã 3 đi vào cổng Trường nội trú và đi ra sông cầu Chày</t>
  </si>
  <si>
    <t>Đường HCM từ ngã 3 đi thôn Minh Thái đến ngã 3 lên Trường Nghề Miền núi</t>
  </si>
  <si>
    <t>Đường HCM từ ngã 3 nhà hàng Dũng Hằng đến hồ Minh Thái</t>
  </si>
  <si>
    <t>Từ đường HCM đến cầu Tràn bến Đệch xã Ngọc Liên)</t>
  </si>
  <si>
    <t>Từ Đường HCM đi tràn Khe Cái giáp thôn Minh Thuận</t>
  </si>
  <si>
    <t>Đoạn từ nhà ông Nam thôn Muỗng đến Trung tâm thôn Minh Thuận</t>
  </si>
  <si>
    <t>Đường HCM từ ngã 3 Bưu điện văn hoá xã đi chợ phố Châu</t>
  </si>
  <si>
    <t>Đường từ ngã 3 trạm thuế phố Châu vào đến ngã 3 nhà ông Hoà nguyên Bí thư xã</t>
  </si>
  <si>
    <t>Đường HCM từ ngã 3 (nhà ông Chung làng Giữa) đi đến Trường Mầm non</t>
  </si>
  <si>
    <t>Đường HCM đi theo đường 15A cũ đến cổng QLĐB2 vòng sang đường HCM</t>
  </si>
  <si>
    <t>Các ngõ, ngách còn lại trong thôn Minh Châu 2, thôn Minh Liên</t>
  </si>
  <si>
    <t>Từ đường HCM đi nhà ông Thành Lý</t>
  </si>
  <si>
    <t>Đường nhánh, ngõ, ngách khác</t>
  </si>
  <si>
    <t>Đoạn từ đường Hồ Chí Minh qua Nhà máy sản xuất đồ chơi, may mặc và giày da Minh Sơn đến nhà bà Châu ông Thế (thửa đất số 133, tờ bản đồ địa chính số 24)</t>
  </si>
  <si>
    <t>Đoạn từ Trường mầm non Minh Sơn đến nhà ông Phạm Thúc Toàn (thửa đất số 408, tờ bản đồ số 14) thôn Minh Ngọc</t>
  </si>
  <si>
    <t>XÃ MINH TIẾN CŨ</t>
  </si>
  <si>
    <t>Từ ngã ba đường rẽ trụ sở công an xã (giao tỉnh lộ 516B) đến cầu Suối Giác</t>
  </si>
  <si>
    <t>Từ cầu suối Giác qua bãi Bàn Xú đến ngã ba đường HCM (cổng chào thôn Thành Phong)</t>
  </si>
  <si>
    <t>Đoạn từ ngã ba hội trường thôn Minh Thành cũ đến cầu ông Bỉnh</t>
  </si>
  <si>
    <t>Đoạn từ điểm Bưu điện văn hóa Minh Tiến (khe ngang) đến cầu suối giác thôn Thanh Sơn</t>
  </si>
  <si>
    <t>Đoạn từ Cầu ông Bỉnh đến nhà ông Quân giáp thửa đất số 78, tờ 19, bản đồ địa chính Lam Sơn đo đạc năm 2006</t>
  </si>
  <si>
    <t>Đoạn từ thửa đất số 78, tờ 19, bản đồ địa chính Lam Sơn đo đạc năm 2006 đến Ngã ba nhà bà Thảo Lan</t>
  </si>
  <si>
    <t>Đoạn từ ngã ba Thảo Lan đến nhà ông Châu thôn Minh Cơ</t>
  </si>
  <si>
    <t>Đoạn từ nhà ông Châu thôn Minh Cơ đến giáp xã Thọ Lập</t>
  </si>
  <si>
    <t>Tuyến đường từ Trường cấp 2 Lam Sơn đến giáp đất thôn 66</t>
  </si>
  <si>
    <t>XÃ LAM SƠN CŨ</t>
  </si>
  <si>
    <t>Từ giáp cầu nhà ông Bỉnh đến hết đất thôn 9</t>
  </si>
  <si>
    <t>Đường từ ngã 3 bảng tin (khu chế biến) quaTrường THCS Lam Sơn đến giáp đất thôn Hương Tiến</t>
  </si>
  <si>
    <t>Đoạn từ ngã 4 trung tâm thôn 6 đến Ngã 3 thôn Minh Thủy</t>
  </si>
  <si>
    <t>Đoạn từ Ngã 3 thôn Minh Thủy đến Cầu trắng giáp đất xã Ngọc Liên</t>
  </si>
  <si>
    <t>Đường từ ngã 4 trung tâm thôn 6 đi thôn 6 đến nhà bà Quế hết đất thôn 6.</t>
  </si>
  <si>
    <t>Từ ngã tư thôn 6 đi nhà ông Thương thôn 5, giáp đất xã Thọ Lập</t>
  </si>
  <si>
    <t>Đoạn từ nhà ông Bình (Tơ) thôn Trụ sở qua ngã tư thôn 12 đến giáp đất bà Lý Tấn (giao đường 516B)</t>
  </si>
  <si>
    <t>Khu dân cư MBQH thôn Trụ Sở lô 2</t>
  </si>
  <si>
    <t>MBQH xen cư thôn 12 (MBQH số 3752/QĐ-UBND ngày 16/11/2022)</t>
  </si>
  <si>
    <r>
      <rPr>
        <i/>
        <sz val="13"/>
        <rFont val="Times New Roman"/>
        <family val="1"/>
        <charset val="163"/>
      </rPr>
      <t>Đoạn từ nhà ông Khôi (thửa đất số 07, MBQH thôn 12 cũ, xã Lam Sơn) đi qua MBQH khu xen cư thôn 12 đến nhà ông Hạnh (thửa đất số 50, tờ bản đồ số 14)</t>
    </r>
  </si>
  <si>
    <r>
      <rPr>
        <i/>
        <sz val="13"/>
        <rFont val="Times New Roman"/>
        <family val="1"/>
        <charset val="163"/>
      </rPr>
      <t>Đoạn còn lại trong MBQH xen cư thôn 12</t>
    </r>
  </si>
  <si>
    <t>XÃ CAO NGỌC CŨ</t>
  </si>
  <si>
    <t>Ngã ba làng Lỏ đi làng Cây Thị (đến hết nhà văn hóa thôn Xam)</t>
  </si>
  <si>
    <t>Đoạn từ ngã 3 TT thôn Vìn Cọn đến Nhà ông Hà làng Vìn cũ</t>
  </si>
  <si>
    <t>Đoạn từ Ngã 3 đường đi làng Vìn (Ô.Hà) đến ngã 3 đi làng Chò Tráng</t>
  </si>
  <si>
    <t>Đoạn từ Ngã 3 đường đi làng Chò Tráng đến giáp đất xã Nguyệt Ấn</t>
  </si>
  <si>
    <t>Đoạn từ làng Nhỏi đi làng Chò Tráng đến thửa 35, tờ bản đồ số 7, bản đồ địa chính Cao Ngọc đo năm 2006</t>
  </si>
  <si>
    <t>Đoạn từ ngã 3 TT thôn Vìn Cọn xã đến nhà ông Dân làng Ủng</t>
  </si>
  <si>
    <t>Đoạn từ nhà ông Dân làng Ủng đến giáp đất xã Ngọc Lặc (địa phận xã Mỹ Tân cũ)</t>
  </si>
  <si>
    <t>Đoạn từ ngã ba thôn Ngọc Thành (thửa 21, tờ bản đồ số 01) đến giáp xã Ngọc Khê cũ (hết thửa 52, tờ bản đồ 01, bản đồ địa chính Cao Ngọc đo năm 2006) tuyến đường AFD số 4</t>
  </si>
  <si>
    <t>Đoạn từ ngã 3 làng Ban (Trường tiểu học Cao Ngọc điểm lẻ) đến hết Bãi Bùi (đến hết thửa đất số 22, tờ bản đồ số 05, bản đồ địa chính Cao Ngọc đo năm 2006)</t>
  </si>
  <si>
    <t>Đường từ Thôn Ngọc Thanh (thửa 281, tờ bản đồ 06) đi Thôn Lỏ đến giáp hồ Đồng Thuận (thửa 82, tờ bản đồ 10,bản đồ địa chính Cao Ngọc đo năm 2006)</t>
  </si>
  <si>
    <t>XÃ NGUYỆT ẤN</t>
  </si>
  <si>
    <t>11. Tỉnh lộ 506E</t>
  </si>
  <si>
    <t>Từ Cầu Kênh Chính đến nhà Ông Huệ Rèn (xã Nguyệt Ấn)</t>
  </si>
  <si>
    <t>Xã Kiên Thọ có đề xuất các đoạn này, làm việc lại với địa phương để xác định lại đoạn này nằm ở xã nào</t>
  </si>
  <si>
    <t>Từ giáp Kiên Thọ đến nhà Ông Huệ Rèn (xã Nguyệt Ấn)</t>
  </si>
  <si>
    <t>Từ nhà Ông Huệ Rèn đến ngã 4 nhà ông Xinh con ông Xuyến thôn Liên cơ (xã Nguyệt Ấn)</t>
  </si>
  <si>
    <t>Từ nhà Ông Xinh con ông Xuyến thôn Liên cơ, qua Nhà Ông Sơn Hà đến nhà cô Lới làng Minh Thạch (xã Nguyệt Ấn)</t>
  </si>
  <si>
    <t>Đoạn từ nhà Cô Lới làng Minh Thạch đến cầu Chẻ Mẻ (xã Nguyệt Ấn)</t>
  </si>
  <si>
    <t>Đoạn từ cầu Chẻ Mẻ đến ngã 3 Lương Bình</t>
  </si>
  <si>
    <t>Đoạn từ ngã 3 Lương Bình đến nhà ông Minh Lương Bình (xã Nguyệt Ấn)</t>
  </si>
  <si>
    <t>Đoạn từ nhà Ông Minh Lương Bình xã Nguyệt Ấn đến giáp đất làng Thượng xã Phùng Minh (xã Nguyệt Ấn)</t>
  </si>
  <si>
    <t>XÃ VÂN AM</t>
  </si>
  <si>
    <t>Đoạn từ nhà ông phiên Bến Liếu đến đường vào làng Âm</t>
  </si>
  <si>
    <t>Đoạn từ đường vào làng Âm đi làng Tráng đến giáp đất xã Phùng Giáo</t>
  </si>
  <si>
    <t>Đoạn từ nhà ông Phiên bến Liếu đến nhà ông Chí cầu Nan thôn Vân Thịnh</t>
  </si>
  <si>
    <t>Đoạn từ nhà ông Chí cầu Nan thôn Vân Thịnh đến giáp xã Cao Ngọc</t>
  </si>
  <si>
    <t>Đoạn từ ngã 3 làng Tráng đi làng Mết, làng Rẽ đến đất làng Chầm, xã Phùng Giáo</t>
  </si>
  <si>
    <t>Đoạn từ cầu Liếu đi nhà ông Quang thôn Đắm Vân Giang</t>
  </si>
  <si>
    <t>Đoạn Tử cầu nan đến ngã 3 đi làng giỏi Thượng</t>
  </si>
  <si>
    <t>Từ ngã ba nhà ông Quang (thôn Đắm Vân Giang) đến ngã ba nhóm hai thôn Thuận Bà</t>
  </si>
  <si>
    <t>Từ ngã ba nhà ông Quang đi khu hai Giao Thiện</t>
  </si>
  <si>
    <t>Từ Tram điện số 5 đi đến nhà ông Nga thôn Đóng</t>
  </si>
  <si>
    <t>Từ ngã ba ông Kiều thôn Giỏi đi Cao Sơn đến giáp đất xã Mỹ Tân</t>
  </si>
  <si>
    <t>Đoạn từ ngã ba nhà ông Quang (thửa đất số 7, tờ bản đồ địa chính số 25) thôn Đắm Vân Giang đến nhà ông Môn (thửa đất số 21, tờ bản đồ địa chính số 33) thôn Thuận Bà, xã Vân Am</t>
  </si>
  <si>
    <t>XÃ PHÙNG GIÁO</t>
  </si>
  <si>
    <t>Đoạn từ nhà ông Sửu Làng Lương Bình Nguyệt ấn đến ngã 3 làng Lau</t>
  </si>
  <si>
    <t>Đoạn từ ngã 3 Chợ Bằng đi làng Bằng qua làng Hợp Thành đến nhà ông Phong đội 3 cũ</t>
  </si>
  <si>
    <t>Đường từ suối nhà ông Phụng đi làng Tráng Vân Am</t>
  </si>
  <si>
    <t>Ngã ba ông Định làng chầm đi làng rẽ xã Vân Am</t>
  </si>
  <si>
    <t>Ngã ba làng lau (ông Đồng) đến ngã ba làng Phùng Sơn (bàn Vân Thái)</t>
  </si>
  <si>
    <t>Ngã ba làng lau (ông Đồng) đi Nguyệt Sơn xã Nguyệt Ấn</t>
  </si>
  <si>
    <t>Ngã ba làng chuối (ông Phán) đi làng Rềnh xã Nguyệt Ấn</t>
  </si>
  <si>
    <t>Từ nhà ông Thắng làng Môn đi qua trung tâm làng Môn đến giáp thôn Minh Lãi xã Phùng Minh</t>
  </si>
  <si>
    <t>Đoạn từ nhà ông Làn (liên cơ 1) đến nhà anh Tình làng Ươu</t>
  </si>
  <si>
    <t>Đoạn từ nhà anh Tình Làng ươu đến Kho phân Thanh Luật</t>
  </si>
  <si>
    <t>Đoạn từ kho Phân thanh Luật đến Chân đập đồng tiến</t>
  </si>
  <si>
    <t>Đoạn từ nhà Chị Lan làng Xăm đến Nhà anh Toàn làng Mới</t>
  </si>
  <si>
    <t>Đoạn từ Nhà anh Toàn làng Mới đến Nhà bà Độ làng Mới</t>
  </si>
  <si>
    <t>Đoạn từ Nhà bà Độ làng Mới đến Nhà anh Toàn làng Xăm</t>
  </si>
  <si>
    <t>Đoạn từ Nhà anh Lịch làng Mời đến Nhà anh Đồng Bảng Lãng</t>
  </si>
  <si>
    <t>Đoạn từ Nhà anh Đồng Bảng Lãng đến Nhà ông Nhạc đội Bốn</t>
  </si>
  <si>
    <t>Đoạn từ Nhà ông Nhạc đội Bốn đến Nhà anh Phước đội Bốn</t>
  </si>
  <si>
    <t>Đoạn từ Nhà anh Phước Đội 4 đến Nhà ông Quân Bảng Lãng</t>
  </si>
  <si>
    <t>Đoan từ Nhà ông Quân Bảng Lãng đến giáp đất xã Phùng Giáo</t>
  </si>
  <si>
    <t>Đoạn từ ngã 3 Đội 4 đến Nhà ông Tược (Ao Đội 4 )</t>
  </si>
  <si>
    <t>Đoạn từ nhà Ông Tược ( Ao Đội 4 ) đến Nhà Ông Sang ( Đội 4 )</t>
  </si>
  <si>
    <t>Đoạn từ giáp đất Nông trường S. Âm đến Suối Pheo</t>
  </si>
  <si>
    <t>Đoạn từ trạm điện làng mót đến hết nhà ông sáng làng Mót</t>
  </si>
  <si>
    <t>Đoạn từ Suối Pheo đến Nhà Ông Khoa, Ông Văn ( L. Pheo )</t>
  </si>
  <si>
    <t>Đoạn từ nhà Ông Văn ( L. Pheo ) đến Nhà Ông Vân ( L. Pheo )</t>
  </si>
  <si>
    <t>Đoạn từ nhà Ông Vân ( L. Pheo ) đến Nhà Ông Thăng (L. Pheo )</t>
  </si>
  <si>
    <t>Đoạn từ nhà Ông Thăng ( L. Pheo ) đến Nhà Ông Toán ( Môn Tía )</t>
  </si>
  <si>
    <t>Nhà Ông Toán (Môn Tía ) đến Nhà Ông Tâm</t>
  </si>
  <si>
    <t>Đoạn nhà Ông Tâm đến Nhà Ông Dụng</t>
  </si>
  <si>
    <t>Đoạn Nhà Ông Dụng đến Kiên Thọ</t>
  </si>
  <si>
    <t>Đoạn từ Trạm điện đến Hết sân vận động Sông Âm</t>
  </si>
  <si>
    <t>Đoạn từ hết sân vận động đến Chân dốc Cơ giới (Anh Dương )</t>
  </si>
  <si>
    <t>Chân dốc Cơ giới ( Anh Dương ) đến hết nghĩa trang Nông Trường</t>
  </si>
  <si>
    <t>Các ngõ ngách thuộc các thôn trong xã có mặt cát ngõ từ 3 đến 5m trở lên</t>
  </si>
  <si>
    <t>Đầu bãi Gò Đống (Đồng keo ) đến hết nhà Ông Phượng (Đồng Cạn )</t>
  </si>
  <si>
    <t>Các đường làng thôn Liên Cơ 1, Liên Cơ 2, Liên Cơ 3</t>
  </si>
  <si>
    <t>Đoạn từ ngã 3 nhà SHCĐ làng Đồng Keo (cũ) đến đất làng Quên xã Phúc Thịnh</t>
  </si>
  <si>
    <t>Đoạn từ ngã 3 nhà SHCĐ làng Đồng Keo (cũ) đến nhà bà Hằng Làng Bào xã Phúc Thịnh</t>
  </si>
  <si>
    <t>Đoạn từ ngã 3 nhà SHCĐ làng Đồng Keo (cũ) đến nghĩa Địa Liên Cơ 1,2,3.</t>
  </si>
  <si>
    <t>Đoạn từ cổng Làng Ươu đến cổng Làng Mót.</t>
  </si>
  <si>
    <t>Đoạn từ cổng Làng Mót đến giáp ngã 3 đường nhựa NT3.</t>
  </si>
  <si>
    <t>Đoạn từ ngã 3 đường nhựa ông Chính làng mới(cũ) đến giếng cổ Làng Rềnh</t>
  </si>
  <si>
    <t>Đoạn từ cổng làng Mới (cũ) đến nhà ông Trường làng Mới</t>
  </si>
  <si>
    <t>Đoạn từ nhà ông Trường làng Mới đến nhà ông Lưu làng Bứa xã Phùng Giáo.</t>
  </si>
  <si>
    <t>Đoạn từ nhà ông Xích làng Môn Tía đến giáp đất làng Hoán Ngang xã Minh Tiến.</t>
  </si>
  <si>
    <t>Đoạn từ ngã 3 Trường Mầm non khu lẽ làng Pheo đến Hồ Pheo</t>
  </si>
  <si>
    <t>XÃ KIÊN THỌ</t>
  </si>
  <si>
    <t>Đoạn từ giáp đất xã Minh Sơn qua thôn 10, thôn Minh Thành hết đất xã Minh Tiến đến ngã ba chân dốc Trường Lào làng Xuân Thành (xã Kiên Thọ).</t>
  </si>
  <si>
    <t>Đoạn từ ngã ba chân dốc Trường Lào làng Xuân Thành đến ngã tư đường HCM nhà ông Báo Thọ Liên (xã Kiên Thọ)</t>
  </si>
  <si>
    <t>Đoạn từ ngã tư đường Hồ Chí Minh nhà ông Báo Thọ Liên đến cầu làng Trọc (xã Kiên Thọ)</t>
  </si>
  <si>
    <t>Đoạn từ cầu Trọc Kiên Minh đến cây xăng Thọ Phú</t>
  </si>
  <si>
    <t>Đoạn từ ngã tư đường HCM cây xăng Thọ Phú qua Hồ áng Bòn làng Thọ Phú, cầu Trà Si đến cầu Lam Kinh giáp đất Thọ Xương, huyện Thọ Xuân (xã Kiên Thọ)</t>
  </si>
  <si>
    <t>Đoạn từ đường 15A cũ ngã Ba Si (Nhà ông Thanh sửa đài) đến ngã tư đường HCM (nhà ông Báo làng Thọ Liên) - (xã Kiên Thọ)</t>
  </si>
  <si>
    <t>Đường 15A cũ giáp đường HCM (bà Nhân làng Thọ Liên) đến dốc Trường Lào làng Thành Công (xã Kiên Thọ)</t>
  </si>
  <si>
    <t>Đường từ Ngã 3 Trường Lào (đường HCM) đến giáp đất xã Xuân Châu (xã Kiên Thọ)</t>
  </si>
  <si>
    <t>Đường 15A cũ giáp Cầu Trọc (Nhà ông Hiển đầu cầu Trọc) đến Dốc Quanh làng Kiên Minh (xã Kiên Thọ)</t>
  </si>
  <si>
    <t>Đường 15A giáp dốc Quanh làng Kiên Minh (ông Thịnh) đến ngã tư đường HCM (nhà ông Hà làng Thọ Phú)</t>
  </si>
  <si>
    <t>Đoạn từ ngã tư đường HCM (Nhà ông Hà Xuân Tĩnh làng Thọ Phú) đến giáp thị trấn Lam Sơn, huyện Thọ Xuân (xã Kiên Thọ)</t>
  </si>
  <si>
    <t>Đường 506E</t>
  </si>
  <si>
    <t>Từ đường HCM ngã ba Si đến Cầu Kênh Chính (xã Kiên Thọ)</t>
  </si>
  <si>
    <t>Từ Cầu Kênh Chính đến hết Kiên Thọ (xã Kiên Thọ)</t>
  </si>
  <si>
    <t>Theo BGĐ hiện hành chia làm 2 đoạn dưới</t>
  </si>
  <si>
    <t>Từ giáp đất xã Nguyệt Ấn đến hết đất xã Kiên Thọ giáp xã Thường Xuân</t>
  </si>
  <si>
    <t>Đường 518D</t>
  </si>
  <si>
    <t>Đoạn từ ngã ba nhà hàng Dũng út đi cây xăng ông Bạo hết đất xã Kiên Thọ, giáp xã Thọ Lập</t>
  </si>
  <si>
    <r>
      <rPr>
        <b/>
        <sz val="13"/>
        <rFont val="Times New Roman"/>
        <family val="1"/>
        <charset val="163"/>
      </rPr>
      <t>XÃ KIÊN THỌ</t>
    </r>
  </si>
  <si>
    <t>Từ giáp Quốc lộ 15A (Ngã Ba Si) đến cầu Kênh Chính Nam thôn Kiên Minh</t>
  </si>
  <si>
    <t>Đoạn từ cầu Kênh Chính Nam, thôn Kiên Minh đến giáp xã Xuân Thiên, huyện Thọ Xuân</t>
  </si>
  <si>
    <t>Đoạn từ Đường HCM làng Thọ Phú qua nhà ông Hà Sơn đến giáp đất xã Phúc Thịnh</t>
  </si>
  <si>
    <t>Đường ngã Tư từ đường HCM đi làng Đức Thịnh đến ngã tư Trường TH khu Đức Thịnh</t>
  </si>
  <si>
    <t>Đoạn từ đường HCM nhà ông Cao làng Kiên Minh đến sân vận động làng Kiên Minh</t>
  </si>
  <si>
    <t>Từ ngã ba nhà ông Phúc Ba Si đến Cầu Đàng Phang giáp làng Bào xã Phúc Thịnh</t>
  </si>
  <si>
    <t>Từ Cầu Đàng Phang giáp làng Bào xã Phúc Thịnh, ngõ Nhà ông Nghinh Thọ Liên - Kiên Thọ</t>
  </si>
  <si>
    <t>Đoạn từ chân dốc Trám đường 15 A cũ làng Thọ Liên đến nhà ông Tráo làng Thành Sơn</t>
  </si>
  <si>
    <t>Đoạn từ nhà ông Tráo làng Thành Sơn giáp đất làng Môn Tía xã Nguyệt Ấn</t>
  </si>
  <si>
    <t>Đường từ nhà ông Thành xóm 4 làng Thành Sơn đến đền Lê Lai đến ngã ba nhà ông Tính Thẩm Thành Sơn</t>
  </si>
  <si>
    <t>Đường 15 A củ nhà ông Hiến xóm 2 làng Thọ Liên đến xóm 3 làng Thọ Liên</t>
  </si>
  <si>
    <t>Đường từ nhà ông Ân làng Thọ Liên đến nhà ông Nấng giáp làng Thành Công</t>
  </si>
  <si>
    <t>Đường từ ngã tư đường HCM nhà ông Hải Thành Công đến nhà ông Cao Quán làng Xuân Thành</t>
  </si>
  <si>
    <t>Đường từ ngã ba đường HCM chân dốc Trường Lào Đi làng Xuân Thành -Thọ Sơn</t>
  </si>
  <si>
    <t>Đoạn từ ngã 3 đường HCM nhà ông Bình làng Xuân Thành đến cầu đội 10 Nông trường Sông Âm</t>
  </si>
  <si>
    <t>Đoạn từ đội 10 NT Sông âm đến cầu suối Than giáp đất xã Xuân Châu</t>
  </si>
  <si>
    <t>Đường từ ngã ba nhà ông Hải làng 11 đến Đ11 NT Sông Âm giáp xã Thọ Minh,Thọ Xuân</t>
  </si>
  <si>
    <t>Đường từ ngã ba 15 A cũ giáp bà Sơn Thọ Phú đến đội 1 Nông trường Sông Âm đi Đức Thịnh</t>
  </si>
  <si>
    <t>Đoạn từ ngã tư Trường TH khu Đức Thịnh đến nhà Ông Bùi Văn Thái</t>
  </si>
  <si>
    <t>Đoạn từ giáp ngã tư Trường TH khu Đức Thịnh đến sân vận động làng Đức Thịnh</t>
  </si>
  <si>
    <t>Đoạn từ Nhà Ông Hà Công Tố làng Thọ Liên đến nhà Ông Bùi Văn Hạ xóm 3 làng Thọ Liên</t>
  </si>
  <si>
    <t>Đường từ ngã ba 15 A cũ nhà Ông Huynh làng Đội 1 đến nhà Ông Hoàng Hữu Tiền làng đội 1</t>
  </si>
  <si>
    <t>Đường từ 15 A cũ Nhà Ông Dung Sen xóm 1 Thọ Phú đến nhà Ông Phạm Lương Bằng Thọ Phú</t>
  </si>
  <si>
    <t>Đường từ 15 A cũ Nhà Ông Hữu Năm xóm 1 Thọ Phú đến nhà Ông Phạm Minh Chỉ Thọ Phú</t>
  </si>
  <si>
    <t>Đoạn từ nhà Ông Phạm Minh Chỉ Thọ Phú đến nhà Bà Sơn 15 A cũ</t>
  </si>
  <si>
    <t>Đoạn từ nhà Ông Nhu đường HCM đến nhà ông Phạm Lương Bằng</t>
  </si>
  <si>
    <t>Đoạn từ Hồ áng Bòn HCM làng Thọ Phú đến nhà ông Đàm xóm 2 làng Thọ Phú</t>
  </si>
  <si>
    <t>Đoạn từ nhà ông Dậu đến hết mặt bằng Lô 2 khu Đồng Bông</t>
  </si>
  <si>
    <t>Từ đường HCM (nhà Ô.Kim) đến nhà ông Doãn Luân xóm 4 thôn Thọ Phú</t>
  </si>
  <si>
    <t>Từ đường HCM nhà Ô. Lê Năng Tỉnh đến nhà ô. Phạm Văn Dũng thôn Thọ Phú</t>
  </si>
  <si>
    <t>Từ Trường Mầm non đến nhà Ô. Bùi Văn Bảo thôn Thọ Phú</t>
  </si>
  <si>
    <t>Từ nhà Ô. Phạm Lương Bằng đến nhà ô. Nguyễn Văn Bình thôn Thọ Phú</t>
  </si>
  <si>
    <t>Từ đường HCM đến Hồ Công thôn Thành Công</t>
  </si>
  <si>
    <t>Từ đường HCM đến nhà bà Lê Thị Lan thôn Thọ Phú</t>
  </si>
  <si>
    <t>Từ nhà ông Nhàn (đường HCM) đến nhà Ô. Đinh Công Vinh thôn Thọ Liên</t>
  </si>
  <si>
    <t>Từ đường Ba Si đi Xuân Thiên (nhà bà Giang) đến nhà ông Hà Công Tố thôn Thọ Liên</t>
  </si>
  <si>
    <t>Từ đường HCM vào khu di tích lịch sử Lam Kinh</t>
  </si>
  <si>
    <t>Từ thôn Đức Thịnh qua thôn 11 đến giáp thôn Xuân Thành</t>
  </si>
  <si>
    <t>XÃ PHÙNG MINH</t>
  </si>
  <si>
    <t>Trung tâm xã đến Ngã 3 đi xã Phúc Thịnh</t>
  </si>
  <si>
    <t>Đoạn từ nhà bà Hạnh (trung tâm xã) đi thôn Lương Bình xã Nguyệt Ấn</t>
  </si>
  <si>
    <t>Từ nhà văn hóa thôn Hạ đi Cầu Mui</t>
  </si>
  <si>
    <t>Từ nhà ông Hoan thôn Mui đến nhà bà Sơn thôn Minh Lải</t>
  </si>
  <si>
    <t>Từ trung tâm Trụ Sở Công an xã Kiên Thọ đến nhà văn hóa thôn Cốc</t>
  </si>
  <si>
    <t>Từ trung tâm Trụ Sở Công an xã Kiên Thọ đến nhà văn hóa thôn Chu</t>
  </si>
  <si>
    <t>Từ nhà ông Ngọc Liên đến dốc đá thôn Minh Hòa</t>
  </si>
  <si>
    <t>XÃ PHÚC THỊNH</t>
  </si>
  <si>
    <t>Từ ngã ba Cò Mót đến Thọ phú xã Kiên Thọ</t>
  </si>
  <si>
    <t>Từ ngã ba Làng Quên đến nhà ông Khôi Làng Trạc</t>
  </si>
  <si>
    <t>Từ nhà ông Biên làng Trạc đến giáp xã Nguyệt Ấn</t>
  </si>
  <si>
    <t>Đoạn từ ngã ba trung tâm xã đến ông Giới</t>
  </si>
  <si>
    <t>Từ ông Hoà Cò Mót đến bà Phượng Làng Bào</t>
  </si>
  <si>
    <t>Từ Bà Phượng Làng Bào đến giáp đất xã Kiên Thọ</t>
  </si>
  <si>
    <t>Từ nhà ông Thanh Làng Bái đến suối Cồn</t>
  </si>
  <si>
    <t>Từ ông Toán Cò Mót đến cây xăng ông Ngọc</t>
  </si>
  <si>
    <t>Từ Đường Hồ Chí Minh thôn Thọ Phú đến cây xăng ông Ngọc</t>
  </si>
  <si>
    <t>Từ cây xăng ông Ngọc đến Trụ Sở Công an xã Kiên Thọ</t>
  </si>
  <si>
    <t>Từ nhà Văn hóa làng Quên đến nhà ông Thạch Làng Quên</t>
  </si>
  <si>
    <t>Đoạn từ nhà ông Quang (ngã ba trung tâm xã) đến ông Tuân làng Bào</t>
  </si>
  <si>
    <t xml:space="preserve">Đoạn từ nhà ông Tuân làng Bào đến hết ông Hiền làng Bào </t>
  </si>
  <si>
    <t>Đoạn từ ông Hiền làng Bào đến ngã ba ông Phương đường 506E thôn Ba Si</t>
  </si>
  <si>
    <t>Từ nhà ông Hoan Cò Mót đến nhà ông Thành Làng Miềng</t>
  </si>
  <si>
    <t>Từ Cây xăng ông Ngọc đến nhà ông Ấn Làng Sòng</t>
  </si>
  <si>
    <t>Từ nhà ông Vĩnh làng Bái đến ông Chiều làng Bái giáp xã Nguyệt Ấn</t>
  </si>
  <si>
    <t>Tuyến đường nối đường 
ngang Hồ Chí Minh (Đường Nghi Sơn - Bãi Trành)</t>
  </si>
  <si>
    <t xml:space="preserve">Từ giáp ranh giới xã Thanh Kỳ đến giáp ranh giới xã Xuân Bình </t>
  </si>
  <si>
    <t>TỈNH LỘ 505 B</t>
  </si>
  <si>
    <t>Từ đỉnh dốc Cục tiếp giáp Xuân Phúc đến cầu Sập</t>
  </si>
  <si>
    <t>Từ hộ ông Cao Văn Hản (giáp cầu Sập) đến hết đất nhà ông Đỗ Quang Khanh</t>
  </si>
  <si>
    <t>Từ đất nhà bà Bùi Thị Tình đến đất nhà ông Huy Phiên (lô 01 khu đất đấu giá) dọc theo đường nhựa đến Cầu thôn Cây Nghia</t>
  </si>
  <si>
    <t>Từ giáp cầu thôn Cây Nghia đến hết đất nhà ông Quách Văn Thiệp thôn Làng Lúng</t>
  </si>
  <si>
    <t>Từ hết đất nhà ông Vi Văn Lãi thôn Làng Lúng đến đỉnh dốc mã</t>
  </si>
  <si>
    <t>Từ tiếp giáp đỉnh Dốc Mã đến đỉnh Dốc Giang</t>
  </si>
  <si>
    <t>Từ giáp đỉnh dốc Giang đến Trạm bảo vệ lâm trường Thanh Kỳ và hộ ông An - thôn Thanh Xuân</t>
  </si>
  <si>
    <t>Thôn Yên Khang</t>
  </si>
  <si>
    <t>Từ Giáp đất hộ bà Bùi Thị Liên đến hết đất hộ ông Đinh Thị Huyền, Từ Giáp đất hộ ông Tính, hộ bà Mậu đến hết đất hộ ông Bùi Văn Thường và từ giáp đất hộ ông Phạm Văn Thuật đến hết đất hộ ông Lê Văn Hùng. Từ đất hộ bà Đinh Thị Hiền đến đất hộ ông Bùi Văn Vương</t>
  </si>
  <si>
    <t>Thôn Đồng Lườn</t>
  </si>
  <si>
    <t>Từ đất hộ ông Biền giáp đấy hộ ông Nguyệt ngã ba cầu Đồng Lườn đến hết đất hộ ông Huynh. Từ giáp đất ông Chu Đình Phúc đến đất ông Quách Văn Huệ.</t>
  </si>
  <si>
    <t>Từ tiếp giáp hộ ông Nguyễn Văn Huynh đến hết đất hộ Nguyễn Văn Hường, từ đất hộ ông Lê Trung Bình đến hết đất hộ ông Cao Văn Thảo, Từ hộ ông Lô Văn Ngay đến hết đất hộ ông Bùi Văn Vinh và từ hộ ông Huyền quy nghĩa địa đến hộ ông Toán.I29</t>
  </si>
  <si>
    <t>Thôn Cây Nghia</t>
  </si>
  <si>
    <t>Từ giáp đất hộ ông Huy Phiên ngã ba đi vào Trường mầm Non (khu 2)</t>
  </si>
  <si>
    <t>Từ đất hộ ông Kỉn, ông Hùng đến hết đất hộ Trương Văn Tú; Từ ngã ba Nhà văn hoá Cây Nghia đến tường rào phía sau công sở xã; Từ đất hộ ông Diệp đến hết đất hộ ông Đảo và từ đất hộ ông Long đến hết đất hộ ông Mừng, ông Quy. Từ giáp đất ông Đỗ Quang Khanh đến đất ông Hà Văn Nguyện.</t>
  </si>
  <si>
    <t>Thôn Ấp Cũ</t>
  </si>
  <si>
    <t>Từ hộ ông Giáp, ông Bình đến ngã ba thửa đất hộ ông Thu. Từ đất hộ ông Nguyễn Trọng Ba đến đất hộ ông Nguyễn Thế Trang.</t>
  </si>
  <si>
    <t>Từ cầu tràn Cây Si đến hết đất hộ ông Vi Văn Phương và đất hộ ông Thu đến hết đất hộ ông Bùi Văn Mận. Từ giáp đất hộ ông Bùi Văn Triệu đến đất hộ ông Lô Văn Tương.</t>
  </si>
  <si>
    <t>Thôn Làng Lúng</t>
  </si>
  <si>
    <t>Từ hộ ông Vi Xuân Thi đến hết đất hộ ông Vi Văn Cần; Từ giáp đất hộ ông Quách Văn Hoà đến hết đất hộ ông Quách Văn Hợp; Từ giáp đất hộ ông Chung đến hộ ông Nhật và vào hộ bà Quyền; Từ giáp đất hộ ông Hà Văn Lý đến hết đất hộ ông Hà Văn Nhót; Từ giáp đất hộ ông Vui đến hết đất hộ ông Phương; Từ giáp đất hộ ông Lợi đến hết đất hộ ông Đồng; Từ giáp đất hộ ông Dũng đến hết đất hộ bà Toán và Từ hộ ông Binh đến hết hộ bà Định</t>
  </si>
  <si>
    <t>Thông Đồng Cốc</t>
  </si>
  <si>
    <t>Từ giáp đất hộ ông Tư Loan đến hết đất hộ ông Chất; Từ ngã ba Dốc Mã đến hộ ông Hữu; Từ giáp hộ ông Sinh đến hết hộ ông Nghia và Từ giáp đất hộ ông Lâm đến hết đất hộ ông Mùi</t>
  </si>
  <si>
    <t>Thôn Ba Bái</t>
  </si>
  <si>
    <t>Từ giáp đất hộ ông Dương đến hết hộ ông Thắng,Từ ngã ba (hộ ông Điền) đến hết đất hộ ông Thuyên, hộ bà Quách Thị Bảy; Từ giám đường liên xã đến hộ ông Bùi Ngọc Sơn và từ giáp đất hộ ông Phú đến hết đất hộ bà Đam</t>
  </si>
  <si>
    <t>Thôn Quảng Đại</t>
  </si>
  <si>
    <t>Từ Dốc Đá đến hộ ông Luân; Từ dốc Nghĩa địa đến Dốc Chùa; Từ giáp đất hộ ông Vệ đến hết đất hộ ông Niên; Từ giáp hộ ông Hà Văn Vinh đến hết đất hộ ông Thể; Từ hộ ông Minh đến hộ ông Thuỷ và từ giáp đường liên xã đến hộ ông Hải</t>
  </si>
  <si>
    <t>Thôn Yên Vinh</t>
  </si>
  <si>
    <t>Từ giáp hộ ông Hùng Iểng đến hết đất hộ ông Giáp; Từ đất hộ ông Lương Minh Giáp; Từ đất hộ ông Hà Văn Ước</t>
  </si>
  <si>
    <t>Thôn Thanh Xuân</t>
  </si>
  <si>
    <t>Từ giáp hộ ông Quỳnh đến nghĩa địa; Từ giáp Nhà văn hoá thôn đến hết đất hộ ông Hùng Chiến; Từ giáp đất hộ ông Duyên Thịnh đến hết đất hộ ông Hiền Bành và giáp hộ ông Vân Thuỷ đến hết đất hộ ông Quế Lo</t>
  </si>
  <si>
    <t>Đường, ngõ, ngách còn lại không thuộc các vị trí trên</t>
  </si>
  <si>
    <t>MBQH khu dân cư thôn Đồng Lườn</t>
  </si>
  <si>
    <t>MBQH khu dân cư thôn Làng Lúng</t>
  </si>
  <si>
    <t>Đường tỉnh lộ 514</t>
  </si>
  <si>
    <t>Từ giáp cầu Bồng Sa (giáp Triệu Sơn) đến đất nhà
ông Nhu thôn 10</t>
  </si>
  <si>
    <t>Từ giáp đất ông Nhu đến đất ông Quyến thôn 10</t>
  </si>
  <si>
    <t>Từ đất ông Hoa đến đất bà Vinh thôn 10</t>
  </si>
  <si>
    <t>Từ nhà bà Vuông (thôn 7) đến ông Thông (thôn 7)</t>
  </si>
  <si>
    <t>Từ Trạm kiểm lâm đến Trạm y tế xã</t>
  </si>
  <si>
    <t>Từ nhà ông Như (thôn 3) đến cầu 15 (thôn 3)</t>
  </si>
  <si>
    <t>Từ nhà ông Lập đến nhà ông Dậu thôn 2</t>
  </si>
  <si>
    <t>Từ nhà bà Kim (thôn 3) đến nhà ông Cự</t>
  </si>
  <si>
    <t>Từ giáp đất ông Cự đến nhà ông Tuân (thôn Đông )</t>
  </si>
  <si>
    <t>Từ giáp nhà ông Tuân (thôn Đông) đến nhà ông Luân
(thôn Mó 2 )</t>
  </si>
  <si>
    <t>Từ giáp đất nhà ông Luân (thôn Mó 2) lên đến đỉnh dốc Mó (thôn Mó1) điểm tiếp giáp Như Xuân</t>
  </si>
  <si>
    <t>Đường tỉnh lộ 520</t>
  </si>
  <si>
    <t>Dọc hai bên tuyến đường từ giáp Triệu Thành (Triệu Sơn) đi Ngã ba Kiểm lâm</t>
  </si>
  <si>
    <t>Dọc hai bên tuyến đường từ Ngã ba Kiểm lâm đến hết đất Xuân Du</t>
  </si>
  <si>
    <t>Từ ông Bùi Văn Thu tới ông Đỗ Xuân Ngọc</t>
  </si>
  <si>
    <t>Từ ông Nguyễn Văn Thành tới ông Trương Văn
Nhiên</t>
  </si>
  <si>
    <t>Từ ông Trương Công Mạnh tới ông Trương Văn Hiếu</t>
  </si>
  <si>
    <t>Tuyến Đường nối hai Cảng Thọ Xuân - Nghi Sơn</t>
  </si>
  <si>
    <t>Địa phận xã Xuân Du huyện Như Thanh (nay là xã
Xuân Du)</t>
  </si>
  <si>
    <t>ĐƯỜNG TỈNH LỘ 514C</t>
  </si>
  <si>
    <t>Từ giáp ngã ba Kiểm lâm đến đất ông Ngôn thôn 3</t>
  </si>
  <si>
    <t>Từ giáp đất ông Ngôn thôn 3 đến đất bà Thương</t>
  </si>
  <si>
    <t>Từ dất bà Thảo đến cổng trào thôn 5</t>
  </si>
  <si>
    <t>Từ giáp cổng chào thôn 5 đến đất ông Huân</t>
  </si>
  <si>
    <t>Từ đất ông Sơn Tòng đầu thôn 6 đến hết thôn 9</t>
  </si>
  <si>
    <t>*</t>
  </si>
  <si>
    <t>Xã Cán Khê (nay là xã Xuân Du)</t>
  </si>
  <si>
    <t>Dọc hai bên tuyến đường nhựa Cán Khê đi Phượng Nghi: Đoạn qua thôn Đồng Bún</t>
  </si>
  <si>
    <t>Từ đất ông Luyện (giáp đội thuế) đến đất ông Nhị
thôn 7</t>
  </si>
  <si>
    <t>Từ đất bà Vuông đến đất bà Hồng (thôn 7)</t>
  </si>
  <si>
    <t>Từ đất ông Đồng đến NVH thôn 6</t>
  </si>
  <si>
    <t>Từ nhà ông Trọng đến đất ông Thiệu (thôn 5)</t>
  </si>
  <si>
    <t>Từ giáp đất hộ ông Thiệu đến Hang Dơi (hết đất Cán
Khê)</t>
  </si>
  <si>
    <t>Dọc hai bên tuyến đường liên xã đi xã Hợp Tiến</t>
  </si>
  <si>
    <t>Từ giáp đất ông Thôn đến đất ông Văn</t>
  </si>
  <si>
    <t>Từ đất bà Hồng đến đất bà Bình</t>
  </si>
  <si>
    <t>Từ đất bà Bòng đến đất ông Tuấn (hết đất Cán Khê
nay là xã Xuân Du)</t>
  </si>
  <si>
    <t>Dọc hai bên các tuyến đường liên thôn:</t>
  </si>
  <si>
    <t>Từ đất ông Đông đến đất ông Đường (thôn 2)</t>
  </si>
  <si>
    <t>Từ giáp đất ông Đường đến NVH thôn 1</t>
  </si>
  <si>
    <t>Từ đất bà Vân (thôn 2) đến nhà ông Vĩnh (thôn 8)</t>
  </si>
  <si>
    <t>Từ giáp đất UBND xã đến đất ông Chiên (thôn 7)</t>
  </si>
  <si>
    <t>Từ đất ông Chắc (thôn 7) đến đất NVH thôn 4</t>
  </si>
  <si>
    <t>Từ đất bà Nhi đến đất ông Binh (thôn 3)</t>
  </si>
  <si>
    <t>Dọc hai bên tuyến đường từ giáp đất nhà ông Len đến
tràn thôn 8</t>
  </si>
  <si>
    <t>Đoạn từ nhà ông Khánh thôn 7 qua nhà ông Chiên đến sau Trường cấp2</t>
  </si>
  <si>
    <t>Đoạn đường khai hoang từ Trường Mầm non đến nhà ông Sơn Phương thôn 3</t>
  </si>
  <si>
    <t>Đoạn từ nhà ông Hưng cổng Trường cấp 1 đến nhà ông Đức thôn 10</t>
  </si>
  <si>
    <t>Đoạn từ nhà ông Khánh cành thôn 1 đến nhà bà
Khang thôn 1</t>
  </si>
  <si>
    <t>Đoạn đường từ tràn thôn 8 đến nhà ông Hương vững</t>
  </si>
  <si>
    <t>Đoạn đường từ nhà ông Hùng đến NVH thôn 11</t>
  </si>
  <si>
    <t>Tại thôn 3:</t>
  </si>
  <si>
    <t>Đoạn từ đất bà Sen đến đất bà Nguyệt.</t>
  </si>
  <si>
    <t>Đoạn từ đất bà Nghĩa đến đất ông Hương</t>
  </si>
  <si>
    <t>Đoạn từ đất ông Khuy đến đất ông Từ.</t>
  </si>
  <si>
    <t>Tại thôn 7:</t>
  </si>
  <si>
    <t>Đoạn từ đất ông Sự đến đất ông Thậu.</t>
  </si>
  <si>
    <t>Đoạn từ đất Phòng đến đất ông Đảng.</t>
  </si>
  <si>
    <t>Tại thôn 10:</t>
  </si>
  <si>
    <t>Đoạn từ đất ông Quân đến đất ông Mai.</t>
  </si>
  <si>
    <t>Đoạn từ đất ông Nhu đến đất ông Phúc</t>
  </si>
  <si>
    <t>Đoạn từ đất bà Mão đến đất ông Hiền</t>
  </si>
  <si>
    <t>Tuyến đường trước làng thôn 5 (từ nhà ông Nhượng đi bà Hường giáp xã Hợp Tiến)</t>
  </si>
  <si>
    <t>Tuyến đường Bến Đá, thôn 9 đi thôn 12 giáp xã Thọ Bình, Triệu Sơn</t>
  </si>
  <si>
    <t>XÃ XUÂN THỌ ( xã Cán Khê cũ nay là xã Xuân
Du)</t>
  </si>
  <si>
    <t>Dọc hai bên các tuyến đường liên thôn :</t>
  </si>
  <si>
    <t>Từ đất nhà ông Cường (giáo viên) đến đất nhà ông Thơ Hồng (thôn Chanh)</t>
  </si>
  <si>
    <t>Từ giáp đất Hội trường BQLRPH Sim đến nhà ông Lai (thôn đông)</t>
  </si>
  <si>
    <t>Từ giáp đất bà Tâm thôn mó 2 dọc theo đường cấp phối lên đến đất nhà ông Huê (thôn mó 1).</t>
  </si>
  <si>
    <t>Từ giáp ông Thơ thôn Chanh đến ngã ba thôn chanh (lối rẽ đi nhà ông Thành, ông Đản và đi sang Phượng
Nghi)</t>
  </si>
  <si>
    <t>Dọc hai bên các tuyến đường nội thôn :</t>
  </si>
  <si>
    <t>Tuyến đường mó Nội thôn Mó 2: Từ nhà ông Tình đến đất nhà bà Bông thôn Mó 2</t>
  </si>
  <si>
    <t>Đường Ngọc Đông thôn Bản Đông: Từ đất nhà ông Thịnh vào nhà ông Đảm, bà Hiền thôn Bản Đông</t>
  </si>
  <si>
    <t>Đường Mó 1: Từ nhà ông Sự đi vào giáp đất ông Uôn thôn Mó 1 và từ nhà ông Kích đi vào giáp đất ông
Thỏa và đường rẽ ngang nhà ông Cần</t>
  </si>
  <si>
    <t>Đường từ nhà ông Bình thôn Mó 2 đi sâu vào nhà ông Sự, ông Hùng thôn Mó 2</t>
  </si>
  <si>
    <t>Các đường, ngõ, ngách còn lại không thuộc vị trí trên (Xuân Thọ cũ)</t>
  </si>
  <si>
    <t>Từ nhà văn hoá thôn 4 đến đất ông Phong</t>
  </si>
  <si>
    <t>Từ giáp đất ông Đức thôn 5 đến nghĩa địa thôn 5</t>
  </si>
  <si>
    <t>Từ giáp đất ông Long thôn 5 đến đất bà Hoà thôn 5</t>
  </si>
  <si>
    <t>Từ giáp đất ông Huy thôn 6 đến đất ông Hiền (giáp xã Triệu Thành)</t>
  </si>
  <si>
    <t>Từ đất ông Huy (thôn 1) đến giáp đất ông Khánh
Cành</t>
  </si>
  <si>
    <t>Xã Xuân Du huyện Như Thanh nay là xã Xuân Du</t>
  </si>
  <si>
    <t>Dọc 2 bên tuyến đường vào chùa Phủ Na: Đoạn từ nhà anh Minh sức đến hết đất anh Bảy thôn 5</t>
  </si>
  <si>
    <t>Tuyến đường từ Ngã 3 anh Khắc đi nga ba anh
Giang thôn 12 và đến hết địa phận thôn 13 đi Hợp Thành, Triệu Sơn</t>
  </si>
  <si>
    <t>Từ giáp ngã ba anh Khắc đến nhà ông Phé thôn 5</t>
  </si>
  <si>
    <t>Từ nhà ông Hồng Bình thôn 5 đến hết hết đất anh Mạnh Hương thôn 4</t>
  </si>
  <si>
    <t>Từ giáp đất anh Mạnh Hương thôn 4 đến cầu chùa hết địa phận thôn 13 xã Xuân Du</t>
  </si>
  <si>
    <t>Dọc hai bên tuyến đường từ anh Giang thôn 12 đến hết địa phận thôn 10 đi xã Hợp Thắng huyện Triệu
Sơn</t>
  </si>
  <si>
    <t>Tuyến đường từ Giáp anh Thủy thôn 10 đi vào giáp anh Vũ thôn 9</t>
  </si>
  <si>
    <t>Dọc hai bên tuyến đường Phượng Nghi đi Cán Khê: Từ đất AnhTiến thôn 1 đến đất Anh Đông thôn 1</t>
  </si>
  <si>
    <t>Dọc hai bên các trục đường chính của các thôn</t>
  </si>
  <si>
    <t>Thôn 2: Đoạn từ đất nhà ông Trường đến đất nhà ông Tùng Thoa; Đoạn từ đất nhà ông Luyện đến đất nhà ông Thái</t>
  </si>
  <si>
    <t>Thôn 2: Đoạn từ đất ông Luyện đến đất ông Thái</t>
  </si>
  <si>
    <t>Thôn 2: Đoạn từ đất nhà ông Trường đến đất nhà ông
Tùng Thoa;</t>
  </si>
  <si>
    <t>Thôn3: Đoạn từ Cổng trào thôn 3 đến đất nhà ông Phượng Sức; Đoạn từ đất nhà ông Tiệp đến đất nhà ông Hào; Đoạn từ đất nhà ông Thục đến đất
nhà ông Toàn;</t>
  </si>
  <si>
    <t>Thôn 3: Đoạn từ Cổng trào thôn 3 đến đất nhà ông Mai Phượng</t>
  </si>
  <si>
    <t>Thôn 3: Đoạn từ đất nhà ông Tiệp đến ngã ba Giếng
làng</t>
  </si>
  <si>
    <t>Thôn 3: Đoạn từ đất nhà ông Thục đến đất nhà ông
Toàn;</t>
  </si>
  <si>
    <t>Thôn 4: Đoạn từ đất ông Kỷ đến đất nhà bà Ang; Đoạn từ đất nhà bà Thu đến đất nhà bà Miễn;</t>
  </si>
  <si>
    <t>Thôn 4: Đoạn từ đất ông Tình Vuông đến đất nhà bà
Ang;</t>
  </si>
  <si>
    <t>Thôn 4: Đoạn từ đất nhà bàThu đến đất bà Giá;</t>
  </si>
  <si>
    <t>Thôn 4: Đoạn từ đất đất ông Tâm đến đất nhà bà Miễn;</t>
  </si>
  <si>
    <t>Thôn 5: Đoạn từ ông Bình Cử đến đất nhà ông Nhựa; Đoạn từ đất nhà ông Long Cử đến đất nhà ông Minh</t>
  </si>
  <si>
    <t>Thôn 5: Đoạn từ ông Bình Cử đến đất nhà ông Bình
Thoa;</t>
  </si>
  <si>
    <t>Thôn 5: Đất ông Dũng Tý đến đất ông Mạnh Hường</t>
  </si>
  <si>
    <t>Thôn 6: Đoạn từ ông Hiệp đến đất nhà ông Dung Hòa; Đoạn từ đất nhà ông Huê đến đất nhà văn hóa thôn 6; Đoạn từ đất nhà ông Long Vận đến đất
nhà ô Hùng Dũng</t>
  </si>
  <si>
    <t>Thôn 6: Đoạn từ ông Sơn Tòng đến đất nhà ông
Quang;</t>
  </si>
  <si>
    <t>Thôn 6: Đoạn từ đất nhà ông Tuấn Huê đến đất nhà văn hóa thôn 6;</t>
  </si>
  <si>
    <t>Thôn 6: Đoạn từ đất nhà ông Long Vận đến đất nhà ô Phú Dũng</t>
  </si>
  <si>
    <t>Thôn 7: Đoạn từ ông Thiệp đến đất nhà ông Thinh Hường; Đoạn từ đất nhà ông Huy đến đất nhà ông Bằng Lát; Đoạn từ đất nhà ông Sơn Đức đến đất
nhà ô Mai Tự</t>
  </si>
  <si>
    <t>Thôn 7 (cũ) nay là thôn 6: Đoạn từ đất bà Thuỷ đến đất nhà ông Thanh;</t>
  </si>
  <si>
    <t>Thôn 7 (cũ) nay là thôn 6: Đoạn từ đất nhà ông Hoàng đến đất bà Bảy;</t>
  </si>
  <si>
    <t>Thôn 7 (cũ) nay là thôn 6: Đoạn từ đất nhà ông Sơn Lộc đến đất nhà ô Mai Tự</t>
  </si>
  <si>
    <t>Thôn 8: Đoạn từ bà Liên Du đến đất nhà ông Quang; Đoạn từ cổng trào thôn 8 đến đất nhà ông Cần; Đoạn từ đất nhà ông Mông đến đất nhà ô Lệ
Xanh;</t>
  </si>
  <si>
    <t>Thôn 8: Đoạn từ bà Liên Du đến đất nhà ông Quang</t>
  </si>
  <si>
    <t>Thôn 8: Đoạn từ cổng trào thôn 8 đến đất nhà ông Cần</t>
  </si>
  <si>
    <t>Thôn 8: Đoạn từ đất nhà ông Mông đi ông Tuấn đến đất nhà ô Lệ Xanh;</t>
  </si>
  <si>
    <t>Thôn 9: Đoạn từ cổng trào thôn 9 đến đất nhà ông Đô; Đoạn từ đất bà Thiềng đến đất nhà ông Nguyên; Đoạn từ đất nhà ông Trình đến đất ông
Hường</t>
  </si>
  <si>
    <t>Thôn 9: Đoạn từ cổng trào thôn 9 đến đất nhà ông Đô;</t>
  </si>
  <si>
    <t>Thôn 9: Đoạn từ đất nhà ông Trình đến đất ông Hường</t>
  </si>
  <si>
    <t>Thôn 9: Đoạn từ đất bà Thiềng đến đất nhà ông
Nguyên;</t>
  </si>
  <si>
    <t>Thôn 10: Đoạn từ đất ông Phúc đến đất nhà ông Cẩn; Đoạn từ đất ông Đức đến đất nhà ông Quyết</t>
  </si>
  <si>
    <t>Thôn 10: Đoạn từ đất ông Tý đến đất nhà ông Cẩn;</t>
  </si>
  <si>
    <t>Thôn 10: Từ đất nhà văn hoá thôn 10 đi đất ông Lục</t>
  </si>
  <si>
    <t>Thôn 11: Đoạn từ đất ông Thông đến đất nhà ông Chuẩn, ông Đoán; Đoạn từ đất bà Kim đến đất nhà ông Sơn Vụ; Đoạn từ đất nhà ông Lĩnh đến
đất ông Bích</t>
  </si>
  <si>
    <t>Thôn 11: Đoạn từ đất ông Thông đến đất nhà ông Chuẩn, ông Đoán;</t>
  </si>
  <si>
    <t>Thôn 11: Đoạn từ đất bà Kim đến đất nhà bà Phương Sơn</t>
  </si>
  <si>
    <t>Thôn 11: Đoạn từ đất nhà ông Truyền đi đất ông Bích</t>
  </si>
  <si>
    <t>Thôn 12: Đoạn từ đất bà Xô đến đất nhà ông Ký</t>
  </si>
  <si>
    <t>Thôn 13: Đoạn từ đất bà Tứ đến đất nhà ông Hạ; Đoạn từ đất bà Ven đến đất nhà ông Toan, Văn</t>
  </si>
  <si>
    <t>Thôn 13: Đoạn từ đất bà Tứ đến đất nhà ông Hạ;</t>
  </si>
  <si>
    <t>Thôn 13: Đoạn từ đất bà Ven đến đất nhà ông Toan, Văn</t>
  </si>
  <si>
    <t>Thôn 14: Đoạn từ đất ông Cối đến đất nhà ông Huyền; Đoạn từ đất ông Trí đến đất nhà ông Thuận</t>
  </si>
  <si>
    <t>Thôn 14: Đoạn từ đất ông Cối đến đất nhà ông Chính;</t>
  </si>
  <si>
    <t>Thôn 14: Đoạn từ đất ôngTrí đến đất nhà ông Thuận</t>
  </si>
  <si>
    <t>Các tuyến đường, ngõ, ngách còn lại nối với các tuyến đường trong bảng giá đất thì được tính như
sau:</t>
  </si>
  <si>
    <t>Các vị trí có mặt cắt đường vào rộng từ 3 m trở lên</t>
  </si>
  <si>
    <t>Các vị trí có mặt cắt đường vào rộng từ trên 2 m đến dưới 3 m</t>
  </si>
  <si>
    <t>Các vị trí có mặt cắt đường vào rộng từ 2 m trở xuống</t>
  </si>
  <si>
    <t>Thôn 1: Đất ông Năm đến đất ông Thắng</t>
  </si>
  <si>
    <t>Thôn 1: Hồ Dọc Môn đi đất bà Vân</t>
  </si>
  <si>
    <t>Thôn 5: Từ đất ông Lợi đi đất bà Vẫy</t>
  </si>
  <si>
    <t>Thôn 5: Từ đất ông Đậu phương đi đất ông Quyền</t>
  </si>
  <si>
    <t>Thôn 6: Từ đất ông Cử đến đất ông Quyết</t>
  </si>
  <si>
    <t>Thôn 6: Từ đấtbà Lâm đến đất bà Hoa</t>
  </si>
  <si>
    <t>Thôn 6: Từ đất ông Hoàng đi đất bà Toàn</t>
  </si>
  <si>
    <t>Thôn 6: Từ đất ông Bình đi đất ông Hoà</t>
  </si>
  <si>
    <t>Thôn 10: Đất ông Nhu đến đất ông Lục</t>
  </si>
  <si>
    <t>Thôn 10: Đất ông Phúc Thang đến đất bà Tâm Bình</t>
  </si>
  <si>
    <t>Thôn 10: Đất ông Khánh đi đất ông Trọng</t>
  </si>
  <si>
    <t>Thôn 10: Đất ông Hiển đi ông Hải Ý</t>
  </si>
  <si>
    <t>Thôn 10: Đất bà Nụ đi đất ông Hiệp</t>
  </si>
  <si>
    <t>Thôn 13: Đất ông Hợi đến đất đất ông Hoạt</t>
  </si>
  <si>
    <t>Thôn 14: Đất ông Ty đi đất ông Dương</t>
  </si>
  <si>
    <t>Thôn 14: Đất ông Đạt đi đất ông Dương Hoà</t>
  </si>
  <si>
    <t>Thôn 14: Đất ông Đài đi đất ông Lem</t>
  </si>
  <si>
    <t>Thôn 14: Từ cổng trào đi đập Cây Si</t>
  </si>
  <si>
    <t>Xã Phượng Nghi (nay là xã Xuân Du)</t>
  </si>
  <si>
    <t>Thôn Đồng Phông</t>
  </si>
  <si>
    <t>Từ bà Nguyễn Thị Giới tới ông Bùi Văn Kiên</t>
  </si>
  <si>
    <t>Từ ông Nguyễn Đình Ánh tới ông Trương Văn Thiết</t>
  </si>
  <si>
    <t>Từ ông Quách Văn Mai tới ông Bùi Văn Thìn</t>
  </si>
  <si>
    <t>Từ ông Nguyễn Đình Ny tới bà Hà Thị Tè</t>
  </si>
  <si>
    <t>Từ ông Bùi Văn Thiều tới ông Bùi Văn Duy</t>
  </si>
  <si>
    <t>Từ ông Hà văn Hải tới ông Hoàng Văn Huân</t>
  </si>
  <si>
    <t>Từ ông Trương Văn Tiến tới bà Trương Thị Định</t>
  </si>
  <si>
    <t>Thôn Khe Xanh</t>
  </si>
  <si>
    <t>Từ ông Bùi Xuân Thúy tới ông Hà Văn Riến</t>
  </si>
  <si>
    <t>Từ ông Trương Văn Điệp tới ông Quách văn Hường</t>
  </si>
  <si>
    <t>Từ ông Quách Văn Chân tới ông Bùi Văn Lực</t>
  </si>
  <si>
    <t>Từ ông Quách Văn Hoan tới ông Bùi Văn Thương</t>
  </si>
  <si>
    <t>Từ tràn ông Thượng tới ông Bùi Văn Lương</t>
  </si>
  <si>
    <t>Từ ông Nguyễn Văn Tuấn đến giáp thôn 6- Cán Khê</t>
  </si>
  <si>
    <t>Thôn Đồng Tâm</t>
  </si>
  <si>
    <t>Từ ông Nguyễn Đình Thành tới ông Quách Văn Nguyện</t>
  </si>
  <si>
    <t>Từ ông Quách Văn Liêu tới ông Bùi Văn Thân</t>
  </si>
  <si>
    <t>Từ ông Bùi Văn Dương tới ông Quách Văn Hướng</t>
  </si>
  <si>
    <t>Thôn Cộng Thành</t>
  </si>
  <si>
    <t>Từ trường Mầm non tới ông Quách Văn Đồng</t>
  </si>
  <si>
    <t>Từ bà Quách Thị Thư đi nhà máy keo</t>
  </si>
  <si>
    <t>Từ ông Quách văn Nhân tới bà Nguyễn Thị Đằng</t>
  </si>
  <si>
    <t>Từ ông Bùi Văn Đông tới dốc ông</t>
  </si>
  <si>
    <t>Từ ông Trương Công Thỏa tới bà Quách Thị Liễu</t>
  </si>
  <si>
    <t>Thôn Bái Đa 1</t>
  </si>
  <si>
    <t>Từ ông Trương Công Nam tới ông Trương Văn Chiến</t>
  </si>
  <si>
    <t>Từ bà Trương Thị Lệ tới ông Bùi Văn Quảng</t>
  </si>
  <si>
    <t>Từ ông Bùi Văn Quyền tới ông Bùi Văn Hoài</t>
  </si>
  <si>
    <t>Từ ông Trương Công Cự tới ông Trương Văn Thu</t>
  </si>
  <si>
    <t>Từ ông Trương Văn Cường tới ông Trương Văn Kính</t>
  </si>
  <si>
    <t>Từ ông Trương Văn Quân tới ông Trương Văn Tựu</t>
  </si>
  <si>
    <t>Từ ông Quách Văn Quang tới ông Nguyễn Đình Cường</t>
  </si>
  <si>
    <t>Từ Trương Văn Bình tới bàTrương Thị Trang</t>
  </si>
  <si>
    <t>Thôn Bái Đa 2</t>
  </si>
  <si>
    <t>Từ ông Trương Văn Thân tới ông Bùi Văn Bôi,ông Thẩm</t>
  </si>
  <si>
    <t>Từ ông Quách Văn Tuân tới ông Trương Văn Phố</t>
  </si>
  <si>
    <t>Từ ông Bùi Văn Phượng tới ông cầu cây sung</t>
  </si>
  <si>
    <t>Từ bà Quách Thị Hằng tới ông Trương Công Khai</t>
  </si>
  <si>
    <t>Từ ông Trương Thế Mẹo đến bà Trương Thị Vui</t>
  </si>
  <si>
    <t>Thôn Bãi Hưng</t>
  </si>
  <si>
    <t>Cổng chào đập Đồng Giữa tới ông Quách Văn Sáng</t>
  </si>
  <si>
    <t>Cổng chào đập Đồng Giữa tới ông Nguyễn Hồng Giai</t>
  </si>
  <si>
    <t>Từ ông Đỗ Xuân Bình tới ông Nguyễn Viết Cương</t>
  </si>
  <si>
    <t>Từ ông Quách Văn Toàn tới ông Bùi Văn Điền</t>
  </si>
  <si>
    <t>Từ ông Quách Văn Tanh tới ông Quách Văn Hóa</t>
  </si>
  <si>
    <t>Từ ông Bùi Văn Xuyên tới ông Bùi Văn Rậu</t>
  </si>
  <si>
    <t>Từ ông Nguyễn Bá Hội tới ông Nguyễn Viết Long</t>
  </si>
  <si>
    <t>Đường, ngõ, ngách còn lại không thuộc các vị trí
trên</t>
  </si>
  <si>
    <t>Tỉnh Lộ 520</t>
  </si>
  <si>
    <t xml:space="preserve">Dọc hai bên tuyến đường từ giáp xã Phượng Nghi đến đất hộ ông Bắc thôn Đồng Nghiêm </t>
  </si>
  <si>
    <t xml:space="preserve">Từ giáp đất hộ ông Bắc đến nhà ông Năm thôn Đồng Nghiêm </t>
  </si>
  <si>
    <t xml:space="preserve">Từ giáp đất hộ ông Năm thôn Đồng Nghiêm đến đất hộ Bà Hứa thôn Bái Gạo 2   </t>
  </si>
  <si>
    <t xml:space="preserve">Đoạn từ giáp nhà bà Hứa thôn Bái Gạo 2 đến nhà ông Tha thôn Bái Gạo 1 </t>
  </si>
  <si>
    <t>Đoạn từ giáp nhà ông Tha thôn Bái Gạo 1 đến nhà ông Trọng, thôn Hợp Tiến</t>
  </si>
  <si>
    <t>Từ giáp ông Trọng đến trường Tiểu học Mậu Lâm 1 thôn Đồng Yên</t>
  </si>
  <si>
    <t>Đoạn từ trường Tiểu học Mậu Lâm 1 thôn Đồng Yên đến dốc Gắm ( hết đất Mậu Lâm).</t>
  </si>
  <si>
    <t>Dọc hai bên tuyến đường Mậu Lâm đi Phú Nhuận</t>
  </si>
  <si>
    <t>Từ nhà anh Tuyến (thôn Bái Gạo 2) đến nhà giáp nhà anh Lâm (thôn Bái Gạo 2).</t>
  </si>
  <si>
    <t>Từ giáp đất nhà ông Lâm (Bái Gạo 2) đến tràn Cây Si</t>
  </si>
  <si>
    <t>Từ giáp tràn Cây Si đến đất hộ ông Niệt thôn Đồng Mọc</t>
  </si>
  <si>
    <t>Từ giáp nhà ông Niệt đến hết đất Mậu Lâm (giáp xã Phú Nhuận)</t>
  </si>
  <si>
    <t>Dọc hai bên tuyến đường từ Đập Mậu Lâm đến ngã ba Chợ Chiều</t>
  </si>
  <si>
    <t>Từ giáp đập Mậu Lâm đến giáp cầu Đồng Tiến</t>
  </si>
  <si>
    <t>Từ Cầu Đồng Tiến đến ngã ba vào nhà anh Đồng Thôn Đồng Mọc</t>
  </si>
  <si>
    <t>Dọc hai bên tuyến đường từ giáp nhà Ông Trúc đi Nhà văn hoá thôn Bái Gạo 2</t>
  </si>
  <si>
    <t>Dọc hai bên các tuyến đường chính( trục đường lớn) của các thôn, đường liên thôn</t>
  </si>
  <si>
    <t>Đường liên thôn; Đoạn từ ngã ba anh Bùi Văn Thử thôn Đồng Mọc đi nhà Văn hoá thôn Liên Minh ( cũ ) vòng xuống hết đất ở ông Phạm Văn Sinh thôn Liên Minh (cũ)</t>
  </si>
  <si>
    <t>Đường liên thôn: Đoạn từ ao ông Kiên thôn Đồng Nghiêm đến ngã ba nhà văn hoá thôn Đồng Vinh ( cũ ) nay là thôn Đồng Xuân</t>
  </si>
  <si>
    <t>Đường liên thôn: Đoạn từ đập Mậu Lâm đến hết đất ông Lực thôn Tiến Tâm</t>
  </si>
  <si>
    <t>Đường liên thôn:Từ ngã ba ông Quyết thôn Đồng Yên qua nhà Văn hoá thôn Yên Thọ qua ngã ba trường Mầm Non đến giáp đất thôn Tân Phú xã Phú Nhuận</t>
  </si>
  <si>
    <t>Đường liên thôn:Từ ngã ba ông Quyển thôn Bái Gạo 2 đi ngã ba Ông Trung thôn Bái Gạo 1</t>
  </si>
  <si>
    <t>Đường liên thôn:Đoạn từ giáp nhà văn hoá thôn Đồng Nghiêm cũ đi qua thôn Cầu Hồ đến ngã ba bảng tin thôn Phúc Tân cũ ( nay là thôn Cầu Hồ)</t>
  </si>
  <si>
    <t>Đường nội thôn Yên Thọ:Đoạn từ ngã ba ông Linh đi ngã ba trường Mầm non</t>
  </si>
  <si>
    <t>Đường nội thôn Bái Gạo 2 đoạn từ tượng đài xã đến ngã ba ông Thơ và đoạn từ ông Lâm đến hết đất ông Quế</t>
  </si>
  <si>
    <t>Đường nội thôn Bái Gạo 1đoạn từ ngã ba Anh Luận đi đập cây sú; đoạn từ ngã ba ông Bình đi hết đất ông Vận và đoạn từ ngã ba anh Hoà đến hết đất ông Bồi</t>
  </si>
  <si>
    <t>Đường nội thôn Đồng Tiến :Đoạn từ cầu Đồng Tiến qua nhà văn hoá thôn đến ngã ba ông Lĩnh; Đoạn qua ngã ba ông Chấn đến hết đất ông Trung; đoạn ngã ba Trạm bơm đi qua nhà ông Hoá đến ngã ba ông Lĩnh</t>
  </si>
  <si>
    <t>Đường nội thôn Tâm Tiến: Đoạn từ ngã ba Cổng trào qua ngã ba ông Thanh đi qua nhà văn hoá thôn qua ngã ba ông Bình vòng về ngã ba ông Thanh</t>
  </si>
  <si>
    <t>Đường nội thôn Đồng Vinh ( nay là thôn Đồng Xuân) Từ ngã ba ông Dũng đến hết đất ông Trần Thế Tuyên</t>
  </si>
  <si>
    <t>Đường nội thôn Đồn Mọc Đoạn từ ngã ba ông Dũng đến ngã ba Bà Vinh; đoạn ngã ba Chợ Chiều đến giáp cầu Đồng Tiến</t>
  </si>
  <si>
    <t>Đường nội thôn Đồng Nghiêm: Đoạn từ nhà ông Hà Văn Xuân đến hết đất ông Hà Văn Chính; Đoạn từ nhà ông Hà Văn Tím đến hết đất ông Phạm Nhất Á, Đoạn từ giáp đất bà Lê Thị Chung đi đập Rộc Ang và đoạn từ đất ông Nguyễn Khắc Dũng đến hết đất ông Lê Phương Phan.</t>
  </si>
  <si>
    <t>Đường nội thôn Đồng Bớp: Đoạn từ giáp đất ông Phạm Trí Mạnh đến hết đất ông Nguyễn Hữu Diện và đoạn dốc ông Dung đi qua nhà Ông Lý , qua ông Bản đi đến hết đất bà Thiền</t>
  </si>
  <si>
    <t>Đường nội thôn Hợp Tiến: Đoạn từ ngã ba Bảng tin đến hết đất ông Khánh và đoạn từ ngã ba Ông Du đến đập Ngọc Sớm</t>
  </si>
  <si>
    <t>Đường nội thôn Đồng Yên Đoạn từ trường Cấp 1 đi đến khe cái Làng mới: Đoạn từ ngã ba trường cấp 1 đi đập Trạm xá; Đoạn từ giáp đất bà Chung đi đến đập Trạm xá</t>
  </si>
  <si>
    <t>Đường nội thôn Rộc Môn từ giáp xã Phượng Nghi đến ngã ba ông Bột</t>
  </si>
  <si>
    <t>Tại Thôn Bái Gạo 1</t>
  </si>
  <si>
    <t>Đoạn từ giáp ngã ba ông Tập qua nhà anh Chuyển đi ngã ba nhà ông Giang</t>
  </si>
  <si>
    <t>Đoạn từ giáp ngã ba ông Khảm đi ông Ăm</t>
  </si>
  <si>
    <t>Tại thôn Đồng Mọc</t>
  </si>
  <si>
    <t>Đoạn từ ngã ba Ông Dũng đến hết nhà bà Mận</t>
  </si>
  <si>
    <t>Đoạn từ ngã ba Ông Quân đi ông Cẩn vòng qua ao ông Nhất</t>
  </si>
  <si>
    <t>Đoạn từ ngã ba ông Điển đi đến hết đất bà Thoa vòng qua ông Phương</t>
  </si>
  <si>
    <t>Các tuyến đường, ngô, ngách còn lại nối với các tuyến đường trong bảng giá đất thì được tính như sau:</t>
  </si>
  <si>
    <t>Đoạn giáp ngã ba ông Tứ đến hết đất ông Trà</t>
  </si>
  <si>
    <t>Đoạn từ nhà ông Chiến đi bà Điểm</t>
  </si>
  <si>
    <t>Đoạn từ giáp nhà ông Khoản đi ông Lộc</t>
  </si>
  <si>
    <t>Tại thôn Đồng Bớp</t>
  </si>
  <si>
    <t>Đoạn từ ngã ba bà Hoà đến hết đất ông Thênh</t>
  </si>
  <si>
    <t>Tại Thôn Đồng Yên</t>
  </si>
  <si>
    <t>Đoạn giáp ngã ba ông Minh đi ông Trung</t>
  </si>
  <si>
    <t>Đoạn từ giáp ngã ba ông Hằng đến giáp đất ông Thiệu</t>
  </si>
  <si>
    <t>Đoạn từ giáp ngã ba ông Ba đi qua nhà ông Dũng đến hết đất ông Dương</t>
  </si>
  <si>
    <r>
      <t>Đường nội thôn Liên Minh cũ nay là thôn Đồng Mọc: Đoạn từ ngã ba ông Bang đi ông</t>
    </r>
    <r>
      <rPr>
        <sz val="13"/>
        <rFont val="Times New Roman"/>
        <family val="1"/>
        <charset val="163"/>
      </rPr>
      <t xml:space="preserve"> </t>
    </r>
    <r>
      <rPr>
        <b/>
        <sz val="13"/>
        <rFont val="Times New Roman"/>
        <family val="1"/>
        <charset val="163"/>
      </rPr>
      <t>Đào Xuân Cường.</t>
    </r>
  </si>
  <si>
    <t>Tại thôn Yên Thọ: Đoạn từ ngã ba ao cá qua nhà ông Thi vòng đến ngã ba ông Cường</t>
  </si>
  <si>
    <t>Tại thôn Bái Gạo 2: Đoạn từ ngã ba ông Huy đi ngã ba ông Cao Thanh Tuyền</t>
  </si>
  <si>
    <t>Tại thôn Bái Gạo 2: Đoạn từ ngã ba ông Vụ đến ngã ba ông Luân</t>
  </si>
  <si>
    <t>Ngã ba trường Mầm non thôn Bái Gạo 2 đi ngã ba ông Chung thôn Bái Gạo 1</t>
  </si>
  <si>
    <t>Tại thôn Bái Gạo 2: Đoạn từ giáp ông Tập Năm đến ngã ba ông Tá</t>
  </si>
  <si>
    <t>Tại thôn Đồng Yên Đoạn từ ngã ba Bà Huê đến hết đất ông Hoè</t>
  </si>
  <si>
    <t>Từ ngã ba ông Bùi Văn Công đến ngã ba đến ngã ba ông Lê Sỹ Thức thôn Cầu Hồ</t>
  </si>
  <si>
    <t>Ngã ba nhà văn hoá thôn Cầu Hồ đến hết đất ông Quách Văn Tha</t>
  </si>
  <si>
    <t>Từ nhà ong Vũ Minh Hướng đến hết đất ông Nguyễn Đăng Tuân</t>
  </si>
  <si>
    <t>Đường, ngõ ngách còn lại không thuộc các vị trí trên</t>
  </si>
  <si>
    <t>MBQH khu dân cư Bãi Trung Đoàn thôn Bái Gạo 2</t>
  </si>
  <si>
    <t>Đường nội bộ NP1 lòng đường 7,5m</t>
  </si>
  <si>
    <t>MBQH khu dân cư Kho Lương Thực cũ thôn Bái Gạo 2</t>
  </si>
  <si>
    <t>Đường nội bộ NP1 lòng đường 5,5m</t>
  </si>
  <si>
    <r>
      <t>Từ giáp thị trấn Bến sung đến hết đất xã Phú nhuận (giáp xã Minh Thọ, huyện Nông</t>
    </r>
    <r>
      <rPr>
        <sz val="13"/>
        <rFont val="Times New Roman"/>
        <family val="1"/>
        <charset val="163"/>
      </rPr>
      <t xml:space="preserve"> </t>
    </r>
    <r>
      <rPr>
        <b/>
        <sz val="13"/>
        <rFont val="Times New Roman"/>
        <family val="1"/>
        <charset val="163"/>
      </rPr>
      <t>Cống)</t>
    </r>
  </si>
  <si>
    <t>Đoạn từ giáp đất thị trấn Bến Sung đến giáp cầu Trắng thôn Phú Quang</t>
  </si>
  <si>
    <t>Đoạn từ cầu Trắng thôn Phú Quang đến giáp Bưu điện văn hóa xã thôn Thanh sơn</t>
  </si>
  <si>
    <t>Đoạn Từ đất nhà ông Khuê (Khu cấp dân cư mới) phía đối diện là đường vào thôn Thanh Sơn- đến hết đất Chợ Nỗ rắc</t>
  </si>
  <si>
    <t>Đoạn từ nhà ông Khu (mua lại nhà bà Nương) đến hết đất nhà ông Hội thôn Phú Sơn</t>
  </si>
  <si>
    <t>Đoạn từ nhà ông Hội thôn Phú Sơn đến hết đất xã Phú Nhuận giáp đất thị trấn Nông Cống, huyện Nông Cống (Từ thửa 94 tờ 44 đến thửa 282 tờ 70)</t>
  </si>
  <si>
    <t>Tuyến đường từ ngã ba Biêu điện xã Phú Nhuận đi xã Mậu Lâm</t>
  </si>
  <si>
    <t>Đoạn từ nhà ông Khuê (phía Trường Mầm non) đến hết đất gia đình ông Chức</t>
  </si>
  <si>
    <t>Đoạn từ giáp đất nhà ông Chức thôn Thanh sơn đến đất nhà ông Lương Minh Tâm (thôn Phú Phượng 2) (Từ thửa 388 tờ 22 đến thửa 264 tờ 14)</t>
  </si>
  <si>
    <t xml:space="preserve"> Đoạn từ đất giáp nhà ông Lương Minh Tâm (thôn Phú Phượng 2) đến Nhà văn hoá thôn Phú Phượng 1 (Từ thửa 271 tờ 14 đến thửa 51 tờ 13)</t>
  </si>
  <si>
    <t>Đoạn từ giáp Nhà văn hoá thôn Phú Phượng 1 đến giáp đất xã Mậu Lâm (Từ thửa 34 tờ 13 đến thửa 07 tờ 07)</t>
  </si>
  <si>
    <t>Khu chợ Phú Phượng: Từ đất nhà ông Tâm đến hết đất nhà ông Hàn Ngọc Thanh (Từ thửa 142 tờ 14 đến thửa 53 tờ 14)</t>
  </si>
  <si>
    <r>
      <t>Tuyến đường từ ngã ba thôn Phú nhuận (Đất gia đình ông Lê Văn Hợi) đến hết đất thôn</t>
    </r>
    <r>
      <rPr>
        <sz val="13"/>
        <rFont val="Times New Roman"/>
        <family val="1"/>
        <charset val="163"/>
      </rPr>
      <t xml:space="preserve"> </t>
    </r>
    <r>
      <rPr>
        <b/>
        <sz val="13"/>
        <rFont val="Times New Roman"/>
        <family val="1"/>
        <charset val="163"/>
      </rPr>
      <t>Eo Son xã Phú Nhuận giáp đất xã Vạn Hòa, huyện Nông Cống</t>
    </r>
  </si>
  <si>
    <t>Đoạn từ ngã ba thôn Phú Nhuận (Đất gia đình ông Lê Văn Hợi) đến hết lô đất hộ ông Lê Văn Nam (giáp đương đi ra ao Ba Lòng)</t>
  </si>
  <si>
    <t>Đoạn từ đất hộ ông Lê Văn Thanh - thôn Đồng Sình đến giáp đất xã Vạn Hoà - huyện Nông Cống</t>
  </si>
  <si>
    <t>Các trục đường thôn Phú Quang</t>
  </si>
  <si>
    <t>Đoạn từ đất nhà ông Lê Huy Tính đi vào trang trại bò sữa đến trạm bơm Phú Quang</t>
  </si>
  <si>
    <t>Đoạn từ giáp đất bà Trương Thị Thức đến đất nhà ông Kiều Văn Quy đi ra khu bãi rác nhà Nguyễn Hữu Khoa và từ nhà ông Quách Văn Năm đi vào nhà ông Mai Văn Hợp giáp chân Đập Cây mè; Đoạn từ đất nhà ông Quách Văn Tới đến hết đất nhà ông Đinh Văn Lan ;</t>
  </si>
  <si>
    <t>Đoạn từ đất nhà ông Chu Văn Tài đến đất nhà bà Bùi Thị Nai, đến hết đất nhà ông Quách Văn Dị; Đoạn Từ đất nhà ông Tươi đến hết đất nhà ông Nghè; Đoạn từ nhà ông Nguyễn Tiến Trung đến hết đất khu Thung thuyền</t>
  </si>
  <si>
    <t>Đoạn từ nhà Bà Nguyễn Thị Thơm đến hết đất nhà ông Phan Dũng. Từ đất nhà ông Quách Dũng đến hết đất nhà ông Phạm Văn Chung</t>
  </si>
  <si>
    <t>Các trục đường trong thôn Thanh sơn</t>
  </si>
  <si>
    <t>Đoạn từ đất nhà ông Lê Đăng Khoa đến hết đất nhà ông Bùi Đình Cán. Từ đất nhà ông Lê Văn Ủy đến hết đất nhà ông Mai Xuân Phòng</t>
  </si>
  <si>
    <t>Đoạn từ đất nhà ông Nguyễn Xuân Lương đến hết đất nhà ông Lê Văn Hưng. Từ đất nhà ông Bùi Ngọc Sơn đến hết đất nhà ông Lê Văn Học. Từ đất nhà ông Nguyễn Văn Danh đến hết đất nhà ông Nguyễn Xuân Mai</t>
  </si>
  <si>
    <t>Đoạn từ đất nhà ông Nguyễn Hữu Ngọ đến hết đất nhà ông Đoàn Văn Hơn; Đoạn từ đất nhà ông Nguyễn Văn Hơn đến hết đất nhà ông Nguyễn Văn Tư; Đoạn từ đất nhà ông Trần Quang Hoạt đến hết đất nhà ông Lê Đình Thảo.</t>
  </si>
  <si>
    <t>Từ đất ông Nguyễn Hoàng Huynh đến hết đất nhà Bà Lê Thị Nghĩa. Từ đất nhà ông Lê Văn Tài đến hết đất nhà ông Nguyễn Văn Lãng</t>
  </si>
  <si>
    <t>Các trục đường trong thôn Phú Nhuận:</t>
  </si>
  <si>
    <t>Đoạn từ đất nhà ông Lê Đức Ba giáp thôn Phú Quang đến hết đất nhà ông Trương Đức Huy giáp xã Mậu lâm</t>
  </si>
  <si>
    <t>Đoạn từ nhà bà Hương Sơn đến ngã ba ông Minh; Từ nhà bà Hương vòng quanh khu đồi đến nhà ông Khoáng; Từ nhà ông Kiếm đến nhà ông Uyên</t>
  </si>
  <si>
    <t>Đoạn từ nhà ông Uyên đến nhà ông Thu</t>
  </si>
  <si>
    <t>Đoạn từ nhà ông Tâm Hùng đến nhà ông Bình Tính và từ nhà ông Bình Tính đến nhà bà Tâm</t>
  </si>
  <si>
    <t>Các trục đường trong thôn Phú Phượng 1:</t>
  </si>
  <si>
    <t>Đoạn từ đất nhà ông Nguyễn Như Hùng đến hết đất nhà ông Nguyễn Văn Việt; Đoạn từ đất nhà ông Vóc đến hết đất nhà ông Nguyễn Thọ Hải, Từ đất nhà bà Lê Thị Ngân đến hết đất nhà ông Nguyễn Đức Tình</t>
  </si>
  <si>
    <t>Các trục đường trong thôn Phú Phượng 2:</t>
  </si>
  <si>
    <t>Đoạn từ đất nhà ông Hàn Ngọc Văn giáp thôn Phú Phượng 1 đến hết đất nhà ông Lê Văn Hân (Giáp đất thôn Phú Phượng 3); Đoạn từ đất nhà ông Lê Ngọc Quý đến hết đất nhà ông Lương Minh Thắng</t>
  </si>
  <si>
    <t>Các trục đường trong thôn Phú Phượng 3</t>
  </si>
  <si>
    <t>Đoạn từ đất nhà ông Nguyễn Văn Tùng (giáp đất thôn Phú Phượng 2 Lê Văn Hân) đến Ngã ba đường đi Phú Phượng 4 (nhà ông Đôn Na)</t>
  </si>
  <si>
    <t>Đoạn từ đất nhà ông Hàn Thanh Tùng đến hết đất nhà ông Nguyễn Đình Kính. Từ đất nhà ông Hàn Ngọc Lơ đến hết đất nhà ông Nguyễn Văn Hiệp. Từ đất nhà ông Đặng Mai An đến hết đất nhà ông Nguyễn Văn Quây</t>
  </si>
  <si>
    <t>Các trục đường trong thôn Phú Phượng 4:</t>
  </si>
  <si>
    <t>Đoạn từ đất nhà ông Nguyễn Văn Tường đến hết đất nhà ông Lê Minh Đức; Đoạn từ nhà ông Nguyễn Bách Sáu đến hết đất nhà ông Tô Xuân Trung, Từ đất nhà ông Lê Ngọc Xuân đến hết đất nhà ông Tô Quang Thảo, Từ đất nhà ông Nguyễn Văn Huy đến hết đất nhà ông Lê Minh Thảo, Từ đất nhà Bà Nguyễn Thị Mai đến hết đất nhà ông Nguyễn Văn Dân; Từ đất nhà ông Lê Ngọc Lập đến hết đất nhà ông Nguyễn Văn Ngợi</t>
  </si>
  <si>
    <t>Các trục đường trong thôn Khe sình</t>
  </si>
  <si>
    <t>Đoạn từ đất nhà ông Bùi Văn Tiến đến hết đất nhà ông Nguyễn Đình Hải; Đoạn từ đất nhà Bà Hoàng Thị Giác đến hết đất nhà ông Lê Nhân Bòng</t>
  </si>
  <si>
    <t>Đoạn từ đất nhà ông Nguyễn Hữu Mão đến hết đất nhà ông Quách Văn Do giá; Đoạn từ đất nhà ông Lê Nhân Chính Đến hết đất nhà ông Quách Văn Chiến giá; Đoạn từ đất nhà ông Lê Nhân Ốn đến hết đất nhà Bà Lê Thị Dược</t>
  </si>
  <si>
    <t>Các trục đường trong thôn Bồng Sơn</t>
  </si>
  <si>
    <t>Đoạn từ đất nhà ông Bùi Văn Bột đến hết đất nhà ông Bùi Văn Viện</t>
  </si>
  <si>
    <t>Đoạn từ giáp đất nhà ông Bùi Văn Viện đến hết đất nhà ông Quách Văn Yên giá; Đoạn từ nhà Bà Bùi Thị Tâm đến hết đất nhà ông Bùi Văn Phong; Đoạn từ nhà ông Lê Đăng Chung đến hết đất nhà ông Nguyễn Hồng Căn</t>
  </si>
  <si>
    <t>Các trục đường trong thôn Đức Nhuận (cũ)</t>
  </si>
  <si>
    <t>Đoạn từ nhà Bà Nguyễn Thị Dung đến Nhà văn hóa thôn</t>
  </si>
  <si>
    <t>Đoạn từ đất nhà ông Nguyễn Khắc Hùng đi xung quanh khu đồi tròn đến hết đất nhà Bà Nguyễn Thị Thênh; Đoạn từ đất nhà bà Lê Thị Thủy đến hết đất nhà ông; Đoạn từ nhà ông Nguyễn Hồng Khâm đến hết đất nhà ông Nguyễn Hồng Nhâm Chân (Mua của bà Bùi Thị Thanh)</t>
  </si>
  <si>
    <t>Các trục đường trong thôn Đồng sình:</t>
  </si>
  <si>
    <t>Đoạn từ đất nhà ông Lê Văn Quyết đến hết đất nhà Bà Trần Thị Du (giáp đất thôn Eo Son) ; Đoạn từ nhà ông Lê Văn Thuật đến hết đất nhà ông Trương Văn Sinh; Đoạn từ đất nhà ông Cao Văn Dũng đến hết đất nhà ông Hoàng Văn Hải</t>
  </si>
  <si>
    <t>Đoạn từ nhà bà Nghĩa đến nhà ông Phòng; Đoạn từ nhà ông Đơ đến nhà ông Ký</t>
  </si>
  <si>
    <t>Các trục đường trong thôn Thung Khế</t>
  </si>
  <si>
    <t>Đoạn từ đất nhà ông Nguyễn Văn Chinh (giáp đất thôn Eo Son) đi vào làng Thung khế đến hết ngã tư đi vào thôn Thung Khế</t>
  </si>
  <si>
    <t>Đoạn từ đất nhà ông Nguyễn Đình Tài (giáp đất nhà bà Nguyễn Thị Ái) thôn Eo Son đến hết đất nhà Bà Quách Thị Lưu và từ đất nhà ông Quách Văn Luận đến hết đất nhà ông Quách Văn Hoàng; Từ đất nhà Bà Trương Thị Tám đến hết đất nhà Bà Lê Thị Thể. Từ đất nhà ông Lê Thế Giao đến hết đất nhà ông Nguyễn Văn Chinh; Khu phía sau Nhà văn hóa thôn Phú Cường</t>
  </si>
  <si>
    <t>Các trục đường trong thôn Eo Son</t>
  </si>
  <si>
    <t>Đoạn từ đất nhà Bà Trần Thị Kỳ (giáp thôn Đồng Sình Trần Thị Du) đến hết đất nhà ông Nguyễn Đình Ân; Đoạn từ đất nhà ông Trần Văn Thường đến hết đất nhà ông Lê Văn Thưởng</t>
  </si>
  <si>
    <t>Đoạn từ đất nhà Trần văn Tân đến hết đất nhà ông Ngô Văn Luân; Đoạn từ nhà ông Nguyễn Văn Khâm đến hết đất nhà ông Trần Văn Cương</t>
  </si>
  <si>
    <t>Đoạn từ đất nhà ông Ngô Văn Lâm đến hết đất nhà Bà Trần Thị Khen</t>
  </si>
  <si>
    <t>Đoạn từ nhà ông Vũ Đình Cầu đến hết đất Nhà văn hóa thôn theo trục đường đến hết đất nhà ông Trần Văn Tân</t>
  </si>
  <si>
    <t>Thôn Phú Sơn</t>
  </si>
  <si>
    <t>Đoạn từ nhà bà Lê Thị Vẹn đến nhà ông Mai Đình Dân</t>
  </si>
  <si>
    <t>Đoạn từ tiếp giáp nhà ông Nguyễn Đình Hội đến nhà ông Lê Văn Hoa</t>
  </si>
  <si>
    <t>Đoạn từ nhà bà Tống Thị Hồng đến nhà bà Nguyễn Thị Nhẫn</t>
  </si>
  <si>
    <t>Đoạn từ nhà văn hóa thôn đến nhà ông Lê Đức Tân</t>
  </si>
  <si>
    <t>Đoạn từ nhà bà Lê Thị Nhuần đến nhà ông Đồng Văn Khang</t>
  </si>
  <si>
    <t>Đoạn từ nhà bà Nguyễn Thị Thiều vòng quanh đồi tròn đến nhà ông Tống Văn Lâm</t>
  </si>
  <si>
    <t>Các tuyến đường, ngõ, ngách còn lại nối với các tuyến đường trong bảng giá đất thì được tính như sau:</t>
  </si>
  <si>
    <t>Các vị trí có mặt đường rộng trên 3m</t>
  </si>
  <si>
    <t>Các vị trí có mặt đường rộng từ 3m đến 2m</t>
  </si>
  <si>
    <t>Các vị trí có mặt đường rộng nhỏ hơn 2m</t>
  </si>
  <si>
    <r>
      <t>Tuyến đường từ giáp đất hộ ông Nguyễn Văn Hơn đến hết đất hộ ông Đoàn Công Bình</t>
    </r>
    <r>
      <rPr>
        <sz val="13"/>
        <rFont val="Times New Roman"/>
        <family val="1"/>
        <charset val="163"/>
      </rPr>
      <t xml:space="preserve"> </t>
    </r>
    <r>
      <rPr>
        <b/>
        <sz val="13"/>
        <rFont val="Times New Roman"/>
        <family val="1"/>
        <charset val="163"/>
      </rPr>
      <t>(thôn Thanh Sơn)</t>
    </r>
  </si>
  <si>
    <r>
      <t>Đoạn từ giáp đất hộ ông Lê Viết Chính đến hết đất hộ ông Nguyễn Văn Lụa (thôn Phú</t>
    </r>
    <r>
      <rPr>
        <sz val="13"/>
        <rFont val="Times New Roman"/>
        <family val="1"/>
        <charset val="163"/>
      </rPr>
      <t xml:space="preserve"> </t>
    </r>
    <r>
      <rPr>
        <b/>
        <sz val="13"/>
        <rFont val="Times New Roman"/>
        <family val="1"/>
        <charset val="163"/>
      </rPr>
      <t>Phượng 2)</t>
    </r>
  </si>
  <si>
    <t>MBQH số 2590/QĐ-UBND ngày 07/9/2022 (Khu dân cư thôn Phú Phượng 1, xã Phú Nhuận):</t>
  </si>
  <si>
    <t>MBQH số 2585/QĐ-UBND ngày 07/9/2022 (Khu dân cư thôn Thanh Sơn đi thôn Phú Nhuận, xã Phú Nhuận):</t>
  </si>
  <si>
    <t>TUYẾN ĐƯỜNG QUỐC LỘ 45</t>
  </si>
  <si>
    <t>Địa phận thị trấn Bến Sung cũ</t>
  </si>
  <si>
    <t>Dọc hai bên đường từ giáp xã Vạn Thắng-Nông Cống đến hạt Kiểm Lâm</t>
  </si>
  <si>
    <t>Dọc hai bên đường từ nhà bà Yến Thọ (nhà Bình Thìn) đến Ngân Hàng Nông nghiệp (Cửa hàng Thương Mại Miền Núi)</t>
  </si>
  <si>
    <t>Dọc hai bên đường từ đất nhà bà Nhung Khánh (thửa 187), đất ông Vàn (thửa 133) đến đất nhà ông Sơn, nhà Chung Huệ.</t>
  </si>
  <si>
    <t>Dọc hai bên tuyến đường từ đất nhà ông Văn, ông Ngọc (bà Diện) đến giáp đường rẽ vào cầu Châu, Chi cục Thuế</t>
  </si>
  <si>
    <t>Dọc hai bên tuyến đường từ đất nhà bà Vượng, ông Bình nhà thuốc đông y đến đất nhà ông Lượng (công sở thị trấn cũ)</t>
  </si>
  <si>
    <t>Dọc hai bên tuyến đường từ nhà ông Lương (hiệu thuốc tây) đến giáp cầu Khe Rồng</t>
  </si>
  <si>
    <t>Dọc hai bên tuyến đường từ giáp cầu Khe Rồng đến nhà nghỉ Bạch Lim, nhà Tuấn Hảo.</t>
  </si>
  <si>
    <t>Dọc hai bên tuyến đường từ đất nhà bà Hiền Hằng, nhà ông Sắc Nguyệt đến đường vào nhà văn hóa KP Vĩnh Long 2, nhà Khoa Sâm.</t>
  </si>
  <si>
    <t>Dọc hai bên tuyến đường từ giáp đường vào nhà văn hóa KP Vĩnh Long 2, đất nhà ông Ngọc Nhung đến giáp đất xã Hải Long</t>
  </si>
  <si>
    <t>Địa phận xã Hải Long cũ</t>
  </si>
  <si>
    <t>Dọc hai bên đường từ giáp TT Bến Sung đến giáp cầu Đá Phai, thôn Vĩnh Lợi</t>
  </si>
  <si>
    <t>Dọc 2 bên đường QL45 từ cầu Đá Phai, thôn Vĩnh Lợi, đến giáp cầu Quyết Tâm</t>
  </si>
  <si>
    <t>Dọc 2 bên đường QL45 từ cầu Quyết Tâm Đoạn đến hết đất ông Nguyễn Đăng Vinh (thửa 470, tờ bản đồ số 08), ông Nguyễn Phú Lập (thửa 507, tờ bản đồ số 08)</t>
  </si>
  <si>
    <t>Dọc 2 bên đường QL45 từ giáp đất ông Nguyễn Đăng Vinh (thửa 470, tờ bản đồ số 08), ông Nguyễn Phú Lập (thửa 507, tờ bản đồ số 08) đến hết đất xã Hải Long (giáp xã Xuân Khang).</t>
  </si>
  <si>
    <t>Địa phận xã Xuân Khang cũ</t>
  </si>
  <si>
    <t>Dọc hai bên đường từ hộ ông Hồ Công Đồng (thửa 22, tờ BĐ 39) đến hết đất ông Lê Kim Hiểu (thửa 43, tờ BĐ 34)</t>
  </si>
  <si>
    <t>Dọc hai bên đường từ tiếp giáp đất ông Lê Kim Hiểu (từ thửa 30 và 34, tờ BĐ 33) đến suối Xuân Lộc (thửa 84 và thửa 80, tờ 27)</t>
  </si>
  <si>
    <t>Dọc hai bên đường từ giáp suối Xuân Lộc (Từ thửa 83 và thửa 77, tờ BĐ 27) đến hết đất ông Thành Năng(thửa 251 và thửa 300 tờ BĐ 20)</t>
  </si>
  <si>
    <t>Dọc hai bên tuyến đường từ giáp ông Thành năng  (thửa 279 và 298, tờ BĐ 20) đến hết đất ông Lũy (thửa 20 và thửa 32, tờ BĐ 20)</t>
  </si>
  <si>
    <t>Dọc hai bên tuyến đường từ giáp đất ông Lũy (từ thửa 35 và thửa 28, tờ BĐ 19) đến hết đất ông Cao Viết Thắng (thửa 279 và 294, tờ BĐ16)</t>
  </si>
  <si>
    <t>Dọc hai bên tuyến đường từ giáp đất ông Cao Viết Thắng (thửa 278 và thửa 277, tờ BĐ 16) đến hết đất ông Kỳ (thửa 160, và 116 tờ BĐ 16)</t>
  </si>
  <si>
    <t>Dọc hai bên đường từ giáp đất ông Kỳ (thửa 105 và 152, tờ BĐ 15) đến đường rẽ vào khu LócBóc</t>
  </si>
  <si>
    <t>Dọc hai bên tuyến đường từ giáp đường rẽ vào khu Lóc Bóc đến đường rẽ vào khu Ao Trời</t>
  </si>
  <si>
    <t>Dọc hai bên tuyến đường từ giáp đường rẽ vào khu Ao Trời đến hết đất Xuân Khang</t>
  </si>
  <si>
    <t>1.</t>
  </si>
  <si>
    <t>Dọc hai bên tuyến đường từ đỉnh dốc Eo Gắm đến đất hộ ông Quyền (Đinh Văn Công) thôn Vĩnh Lợi</t>
  </si>
  <si>
    <t>Dọc hai tuyến đường từ giáp đất  hộ ông Quyền đến hết đất hộ ông Trương Công Nòng</t>
  </si>
  <si>
    <t>Từ tiếp giáp thị trấn Bến Sung đến phía Bắc cầu Xuân Sơn (thửa 225, tờ bản đồ số 6 đến thửa 202, tờ bản đồ số 10)</t>
  </si>
  <si>
    <t>Từ phía Nam cầu Xuân Sơn đến nhà trẻ kho K826</t>
  </si>
  <si>
    <t>Từ giáp nhà trẻ kho K826 đến giáp Trường Mầm non thị trấn và giáp đất ông Nguyễn Duy Quế</t>
  </si>
  <si>
    <t>Dọc hai bên theo trục đường từ nhà ông Thắng Hợp (ngã ba Vân Thành) đến hết đất Hải Vân (cũ)</t>
  </si>
  <si>
    <t>TỈNH LỘ 520C</t>
  </si>
  <si>
    <t>Địa phận xã Xuân Khang cũ (từ Quốc lộ 45 đi xã Tân Bình huyện Như Xuân cũ)</t>
  </si>
  <si>
    <t>Dọc hai bên tuyến đường từ Thửa 161 và thửa 195 tờ bản đồ số 30 (Nhà Văn Hóa thôn Đồng Hơn) đến thửa 21 tờ bản đồ số  25 và nhà văn hóa Xuân Tiến</t>
  </si>
  <si>
    <t>Dọc hai bên tuyến đường Từ thửa 54 và 91, tờ bản đồ số 25 đến tràn cây Bi (thửa số 8,11 tờ BĐ 24)</t>
  </si>
  <si>
    <t>Dọc hai bên tuyến đường Từ giáp tràn Cây Bi đến giáp xã Tân Bình cũ</t>
  </si>
  <si>
    <t>GIÁ ĐẤT TẠI XÃ NHƯ THANH</t>
  </si>
  <si>
    <t>ĐỊA PHẬN THỊ TRẤN BẾN SUNG CŨ</t>
  </si>
  <si>
    <t>Dọc 2 bên đường từ ngã ba đi vườn QG Bến En và vào chợ Bến Sung</t>
  </si>
  <si>
    <t>Từ ngã tư đi đến Trụ sở Điện lực tiếp giáp ranh giới xã Hải Vân (cũ)</t>
  </si>
  <si>
    <t>Từ ngã tư vòng xuyến đi vào chợ Bến Sung</t>
  </si>
  <si>
    <t>Từ ngã ba đi Bến En (đất ông Long) đi qua cổng chợ đến hết đất ông Ngọc (Công ty 172).</t>
  </si>
  <si>
    <t>Xung quanh chợ mới thị trấn Bến Sung</t>
  </si>
  <si>
    <t>Dọc hai bên các tuyến đường phía Tây chợ Bến Sung</t>
  </si>
  <si>
    <t>Dọc hai bên các tuyến đường phía Đông chợ Bến Sung</t>
  </si>
  <si>
    <t>Dọc hai bên các tuyến đường phía sau (phía Nam) chợ Bến Sung</t>
  </si>
  <si>
    <t>Lô đất giáp Công viên cây xanh khu TTTM quay mặt vào đền Phủ Sung</t>
  </si>
  <si>
    <t>Hai bên tuyến đường từ tiếp giáp đất ông Ngọc đi sau lưng UBND thị trấn Bến Sung đến ngã tư vào Trường tiểu học thị trấn.</t>
  </si>
  <si>
    <t>Dọc 2 bên đường tuyến Kho bạc đi xã Phú Nhuận</t>
  </si>
  <si>
    <t>Từ Kho bạc đến cống khu phố Hải Ninh</t>
  </si>
  <si>
    <t>Từ nhà a Sỹ (ông Tuyết) đến cống khu phố Hải Tiến (khu hồ cá)</t>
  </si>
  <si>
    <t>Từ nhà ông Thành đến hết đất thị trấn giáp xã Phú Nhuận</t>
  </si>
  <si>
    <t>Dọc 2 bên các tuyến đường chính thuộc khu phố Xuân Điền (Trừ QL45)</t>
  </si>
  <si>
    <t>Từ tiếp giáp đất ông Đường Vinh vào giáp thôn Yên Trung</t>
  </si>
  <si>
    <t>Từ tiếp giáp đất ông Phượng Đằng đến đất ông Hoà Thuý (Đường bê tông)</t>
  </si>
  <si>
    <t>Từ ngã ba giáp đất ông Tân đến Ngã ba trạm điện</t>
  </si>
  <si>
    <t>Từ tiếp giáp đất ông Thắng Tỉnh vào khu cầu bê tông qua sông Nông Giang</t>
  </si>
  <si>
    <t>Từ tiếp giáp đất ông Hiền Dung vào khu đất 2 hộ ông Luân, ông Thành</t>
  </si>
  <si>
    <t>Từ tiếp giáp đất ông Hòa Thúy đến đất hộ ông Dũng; Từ tiếp giáp đất hộ ông Côi đi đến đất hộ ông Mùi; Từ tiếp giáp trạm điện đến đất ông Thành Ái</t>
  </si>
  <si>
    <t>Từ đất bà Sen đến giáp sông Nông Giang (cổng kho CK1)</t>
  </si>
  <si>
    <t>Giáp đất ông Đệ đến hết đất ông Ngần</t>
  </si>
  <si>
    <t>Tiếp giáp đất ông Lực Lương đến hết đất bà Hằng</t>
  </si>
  <si>
    <t>Tiếp giáp đất ông Hiếu đất đất bà Châm</t>
  </si>
  <si>
    <t>Tiếp giáp đất bà Bính đến đất ông Đức</t>
  </si>
  <si>
    <t>Giáp đất bà Quản đến đất hộ bà Thanh</t>
  </si>
  <si>
    <t>Dọc 2 bên các tuyến đường chính thuộc khu phố 4 (Trừ QL45)</t>
  </si>
  <si>
    <t>Từ tiếp giáp đất ông Như Xuân vào đến đất ông Dũng Nhuần</t>
  </si>
  <si>
    <t>Từ tiếp giáp đất bà Nụ Đệ đến cầu máng bắc</t>
  </si>
  <si>
    <t>Từ tiếp giáp đất ông Thọ đến hết trục đường chính giáp sông Khe Rồng; giáp đất Nhà văn hóa khu phố 4 đến hết đất ông Du, đất ông Trường và đất bà Xuân.</t>
  </si>
  <si>
    <t>Từ tiếp giáp đất ông Cấu Xoan đến giáp sông Nông Giang (Đường Bê tông cũ)</t>
  </si>
  <si>
    <t>Từ tiếp giáp đất bà Chế, ông Bình (theo đường bờ kênh) đến hết đất bà Chọn.</t>
  </si>
  <si>
    <t>Từ tiếp giáp đất bà Thanh Quang đến hết đất ông Vân, ông Tân (phía sau Chợ cũ).</t>
  </si>
  <si>
    <t>Từ tiếp giáp đất ông Thạo Nhàn vào hết đất ông Hợp,bà Hường (Khu tập thể ngân hàng cũ)</t>
  </si>
  <si>
    <t>Từ cầu Lâm Trường đến hết đất hộ ông Huynh; Từ giáp đất ông Long đến hết đất bà Nga.</t>
  </si>
  <si>
    <t>Từ giáp trục đường Quốc lộ 45 vào hết đất ông Khánh và từ giáp trục đường Quốc lộ 45 vào hết đất Bà Hải;</t>
  </si>
  <si>
    <t>Giáp đất ông Bình, bà Nụ  đi vào hết đất bà Duyên và vào đến hết đất ông Sáng.</t>
  </si>
  <si>
    <t>Từ giáp đất bà Kiều theo đường bờ kênh đến hết đất ông Hoạt và đất bàThúy.</t>
  </si>
  <si>
    <t>Dọc 2 bên các tuyến đường chính thuộc khu phố 2 (Trừ QL45):</t>
  </si>
  <si>
    <t>Từ đất Nhà văn hoá khu phố 2 đến hết đất ông Trung Thanh</t>
  </si>
  <si>
    <t>Từ tiếp giáp đất ông Nhị đến hết đất Đài phát thanh - Truyền hình</t>
  </si>
  <si>
    <t>Từ tiếp giáp đất ông Thạch đến hết đất ông Công</t>
  </si>
  <si>
    <t>Từ tiếp giáp đất ông Thạch đến hết đất ông Phong Thi</t>
  </si>
  <si>
    <t>Từ tiếp giáp đất bà Lan, bà Lênh đến hết đất ông Hùng và ông Hưng;</t>
  </si>
  <si>
    <t>Từ tiếp giáp đất ông Công đến hết đất ông Tân</t>
  </si>
  <si>
    <t>Từ giáp đất bà Hồng, ông Tuấn đến giáp đất ông Hùng, ông Hưng; từ giáp đất ông Tú, ông Dương vào đến hết đất ông Ngọc; từ giáp đất bà Yến đến hết đất ông Thu; phía sau nhà văn hóa khu phố 2 từ đất bà Dung đến Hết đất ông Khoái; từ giáp đất ông Chung đến hết đất ông Dũng, bà Hiệp; Từ giáp đất ông Bình, ông Thái đến giáp đất ông Phong Thi; từ giáp đất ông Chương, ông Doanh đến hết đất ông Dương Vân;từ giáp đất ông Phong đến hết đất ông Trình, bà Hương;</t>
  </si>
  <si>
    <t>Dọc 2 bên các tuyến đường chính thuộc khu phố 1 (Trừ QL45):</t>
  </si>
  <si>
    <t>Từ tiếp giáp đất ông Ngọ đến hết đất ông Nam</t>
  </si>
  <si>
    <t>Từ tiếp giáp đất ông Thính, đất bà Ái đến hết đất Trường Tiểu học thị trấn</t>
  </si>
  <si>
    <t>Từ tiếp giáp ngã tư đi Trường Tiểu học thị trấn đến hết đất bà Tần.</t>
  </si>
  <si>
    <t>Từ tiếp giáp cây xăng thương mại đến hết đất ông Dũng, ông Vinh.</t>
  </si>
  <si>
    <t>Từ giáp đất ông Dũng vào giáp đât thôn cầu Máng xã Hải Vân.</t>
  </si>
  <si>
    <t>Từ tiếp giáp đất bà Vượng đến đất ông Sỹ (giáp cầu Châu).</t>
  </si>
  <si>
    <t>Giáp đất ông Thịnh đến hết đất ông Xinh và bà Thu</t>
  </si>
  <si>
    <t>Dọc 2 bên các tuyến đường chính thuộc khu phố 3 (Trừ QL45)</t>
  </si>
  <si>
    <t>Từ tiếp giáp đất ông Hùng Châu đến hết đất ông Thơm và đường đi vào hết đất ông Tỵ;</t>
  </si>
  <si>
    <t>Từ tiếp giáp đất ông Thìn Quy đến hết đất ông Thắng Hà</t>
  </si>
  <si>
    <t>Từ tiếp giáp đất ông Thắng Hà đến cầu Châu khu nhà tập thể Bệnh viện cũ</t>
  </si>
  <si>
    <t>Từ tiếp giáp đất ông Thông đến hết đất ông Hải Vượng</t>
  </si>
  <si>
    <t>Từ tiếp giáp đất ông Tuấn Dung vào đường nối hai Đền</t>
  </si>
  <si>
    <t>Từ tiếp giáp đất ông Chinh Nhủ (nhà ông Trung) vào cổng Trường PTTH Như Thanh</t>
  </si>
  <si>
    <t>Từ tiếp giáp đất ông Huân Tính vào hết đất ông Chính Mùi</t>
  </si>
  <si>
    <t>Từ tiếp giáp đất ông Tháp Dung vào hết đất ông Thực</t>
  </si>
  <si>
    <t>Từ tiếp giáp đất ông Dùng đến hết đất bà Thước, bà Thu.</t>
  </si>
  <si>
    <t>Từ tiếp giáp đất ông Nhân đến đường nối hai Đền</t>
  </si>
  <si>
    <t>Từ giáp đất bà Tụ đến hết đất ông Sơn; Từ giáp đất ông Trung đến hết đất ông Hùng; giáp đất ông Thanh vào hết đất bà Nhật.</t>
  </si>
  <si>
    <t>Dọc 2 bên các tuyến đường chính thuộc KP Vĩnh Long 1-Vĩnh Long 2 (Trừ QL45):</t>
  </si>
  <si>
    <t>Từ UBND xã đến khu Tượng đài quay ra đến giáp đất ông Dũng.</t>
  </si>
  <si>
    <t>Từ tiếp giáp đất Công an xã đến hết đất Nhà văn hoá khu phố Vĩnh Long 1</t>
  </si>
  <si>
    <t>Từ đất ông Dũng Bình (Phía Nam) đến cổng đền Khe Rồng</t>
  </si>
  <si>
    <t>Từ nhà ông Oanh Thanh vào hết đất ông Bồng Châu, ông Dũng Được.</t>
  </si>
  <si>
    <t>Từ tiếp giáp đất ông Hùng Tụ đến đất ông Thụ quay ra đến tiếp giáp đất ông Ân</t>
  </si>
  <si>
    <t>Từ tiếp giáp đất nhà nghỉ Thanh Xuân đến hết đất ông Long;</t>
  </si>
  <si>
    <t>Từ tiếp giáp đất ông Bồng Châu đến hết đất bà Dung;</t>
  </si>
  <si>
    <t>Từ đất ông Dũng Được đến hết đất ông Thành giáp đất xã Hải Long.</t>
  </si>
  <si>
    <t>Từ tiếp giáp đất ông Hiền, bà Thủy đến hết đất ông Xuân.</t>
  </si>
  <si>
    <t>Từ giáp đất ông Long đến giáp đất ông Kiền và đất ông Phúc; Từ tiếp giáp đất ông Tuấn đến hết đất hộ bà Tuyên, ông Triều.</t>
  </si>
  <si>
    <t>Từ giáp đất bà Hoa đến hết đất bà Thi; Từ giáp đất ông Thưởng, ông Hợi đến hết đất ông Thanh và ông Hoành; Từ đất ông Hiền bà Thúy đến hết đất ông Bình, ông Huy;</t>
  </si>
  <si>
    <t>Từ giáp đất ông Thụ đến giáp đất nghĩa trang Vĩnh Long;</t>
  </si>
  <si>
    <t>Dọc 2 bên các tuyến đường thuộc khu phố Hải Ninh - Hải Tiến</t>
  </si>
  <si>
    <t>Từ giáp đất ông Chuyên (Khu BHXH huyện trước đây) vào hết đất bà Hiền Bài</t>
  </si>
  <si>
    <t>Các đoạn đường: Từ tiếp giáp nhà ông Tuyết đến hết đất ông Lâm; Từ tiếp giáp đất ông Quý, bà Duyên đến hết đất ông Bản; Từ tiếp giáp đất ông Viên đến hết đất ông Đàm; Từ tiếp giáp đất ông Tuy đến hết đấtông Trị; Từ tiếp giáp đất ông Hùng đến hết đất ông Vui; từ tiếp giáp đất ông Quyến đến hết đất ông Thạch; Từ tiếp giáp đất ông Đồng đến hết đất ông Tuấn; Từ tiếp giáp đất ông Thắng đến hết đất ông Thắm.</t>
  </si>
  <si>
    <t>Giáp đất hộ ông Lâm đến nhà ông Như; giáp đất hộ ông Dũng đến nhà ông Bình; Giáp đất hộ ông Sáng đến hết đất bà Chung; Giáp đất ông Tới đến đất bà Sử; Từ đất ông Huy đến đất bà Thuộc; Giáp đất ông Dương đến đất ông Thoan; từ giáp đất ngã ba ông Trường đến hết đất ông Đảm Sự, ngõ sang nhà ông Hồng; từ giáp đất bà Hường đến đất ông Quý; từ giáp đất ông Tân Long đến hết đất bà Kỳ; từ giáp đất bà Sinh đến hết đất ông Thanh Văn;</t>
  </si>
  <si>
    <t>Từ giáp ngã ba đường liên xã đi  Phú Nhuận đến Cầu Đồng Bưu</t>
  </si>
  <si>
    <t>Từ giáp ngã ba đường liên xã đi  Phú Nhuận đến hết đất bãi rác thị trấn</t>
  </si>
  <si>
    <t>11.1.</t>
  </si>
  <si>
    <t>ĐỊA PHÂN XÃ HẢI VÂN CŨ (LÀ THỊ TRẤN BẾN SUNG CŨ)</t>
  </si>
  <si>
    <t>Đường tránh Tỉnh lộ 520</t>
  </si>
  <si>
    <t>Từ nhà bà Tĩnh đến giáp đất nhà ông Thiều</t>
  </si>
  <si>
    <t>Từ đất nhà ông Thiều đến giáp đất nhà ông Lâm</t>
  </si>
  <si>
    <t>Dọc hai bên tuyến đường từ ngã ba Vân Thanh đi Bến En</t>
  </si>
  <si>
    <t>Từ giáp đất nhà bà Vân  (thửa 129, tờ bản đồ số 39)  đến hết thửa 107 tờ bản đồ số 39 khu phố Vân Thành</t>
  </si>
  <si>
    <t>Từ giáp chân  dốc Yên Ngựa (giáp với đường Vạn Thiện đi Bến En) đến bờ đập Bến En</t>
  </si>
  <si>
    <t>Dọc 2 bên tuyến đường liên xã, liên thôn</t>
  </si>
  <si>
    <t>Dọc hai bên tuyến đường từ nhà Bà Cát đến ngã ba đi Kim Sơn (đối diện trường mầm non Nobel)</t>
  </si>
  <si>
    <t>Dọc tuyến đường nối hai Đền đoạn từ ngã ba đi Kim Sơn (đối diện trường mầm non Nobel) đến đất Trường THCS thị trấn</t>
  </si>
  <si>
    <t>Dọc tuyến đường bê tông nối hai Đền đoạn từ Trường PTTH Như Thanh đến Đền Khe Rồng đến</t>
  </si>
  <si>
    <t>Dọc hai bên trục đường từ Trung Tâm Chính trị đến giáp đất nhà bà Hợp (thôn Kim Sơn)</t>
  </si>
  <si>
    <t>Dọc 2 bên đường từ nhà ông Tá đến nhà ông Trung thôn Kim sơn</t>
  </si>
  <si>
    <t>Dọc 2 bên đường từ hết đất ông Trần Tiến Hưng đến Trạm khí tượng Như Xuân thuộc thôn Kim Sơn</t>
  </si>
  <si>
    <t>Dọc hai bên trục đường từ giáp đất Trạm khí tượng đến ngã ba Sải Vàng (nhà ông Ngọ, ông Hùng (thôn Kim Sơn)</t>
  </si>
  <si>
    <t>Dọc hai bên theo trục đường từ hội trường thôn Kim Sơn đến hết đất ông Lê Đình Thắng</t>
  </si>
  <si>
    <t>Dọc 2 bên đường Từ hết ngã ba cầu Sải Vàng đến hết đất, Phạm Thị Toan thôn Kim Sơn</t>
  </si>
  <si>
    <t>Từ nhà ông Nghị đến nhà ông Thành thôn Kim Sơn</t>
  </si>
  <si>
    <t>Dọc 2 bên đường từ nhà ông Nam đến giáp sông Mực thôn Kim sơn</t>
  </si>
  <si>
    <t>Dọc 2 bên đường sông Nông Giang từ hồ sông Mực đến Trạm bơm thủy nông</t>
  </si>
  <si>
    <t>Dọc hai bên theo trục đường từ nhà giáp hết đất ông Thịnh đến hết đất ông Hùng Hồng thôn Xuân Phong</t>
  </si>
  <si>
    <t>Toàn bộ khu (Bách Hoá cũ) phía sau đền Phủ Sung</t>
  </si>
  <si>
    <t>Dọc hai bên theo trục đường từ hết đất Trạm y tế xã đến nhà ông Phú Linh</t>
  </si>
  <si>
    <t>Dọc 2 bên đường từ tràn Đồng Mười đến giáp xã Yên Thọ</t>
  </si>
  <si>
    <t>Dọc 2 bên đường từ Nhà văn hóa thôn Đồng Mười đến hết đất Nguyễn Viết Hoan</t>
  </si>
  <si>
    <t>Dọc 2 bên đường từ hết đất ông Tạ Duyên Minh, Nguyễn Quốc Hòa đến hết đất ông Nguyễn Viết Hoan thôn Đồng Mười</t>
  </si>
  <si>
    <t>Dọc 2 bên đường từ hết đất ông Nguyễn Viết Chiến, Lê Văn Phong (thôn Đồng Mười đến giáp đất nhà văn hóa thôn cầu Máng</t>
  </si>
  <si>
    <t>Dọc 2 bên sông Nông Giang từ hết đất ông Lê Quyết Tâm đến hết đất ông Lê Ngọc Hải (Cống Cầu Máng), thuộc thôn Cầu Máng</t>
  </si>
  <si>
    <t>Từ hết Cống Cầu Máng đến hết đất bà Nguyễn Thị Lãm</t>
  </si>
  <si>
    <t>14.22</t>
  </si>
  <si>
    <t>Dọc 2 bên đường từ giáp vị trí giá đất đường Bến En đi Trung tâm thị trấn Bến Sung đến hết đất ông Lê Ngọc Hà thôn Cầu Máng</t>
  </si>
  <si>
    <t>14.23</t>
  </si>
  <si>
    <t>Dọc 2 bên đường từ đất bà Đỗ Thị Tọa đến hết đất ông Trần Phúc Mơi thôn Cầu Máng</t>
  </si>
  <si>
    <t>14.24</t>
  </si>
  <si>
    <t>Dọc 2 bên đường từ đất ông Hoàng Ngọc Thỉnh, Hà Minh Ngọc (Cầu Máng) đến hết đất quy hoạch Công An huyện cũ</t>
  </si>
  <si>
    <t>14.25</t>
  </si>
  <si>
    <t>Dọc 2 bên đường từ đất ông Hoàng Ngọc Lan đến hết đất ông Hà VănKỳ thôn Cầu Máng</t>
  </si>
  <si>
    <t>14.26</t>
  </si>
  <si>
    <t>Dọc 2 bên ngõ vào từ đất ông Ngô Văn Sáu đến hết đất ông NguyễnVăn Dặn thôn Xuân Lai</t>
  </si>
  <si>
    <t>14.27</t>
  </si>
  <si>
    <t>Dọc 2 bên ngõ vào từ hết đất ông Bùi Văn Xuyến vào đập Xuân Lai</t>
  </si>
  <si>
    <t>14.28</t>
  </si>
  <si>
    <t>Dọc 2 bên ngõ từ hết đất ông Nguyễn Văn Thắng, Nguyễn Văn Phú đến hết đất ông Quách Văn Thịnh thôn Xuân Lai</t>
  </si>
  <si>
    <t>14.29</t>
  </si>
  <si>
    <t>Dọc 2 bên đường từ đất ông Lê Văn Thành vào hết khu Đồng Bèo thôn Xuân Lai</t>
  </si>
  <si>
    <t>14.30</t>
  </si>
  <si>
    <t>Từ đất nhà bà Thịnh đến đất nhà ông Bút, đến đất nhà ông Nguyễn Văn Loan thôn Cầu Máng</t>
  </si>
  <si>
    <t>14.31</t>
  </si>
  <si>
    <t>Từ đất nhà ông Nguyễn Văn Sơn đến hết đất nhà ông Nguyễn HữuDuẫn thôn Cầu Máng</t>
  </si>
  <si>
    <t>14.32</t>
  </si>
  <si>
    <t>Từ đất nhà ông Nguyễn Trọng Nga đến hết đất nhà ông Lê Văn Lợi thôn Vân Thành</t>
  </si>
  <si>
    <t>14.33</t>
  </si>
  <si>
    <t>Từ nhà ông Lê Văn Liên đến hết đất nhà ông Lê Chung Chính thônVân Thành</t>
  </si>
  <si>
    <t>14.34</t>
  </si>
  <si>
    <t>Đường vào hang Lò Cao kháng chiến thôn Đồi Dẻ</t>
  </si>
  <si>
    <t>14.35</t>
  </si>
  <si>
    <t>Toàn bộ lô 2 phía Đông nhà trẻ K826 thôn Đồi Dẻ</t>
  </si>
  <si>
    <t>14.36</t>
  </si>
  <si>
    <t>Từ đất nhà ông Lê Thế Phới đến hết đất nhà bà Lê Thị Hoà, đến đất nhà ông Vũ Ngọc Minh thôn Đồi Dẻ</t>
  </si>
  <si>
    <t>14.37</t>
  </si>
  <si>
    <t>Toàn bộ khu lô hai từ nhà ông Đinh văn Quảng, ông Lê Ngọc Hùng, đến hết đất nhà ông Đỗ Xuân Uý thôn Đồi Dẻ</t>
  </si>
  <si>
    <t>14.38</t>
  </si>
  <si>
    <t>Từ đất nhà ông Quách Văn Sinh đến hết đất nhà ông Nguyễn TiếnTrung thôn Đồi Dẻ</t>
  </si>
  <si>
    <t>14.39</t>
  </si>
  <si>
    <t>Từ nhà ông Hoàng Ngọc Dục đến hết đất nhà ông Hoàng Ngọc Đông thôn Đồng Mười</t>
  </si>
  <si>
    <t>14.40</t>
  </si>
  <si>
    <t>Từ nhà bà Lê Thị Quy đến hết đất nhà ông Nguyễn Viết Thiết. Từ nhà ông Nguyễn Xuân Thái đến hết đất nhà ông Nguyễn Tiến Vận thôn Đồng Mười</t>
  </si>
  <si>
    <t>14.41</t>
  </si>
  <si>
    <t>Từ đất nhà ông Nguyễn Tiến Nghĩa đến hết đất nhà ông Nguyễn ViếtBảo thôn Đồng Mười</t>
  </si>
  <si>
    <t>14.42</t>
  </si>
  <si>
    <t>Từ nhà ông Trịnh Thanh Văn đến hết đất nhà ông Tạ Văn Phương. Từ đất nhà ông Tạ Duyên Hùng đến hết đất nhà bà Lê Thị Quán thôn Đồng Mười</t>
  </si>
  <si>
    <t>14.43</t>
  </si>
  <si>
    <t>Từ nhà bà Lê Thị Toản đến nhà ông Vũ Thế Côi thôn Đồng Mười</t>
  </si>
  <si>
    <t>14.44</t>
  </si>
  <si>
    <t>Từ đất nhà ông Tạ Văn Hanh đến hết đất nhà ông Hoàng Ngọc Hà thôn Đồng Mười</t>
  </si>
  <si>
    <t>14.45</t>
  </si>
  <si>
    <t>Từ đất nhà ông Doãn Hồng Ngọc đến đất nhà ông Nguyễn Văn Tĩnh thôn Xuân Phong. Toàn bộ khu vực phía sau nhà bà Trương Thị Liên</t>
  </si>
  <si>
    <t>14.46</t>
  </si>
  <si>
    <t>Toàn bộ khu vực phía sau nhà bà Phan Thị Trí thôn Xuân Phong</t>
  </si>
  <si>
    <t>14.47</t>
  </si>
  <si>
    <t>Từ nhà ông Nguyễn Viết Cường thôn Kim Sơn đến giáp đất nhà ôngHùng Hồng thôn Xuân Phong</t>
  </si>
  <si>
    <t>14.48</t>
  </si>
  <si>
    <t>Từ đất nhà bà Lâm Thị Thanh Hương đến hêt đất nhà ông Nguyễn TinhNhuệ, bà Trần Thị Lương</t>
  </si>
  <si>
    <t>14.49</t>
  </si>
  <si>
    <t>Từ đất nhà ông Nguyễn Ngọc Chiến đến hêt đất nhà bà Nguyễn ThịThiện thôn Kim Sơn</t>
  </si>
  <si>
    <t>14.50</t>
  </si>
  <si>
    <t>Từ đất nhà ông Quách Văn Chính đến hết đất nhà ông Lê Xuân Ky thôn Kim Sơn</t>
  </si>
  <si>
    <t>14.51</t>
  </si>
  <si>
    <t>Từ đất nhà bà Vũ Thị An đến đất nhà ông Phạm Tấn Minh, ôngNguyễn Xuân Tân, đến đất ông Nguyễn Phùng Long thôn Kim Sơn</t>
  </si>
  <si>
    <t>14.52</t>
  </si>
  <si>
    <t>Toàn bộ khu phía sau nhà ông Phạm Công Bằng, ông Nguyễn HuyHoàng thôn Kim Sơn</t>
  </si>
  <si>
    <t>14.53</t>
  </si>
  <si>
    <t>Toàn bộ khu phía sau nhà ông Võ Nguyên Lạng, bà Khang thị Hiến</t>
  </si>
  <si>
    <t>Đoạn đường từ giáp đất ông Tiến Lộc đến hết đất bà Lanh khu phố Đồi Dẻ</t>
  </si>
  <si>
    <t>Đoạn đường từ giáp đất ông Huân đến hết đất ông Nguyên khu phố Đồi Dẻ</t>
  </si>
  <si>
    <t>Đoạn đường từ giáp đất ông Đức đến hết đất ông Hanh khu phố Đồi Dẻ</t>
  </si>
  <si>
    <t>Đoạn đường từ giáp đất ông Bùi Văn Hoan đến hết đất sân thế thao khu phố Xuân Lai</t>
  </si>
  <si>
    <t>Đoạn đường từ đất ông Bùi Văn Hiên đến hết đất ông Lê Văn Ý khu phố Xuân Lai</t>
  </si>
  <si>
    <t>Đoạn đường từ đất ông Bùi Minh Thành đến hết đất ông Bùi Minh Thanh khu phố Xuân Lai</t>
  </si>
  <si>
    <t>Đoạn đường từ đất ông Nguyễn Hữu Nông đến hết đất ông Lê Đình Tình khu phố Vân Thành</t>
  </si>
  <si>
    <t>Đường Vạn Thiện đi Bến En đoạn qua TT Bến Sung</t>
  </si>
  <si>
    <t>Đoạn từ giáp đất xã Xuân Phúc đến ngã ba Vân Thành</t>
  </si>
  <si>
    <t>Đoạn từ giáp ngã ba Vân Thành đến chân dốc Yên Ngựa</t>
  </si>
  <si>
    <t>Đoạn từ giáp ngã ba Vân Thành đến giáp đất Trường mầm non thị trấn</t>
  </si>
  <si>
    <t>Đường Bến En đi trung tâm TT Bến Sung</t>
  </si>
  <si>
    <t>Đoạn từ giáp đất Trường mầm non thị trấn đến Cầu qua Sông Nông Giang.</t>
  </si>
  <si>
    <t>Đoạn từ giáp Cầu qua Sông Nông Giang đến giáp đất các hộ có đất giáp QL 45.</t>
  </si>
  <si>
    <t>MBQH số 990 (Khu dân cư và tái định cư Vân Thành):</t>
  </si>
  <si>
    <t>Đường trục chính MBQH lòng đường rộng 7,5m</t>
  </si>
  <si>
    <t xml:space="preserve">Đường nội bộ lòng đường rộng 7,5m </t>
  </si>
  <si>
    <t>MBQH số 1929 (Khu ở mới khu phố Kim Sơn giáp sông Nông Giang):</t>
  </si>
  <si>
    <t>Đường nội bộ lòng đường rộng 6,0m (các lô có mặt tiền tiếp giáp với Đường từ nhà ông Nghị đến nhà ông Thành thôn Kim sơn và Giáp đường bờ sông Nông Giang)</t>
  </si>
  <si>
    <t xml:space="preserve">Đường nội bộ lòng đường rộng 6,0m </t>
  </si>
  <si>
    <t>MBQH số 932 (Khu dân cư mới khu phố Xuân Điền):</t>
  </si>
  <si>
    <t>Đường nội bộ lòng đường rộng 7,5m.</t>
  </si>
  <si>
    <t>Đường nội bộ lòng đường rộng 7,0m.</t>
  </si>
  <si>
    <t xml:space="preserve">Đường nội bộ lòng đường rộng 5,5m. </t>
  </si>
  <si>
    <t>MBQH số 3081 (Khu dân cư và Tái định cư Đồng Mười):</t>
  </si>
  <si>
    <t>Đường QH rộng 27,0m  (các lô có mặt tiền tiếp giáp với Đường Bến En đi TT thị trấn Bến Sung)</t>
  </si>
  <si>
    <t xml:space="preserve">Đường nội bộ lòng đường rộng &gt;7,5m. </t>
  </si>
  <si>
    <t>MBQH số 2543 (Khu dân cư Kim Sơn 1):</t>
  </si>
  <si>
    <t>Đường nội bộ lòng đường rộng 8,0m.</t>
  </si>
  <si>
    <t>MBQH Khu dân cư Khu phố 2 (Khu chợ cũ)</t>
  </si>
  <si>
    <t>MBQH Khu dân cư Khu phố 2 (Khu gần đài truyền hình)</t>
  </si>
  <si>
    <t>MBQH Điểm xen cư tập thể ngân hàng cũ, tại Khu phố 4</t>
  </si>
  <si>
    <t>MBQH Đất ở xen cư sau Công ty Dược, tại khu phố 4</t>
  </si>
  <si>
    <t>MBQH Đất ở Khu phố 1 (Khu Trung tâm văn hóa thị trấn cũ)</t>
  </si>
  <si>
    <t>MBQH số 3719/QĐ-UBND ngày 15/11/2011 Khu Trung tâm TM và DV thị trấn (phía tây chợ)</t>
  </si>
  <si>
    <t xml:space="preserve">Đường nội bộ MBQH </t>
  </si>
  <si>
    <t>ĐỊA PHẬN XÃ HẢI LONG CŨ</t>
  </si>
  <si>
    <t>Dọc đường vành đai phía Tây (đường nhựa Hải Long - Thị trấn Bến Sung)</t>
  </si>
  <si>
    <t>Dọc 2 bên đường đoạn từ NVH Hải Xuân đến giáp Khe Khoai</t>
  </si>
  <si>
    <t>Dọc 2 bên đường đoạn từ  Khe Khoai đến giáp KP Kim Sơn, TT Bến Sung</t>
  </si>
  <si>
    <t>Tuyến đường thôn Hải Thanh - thôn Hải Tân - thôn Hải Xuân.</t>
  </si>
  <si>
    <t>Dọc hai bên tuyến đường ngang từ QL 45 đi vào Nhà văn hoá thôn Hải Thanh đoạn từ hết đất hộ ông Nguyễn Văn Hùng đến hết đất Nhà văn hóa thôn Hải Thanh</t>
  </si>
  <si>
    <t>Dọc hai bên đường đất ông Trưong Xuân Cường (thôn Hải Thanh) đến hết đất Lê Danh Trung.</t>
  </si>
  <si>
    <t>Dọc 2 bên đường từ đất ông Nguyễn Phú Biên đến giáp đất ông Trịnh Đình Dũng (Trương Ngọc Chi) và đến hết đất ông Lê Bá Trường</t>
  </si>
  <si>
    <t>Dọc hai bên tuyến đường thôn Hải Xuân - Khu tái định cư - Tân Long.</t>
  </si>
  <si>
    <t>Từ đất ông Mai đến hết khu trại Hang, Bãi Trắng)</t>
  </si>
  <si>
    <t>Dọc 2 bên đường từ Nhà văn hóa thôn Đồng Xuân qua khu dân cư thôn Đồng Xuân đến hết đất nhà Lân Thơ (thôn Đồng Lớn)</t>
  </si>
  <si>
    <t>Từ giáp đất nhà Lân Thơ (thôn Đồng Lớn) đến khe Nước Lạnh)</t>
  </si>
  <si>
    <t>Dọc hai bên tuyến đường từ UBND xã đi Khu cầu Đất (Thôn Hải Hòa).</t>
  </si>
  <si>
    <t>Đoạn từ UBND xã Hải Long đến hết đất hộ ông Lường Khắc Tiện</t>
  </si>
  <si>
    <t>Tuyến đường vào cụm CN: Từ lô 2 đường Tỉnh lộ 520 đến Quốc Lộ 45 vào hết đất khu dịch vụ thương mại và nhà ở Gò Tượng, xã Hải Long</t>
  </si>
  <si>
    <t>Thôn Vĩnh Lợi</t>
  </si>
  <si>
    <t>Dọc 2 bên tuyến đường từ đất ông Hà Văn Lợi đến hết đất ông Đinh Văn Sử</t>
  </si>
  <si>
    <t>Dọc 2 bên đường từ hết đất ông Đinh Văn Sử đến hết đất ông Lô Văn Tuấn, Lô Văn Hùng</t>
  </si>
  <si>
    <t>Dọc 2 bên đường từ hết đất ông Lục Văn Thành đến đất ông Đinh Văn Sử</t>
  </si>
  <si>
    <t>Dọc 2 bên đường từ đất ông Lục Đại Cương đến giáp đất ông Lô Văn Điền</t>
  </si>
  <si>
    <t>Dọc 2 bên đường đoạn từ ruộng lúa ông Lô Văn Đại đến hết đất ông Trương Văn Thủy</t>
  </si>
  <si>
    <t>Dọc 2 bên đường từ hết đất ông Đinh Văn Chất theo 2 tuyến đến hết đất ông Lô Cao Sơn và ông Lục Văn Nhi</t>
  </si>
  <si>
    <t>Thôn Hải Hòa</t>
  </si>
  <si>
    <t>Dọc 2 bên đường đoạn từ UBND xã Hải Long đến hết đất hộ ông Lường Khắc Tiện</t>
  </si>
  <si>
    <t>Dọc 2 bên đường đoạn từ hết đất ông Lường Khắc Tiện đến hết đất ông Trương Ngọc Nam</t>
  </si>
  <si>
    <t>Từ hết đất ông Nguyễn Văn Hạnh (Nguyễn Hữu Vinh) thôn Hải Hòa đến tiếp giáp thị trấn Bến Sung cũ (huyện đội cũ)</t>
  </si>
  <si>
    <t>Thôn Đồng Hải</t>
  </si>
  <si>
    <t>Dọc 2 bên đường đoạn từ đất ông Nguyễn Doãn Tùng đến hết đất bà Nguyễn Thị Hà</t>
  </si>
  <si>
    <t>Dọc 2 bên đường đoạn từ đất ông Lê Thế Trường đến đất ông Nguyễn Doãn Thới đến hết đất ông Nguyễn Viết Tường</t>
  </si>
  <si>
    <t>Dọc 2 bên đường đoạn từ đất ông Lê Đình Đức đến hết đất ông Hoàng Ngọc Vinh</t>
  </si>
  <si>
    <t>Đoạn từ hết đất ông Hoàng Ngọc Vinh đến hết đất ông Nguyễn Ngọc Hoàng</t>
  </si>
  <si>
    <t>Dọc hai bên đường từ giáp đất ông Nguyễn Tiến Kiểu (thửa 104 tờ 20) qua sau NVH Đồng Hải, đi qua cổng chào Đồng Hải (giáp TT Bến Sung)</t>
  </si>
  <si>
    <t>Các tuyến đường ngõ, ngách nối với các tuyến đường trong bảng giá đất thì được tính như sau</t>
  </si>
  <si>
    <t>Các vị trí có mặt cắt đường vào rộng từ 3m trở lên</t>
  </si>
  <si>
    <t>Các vị trí có mặt cắt đường vào rộng từ 2 đến dưới 3m</t>
  </si>
  <si>
    <t>Các vị trí có mặt cắt đường vào rộng từ 2 trở xuống</t>
  </si>
  <si>
    <t>Từ ngã tư NVH thôn Hải Thanh đi theo 2 nhánh đến hết đất ông Đỗ Văn Thụy (thửa 343, TBĐ 09) và từ ông Nguyễn Danh Ninh (thửa 322, TBĐ 09) đến hết đất ông Lường Tiến Phú (thửa 326, TBĐ 09)</t>
  </si>
  <si>
    <t>Từ đất bà Bùi Thị Lư (thửa 73, TBĐ 14) đến hết đất bà Quách Thị Lợi (thửa 310, TBĐ 14)</t>
  </si>
  <si>
    <t>Từ ao ông  Nguyễn Văn Công (thửa 809, TBĐ 14) đến hết đất ông Trần Đại (thửa 53, TBĐ 19)</t>
  </si>
  <si>
    <t>Các tuyến đường ngõ, ngách nối với trục chính thôn tại khu Cầu Đất – thôn Hải Hòa</t>
  </si>
  <si>
    <t>Các tuyến đường ngõ, ngách còn lại nối với Đường từ Quốc lộ 45  đi TL520 (Đường vành đai phía Tây)</t>
  </si>
  <si>
    <t>Các tuyến đường ngõ, ngách nối với Quốc lộ 45</t>
  </si>
  <si>
    <t>XÃ HẢI LONG</t>
  </si>
  <si>
    <t>MBQH khu dân cư Đồng Hải</t>
  </si>
  <si>
    <t>Đường trục chính MBQH đường 15m</t>
  </si>
  <si>
    <t>Đường nội bộ NP 1 lòng đường 7,5m</t>
  </si>
  <si>
    <t>Đường nội bộ NP2 lòng đường  5,5m</t>
  </si>
  <si>
    <t>ĐỊA PHẬN XÃ XUÂN KHANG CŨ</t>
  </si>
  <si>
    <t>Dọc hai bên các tuyên đường chính nối từ QL 45 đi các thôn</t>
  </si>
  <si>
    <t>Dọc hai bên tuyến đường Từ giáp Quốc lộ 45 (Thửa 356, tờ 16) đến hết Nhà văn hóa thôn Phượng Xuân (Thửa 304 tờ 11)</t>
  </si>
  <si>
    <t>Dọc hai bên tuyến đường Từ giáp Quốc lộ 45 (đoạn nhà ông Triều Xuân Lộc) tại thửa 668, 679, tờ 21 đến hết đất ông Lái thửa 27 tờ bản đồ 18</t>
  </si>
  <si>
    <t>Dọc hai bên tuyến đường Từ giáp Quốc lộ 45 (Đoạn bà Xa thôn Xuân Sinh - Thửa 1025, tờ 28) đến hết đất ông Nguyễn Ngọc Toán thôn Xuân Thành (Thửa 68 tờ bản đồ 28)</t>
  </si>
  <si>
    <t>Dọc hai bên tuyến đường Từ giáp Quốc lộ 45 (Đoạn ông Đường Xuân Hội thôn Xuân Hưng - Thửa 272 tờ 34), đến ngã ba đường vào Nhà văn hóa thôn Xuân Cường (Thửa 69, 98 tờ 35)</t>
  </si>
  <si>
    <t>Dọc hai bên tuyến đường Từ giáp Quốc lộ 45 (Đoạn ông Hồ Công Hà thôn Xuân Hưng, thửa 704 tờ 34 và thửa 341 tờ 38), đến hết đất ông Quách Văn Triều thôn Xuân Cường (Thửa 215, 216, tờ 34)</t>
  </si>
  <si>
    <t>Dọc hai bên tuyến đường Từ giáp Quốc lộ 45 (Đoạn nhà ông Nhật Hương thôn Đồng Hơn - Thửa157, 154 tờ 20) đến ngã ba tiếp giáp giữa Trạch Khang và Xuân Lộc(Tại thửa 702, 92 tờ 21)</t>
  </si>
  <si>
    <t>Dọc hai bên tuyến đường Từ ngã ba ông Hồ Công Biên thôn Xuân Lộc (Thửa 467, 539 tờ 21)đến hết đất nhà văn hóa thôn Xuân Thành (Thửa 372, 414 tờ 28)</t>
  </si>
  <si>
    <t>Dọc hai bên tuyến đường Từ giáp Quốc lộ 45 (suối Xuân Lộc thôn Xuân Lộc - Thửa 80, 77 tờ bản đồ 27) đến điểm giao cắt với đường Xuân Lộc đi Xuân Thành (Thửa 131 và 166, tờ 27)</t>
  </si>
  <si>
    <t>Các trục đường nội thôn</t>
  </si>
  <si>
    <t>Thôn Đồng Mưa</t>
  </si>
  <si>
    <t>39.1.1</t>
  </si>
  <si>
    <t>Dọc hai bên tuyến đường từ giáp  QL 45 (Thửa 59, 53 tờ 14) đi Ao Trời (Thửa 34 tờ 08)</t>
  </si>
  <si>
    <t>39.1.2</t>
  </si>
  <si>
    <t>Dọc hai bên tuyến đường Từ giáp QL 45(Tại thửa 185 tờ 14) đến hết đất bà Giang (Thửa 206 tờ14)</t>
  </si>
  <si>
    <t>39.1.3</t>
  </si>
  <si>
    <t>Dọc hai bên tuyến đường Từ giáp QL 45 (Tại thửa 200 tờ 15) đến hết đất ông Lục Văn Quynh (Thửa233, 242 tờ 15)</t>
  </si>
  <si>
    <t>39.1.4</t>
  </si>
  <si>
    <t>Dọc hai bên tuyến đường Từ giáp Quốc lộ 45 (Tại thửa 130, 154 tờ 15) đến hết đất ông Ngoan (Thửa02 tờ 09)</t>
  </si>
  <si>
    <t>39.1.5</t>
  </si>
  <si>
    <t>Từ Quốc lộ 45 (Tại thửa 196, 195 tờ 15 đến mỏ đá Đồng Mưa</t>
  </si>
  <si>
    <t>Thôn Xuân Hòa</t>
  </si>
  <si>
    <t>39.2.1</t>
  </si>
  <si>
    <t>Dọc hai bên tuyến đường Từ giáp Quốc lộ 45 (Tại thửa 200, 169, tờ 16) đến ngã ba nhà ông Trương Thị Yến, Quách Văn Thú (Thửa 137, 184, tờ 16)</t>
  </si>
  <si>
    <t>Thôn Phượng Xuân</t>
  </si>
  <si>
    <t>39.3.1</t>
  </si>
  <si>
    <t>Dọc hai bên tuyến đường Từ nhà văn hóa thôn (Thửa 255 và 258, tờ 11) đến đập Cây Thị (Thửa 399, tờ 04)</t>
  </si>
  <si>
    <t>39.3.2</t>
  </si>
  <si>
    <t>Dọc hai bên tuyến đường Từ ngã ba ông Long (Thửa 351, 302, tờ 11) đến đập Eo Lim (Thửa 20, tờ 11) và nhánh đường đi giáp đất xã Phượng Nghi</t>
  </si>
  <si>
    <t>39.4.1</t>
  </si>
  <si>
    <t>Dọc hai bên tuyến đường Từ giáp Quốc lộ 45 (Tại thửa 65, 67, tờ 20 ) đến hết đất ngã ba ông PhạmVăn Chương (Thửa 165, 209, tờ 19)</t>
  </si>
  <si>
    <t>39.4.2</t>
  </si>
  <si>
    <t>Dọc hai bên tuyến đường Từ giáp Quốc lộ 45 (Tại thửa 121 và 122 tờ 20) đến ngã ba ông Lê Văn Thư(Thửa 305 và 264, tờ 20)</t>
  </si>
  <si>
    <t>39.4.3</t>
  </si>
  <si>
    <t>Dọc hai bên tuyến đường Từ giáp Tỉnh lộ 520 C đoạn ông Vũ Văn Sơn (Thửa 18, 16 tờ 25) đến hết đất ông Đới Văn Lương (Thửa 89 tờ 25)</t>
  </si>
  <si>
    <t>Thôn Đồng Hơn</t>
  </si>
  <si>
    <t>39.5.1</t>
  </si>
  <si>
    <t>Dọc hai bên tuyến đường Từ giáp Quốc lộ 45 (đoạn ông Nguyễn Đình Bốn- thửa 227, tờ 20) đến hết đất bà Trịnh Thị Uyển (Thửa 271, tờ 20)</t>
  </si>
  <si>
    <t>Thôn Xuân Hưng</t>
  </si>
  <si>
    <t>39.6.1</t>
  </si>
  <si>
    <t>Dọc hai bên tuyến đường Từ giáp Quốc lộ 45 (đoạn ông Nguyễn Thiên Long - thửa 187, tờ 34) đến hết đất ông Hồ Công Phú (Thửa 57, 115, tờ 38).</t>
  </si>
  <si>
    <t>Các tuyến đường, ngõ, ngách còn lại nối với các tuyến đường trong bảng giá đất (trừ đường Quốc lộ 45)</t>
  </si>
  <si>
    <t>Dọc hai bên các tuyến đường có vị trí có mặt cắt đường trên 3m</t>
  </si>
  <si>
    <t>Dọc hai bên tuyến đường có Các vị trí có mặt cắt đường từ 3m trở xuống</t>
  </si>
  <si>
    <t>Dọc hai bên tuyến đường Từ giáp Quốc lộ 45 thửa số 755 tờ bản đồ số 34 đi đến thửa 87 tờ bản đồ sô 38 giáp đất ông Tân (thôn Xuân Hưng)</t>
  </si>
  <si>
    <t>Dọc hai bên tuyến đường Từ giáp tỉnh lộ 520c sân vận đông thôn Xuân Tiến đi ngã ba ông Phạm Văn Chưởng thửa 165,209 của tờ bản đồ số 19 (xuân Tiến)</t>
  </si>
  <si>
    <t>Dọc hai bên tuyến đường Từ thửa 548 Hồ Bến Ván tờ bản đồ số 11 thôn Xuân Hòa đi ngã ba thôn Xuân Lộc-Trạch Khang thửa 92,120 của tờ BĐ số 21.</t>
  </si>
  <si>
    <t>Dọc hai bên tuyến đường Từ nhà Văn Hóa thôn Xuân Cường đi đến thửa 40 tờ BĐ 29 đường mòn đi Xuân Thành</t>
  </si>
  <si>
    <t>Dọc hai bên tuyến đường Từ ngã ba nhà Văn Hóa thôn Xuân Cường thửa thửa 69 tờ 35 đi đến thửa số 03  tờ 30 (Xuân Cường)</t>
  </si>
  <si>
    <t>Dọc hai bên tuyến đường Từ ngà ba nhà Văn Hóa thôn Xuân Lộc thửa 54 tờ BĐ 22 đến ông Nguyễn Trọng Châu thửa 17 tờ BĐ số 18</t>
  </si>
  <si>
    <t>Dọc hai bên tuyến đường Từ nhà ông Nguyễn Ngọc Toán thửa 68 tờ BĐ 28 đến thửa số 01 tờ BĐ 23 (thôn Xuân Thành)</t>
  </si>
  <si>
    <t>Dọc hai bên tuyến đường Từ ngã ba Xuân Thành thửa 908 tờ BĐ 28 ông Lê Ngọc Hà đi đến nhà ông Bùi Văn Nhạc thửa 125 tờ BĐ 29 (thôn Xuân Thành)</t>
  </si>
  <si>
    <t>Dọc hai bên tuyến đường Từ ngã ba NVH Xuân Thành thửa 370,471 tờ BĐ 28 đến ông Quách Văn Thế thửa 30,33 tờ BĐ 29 thôn Xuân Thành</t>
  </si>
  <si>
    <t>Dọc hai bên Các tuyến đường ngõ, ngách đấu nối với đường Quốc lộ 45 có chiều sâu từ 100m đến 300m</t>
  </si>
  <si>
    <t>Dọc hai bên tuyến đường Đoạn từ giáp đường 520c nhà ông Mạc Văn Sinh (thửa số 6 tờ BĐ 24 đến nhà bà Hát (thửa 126 tờ BĐ số 19)</t>
  </si>
  <si>
    <t>Các tuyến đường bổ sung tại QĐ số 86/2024/QĐ-UBND</t>
  </si>
  <si>
    <t>Dọc hai bên tuyến đường từ ngã ba Cầu Sọng quốc lộ 45 đi mỏ đá Quang Huy</t>
  </si>
  <si>
    <t>Dọc hai bên tuyến đường Từ giáp Quốc lộ 45 thửa 732 tờ BĐ số 34 nhà ông Hà đi qua ngã ba sân vận động Xuân Cường thửa số 137 tờ bản đồ số 35 ông Cao Văn Nhiễu và nhánh đi mỏ đá Đức Luân</t>
  </si>
  <si>
    <t>Dọc hai bên tuyến đường Từ giáp Quốc lộ 45 nhà văn hóa Xuân Hưng đi đập Xuân Hưng</t>
  </si>
  <si>
    <t>Dọc hai bên tuyến đường Từ giáp Quốc lộ 45 thửa đất số 474 tờ bản đồ số 34 nhà ông Hồ Công Ơn đi thửa số 595 tờ số 34 giáp nhà bà Vi Thị Mai</t>
  </si>
  <si>
    <t>Mặt bằng QH khu dân cư thôn Xuân Thành</t>
  </si>
  <si>
    <t>ĐỊA PHẬN XÃ YÊN THỌ CŨ</t>
  </si>
  <si>
    <t>Tuyến đường khu vực thôn Yên Trung (thuộc địa phận xã Yên Thọ cũ)</t>
  </si>
  <si>
    <t>Dọc hai bên đường trục chính của thôn gồm các đoạn: Từ giáp Xuân Điền qua ngã tư hộ ông Tự đi hướng nam qua nga ba gốc đa chạy đến quốc lộ 45; Từ ngã tư ông Tự đi hướng bắc đến ngã ba ông Lê Huy Chung; Từ ngã tư ông Tự đi về hướng đông đến hết đất ở ông Thức</t>
  </si>
  <si>
    <t>Dọc hai bên đường nhánh của thôn gồm các đoạn: Từ ngã bà ông Nguyễn Văn Huyền tại thửa 88 tờ 01 đi về hướng đông đến hết thửa đất ở ông Lê Sỹ Ngân (tại thửa 227 tờ 02) ông Lê Khắc Vụ - thửa 15 tờ 02; Từ ngã ba ông Nguyễn Văn Chinh thửa 54 tờ 03 đi về hướng nam đến ngã ba ông Long rẻ hướng đông đến ngã tư nhà văn hóa</t>
  </si>
  <si>
    <t>Địa phận xã Xuân Phúc</t>
  </si>
  <si>
    <t>Đoạn dọc 2 bên đường từ giáp đất thị trấn Bến Sung đến ngã ba thôn Trại Quan</t>
  </si>
  <si>
    <t>Đoạn dọc 2 bên đường từ giáp ngã ba thôn Trại Quan (chợ Xuân Phúc) đến Cầu Tràn</t>
  </si>
  <si>
    <t>Đoạn dọc 2 bên đường từ cầu tràn đến hết đất ông Lê Văn Chung</t>
  </si>
  <si>
    <t>Đoạn dọc 2 bên đường từ hết đất ông Lê Văn Chung đến ngã ba vào thôn Bái Con</t>
  </si>
  <si>
    <t>Đoạn từ ngã 3 thôn Bái Con đến đất bà Lê Thị Thanh thôn Rộc Răm</t>
  </si>
  <si>
    <t>Đoạn dọc 2 bên đường từ nhà bà Lê Thị Thanh, đến đỉnh dốc Eo Điếm (giáp xã Phúc Đường cũ)</t>
  </si>
  <si>
    <t>Địa phận xã Xuân phúc (nay là xã Yên Thọ)</t>
  </si>
  <si>
    <t>Đoạn dọc 2 bên đường từ giáp xã Yên Thọ ( Hà Thọ Thái) hết đất kho K828</t>
  </si>
  <si>
    <t>Đoạn dọc 2 bên đường từ nhà bà Bùi Thị Cúc đến giáp ngã ba thôn Trại Quan</t>
  </si>
  <si>
    <t>Đoạn dọc 2 bên đường từ nhà anh Nhữ Văn Lâm đến hết đất ông Nhữ Văn Chính ( Nhữ Văn
Phúc)</t>
  </si>
  <si>
    <t>Đoạn dọc 2 bên đường từ đất ông Trần Danh Thao đến giáp đất Xuân Thái</t>
  </si>
  <si>
    <t>Địa phận xã Yên Thọ</t>
  </si>
  <si>
    <t>Từ giáp xã Thăng Long đến tiếp giáp khu dân cư tại thửa 1568 tờ 20</t>
  </si>
  <si>
    <t>Từ thửa thửa 1568 tờ 20 đến hết thửa đất ở ông Lê Văn Phúc thôn Xuân Mới ( tại thửa 414 tờ 12)</t>
  </si>
  <si>
    <t>Từ tiếp giáp thửa ở ông Lê Văn Phúc thôn Xuân Mới ( tại thửa 414 tờ 12)đến giáp xã Xuân Phúc</t>
  </si>
  <si>
    <t>Địa phận xã Xuân phúc</t>
  </si>
  <si>
    <t>Đoạn dọc 2 bên đường từ nhà anh Nhữ Văn Lâm đến hết đất ông Nhữ Văn Chính ( Nhữ Văn Phúc)</t>
  </si>
  <si>
    <t>XÃ YÊN THỌ</t>
  </si>
  <si>
    <t>Tuyến đường huyện (Từ điểm giao quốc lộ 45 đến điểm giao tỉnh lộ 505B tại thôn Xuân Mới)</t>
  </si>
  <si>
    <t>Đoạn giáp huyện Nông Cống đến ngã tư thôn Xuân Mới điểm giao với tỉnh lộ 505B (Không bao gồm các đoạn đường, phía đường đã được đầu tư hạ tầng kỹ thuật gồm vỉa hè, rảnh thoát nước, đường điện chiếu sáng tại các điểm dân cư thôn Quần Thọ, và MB thôn Tân Thọ - Xuân Thọ)</t>
  </si>
  <si>
    <t>Đoạn đường huyện tại mặt bằng dân cư thôn Quần Thọ đã đầu tư hạ tầng năm 2023 từ LK 2-26 đến LK 6-31</t>
  </si>
  <si>
    <t>Tuyến đường xã từ ngã tư Yên Xuân đến giáp thôn Thập Lý xã Thăng Long (đất ở cả 2 bên tuyến đường)</t>
  </si>
  <si>
    <t>Từ ngã tư Yên Xuân đến ngã tư Thống Nhất</t>
  </si>
  <si>
    <t>Từ ngã tư Thống Nhất đến giáp sông Nông Giang</t>
  </si>
  <si>
    <t>Từ giáp sông Nông Giang đến giáp thôn Thập Lý xã Thăng Long</t>
  </si>
  <si>
    <t>Thôn Quần Thọ:</t>
  </si>
  <si>
    <t>Dọc hai bên đường trục chính của thôn gồm các đoạn: Từ tiếp giáp đường huyện đoạn nhà ở ông Xuân thửa 179 tờ 06 đến sông Nông Giang; Từ đường huyện đoạn ngã tư ông Đào Tuyết thửa 332 tờ 06 đi về phía đông đến ngã tư, rẽ hướng bắc đến đất ông Võ Duy Hùng thửa 195 tờ 06;
Từ đường huyện đoạn ngã tư ông Đào Tuyết thửa 332 tờ 06 đi về phía tây đến ngã ba hộ ông Sơn rẽ hướng nam đến ngã ba ông Lưu rẽ hướng tây đến bờ đập Bu Bu; Từ ngã ba ông Lưu (thửa 595 tờ 06) đi về hướng nam qua đất bà Khanh thửa 75 tờ 09 rẽ hướng đông đến điểm giao cắt với
đường huyện tại thửa 126 tờ 09; Từ tiếp giáp đường huyện đoạn nhà ở ông Lượng thửa 192 tờ 09 đến sông Nông Giang.</t>
  </si>
  <si>
    <t>Dọc hai bên đường nhánh của thôn gồm các đoạn: ngã bà từ thửa đất ông Sơn (thửa 340 tờ 06 đến hết đất ở ông Trịnh Hồng Quang (thửa 142 tờ 06); từ bờ đập tại thửa đất ông Đông (thửa 03 tờ 05) đi về hướng tây đến hết thửa 11 tờ 05 của ông Lê Khắc Xây; Từ ngã ba ông Nguyễn Văn Hộ (thửa 1004 tờ 06 đi về hướng tây đến hết thửa đất ở ông Phạm Sỹ Lượng (thửa 78 tờ 06)</t>
  </si>
  <si>
    <t>Thôn Tân Thọ:</t>
  </si>
  <si>
    <t>Dọc hai bên đường trục chính của thôn gồm các đoạn: Từ tiếp giáp đường huyện đoạn nhà ở ông Sáng thửa 285 tờ 09 đi về hướng đông đến sông Nông Giang; Từ tiếp giáp đường huyện đoạn nhà ở ông Duyên thửa 340 tờ 09 đi về hướng tây đến hết đất ông Trịnh Cao Sơn tại thửa 465 tờ 09; Từ đất ở ông Lê Xuân Phúc thửa 390 tờ 09 đi về hướng nam đến giáp thôn Xuân Mới tại thửa
768 tờ 09</t>
  </si>
  <si>
    <t>Dọc hai bên đường nhánh của thôn gồm các đoạn: Từ ngã ba ông Giang thửa 462 tờ 09 đi về hướng nam đến ngã ba bà Viên Thị Cảnh thửa 718 tờ 09; Từ ngã bà ông Trịnh Cao Sơn thửa 465
tờ 09 đi về hướng nam đến ngã ba ông Trịnh Văn Chiến (Thửa 716 tờ 09); Từ ngã ba ông Bùi Văn Tập (Thửa 768 tờ 09 đi về hướng tây đến hết thửa đất ông Lê Xuân Thắng (Thửa 24 tờ 08)</t>
  </si>
  <si>
    <t>Thôn Xuân Mới (Sáp nhập từ Thôn Xuân Thọ và Thôn Chợ Mới)</t>
  </si>
  <si>
    <t>Dọc hai bên đường trục chính của thôn gồm các đoạn: Từ điểm giao cắt đường huyện đoạn ngã ba ông ông Hà Thức tại thửa 1015 tờ 09 đi về hướng tây qua nga ba ông Hoàng Sỹ Hùng rẻ hướng bắc đến giáp thôn Tân Thọ tại ngã ba ông Tập thửa 768 tờ 09; Từ điểm giao cắt đường huyện đoạn ngã tư ông Mạnh thửa số 06 tờ 12 đi về hướng tây đến ngã ba ông Thường rẻ về hướng nam đến giáp xã Xuân Phúc</t>
  </si>
  <si>
    <t>Dọc hai bên đường nhánh của thôn gồm các đoạn: Từ ngã ba ông Hoàng Sỹ Hùng (thửa 1002 tờ 09 đi về hướng tây đến ngã ba bà Lượt rẻ hướng nam đến ngã ba ông Khoa tại thửa 1138 tờ 09, rẻ hướng đông đến ngã ba ông Mẫn tại thửa 1141 tờ 09, rẻ hướng bắc đến ngã ba ông Lê Duy Đặt (thửa 1001 tờ 09); Từ ngã bà ông Phạm Văn Tỵ (thửa 1145 tờ 09 đi về hướng đông đến ngã ba
ông Lê Duy Ba thửa 1148 tờ 09, rẻ hướng bắc đến ngã ba ông Lê Duy Cần thửa 1125 tờ 09; Từ thửa đất ở bà Trần Thị Hanh (1128 tờ 09 đi về hướng đông đến hết thửa đất bà Nguyễn Thị Hẹn (thửa 1146 tờ 09)</t>
  </si>
  <si>
    <t>Thôn Tân Thịnh:</t>
  </si>
  <si>
    <t>Dọc hai bên đường trục chính từ điểm giao cắt đường tỉnh lộ 505B đoạn ngã tư ông Quý thửa 558 tờ 13 đi về hướng đông bắc đến sông Nông Giang (Không bao gồm khu vực đoạn đường đã được
đầu tư hạ tầng của dự án khu dân cư tái định cư Cự Thịnh)</t>
  </si>
  <si>
    <t>Dọc hai bên đường trục chính từ điểm giao cắt đường tỉnh lộ 505B đoạn ngã tư ông Quý thửa 614 tờ 13 đi về hướng tây đến hết thửa đất ông Nguyễn Văn Cấu (Thửa 523 tờ 12);  Phía phải đường đoạn từ ngã ba ông Quang Gia đi về phía nam đến đường Vạn Thiện - Bến En</t>
  </si>
  <si>
    <t>Dọc 2 bên các tuyến đường nhánh thôn gồm: Từ giáp đất ông Nguyễn Văn Cấu (Thửa 523 tờ 12) đi về hướng tây đến điểm giao cắt đường Vạn Thiện - Bến En; Từ ngã ba bà Hòa (thửa 388 tờ 13) đi về hướng bắc đến ngã ba ông Thạo (thửa 100 tờ 13); Từ ngã bà ông Việt thửa 509 tờ 12 đi về hướng nam đến điểm giao cắt với đường Vạn Thiện - Bến En; Từ ngã ba ông Hòa đi hướng tây
đến trạm xá rẻ hướng tây bắc đến  ngã ba nhà văn hóa;</t>
  </si>
  <si>
    <t>Thôn Minh Thịnh</t>
  </si>
  <si>
    <t>Từ ngã ba ông Nga Yên đoan tiếp giáp đường tỉnh lộ 505B thửa 907 tờ 13 đi về hướng đông đến hết khu dân cư tại thửa 833, 876 tờ 13</t>
  </si>
  <si>
    <t>Từ ngã ba tư trường mầm non đoạn tiếp giáp đường tỉnh lộ 505B thửa 1023, 1063 tờ 13 đi về hướng tây đến ngã ba ông Phạm Viết Hoàn rẻ hướng nam đến ngã ba ông Thao Dục rẻ hướng đông đến giáp thôn Hợp Thịnh tại thửa 393 tờ 16 trái tuyến – thửa 445 tờ 16 phải tuyến</t>
  </si>
  <si>
    <t>Dọc hai bên đường nhánh thôn các gồm các tuyến: Từ ngã ba ông Trịnh Viết Sơn tại thửa 113 tờ
15  đi về hướng tây đến hết đất ở ông Hoàng Văn Quang tại thửa 52 tờ 15; Từ ngã ba ông Sửu tại thửa 410 tờ 15 đi về hướng nam đến ngã ba ông Cần, rẻ hướng đông đến hết đất ông Trịnh Thanh Mạnh tại thửa 249 tờ 16.</t>
  </si>
  <si>
    <t>Thôn Hợp Thịnh (Sáp nhập thôn Xuân Thịnh vào):</t>
  </si>
  <si>
    <t>Dọc hai bên đường trục chính của thôn gồm các đoạn: Từ Ngã tư ông Nguyễn Xuân Bốn đoạn tiếp giáp đường tỉnh lộ 505B thửa 279 tờ 16 đi về hướng tây đến giáp thôn Minh Thịnh tại thửa 393 tờ 16 phải tuyến – thửa 445 tờ 16 trái tuyến; Từ Ngã tư ông Nguyễn Xuân Bốn đoạn tiếp giáp đường tỉnh lộ 505B thửa 279 tờ 16 đi về hướng nam đến sông Nông Giang; Từ ngã ba bà Xoan
Long đoạn tiếp giáp đường tỉnh lộ 505B thửa 552 tờ 16 đi về hướng tây đến ngã ba nhà văn hóa thửa 624, 632 tờ 16</t>
  </si>
  <si>
    <t>Dọc hai bên đường nhánh của thôn gồm các đoạn: Từ Ngã tư ông Hiền Thủy đoạn tiếp giáp đường tỉnh lộ 505B thửa 484 tờ 16 đi về hướng đông đến ngã ba ông Nhâm; Từ Ngã tư ông Hiền Thủy đoạn tiếp giáp đường tỉnh lộ 505B thửa 472 tờ 16 đi về hướng tây đến hết đất ông Thảo
thửa 626 tờ 16; Từ ngã ba ông Lê Văn Bốn tại thửa 596 tờ 16 đi về hướng nam qua đất ông Nhiệm Yên Xuân đến ngã ba ông Sơn thôn Yên Xuân thửa 854 tờ 19.</t>
  </si>
  <si>
    <t>Thôn Yên Xuân :</t>
  </si>
  <si>
    <t>Dọc hai bên đường trục chính của thôn gồm các đoạn: Từ ngã ba ông Hòa đoạn tiếp giáp đường tỉnh lộ 505B thửa 1294 tờ 17 đi về hướng tây đến hết đất ở ông Nguyễn Văn Kỳ thửa 848 tờ 16; Từ ngã ba ông Chiến đoạn tiếp giáp đường tỉnh lộ 505B thửa 02 tờ 20 đi về hướng tây nam quan ngã bà ông Dũng đi về hướng nam đến hết thửa đất ở ông Trương Văn Tuấn (thửa 97 tờ 19); Từ ngã tư Yên Xuân đoạn tiếp giáp đường tỉnh lộ 505B đi về hướng tây dọc trục đường chính mới được nâng cấp cải tạo năm 2024 đến điểm cuối hết đất ông Quách Văn Lịch tại thửa 391 tờ 19</t>
  </si>
  <si>
    <t>Thôn Hùng Sơn (Sáp nhập Thôn Tân Hùng vào):</t>
  </si>
  <si>
    <t>Dọc hai bên đường trục chính của thôn gồm các đoạn: Từ ngã ba bà Thoán đoạn tiếp giáp đường tỉnh lộ 505B thửa 01 tờ 23 đi về hướng tây bắc qua ngã ba ông Cỏi chếch hướng tây nam đến hết đất ông Hòang Phúc Nội tại thửa 17 tờ 22 phải tuyến- đến hết thửa 20 tờ 22 trái tuyến; Đoan từ ngã ba cánh đồng đoạn tiếp giáp đường tỉnh lộ 505B thửa 1318 tờ 20 đến hết đất ông Cỏi thửa 1406 tờ 20; Từ ngã ba Hùng Sơn đoạn tiếp giáp đường tỉnh lộ 505B phải tuyến thửa 14 tờ 23, trái tuyến thửa 17 tờ 23 đi về hướng nam đến hết thửa đất ở ông Thanh tại thửa 61 tờ 23 phải tuyến, hết thửa đất ở ông Bình thửa 70 tờ 23 trái tuyến; Đoạn từ giáp bờ đập Chẩm khê  tiếp giáp đường
tỉnh lộ 505B thửa 274 tờ 21 đến hết đất ở bà Nguyễn Thị Lợi thửa 248 tờ 21</t>
  </si>
  <si>
    <t>Từ đập Chẩm Khê tại sân vận động Hùng Sơn (Thửa 1541 tờ 20 đi về hướng bắc đến ngã tư ông Đỗ Đức Tùng tại thửa 1207 tờ 20</t>
  </si>
  <si>
    <t>Thôn Thống Nhất:</t>
  </si>
  <si>
    <t>Từ ngã tư Thống Nhất đi về hướng nam đến hết đất ở ông Lê Văn Tuấn thửa 249 tờ 21 trái tuyến, hết đất ông Xưa thửa 245 tờ 21 phải tuyến</t>
  </si>
  <si>
    <t>Dọc 2 bên các tuyến đường nhánh thôn gồm các đoạn: Từ ngã tư Thống Nhất đi về hướng nam đến hết đất ở ông Lê Văn Tư thôn Chẩm Khê thửa  874 tờ 18 trái tuyến, hết đất ông Thiện thửa
896 tờ 18 phải tuyến; Từ ngã ba ông Tuấn Hoài đi về hướng tây đến ngã ba ông Mán tại thửa 1060 tờ 20, rẻ về hướng bắc đến ngã ba ông Trình rẻ hướng đông đến đất ông Lê Bá Thành tại thửa 169 tờ 21.</t>
  </si>
  <si>
    <t>Thôn Chẩm Khê:</t>
  </si>
  <si>
    <t>Từ ngã ba ông Đức đoạn tiếp giáp đường xã (thửa 716 tờ 18 đi về hướng đông đến hết nhà văn hóa thôn tại thửa 663 tờ  18</t>
  </si>
  <si>
    <t>Các vị trí dọc 2 bên đường Vạn Thiện - Bến En</t>
  </si>
  <si>
    <t>Đường Vạn Thiện - Bến En đoạn từ giáp huyện Nông Cống đến giáp khu dân cư thôn Minh Thịnh</t>
  </si>
  <si>
    <t>Đường Vạn Thiện - Bến En đoạn từ đất ở ông Trương Công Tiền đến hết thửa đất ông Đặng Quốc Đạt (trái tuyến) - hết đất ông Trương Công Sáu (Phải tuyến)</t>
  </si>
  <si>
    <t>Đường Vạn Thiện - Bến En đoạn từ giáp thửa đất ông Đặng Quốc Đạt (trái tuyến) - hết đất ông Trương Công Sáu (Phải tuyến) đến giáp xã Xuân Phúc</t>
  </si>
  <si>
    <t>Đường giao thông tại mặt bằng khu dân cư tái định cư Cự Thịnh</t>
  </si>
  <si>
    <t>Đoạn từ ngã ba (lô TDC A01) đi về phía nam đến hết lô LKC 01</t>
  </si>
  <si>
    <t>Đoạn từ ngã ba (lô TDC A01) đi về phía đông đến hết lô TDC A09</t>
  </si>
  <si>
    <t>Các tuyến đường nội bộ còn lại trong mặt bằng khu dân cư, tái định cư Cự Thịnh</t>
  </si>
  <si>
    <t>Đường giao thông nội bộ tại mặt bằng đất ở dân cư thôn Quần Thọ (Không bao gồm đường huyện)</t>
  </si>
  <si>
    <t>Đoạn đường huyện tại mặt bằng đất ở dân cư thôn Tân Thọ - Xuân Thọ (Khu vực đã được đầu tư hạ tầng tại thôn Xuân Mới)</t>
  </si>
  <si>
    <t>Đoạn đường huyện tại mặt bằng đất ở dân cư thôn Tân Thọ - Xuân Thọ (Khu vực đã được đầu tư hạ tầng tại thôn Tân Thọ)</t>
  </si>
  <si>
    <t>XÃ YÊN LẠC</t>
  </si>
  <si>
    <t>Dọc hai bên đường theo trục đường liên xã Yên thọ - Yên lạc đi Thanh Tân</t>
  </si>
  <si>
    <t>Từ nhà ông Lê Ngọc Linh thôn Đồng Yên (giáp đất Nông Cống) đi về phía Nam đến rốc đồi Hòn Vuông thôn Đồng Yên</t>
  </si>
  <si>
    <t>Từ nhà ông Bùi Văn Chín thôn Đồng Yên (chân rốc đồi Hòn Vuông) đi về phía Nam đến ngã ba đường vào Nhà văn hoá thôn Đồng Yên</t>
  </si>
  <si>
    <t>Từ giáp đường vào Nhà văn hoá thôn Đồng Yên đi về phía Nam đến ngã ba nhà ông Phạm Công Vệ (thôn Ao Mè).</t>
  </si>
  <si>
    <t>Từ nhà ông Lê Văn Thảo thôn Ao Mè đi về phía Nam đến chân dốc ông Nguyễn Văn Gia thôn
Tân Long</t>
  </si>
  <si>
    <t>Từ cổng làng thôn Tân Long đi về phía Nam đến nhà ông Lê Đình Lịch</t>
  </si>
  <si>
    <t>Từ nhà ông Vũ Văn Tính thôn Tân Long đi về phía Nam đến nhà Anh Cao Đình Dũng</t>
  </si>
  <si>
    <t>Từ nhà ông Thuần thôn Tân Long đi về phía Nam đến nhà ông Ngô Văn Lợi.</t>
  </si>
  <si>
    <t>Từ cầu ông Ới đi về phía Nam đến ngã ba ông Nguyễn Hữu Kỳ thôn Tân Long.</t>
  </si>
  <si>
    <t>Từ nhà bà Nguyễn Thị Chấn thôn Tân Long đi về phía Tây đến Nhà văn hóa thôn Tân Xuân</t>
  </si>
  <si>
    <t>Từ Nhà văn hóa thôn Tân Xuân đi về phía Tây Nam đến Đập Khe Tre thôn Tân Xuân (giáp xã
Thanh Tân)</t>
  </si>
  <si>
    <t>Dọc hai bên trục Đường liên thôn từ thôn Đồng Trung đi thôn Đồng Yên: Từ nhà ông Đặng Ngọc Nhung thôn Đồng yên đi về phía Tây đến ngã ba nhà ông Lường Văn Nhuần thôn Đồng Yên</t>
  </si>
  <si>
    <t>Dọc hai bên trục Đường liên thôn Đồng Trung đi thôn Cự Phú - Công Liêm</t>
  </si>
  <si>
    <t>Từ cổng chào thôn Đồng Trung đi về phía đông đến giáp thôn Cự Phú xã Công Liêm</t>
  </si>
  <si>
    <t>Dọc hai bên trục Đường liên thôn Đồng Trung-Ba Cồn.</t>
  </si>
  <si>
    <t>Từ nhà ông Bùi Đình Duẩn thôn Đồng Trung đi về phía Nam đến nhà ông Lê Văn Toản</t>
  </si>
  <si>
    <t>Dọc hai bên trục Đường liên thôn Ba Cồn đi thôn Tân Long</t>
  </si>
  <si>
    <t>Từ nhà bà Lê thị Thủy thôn Ba Cồn đi về phía Đông Nam đến nhà ông Nguyễn văn Lương xóm Mỹ Lạc thôn Tân Long</t>
  </si>
  <si>
    <t>Dọc hai bên trục Đường liên thôn Ao Mè đi thôn Tân Tiến.</t>
  </si>
  <si>
    <t>Từ anh Cao Văn thành thôn Ao Mè đi về phía nam đến ngã ba anh Vinh thôn Tân Tiến.</t>
  </si>
  <si>
    <t>Dọc hai bên trục Đường liên thôn Ao Mè đi thôn Tân Long</t>
  </si>
  <si>
    <t>Từ nhà ông Bùi Văn Thị thôn Ao Mè đi về phía Đông Nam đến nhà ông Nguyễn Văn Sơn Yến
thôn Tân Long</t>
  </si>
  <si>
    <t>Dọc hai bên trục Đường liên thôn Ao Mè đi thôn Đồng Yên</t>
  </si>
  <si>
    <t>Từ nhà Bà Quách Thị Luận thôn Ao Mè đi về phía Tây Bắc đến ngã ba nhà ông Đỗ Viết Trung thôn Tân Đồng Yên</t>
  </si>
  <si>
    <t>Dọc hai bên trục Đường liên thôn Tân Long đi thôn Rọc  Năm  xã Công Chính</t>
  </si>
  <si>
    <t>Từ nhà Bbà Lê Thị Nỡ  đi về phía Đông đến ngã ba nhà ông Lường Văn Trò thôn Tân Long.</t>
  </si>
  <si>
    <t>Từ ngã ba nhà ông Lường Văn Hóa thôn Tân Long đi về phía Đông đến nhà ông Cao Đình Thông giáp thôn Rọc Năn xã Công Chính</t>
  </si>
  <si>
    <t>Dọc hai bên trục Đường liên thôn Tân Long đi thôn Phú Đa  xã Công Bình</t>
  </si>
  <si>
    <t>Từ nhà ông Khương Hữu Văn đi về phía Nam đến Cầu khe Cát giáp thôn Phú Đa</t>
  </si>
  <si>
    <t>Dọc hai bên trục Đường liên thôn Tân Xuân đi thôn dân cư mới xã Thanh Tân</t>
  </si>
  <si>
    <t>Từ nhà ông Nguyễn Hữu Hiếu đi về phía Tây đến nhà bà Bùi Thị Minh</t>
  </si>
  <si>
    <t>Dọc hai bên trục Đường nội thôn Đồng Yên.</t>
  </si>
  <si>
    <t>Từ nhà ông Lường Văn Nguyên đi về phía Đông đến ngã ba nhà ông Võ Duy Phương thôn Đồng
Yên</t>
  </si>
  <si>
    <t>Từ nhà ông Lường Đình Khởi đi về phía Bắc đến nhà ông Thành Danh thôn Đồng Yên</t>
  </si>
  <si>
    <t>Từ ngã ba nhà ông Võ Duy Phương  đi về phía Đông đến nhà ông Đặng Văn Hòa thôn Đồng Yên</t>
  </si>
  <si>
    <t>Từ  nhà ông Lường Minh Châu đi về phía Tây đến nhà ông Lường Vương thôn Đồng Yên</t>
  </si>
  <si>
    <t>Từ nhà ông Bùi Văn Mười đi về phía Đông đến ngã ba nhà ông Hoàng Văn Trình thôn Đồng Yên</t>
  </si>
  <si>
    <t>Từ nhà ông Lê Văn Tập đi về phía Đông đến nhà Bà Từ Long  thôn Đồng Yên</t>
  </si>
  <si>
    <t>Từ nhà ông Trần Văn Điểm đi về phía Bắc đến nhà ông Hoàng Văn Quý thôn Đồng Yên</t>
  </si>
  <si>
    <t>31.8</t>
  </si>
  <si>
    <t>Từ Cống số 2 Ao Sen đi về phía Đông đến nhà ông Đặng Ngọc Cấn thôn Đồng Yên</t>
  </si>
  <si>
    <t>31.9</t>
  </si>
  <si>
    <t>Từ nhà ông Lường Đình Dương đi về phía Tây đến nhà ông Đặng Văn Viến thôn Đồng Yên</t>
  </si>
  <si>
    <t>31.10</t>
  </si>
  <si>
    <t>Từ nhà ông Linh đi về phía Nam đến Bờ Đập Rẫy Cồ thôn Đồng Yên</t>
  </si>
  <si>
    <t>31.11</t>
  </si>
  <si>
    <t>Đoạn Từ Nhà bà Viên thị Lý đi về phí Tây đến nhà ông Bùi Đình Văn</t>
  </si>
  <si>
    <t>Dọc hai bên trục Đường nội thôn Đồng Trung.</t>
  </si>
  <si>
    <t>Từ nhà bà Lê thị Từ đi về phía Nam đến ngã ba nhà ông Vũ Hồng Hương thôn Đồng Trung.</t>
  </si>
  <si>
    <t>Từ nhà bà Lê Thị Thống đi về phía Đông đến nhà ông Lê Hữu Vinh thôn Đồng Trung.</t>
  </si>
  <si>
    <t>Từ nhà ông Bùi Văn Nguyên (bờ Đập khe Lau) đi về phía Tây đến nhà ông Lê Mạnh Tuấn thôn Đồng Trung.</t>
  </si>
  <si>
    <t>Đoạn Từ nhà ông Hồng đi về phía Nam đến nhà bà Quách Thị Nùng</t>
  </si>
  <si>
    <t>Dọc hai bên trục Đường nội thôn Ba Cồn</t>
  </si>
  <si>
    <t>Từ nhà ông Bùi Văn Thú đi về phía Tây Nam đến nhà ông Nguyễn Xuân Thế thôn Ba Cồn</t>
  </si>
  <si>
    <t>Từ nhà ông Bùi Văn Hóa thôn ba Cồn đi về phía Tây đến  nhà ông Bùi Văn Đức thôn Ba Cồn.</t>
  </si>
  <si>
    <t>Từ nhà ông Cao Đình Mơ  đi về phía Đông Nam đến ngã ba nhà ông Phan Huy Tuyết thôn Ba Cồn.</t>
  </si>
  <si>
    <t>Từ Nhà văn hóa thôn ba Cồn đi về phía Tây đến nhà ông Trương Văn Lý thôn Ba Cồn.</t>
  </si>
  <si>
    <t>Từ nhà Bà Xuân đi về phía Đông đến nhà ông Nguyễn Văn Tám thôn Ba Cồn.</t>
  </si>
  <si>
    <t>Từ nhà Bà Viên Thị Sức đi về phía Đông đến nhà ông Cao Đức Vinh thôn Ba Cồn.</t>
  </si>
  <si>
    <t>Dọc hai bên trục Đường nội thôn Ao Mè.</t>
  </si>
  <si>
    <t>Từ nhà ông Cao Văn Tính đi về phía Tây đến nhà ông Quách Văn Lý</t>
  </si>
  <si>
    <t>Từ nhà ông Lê Bá Dạn đi về phía Tây đến nhà ông Viên Đình Tiến</t>
  </si>
  <si>
    <t>Từ nhà ông Trần Công Cường (Ý) đi về phía Đông Nam đến nhà ông Lê Văn Giáp (Lan)</t>
  </si>
  <si>
    <t>Từ nhà ông Trần Công Sơn đến nhà ông Trần Công Quân</t>
  </si>
  <si>
    <t>Đoạn từ Nhà ông Lê Duy Tuyển đi về phía Tây Bắc đến nhà ông Phạm Công Cảnh</t>
  </si>
  <si>
    <t>Đoạn từ nhà ông Phạm công Thoả đi về phí Bắc đến nhà ông Phạm công Thuận</t>
  </si>
  <si>
    <t>Đoạn từ nhà ông Viên Đình Nam đi về phía Bắc đến nhà ông Lê Đình Lân</t>
  </si>
  <si>
    <t>Dọc hai bên trục Đường nội thôn Tân Long.</t>
  </si>
  <si>
    <t>Từ nhà Bà Đỗ Thị Thanh xóm Mỹ Lạc đi về phía Đông đến nhà ông Lê Minh Khá</t>
  </si>
  <si>
    <t>Từ nhà ông Nguyễn Thanh Thuận xóm Mỹ Lạc đi về phía Đông đến nhà ông Sáu Lập giáp xóm
Rọc Năn</t>
  </si>
  <si>
    <t>Từ nhà ông Lê Duy Khánh xóm Mỹ Lạc đi về phía Đông Nam đến Trường Mầm non Tân Long</t>
  </si>
  <si>
    <t>Từ nhà ông Lê Đình Lịch đi về phía Đông đến nhà bà Lường Thị Sen</t>
  </si>
  <si>
    <t>Từ nhà Cao Đình Dưỡng đi về phía Đông đến nhà ông Lê Viết Hùng</t>
  </si>
  <si>
    <t>Ong Lường Văn Hóa đi về phía Tây đến nhà ông Cao Đình Thành</t>
  </si>
  <si>
    <t>Từ nhà ông Trương Công Cảnh đi về phía Đông đến nhà ông Lê Vạn Các</t>
  </si>
  <si>
    <t>Từ nhà ông Cao Đình Nam đi về phía Đông Đến nhà ông Nguyễn Hữu Đoàn</t>
  </si>
  <si>
    <t>Từ nhà ông Nguyễn Hữu Nguyên đi về phía Nam đến nhà ông Nguyễn Hữu Hoàn</t>
  </si>
  <si>
    <t>Từ nhà ông Đỗ Xuân Tân đi về phía Tây đến nhà bà Nguyễn Thị Oanh</t>
  </si>
  <si>
    <t>Từ nhà ông Lê Hữu Tường đi về phía Tây đến nhà ông Nguyễn Hữu Hân</t>
  </si>
  <si>
    <t>Từ nhà ông Lê Viết Sơn đi về phía Đông Đến nhà ông Lê Viết Thuận</t>
  </si>
  <si>
    <t>35.13</t>
  </si>
  <si>
    <t>Từ nhà ông Khương Hữu Dũng đi về phía Đông đến nhà ông Lê Viết Trung</t>
  </si>
  <si>
    <t>35.14</t>
  </si>
  <si>
    <t>Từ nhà ông Nguyễn Văn Tuân đi về phía Nam đến nhà ông Lê Viết Luân</t>
  </si>
  <si>
    <t>35.15</t>
  </si>
  <si>
    <t>Đoạn từ Nhà ông Hạnh Hoạt đi về phía Đông đến nhà ông Lê Duy Khánh</t>
  </si>
  <si>
    <t>35.16</t>
  </si>
  <si>
    <t>Đoạn từ nhà ông Cao Đình Thú đi về phí Đông Bắc đến nhà Bà Cao thị Bình ( Thiết)</t>
  </si>
  <si>
    <t>35.17</t>
  </si>
  <si>
    <t>Đoạn từ nhà bà Mã Thị lợi đi về phía Bắc đến nhà bà Hoàng thị Dương</t>
  </si>
  <si>
    <t>Dọc hai bên trục Đường nội thôn Tân Xuân</t>
  </si>
  <si>
    <t>Từ nhà bà Nguyễn Thị Định đi về phía Tây đến Cống tràn ông Cao Ngọc Dũng</t>
  </si>
  <si>
    <t>Từ nhà ông Nguyễn Hữu Tám đi về phía Tây đến nhà ông Đỗ Xuân Văn</t>
  </si>
  <si>
    <t>Từ nhà ông Đỗ Xuân Chính đến nhà ông Đỗ Xuân Tâm (Nương)</t>
  </si>
  <si>
    <t>Dọc hai bên trục Đường nội thôn Tân Tiến</t>
  </si>
  <si>
    <t>Từ nhà ông Cao Văn Đại đi về phía Đông đến nhà ông Lê Văn Giáp ( Lan)</t>
  </si>
  <si>
    <t>Từ nhà ông Nguyễn Hữu Bình đi về phía Bắc đến Đập Ao Lác</t>
  </si>
  <si>
    <t>Từ nhà ông Lường Văn Hùng đi về phía Nam đến nhà ông Lê Xuân Quân</t>
  </si>
  <si>
    <t>Từ nhà Lê Văn Việt (Giang) đi về phía Nam đến nhà Lê Văn Việt (Xuyên)</t>
  </si>
  <si>
    <t>Từ nhà ông Lê Văn Hạnh đi về phía Nam đến nhà Lê Văn Thơm</t>
  </si>
  <si>
    <t>Từ nhà ông Lê Xuân Bộ đi về phía Bắc đến nhà bà Nguyễn Thị Niện</t>
  </si>
  <si>
    <t>Đoạn từ nhà ông Cao Văn Thể đến ngã tư nhà ông Đại</t>
  </si>
  <si>
    <t>Đoạn từ nhà ông Dũng đến ông Dung</t>
  </si>
  <si>
    <t>Đường, ngõ, ngách còn lại không thuộc vị trí trên</t>
  </si>
  <si>
    <t>XÃ XUÂN PHÚC (Nay là xã Yên Thọ)</t>
  </si>
  <si>
    <t>Đoạn từ ngã ba thôn Bái Con đến đỉnh dốc Eo Điếm</t>
  </si>
  <si>
    <t>Dọc hai bên tuyến đường từ nhà bà Lê Thị Hoa (giáp ngã ba vào thôn Bái Con ) đến hết nhà ông Quách Văn Quy</t>
  </si>
  <si>
    <t>Các trục đường chính của thôn Rộc Răm</t>
  </si>
  <si>
    <t>Đoạn từ nhà ông Lê Văn Hội đến đất ông Bùi Văn Chùng thôn Đồng Quốc; Đoạn từ nhà ông Hà Văn Thân đến đất ông Hà Văn Luân; Đoạn từ nhà ông Qách Văn Hòa đến đất ông Lê Duy Giám; Đoạn từ nhà ông Ngân Văn Nem đến đất ông Bùi Văn Hùng; Đoạn từ nhà ông Lục Văn Thương đến đất ông Lê Văn Lực</t>
  </si>
  <si>
    <t>Đoạn từ nhà ông Hà Văn Hiệu thôn Rộc Răm đến hết đất ông Ngân Văn Chung thôn Bái Con nối với tuyến đường EU đầu tư.</t>
  </si>
  <si>
    <t>Các trục đường chính trong thôn Bái Con</t>
  </si>
  <si>
    <t>Đoạn từ giáp đất Nhà văn hóa thôn Bái Con đến ngã ba nhà ông Lưu Thái Tú</t>
  </si>
  <si>
    <t>Đoạn từ nhà ông Bùi Văn Thượng đến đất nhà ông Lê Tiến Dũng; đoạn từ nhà ông Lê Văn Hợp đến nhà ông Vũ Văn Lý</t>
  </si>
  <si>
    <t>Các trục đường chính trong thôn Đồng Quốc</t>
  </si>
  <si>
    <t>Đoạn từ hết đất nhà ông Lê Văn Hữu đến đến hết đất nhà bà Quách Thị Huấn; Đoạn từ giáp đất nhà ông Bùi Văn Phước đến hết đất nhà ông Lê Đăng Cường; Đoạn từ đất nhà ông Nguyễn Quang Phương đến hết đất nhà ông Lê Đăng Quang.</t>
  </si>
  <si>
    <t>Đoạn từ nhà bà Lê Thị Lý (đập Đồng Quốc), đến nhà ông Bùi Văn Toản</t>
  </si>
  <si>
    <t>Đoạn từ nhà ông Bùi Thanh Chuân đến Trường bắn xã Xuân Phúc</t>
  </si>
  <si>
    <t>Các trục đường chính trong thôn Đồng Quạ</t>
  </si>
  <si>
    <t>Đoạn từ nhà ông Lê Đăng Cảm đến nhà bà Bùi Thị Bông, Đoạn từ nhà bà Nguyễn Thị Hương
đến nhà ông Lê Văn Hùng, đoạn Từ Nhà bà Lương Thị Lý đến nhà ông Lương Văn Hải, đoạn từ nhà bà Trần Thị Sâm đến nhà ông Lê Đăng Khương.</t>
  </si>
  <si>
    <t>Đoạn từ nhà ông Bùi Văn Thu đến nhà ông Bùi Văn Huynh; Đoạn từ nhà ông Quách Văn Nực đến nhà ông Bùi Văn Mạnh; Đoạn từ nhà Bà Hoàng Thị Do đến nhà ông Lương Văn Chin; Đoạn từ nhà ông Lương Văn Cường đến nhà ông Lương Văn Nhanh đoạn từ nhà ông Nguyễn Đăng
Dũng đến nhà ông Bùi Văn Chúc</t>
  </si>
  <si>
    <t>Các trục đường chính trong thôn Trại Quan</t>
  </si>
  <si>
    <t>Đoạn từ giáp đất bà Lương Thị Toàn đến đất ông Lê Văn Long; Đoạn từ đầu đập thôn Trại Quan đến hết hộ ông Quách Văn Thủy,</t>
  </si>
  <si>
    <t>Đoạn từ hội trường thôn Đồng Xã đến nhà ông Quách Văn Ái</t>
  </si>
  <si>
    <t>Đoạn từ nhà ông Trương Văn Thỏi đến đất đồi ông Mai Văn Sử thôn Nước trong</t>
  </si>
  <si>
    <t>Các trục đường chính trong thôn Đồng Xã</t>
  </si>
  <si>
    <t>Đoạn từ nhà ông Nhữ Văn Tình đến nhà ông Hà Văn Minh</t>
  </si>
  <si>
    <t>Đoạn từ hội trường thôn Đồng Xã đến nhà ông Quách Đức Ái</t>
  </si>
  <si>
    <t>Đường vào Bãi đá Công ty TNHH Anh Việt Hương, đoạn từ đất bà Quế đến đất bà Trương Thị
Chung</t>
  </si>
  <si>
    <t>Các trục đường chính trong thôn Nước Trong</t>
  </si>
  <si>
    <t>Đoạn từ nhà ông Trương Văn Ngọc đến đất ông Hà Thọ Cảnh giáp xã Yên Thọ</t>
  </si>
  <si>
    <t>XÃ PHÚC ĐƯỜNG  (nay thuộc xã Yên Thọ)</t>
  </si>
  <si>
    <t>Tuyến đường từ nhà ông Hà thôn Bái Thất đến đập Khe Dài</t>
  </si>
  <si>
    <t>Tuyến đường từ nhà bà Lê Thị Thoa đến đi Nhà máy đường Nông Cống</t>
  </si>
  <si>
    <t>Tuyến đường từ giáp nhà bà Lê Thị Thoa  đến hết đất ông Ngô Thọ Sinh</t>
  </si>
  <si>
    <t>Tuyến đường từ hết đất ông ông Ngô Thọ Sinh đi Nhà máy đường Nông Cống</t>
  </si>
  <si>
    <t>Dọc theo 2 bên các tuyến đường liên thôn</t>
  </si>
  <si>
    <t>Dọc 2 bên đường Tuyến từ đất ông Nguyễn Minh Quang thôn Phúc Minh đến nhà ông Lê Văn Danh thôn Nam Sơn</t>
  </si>
  <si>
    <t>Dọc 2 bên Tuyến giáp từ nhà Lê Văn Danh thôn Nam Sơn đến nhà ông Lê Xuân Thảo</t>
  </si>
  <si>
    <t>Dọc 2 bên Từ giáp UBND xã đến nhà ông Lê Văn Thượng thôn Nam Sơn</t>
  </si>
  <si>
    <t>Dọc 2 bên Từ nhà ông Trần Quốc Khánh thôn Nam Sơn đến nhà ông Nguyễn Xuân Lam thôn Nam Sơn</t>
  </si>
  <si>
    <t>Dọc 2 bên Từ nhà ông Quách Văn Lực thôn Bái Thất đến nhà ông Nguyễn Thế Lộc thôn Hồng Sơn</t>
  </si>
  <si>
    <t>Dọc 2 bên Từ nhà ông Phạm Văn Tý thôn Hồng Sơn đến nhà ông Lê Bá Tư thôn Hồng Sơn</t>
  </si>
  <si>
    <t>Dọc 2 bên Từ nhà ông Lê Xuân Lĩnh thôn Phúc Minh đến nhà ông Đinh Hữu Lâm thôn Nam Sơn</t>
  </si>
  <si>
    <t>Dọc 2 bên Từ nhà Đỗ Công Phương thôn Nam Sơn đến tràn thôn Nam Sơn</t>
  </si>
  <si>
    <t>Dọc 2 bên Từ dốc Cây đa phòng không đến hết nhà bà Hồ Thị Xê thôn Phúc Minh</t>
  </si>
  <si>
    <t>Dọc 2 bên Từ dốc Cây đa phòng không đến nhà ông Lưu Doãn Kiệm thôn Phúc Minh</t>
  </si>
  <si>
    <t>Dọc 2 bên Từ nhà ông Lê Thị Bình (Thuyết) đên nhà ông Nguyễn Xuân Trình thôn Tiên Thắng</t>
  </si>
  <si>
    <t>Dọc 2 bên Tuyến nối từ đuờng Tỉnh lộ 520 đến nhà ông Đỗ Quang Lức thôn Tiên Thắng</t>
  </si>
  <si>
    <t>Dọc 2 bên Từ nhà ông Hà Văn Huynh thôn Tiên Thắng đến nhà ông Lê Văn Vinh Vinh thôn Tiên Thắng</t>
  </si>
  <si>
    <t>Từ nhà ông Phạm Văn Châu thôn Tiên Thắng (thửa 269, tờ BĐ 17) đến nhà ông Hoàng Văn Chính thôn Tiên Thắng (thửa 291, tờ BĐ 17)</t>
  </si>
  <si>
    <t>Từ nhà ông Nguyễn Văn Lương Thôn Phúc Minh (thửa 136, tờ BĐ 07) đến nhà ông Hoàng Văn Thuỷ thôn Phúc Minh (thửa 06, tờ BĐ 11)</t>
  </si>
  <si>
    <t>Từ ngã ba nhà ông Nguyễn Văn Tâm Vinh (thửa 158, tờ BĐ 10) đến nhà ông Vũ Viết Quang (thửa 25, tờ 10)</t>
  </si>
  <si>
    <t>Từ giáp Tỉnh lộ 520 đến nhà ông Lê Như Giáp (thửa 236, tờ BĐ 17)</t>
  </si>
  <si>
    <t>Giáp Tỉnh lộ 520 đến hết khu tái đinh cư Bái Giềng (thửa 264, tờ BĐ 17)</t>
  </si>
  <si>
    <t>Tại thôn Phúc Minh: Từ nhà ông Lương Bá Ngọc đến nhà ông Dương Đình Thanh.</t>
  </si>
  <si>
    <t>Tuyến từ nhà ông Dương Đình Đồng thôn Nam Sơn đến nhà ông Lương Trọng Bảo thôn Nam Sơn</t>
  </si>
  <si>
    <t>Tại thôn Nam Sơn: Từ giáp đất ở nhà ông Nguyễn Văn Loan (đấu giá năm 2014) đến nhà ông Nguyễn Văn Hiệp.</t>
  </si>
  <si>
    <t>Tại thôn Bái Thất:</t>
  </si>
  <si>
    <t>Từ nhà ông Nguyễn Văn Hải đến nhà ông Dương Văn Hưng</t>
  </si>
  <si>
    <t>Từ nhà ông Trần Thanh Nuôi đến nhà ông Lê Văn Lực</t>
  </si>
  <si>
    <t>Tại thôn Tiên Thắng:</t>
  </si>
  <si>
    <t>Đoạn từ nhà ông Hoàng Văn Chính đến nhà Phạm Văn Tuấn</t>
  </si>
  <si>
    <t>Đoạn từ giáp nhà ông Nguyễn Văn Nghiêm đến nhà ông Lê Văn Vinh</t>
  </si>
  <si>
    <t>Đoạn từ giáp đường tỉnh lộ 520 đến nhà ông Phạm Văn Hùng</t>
  </si>
  <si>
    <t>Tại thôn Phúc Minh: Từ giáp nhà ông Hoàng Văn Thủy đến nhà ông Vũ Trọng Hoà</t>
  </si>
  <si>
    <t>Từ nhà bà Phạm Thị Thu (Viễn) thôn Phúc Minh đến hết đường đi Chợ Đập</t>
  </si>
  <si>
    <t>Tuyến nhà Vũ Trọng Hùng (Huế) thôn Phúc Minh đến nhà ông Nguyễn Hữu Tập thôn Phúc Minh</t>
  </si>
  <si>
    <t>Tuyến đường nội thôn sau Trường THCS xã vào nhà bà Dương Thịn Cần</t>
  </si>
  <si>
    <t>Tại thôn Phúc Minh: Tuyến từ nhà ông Lê Văn Sơn đến nhà ông Dương Đình Như</t>
  </si>
  <si>
    <t>Các tuyến đường ngõ, ngách nối với các tuyến đường trong bảng giá đất thì được tính như
sau</t>
  </si>
  <si>
    <t>Các vị trí có mặt cắt đường vào rộng dưới 3 m</t>
  </si>
  <si>
    <t>Tuyến đường Vạn Thiện đi Bến En</t>
  </si>
  <si>
    <t>Đoạn từ giáp thị trấn Bến Sung đến hết đất ông Thỏi</t>
  </si>
  <si>
    <t>Đoạn từ hết đất ông Thỏi đến giáp xã Yên Thọ</t>
  </si>
  <si>
    <t>TUYẾN ĐƯỜNG TỈNH LỘ 505</t>
  </si>
  <si>
    <t>Địa phận xã Thanh Tân (Cũ) Nay là xã Thanh Kỳ</t>
  </si>
  <si>
    <t>Dọc 2 bên tuyến đường từ đất Thanh Tân (hộ ông Tiến) đến hộ ông Khuyến (thôn Đồng Lấm) Thanh Tân</t>
  </si>
  <si>
    <t>Dọc 2 bên tuyến đường từ tiếp giáp nhà ông Khuyến đến ngã ba, hộ ông Dũng (thôn Đồng Lấm)</t>
  </si>
  <si>
    <t>Dọc 2 bên tuyến đường từ tiếp giáp hộ ông Dũng đến hộ ông Lệ (thôn Đồng Lấm)-Thanh Tân</t>
  </si>
  <si>
    <t>Dọc 2 bên tuyến đường từ tiếp giáp hộ ông Lệ đến Bưu Điện 1, xã Thanh Tân</t>
  </si>
  <si>
    <t>TUYẾN ĐƯỜNG TỈNH LỘ 520</t>
  </si>
  <si>
    <t>Dọc hai bên tuyến đường từ ngã ba hộ ông cầu (thôn Đồng Lấm) đi Yên Lạc đến hộ bà Lô Thị Tuyết</t>
  </si>
  <si>
    <t>Dọc hai bên tuyến đường từ tiếp giáp hộ bà Lô Thị Tuyết (thôn Đồng Lấm) đến hộ ông Lê Văn Thép thôn Tân Mỹ</t>
  </si>
  <si>
    <t>Dọc hai bên đường ngã ba hộ ông Thép thôn Tân Mỹ đến hộ ông Lò Văn Tam thôn Tân Mỹ</t>
  </si>
  <si>
    <t>TUYẾN ĐƯỜNG TỈNH LỘ 529</t>
  </si>
  <si>
    <t>Dọc hai bên tuyến đường từ hộ ông Đào Xuân Giao (thôn Tân Thành) đi Bò Lăn đến hộ ông Toàn (Trung Tiến)</t>
  </si>
  <si>
    <t>Dọc hai bên tuyến đường từ tiếp giáp hộ ông Toàn (thôn Trung Tiến) đến hết Bò Lăn</t>
  </si>
  <si>
    <t>TUYẾN ĐƯỜNG NỐI NGANG ĐƯỜNG HỒ CHÍ MINH (Đường Nghi Sơn - Bãi Trành)</t>
  </si>
  <si>
    <t>Địa phận xã Thanh Kỳ</t>
  </si>
  <si>
    <t>Từ giáp đất xã Phú Sơn, thị xã Nghi Sơn đến ngã tư thôn Kim Đồng, xã Thanh Kỳ</t>
  </si>
  <si>
    <t>Từ ngã tư thôn Kim Đồng, xã Thanh Kỳ đến cầu Thanh Trung</t>
  </si>
  <si>
    <t>Từ cầu Thanh Trung đến hết đất xã Thanh Kỳ (Giáp xã Thanh Tân)</t>
  </si>
  <si>
    <t>Dọc 2 bên tuyến đường từ giáp đầu cầu Thanh Kỳ đến Trạm công an huyện</t>
  </si>
  <si>
    <t>Dọc 2 bên tuyến đường từ tiếp giáp Trạm công an huyện đến hộ ông Phạm Bá Vinh (thôn Tân Tiến)- Thanh Tân</t>
  </si>
  <si>
    <t>Dọc 2 bên tuyến đường từ tiếp giáp từ hộ ông Phạm Bá Vinh đến hộ bà Nghiệp (thôn Tân Tiến) Thanh Tân</t>
  </si>
  <si>
    <t>Tiếp giáp từ hộ bà Nghiệp đến hộ ông Lê Đăng Tiến (thôn Tân Tiến)</t>
  </si>
  <si>
    <t>Từ tiếp giáp hộ ông Lê Đăng Tiến (thôn Tân Tiến) đi Bãi Trành đến hộ ông Lê Đình Linh (thôn Thanh Quang)</t>
  </si>
  <si>
    <t>Từ giáp hộ ông Lê Đình Linh đến hết địa phận xã Thanh Tân</t>
  </si>
  <si>
    <t>XÃ THANH TÂN (CŨ) NAY LÀ XÃ THANH KỲ</t>
  </si>
  <si>
    <t>Dọc hai bên tuyến đường từ ngã ba giáp hộ ông Vũ ĐứcThân đi thôn Thanh Vinh đến hết thôn Thanh Vinh</t>
  </si>
  <si>
    <t>Dọc hai bên tuyến đường từ ngã ba hộ bà Lê Thị Thoan (thôn Tân Thành) đi Khe Cát đến hộ ông Lê Văn Ba (thôn Thanh Xuân)</t>
  </si>
  <si>
    <t>Dọc hai bên đường từ Nhà văn hóa thôn Tân Thành đi Thanh Xuân đến hộ ông Lê Hữu Lộc thôn Thanh Xuân</t>
  </si>
  <si>
    <t>Từ tiếp giáp hộ ông Lê Văn Ba (thôn Thanh Xuân ) đến Trạm bảo vệ rừng tiểu khu 649 của Ban quản lý rừng phòng hộ Thanh Kỳ</t>
  </si>
  <si>
    <t>Dọc hai bên đường từ ngã ba hộ ông Lê Trần Đạt thôn Thanh Quang đi Khe Cát đến Trường Tiểu</t>
  </si>
  <si>
    <t>Dọc hai bên đường từ ngã ba hộ ông Tân thôn Vườn Dâu cũ đến nhà bà Xoan</t>
  </si>
  <si>
    <t>Tại thôn Tân Hùng: Dọc hai bên đường từ cầu tràn thôn Trung Tiến đi thôn Tân Hùng đến cầu tràn thôn Tân Hùng</t>
  </si>
  <si>
    <t>Tại thôn Khả La: Dọc hai bên đường từ hộ ông Phạm Huy Nghị đến hộ ông Lê Văn Sanh,</t>
  </si>
  <si>
    <t>Tại thôn Thanh Quang: Dọc hai bên đường từ hô ông Lương Văn Tuyên đi qua Nhà văn hóa thôn Thanh Quang đến hộ ông Nguyễn Văn Phán thôn Thanh Quang.</t>
  </si>
  <si>
    <t>Tại thôn Đồng Lấm: Dọc hai bên đường từ hộ ông Hà Văn Nghĩa đến hộ ông Hà Văn Tiếp</t>
  </si>
  <si>
    <t>Từ hộ bà Hà thị Thanh đến hộ bà Lê Thị Thúy thôn Hợp Nhất</t>
  </si>
  <si>
    <t>Từ giáp hộ ông Lô Văn Lệ đến hộ ông Nguyễn Văn Công thôn Đồng Lấm</t>
  </si>
  <si>
    <t>Từ nhà ông Lô Văn Cự đến nhà ông Lê Trí Phượng thôn Khả La</t>
  </si>
  <si>
    <t>Từ đầu đường Nghi Sơn- Bãi Trành đến nhà ông Sáu thôn Tân Quang</t>
  </si>
  <si>
    <t>Từ đầu đường Nghi Sơn- Bãi Trành (gần trường mầm non Khu C) đến nhà ông Hà Văn Thoa thôn (Tân Quang)</t>
  </si>
  <si>
    <t>Từ trường tiểu học Thanh Tân II khu lẻ đến nhà ông Lương Văn Thắng thôn Khe Cát.</t>
  </si>
  <si>
    <t>Từ nhà ông Lương Xuân Dân đến nhà ông Lê Văn Lan Khe Cát</t>
  </si>
  <si>
    <t>Thôn Bò Lăn Từ nhà ông Thu đến nhà ông Dần</t>
  </si>
  <si>
    <t>XÃ THANH KỲ</t>
  </si>
  <si>
    <t>Dọc hai bên tuyến đường đi thôn Đồng Tâm, Đồng Tiến</t>
  </si>
  <si>
    <t>Từ đất hộ ông Trần Văn Hiệu đến đất hộ ông Nguyễn Bá Nhân (thôn Thanh Sơn)</t>
  </si>
  <si>
    <t>Từ đất hộ ông Nguyễn Hữu Cường đến đất hộ ông Ngân Bình Luyện (thôn Thanh Sơn)</t>
  </si>
  <si>
    <t>Từ đất hộ ông Ngân Bình Luyện đến đất hộ ông Lương Văn Việt (thôn Thanh Xuân)</t>
  </si>
  <si>
    <t>Từ đất ông Lương Văn Việt đến đất ông Lương Văn Trường (thôn Đồng Ván)</t>
  </si>
  <si>
    <t>Từ đất hộ ông Lương Văn Trường đến Trạm biến áp Đồng Tâm - Đồng Tiến</t>
  </si>
  <si>
    <t>Dọc các tuyến đường thôn Thanh Sơn</t>
  </si>
  <si>
    <t>Từ đất hộ ông Lường Kế Toàn đến đất hộ ông Ngân Văn Luân</t>
  </si>
  <si>
    <t>Từ đất hộ ông Lưu Đình Thực đến đất hộ ông Lô Văn Nguyên</t>
  </si>
  <si>
    <t>Từ đất hộ ông Hà Công Hùng đến đất hộ ông Hà Văn Tuyền</t>
  </si>
  <si>
    <t>Từ đất NVH thôn Bái Ổi (cũ) đến đất hộ ông Lương Hồng Kích</t>
  </si>
  <si>
    <t>Dọc các tuyến đường thôn Kim Đồng</t>
  </si>
  <si>
    <t>Từ đất hộ ông Ngân Văn Điệp (Cổng trào) đến đất hộ ông Hà Khắc Sinh</t>
  </si>
  <si>
    <t>Từ đất hộ ông Nguyễn Đình Như đến đất hộ ông Lương Văn Hùng</t>
  </si>
  <si>
    <t>Từ đất hộ bà Hà Thị Phúc đến đất hộ ông Lương Văn Hoài</t>
  </si>
  <si>
    <t>Từ đất hộ ông Hà Khắc Sinh đến đất hộ ông Nguyễn Văn Ngọc</t>
  </si>
  <si>
    <t>Từ đất hộ ông Hà Văn Ngà đến đất hộ ông Lương Văn Khánh</t>
  </si>
  <si>
    <t>Từ đất hộ ông Lê Duy Đại đến đất hộ ông Ngân Công Đoàn</t>
  </si>
  <si>
    <t>Từ đất bà Hà Thị Sâm đến đất hộ ông Trịnh Trọng Vĩnh</t>
  </si>
  <si>
    <t>Dọc các tuyến đường thôn Thanh Trung</t>
  </si>
  <si>
    <t>Từ đất hộ ông Hà Văn Dũng (thôn Thanh Trung) đến ngã tư Kỳ Thượng</t>
  </si>
  <si>
    <t>Từ đất hộ ông Hà Kế Hoạch (thôn Thanh Trung) đến ngã tư Kỳ Thượng</t>
  </si>
  <si>
    <t>Từ đất hộ bà Hà Thị Lâm đến đất nhà Bà Nguyễn Thị Niên (thôn Thanh Trung)</t>
  </si>
  <si>
    <t>Từ đất hộ bà Hà Thị Thiệp đến đất nhà ông Hà Văn Phận (thôn Thanh Trung)</t>
  </si>
  <si>
    <t>Từ đất hộ bà Trần Thị Ngoan đến đất hộ ông Vũ Trí Đức (thôn Thanh Trung)</t>
  </si>
  <si>
    <t>Từ đất hộ ông Lô Văn Luân (thôn Thanh Sơn) đến đất nhà ông Lương Anh Tuấn (thôn Thanh Trung)</t>
  </si>
  <si>
    <t>Từ đất hộ ông Lương Văn Minh đến giáp đất hộ ông Hà Văn Hanh (thôn Thanh Trung)</t>
  </si>
  <si>
    <t>Dọc các tuyến đường thôn Kỳ Thượng</t>
  </si>
  <si>
    <t>Từ đất hộ bà Hoàng Thị Quyên đến đất hộ ông Lương Văn Dũng</t>
  </si>
  <si>
    <t>Từ đất hộ ông Lường Tú Hường đến đất hộ ông Lê Thanh Bình</t>
  </si>
  <si>
    <t>Từ đất hộ ông Hoàng Ngọc Sơn đến đất hộ ông Nguyễn Văn Tĩnh</t>
  </si>
  <si>
    <t>Từ đất hộ ông Lê Văn Tuấn đến đất hộ ông Lường Tú Du</t>
  </si>
  <si>
    <t>Từ đất hộ ông Hà Văn Lý đến đất hộ ông Ngân Văn Hoa</t>
  </si>
  <si>
    <t>Dọc các tuyến đường thôn Bái Sim</t>
  </si>
  <si>
    <t>Từ đất hộ ông Hà Văn Thoại đến giáp mỏ Quặng Sắt Thanh Kỳ</t>
  </si>
  <si>
    <t>Từ đất hộ ông Nguyễn Văn An đến đất hộ ông Vi Đại Dinh</t>
  </si>
  <si>
    <t>Từ đất hộ ông Nguyễn Văn Ngọc (thôn Kim Đồng đến đất hộ ông Lê Huy Dinh (thôn Bái Sim)</t>
  </si>
  <si>
    <t>Từ đất hộ ông Ngân Văn Biềng đến đất hộ bà Vi Thị Hậu</t>
  </si>
  <si>
    <t>Từ Trạm biến áp (thôn Bái Sim) đến đất hộ ông Trần Văn Quyền</t>
  </si>
  <si>
    <t>Từ đất nông nghiệp hộ ông Vũ Đức An đến đất hộ bà Hoàng Thị Vân</t>
  </si>
  <si>
    <t>Từ đất hộ ông Vi Ngọc Chiến đến đất hộ ông Vi Xuân Tằng</t>
  </si>
  <si>
    <t>Dọc các tuyến đường thôn Thanh Xuân</t>
  </si>
  <si>
    <t>Từ đất hộ ông Hà Văn Khuyên đến hộ bà Lô Thị Tý</t>
  </si>
  <si>
    <t>Từ đất hộ ông Lương Văn Thạch đến đất hộ ông Lương Văn Xuận</t>
  </si>
  <si>
    <t>Từ đất hộ ông Lô Văn Thoa đến đất hộ ông Hà Văn Công</t>
  </si>
  <si>
    <t>Từ đất hộ ông Vi Văn Sinh đến đất hộ ông Lương Văn Hương</t>
  </si>
  <si>
    <t>Từ đất hộ ông Hà Xuân Thường đến đất hộ ông Lô Đình Thăng</t>
  </si>
  <si>
    <t>Từ đất hộ ông Hà Văn Tập đến đất hộ bà Lô Thị Chòn</t>
  </si>
  <si>
    <t>Từ đất hộ ông Lữ Đình Chinh đến đất hộ ông Lương Văn Tuân</t>
  </si>
  <si>
    <t>Từ đất nông nghiệp hộ ông Lương Văn Mậu đến đất ở hộ ông Vi Văn Bình</t>
  </si>
  <si>
    <t>Dọc các tuyến đường thôn Đồng Ván</t>
  </si>
  <si>
    <t>Từ cầu thôn Đồng Ván đến đất hộ bà Lương Thị Đót</t>
  </si>
  <si>
    <t>Từ đất hộ ông Lương Văn Kỳ đến đất hộ ông Lương Văn Phong</t>
  </si>
  <si>
    <t>Dọc các tuyến đường thôn Đồng Tâm</t>
  </si>
  <si>
    <t>Từ đất hộ ông Lò Hải Việt đến trường Tiểu học khu lẻ Đồng Tâm - Đồng Tiến</t>
  </si>
  <si>
    <t>Từ đất hộ ông Lương Văn Hồng đến đất hộ ông Hà Văn Chiều</t>
  </si>
  <si>
    <t>Từ đất hộ ông Lò Văn Hải đến đất hộ ông Nguyễn Trường Sơn</t>
  </si>
  <si>
    <t>Từ giáp đất hộ ông Lương Phúc Thanh đến đất hộ ông Lương Văn Ái</t>
  </si>
  <si>
    <t>Từ đất hộ ông Lương Văn Phòng đến đất hộ ông Hà Văn Chiệm</t>
  </si>
  <si>
    <t>Dọc các tuyến đường thôn Đồng Tiến</t>
  </si>
  <si>
    <t>Từ giáp trường Tiểu học khu lẻ Đồng Tâm - Đồng Tiến đến đất hộ ông Hà Giang Nam</t>
  </si>
  <si>
    <t>Từ đất hộ ông Lê Thanh Huấn đến đất hộ ông Lương Văn Bành</t>
  </si>
  <si>
    <t>Đường ngõ, ngách còn lại không thuộc các vị trí trên</t>
  </si>
  <si>
    <t>QUỐC LỘ 15 A</t>
  </si>
  <si>
    <t>Đoạn từ hộ ông Trường Phương đến nhà ông Ba Quý, Nhà ông Đắc đến nhà bà Phương.</t>
  </si>
  <si>
    <t>Đoạn từ nhà Hạnh Thăng đến nhà ông Minh (Đức) thôn Chí Linh</t>
  </si>
  <si>
    <t>Đoạn từ ngã ba Thôn Nê Cắm đến nhà ông Hảo đối diện công ty Lâm nghiệp</t>
  </si>
  <si>
    <t>Đoạn từ nhà ông Chiến đến nhà bà Hằng. Từ Toà Án đến giáp nhà ông Hùng Thiết</t>
  </si>
  <si>
    <t>Đoạn từ nhà bà Niên Tuân đến nhà bà Hằng, Thôn Nguyễn Trãi.</t>
  </si>
  <si>
    <t>Từ Toà án huyện đến hộ ông Hùng Thiết, Thôn Nguyễn Trãi.</t>
  </si>
  <si>
    <t>Đoạn từ hộ ông Hải Vân giáp (xã Đồng Lương) đến hộ ông Hoàng Quốc Toàn (thôn Tỉu)</t>
  </si>
  <si>
    <t>Đoạn từ hộ ông Phiên (thôn Tỉu) đến hộ ông Tham giáo (thôn Tỉu)</t>
  </si>
  <si>
    <t>Đoạn từ hộ ông Phiên (thôn Tỉu) đến hộ bà Tải (Thôn Tỉu)</t>
  </si>
  <si>
    <t>Đoạn từ tiếp giáp hộ bà Tải (Thôn Tỉu) đến hộ ông Tham giáo (Thôn Tỉu)</t>
  </si>
  <si>
    <t>TỈNH LỘ 530: XÃ LINH SƠN - YÊN KHƯƠNG</t>
  </si>
  <si>
    <t>Đoạn từ nhà ông Toan đến nhà ông Kim Lân vòng ra đến Ngân hàng Nông nghiệp</t>
  </si>
  <si>
    <t>Đoạn từ nhà Châu Nguyệt đến ngã ba vào bến xe.</t>
  </si>
  <si>
    <t>Từ nhà Long The đến nhà ông Khảm Tần</t>
  </si>
  <si>
    <t>Đoạn từ nhà ông Nuôi đến nhà bà Nhị (thôn Chí Linh)</t>
  </si>
  <si>
    <t>Đoạn từ nhà bà Mưng đến giáp cầu treo Quang Hiến cũ</t>
  </si>
  <si>
    <t>Đoạn Từ nhà bà Cáy thôn Chiềng Trải đến giáp cầu cứng Quang Hiến cũ (xã Linh Sơn)</t>
  </si>
  <si>
    <t>Đoạn từ đầu cầu treo Quang Hiến cũ đến hết đất ông Sơn (thôn Phống Bàn)</t>
  </si>
  <si>
    <t>Đoạn từ cầu cứng Hón Oi đến hết đất ông Phúc Tính (Thôn Phống Bàn)</t>
  </si>
  <si>
    <t>Đoạn từ hộ ông Cảnh (thôn Phống Bàn) đến hộ ông Thuận (thôn Trùng)</t>
  </si>
  <si>
    <t>Đoạn từ giáp đất nhà ông Thuận đến hộ ông Đính (thôn trùng)</t>
  </si>
  <si>
    <t>Đoạn giáp đất ông Đính (thôn Trùng) đến giáp đất nhà bà khái (cầu Giàng)</t>
  </si>
  <si>
    <t>Đoạn từ hộ bà Khai (cầu Giàng) đến hộ ông Chỉnh bản Giàng Vìn</t>
  </si>
  <si>
    <t xml:space="preserve">Đoạn qua hộ ông Chỉnh đến hộ ông Viện Bản Cảy </t>
  </si>
  <si>
    <t xml:space="preserve">Đoạn từ hộ ông Thao (Bản Cảy) đến hộ ông Giáp (bản En) </t>
  </si>
  <si>
    <t xml:space="preserve">Đoạn từ hộ ông Tăng (bản En) đến hết (bản Hắc) </t>
  </si>
  <si>
    <t>TỈNH LỘ 530B : XÃ LINH SƠN - VĂN PHÚ</t>
  </si>
  <si>
    <t>Đoạn từ nhà Huy Oanh đến hết đất nhà Oanh Ngọc, Quên Huệ, ông Bảo</t>
  </si>
  <si>
    <t>Đoạn từ nhà Hòa Nhung đến giáp nhà Nam Lợi (Vực Chếnh)</t>
  </si>
  <si>
    <t>Đoạn từ hộ ông Nam Lợi (Vực Chếnh) đến hộ ông Huyền Kiều (Chiềng Ban 2)</t>
  </si>
  <si>
    <t>THỊ TRẤN LANG CHÁNH (CŨ)</t>
  </si>
  <si>
    <t>Đường từ ngã tư chợ đi Thôn Cui</t>
  </si>
  <si>
    <t>Đoạn từ Hiệu sách đến phòng Giáo dục cũ - nay là Chi nhánh VPĐKĐĐ</t>
  </si>
  <si>
    <t xml:space="preserve">Đoạn từ nhà ông Huy Viện Kiểm sát đến nhà ông Quế Hội </t>
  </si>
  <si>
    <t xml:space="preserve">Đoạn từ nhà Loan Nhất đến nhà ông Hoan Giang </t>
  </si>
  <si>
    <t>Đoạn từ nhà Thắng Hoa đến ngã ba thôn Cui</t>
  </si>
  <si>
    <t>Đoạn từ Liên đoàn Lao động huyện đến nhà ông Hải Thùy</t>
  </si>
  <si>
    <t>Đường Thanh Niên: Từ nhà văn hóa Chiềng Trải đến nhà Tám Thọ.</t>
  </si>
  <si>
    <t>Đường nội khu vực thị trấn cũ:</t>
  </si>
  <si>
    <t>Đoạn từ ông Sơn đến nhà bà Thành Hằng, từ cổng trường Nội trú đến nhà Thành Xuân</t>
  </si>
  <si>
    <t>Đoạn từ nhà Hạnh Côi đến nhà bà Liên, từ nhà ông Nhượng đến hết Bệnh viện Đa Khoa, từ nhà ôngTiến Dương đến hết nhà ông Việt Việt,</t>
  </si>
  <si>
    <t>Đoạn từ nhà Tuấn Thoa đến sân bóng Chiềng Trải.</t>
  </si>
  <si>
    <t>Đoạn từ Trung tâm học tập cộng đồng đến hết nhà Lâm Tuyết, từ nhà Xuân Dung đến nhà Cẩn Hương, khu gia đình UBND huyện cũ;</t>
  </si>
  <si>
    <t>Từ nhà Sơn Liên đến giáp nhà ông Toan (Sơn)</t>
  </si>
  <si>
    <t>Đoạn nhà ông Hưng Nam Chiềng Trải đến hết đất nhà ông Vì Hồng Chung, từ nhà ông Hoãn đến hết nhà ông Quyến thôn Chiềng Trải</t>
  </si>
  <si>
    <t xml:space="preserve">Đoạn từ giáp nhà ông Quyến đến Ngã ba giao nhau với đường Thanh Niên thôn Chiềng Trải </t>
  </si>
  <si>
    <t xml:space="preserve">Đoạn từ nhà ông Sinh đến nhà ông Nam Lưu </t>
  </si>
  <si>
    <t>Các đường, ngõ phía sau Công ty Thương nghiệp; khu vực phía sau huyện đội; Khu vực nhà ông Chuyên chợ cũ.</t>
  </si>
  <si>
    <t>Các đường ngõ Bản Trải cũ, Bản Lưỡi cũ, khu vực nhà Máy nước (Từ nhà ông Hùng Tiệp đến nhà bà Thực)</t>
  </si>
  <si>
    <t>Các đường ngõ Khu vực phía sau BQL rừng phòng hộ; Khu vực sau bảo dưỡng, khu vực công nhânĐoạn quản lý đường bộ 2.</t>
  </si>
  <si>
    <t>Đoạn từ giáp nhà ông Long đến nhà bà Thân (Đường đi thôn Giáng)</t>
  </si>
  <si>
    <t>Khu vực phía sau ngân hàng Nông nghiệp</t>
  </si>
  <si>
    <t>Các tuyến đường ngõ ngách khác</t>
  </si>
  <si>
    <t>Vành đai Thị trấn cũ</t>
  </si>
  <si>
    <t>Đường tránh khu vực trung tâm thị trấn</t>
  </si>
  <si>
    <t>Đoạn từ giáp nhà bà Hợp (khu phố Tỉu) đến nhà ông Lê Hồng Công khu phố Giáng</t>
  </si>
  <si>
    <t>Đoạn từ giáp nhà ông Lê Hồng Công (khu phố Giáng) đến hộ ông Lê Văn Hiến (khu phố Chiếu Bang)</t>
  </si>
  <si>
    <t>Đường Quang Hiến</t>
  </si>
  <si>
    <t>Đoạn tiếp giáp nhà ông Hiệp Dầu đến hộ ông An khu phố Phống Bàn</t>
  </si>
  <si>
    <t>XÃ QUANG HIẾN (CŨ)</t>
  </si>
  <si>
    <t>Đường Quang Tân đi thôn Oi:</t>
  </si>
  <si>
    <t>Đoạn từ hộ ông Ngoãn (Quang Tân) đến hộ ông Khanh (Thôn Phống Bàn)</t>
  </si>
  <si>
    <t>Đoạn từ hộ ông Định (thôn Oi) đến hộ ông Minh(thôn Oi)</t>
  </si>
  <si>
    <t>Đoạn qua hộ ông Minh Thôn Oi đến hết thôn Oi</t>
  </si>
  <si>
    <t>Đường thôn Phống Bàn đi thôn Chiếu Bang</t>
  </si>
  <si>
    <t>Đoạn từ hộ ông Tuấn Trang đến hộ ông Tuấn</t>
  </si>
  <si>
    <t>Đoạn từ giáp đất ông Tuấn đến nga 3 vào cụm công nghiệp Bãi Bài</t>
  </si>
  <si>
    <t>Đoạn từ đất hộ bà Ản đến hết đất thôn Phống Bàn</t>
  </si>
  <si>
    <t>Đoạn từ hộ ông Anh (thôn Chiếu Bang) đến hết đất hộ ông Lê Văn Hiền</t>
  </si>
  <si>
    <t>Đoạn từ giáp đất ông Lê Văn Hiền đến hết đất thôn Chiếu Bang</t>
  </si>
  <si>
    <t>Đoạn từ hộ ông Sơn khiềm (thôn Phống Bàn) đến ngã 3 rẽ sân bóng (thôn Ảng)</t>
  </si>
  <si>
    <t>Đoạn từ ngã 3 rẽ sân bóng (thôn Ảng) đến hộ ông Minh (thôn Ảng)</t>
  </si>
  <si>
    <t>Đoạn từ đất hộ ông Tá đến ngã 3 rẽ Chùa Mèo</t>
  </si>
  <si>
    <t>Đoạn từ hộ bà Minh đến ông Lê Xuân Mộng</t>
  </si>
  <si>
    <t>Đường đi thôn Giáng: Đoạn từ hộ ông Nguyên thôn Giáng đến hết thôn Giáng</t>
  </si>
  <si>
    <t>Các ngõ ngách:</t>
  </si>
  <si>
    <t>Ngõ ngách thôn Quang Tân (cũ)</t>
  </si>
  <si>
    <t>Ngõ ngách các thôn: Chiềng Ban 1, Chiềng Ban 2, Tỉu</t>
  </si>
  <si>
    <t>Ngõ ngách các thôn: Trùng, Phống Bàn, Chiếu Bang, Ảng, Oi, Giáng</t>
  </si>
  <si>
    <t>XÃ TRÍ NANG (CŨ)</t>
  </si>
  <si>
    <t>Đường từ ngã ba bản Giàng Vìn đi xã Giao An: Đoạn từ hộ bà Xuân (Cầu Giàng) đến hết nhà ông Tom (bản Vìn cũ)</t>
  </si>
  <si>
    <t>Đoạn từ hộ bà Xuân (Cầu Giàng) đến hộ bà Hiền (Bản Giàng cũ)</t>
  </si>
  <si>
    <t>Đoạn từ đoạn tiếp giáp hộ Bà Hiền đến hộ ông Tom (bản Giàng cũ)</t>
  </si>
  <si>
    <t>Đoạn từ hộ ông Lê phi Thân đến giáp nhà ông Hà Đức Chung, bản Giàng Vìn</t>
  </si>
  <si>
    <t>Đọan từ nhà ông Lê Minh Hoạt đến nhà ông Hà Đức Chung, bản Giàng Vìn</t>
  </si>
  <si>
    <t>Đường vào bản Cảy: Đoạn từ Trường Mầm non (bản Cảy) đến hết bản Cảy</t>
  </si>
  <si>
    <t>Đường từ ngã ba Trạm Kiểm lâm (bản En) đến mỏ KaoLin</t>
  </si>
  <si>
    <t>Đoạn từ nhà ông Néng đến hết bản Năng Cát</t>
  </si>
  <si>
    <t>Đoạn từ Mỏ KaoLin (bản En) đến giáp đất ông Néng (bản Năng Cát)</t>
  </si>
  <si>
    <t>Đoạn từ ngã ba đường rẽ vào làng 327 đến Thác Ma Hao</t>
  </si>
  <si>
    <t>Đường tránh lũ đi bản Năng Cát</t>
  </si>
  <si>
    <t>Đường vào bản Hắc: Từ hộ bản Khánh (bản Hắc) đến hộ ông Am (bản Hắc)</t>
  </si>
  <si>
    <t>Ngõ ngách bản Năng Cát</t>
  </si>
  <si>
    <t>Ngõ ngách các bản: bản Giàng Vìn, bản En, bản Hắc, Bản Cảy</t>
  </si>
  <si>
    <t>Đường tránh khu vực trung tâm thị trấn Lang Chánh cũ</t>
  </si>
  <si>
    <t>Đoạn từ giáp nhà bà Hợp (thôn Tỉu) đến nhà ông Lê Hồng Công thôn Giáng</t>
  </si>
  <si>
    <t>Đoạn từ giáp nhà ông Lê Hồng Công (thôn Giáng) đến hộ ông Lê Văn Hiến (thôn Chiếu Bang)</t>
  </si>
  <si>
    <t>Đoạn tiếp giáp nhà ông Hiệp Dầu đến hộ ông An thôn Phống Bàn</t>
  </si>
  <si>
    <t xml:space="preserve">Đoạn từ nhà ông Nam (thé) đến hết Trung tâm Bồi dưỡng chính trị. </t>
  </si>
  <si>
    <t xml:space="preserve">Đoạn từ qua trung tâm chính trị đến hộ ông Sơn </t>
  </si>
  <si>
    <t xml:space="preserve">Đoạn từ nhà ông Chung Thanh đến Công ty Lâm nghiệp </t>
  </si>
  <si>
    <t xml:space="preserve">Đoạn từ nhà ông Tiền Bồng đến hết nhà ông Lợi xã Đồng Lương </t>
  </si>
  <si>
    <t>Đoạn từ qua nhà ông Nam Thé đến hết hộ bà Xét làng Cốc Mốc, xã Đồng Lương</t>
  </si>
  <si>
    <t xml:space="preserve">Đoạn từ hộ ông Hà Văn Mão, thôn Cui đến hộ bà Lê Thị Châu, thôn Quắc Quên, xã Đồng Lương </t>
  </si>
  <si>
    <t xml:space="preserve">Đoạn từ hộ ông Lê Văn Thao, thôn Quắc Quên đến hộ bà Sét, thôn Cốc Mốc, xã Đồng Lương </t>
  </si>
  <si>
    <t xml:space="preserve">Đoạn từ nhà ông Thu đến hết dốc sáp Ong </t>
  </si>
  <si>
    <t>Đoạn từ qua nhà ông Phạm VănThó làng Cắm đến giáp xã Ngọc Lặc</t>
  </si>
  <si>
    <t xml:space="preserve">Đoạn từ nhà ông Thó thôn Nê Cắm, đến đường vào bãi rác </t>
  </si>
  <si>
    <t xml:space="preserve">Đoạn từ đường vào bãi rác tập trung đến địa giới hành chính xã Ngọc Lặc </t>
  </si>
  <si>
    <t>TỈNH LỘ 530B</t>
  </si>
  <si>
    <t xml:space="preserve">Đoạn từ hộ bà Hiến (Tân Thành) đến ngã ba hộ ông Nguyễn Hữu Trang </t>
  </si>
  <si>
    <t xml:space="preserve">Đoạn từ hộ bà nguyễn Thị Hà đến hộ ông Lê Văn Tám - Tân Thành </t>
  </si>
  <si>
    <t xml:space="preserve">Đoạn từ hộ ông Thuận Tân Thành đến hộ ông Lê Đức Thuận thôn Tân Thủy </t>
  </si>
  <si>
    <t xml:space="preserve">Đoạn từ hộ ông Ngoan Tân Thủy đến hộ ông Định thôn Tân Thủy </t>
  </si>
  <si>
    <t xml:space="preserve">Đoạn từ hộ bà Thu Tân Thủy đến hộ ông Thắm Tân Thủy </t>
  </si>
  <si>
    <t xml:space="preserve">Đoạn từ hộ ông Ỉn (Tân Lập) đến hết thôn Tân Lập. </t>
  </si>
  <si>
    <t>ĐƯỜNG NHÁNH</t>
  </si>
  <si>
    <t xml:space="preserve">Đường Tân Thành đi Chạc Rạnh: Đoạn từ hộ ông Huyến (Tân Thành) đến hộ ông Chính (Tân Phong) </t>
  </si>
  <si>
    <t xml:space="preserve">Đường Tân Phong đi Quốc lộ 15A: Đoạn từ hộ ông Đông (Tân Phong) đến hộ ông Trân (Tân Tiến) </t>
  </si>
  <si>
    <t xml:space="preserve">Đường Tân tiến đi Chạc Rạnh: Đoạn từ qua hộ ông Trân (Tân Tiến) đến hết thôn Chạc Rạnh </t>
  </si>
  <si>
    <t xml:space="preserve">Đường vào thôn Sơn Thủy: Đoạn từ hộ ông Pháp (Sơn Thủy) đến hộ ông Huế (Sơn Thủy) </t>
  </si>
  <si>
    <t>Đường vào Tân Sơn: Đoạn từ hộ ông Bồng (Thôn Tân Sơn) đến hộ ông Phúc(Tân Sơn)</t>
  </si>
  <si>
    <t xml:space="preserve">Đoạn đường làng Quên đi Chiềng Khạt: Đoạn từ ông Dịch làng Quên đến nhà ông Chi làng Khạt </t>
  </si>
  <si>
    <t xml:space="preserve">Đường làng Khạt đi làng Thung: Từ qua nhà ông nhà ông Huê làng Khạt đến hết nhà ông Huấn làng Khạt </t>
  </si>
  <si>
    <t xml:space="preserve">Đường đi làng Nê, Chỏng: Đoạn từ qua nhà ông Tiền Bồng đến đập tràn làng Nê, Đoạn từ nhà ông Muôn đến đập tràn làng Chỏng. </t>
  </si>
  <si>
    <t xml:space="preserve">Đường Chiềng Khạt đi làng Nê, Cắm, Chỏng: Đoạn từ ngã ba đường nhà ông Xoan đến làng Xuốm, Chỏng, Nê, Cắm </t>
  </si>
  <si>
    <t>Đường QL 15 A đi thôn Sơn Thủy, Tân Phong</t>
  </si>
  <si>
    <t xml:space="preserve">Đoạn từ Quốc lộ 15A đi thôn Tân Phong, Sơn Thủy: Đoạn từ qua nhà ông Lưu đến hộ ông Thanh làng Mốc </t>
  </si>
  <si>
    <t>Đường Tân Thủy đi khu phố Oi (thị trấn Lang Chánh): Đoạn đường từ nhà ông Hà Phúc Thịnh đến nhà ông Hà Minh Cứ thôn Tân Thủy, xã Tân Phúc.</t>
  </si>
  <si>
    <t>Đường đi Tân Bình: Đoạn từ nhà ông Hà Văn Đăng thôn Tân Thủy đến hết thôn Tân Bình</t>
  </si>
  <si>
    <t>NGÕ NGÁCH CÁC THÔN</t>
  </si>
  <si>
    <t xml:space="preserve">Ngõ ngách làng Cui </t>
  </si>
  <si>
    <t xml:space="preserve">Ngõ ngách làng Cốc Mốc, Quên Quắc, </t>
  </si>
  <si>
    <t xml:space="preserve">Ngõ ngách làng: Khạt, Xuốm Chỏng, Nê Cắm, Thung </t>
  </si>
  <si>
    <t xml:space="preserve">Ngõ ngách các thôn: Tân Thành, Tân Thủy, Tân Phong, Tân Lập, Tân Bình, Tân Sơn, Chạc Rạnh </t>
  </si>
  <si>
    <t>Ngõ ngách các thôn:Tân Cương, Tân Bìên,</t>
  </si>
  <si>
    <t xml:space="preserve">Ngõ ngách thôn Tân Tiến, Sơn Thủy </t>
  </si>
  <si>
    <t>Đường đi thôn Tân Bình: Từ hộ ông Hà Văn Dậu thôn Tân Thủy đến hết thôn Tân Bình</t>
  </si>
  <si>
    <t xml:space="preserve">Đoạn Từ hộ ông Hà Văn Dậu thôn Tân Thủy đến hộ ông Vì Văn Long </t>
  </si>
  <si>
    <t xml:space="preserve">Đoạn từ hộ ông Lê Văn Hòa thôn Tân Bình đến trường Tiểu học </t>
  </si>
  <si>
    <t xml:space="preserve">Đoạn qua trường tiểu học đến hết thôn Tân Bình </t>
  </si>
  <si>
    <t>Đường QL 15 A đi thôn Sơn Thủy, Tân Phong ( Đoạn 9.2)</t>
  </si>
  <si>
    <t xml:space="preserve">Đoạn qua hộ ông Thanh đến hộ ông Lê Văn Thảo </t>
  </si>
  <si>
    <t>XÃ GIAO AN</t>
  </si>
  <si>
    <t xml:space="preserve">Đoạn giáp xã Trí Nang đến đập tràn thôn Chiềng Nang </t>
  </si>
  <si>
    <t xml:space="preserve">Từ Đập tràn làng Chiềng Nang đến hộ ông Hùng thôn Viên </t>
  </si>
  <si>
    <t xml:space="preserve">Từ hộ ông Hùng Làng Viên đến cổng chào thôn Poọng </t>
  </si>
  <si>
    <t xml:space="preserve">Đường Đảng ủy xã đi Chiềng Nang: Đoạn từ Đảng ủy xã đến ngã ba thôn Chiềng Nang </t>
  </si>
  <si>
    <t xml:space="preserve">Đường thôn Ang đi thônTrô: Đoạn từ hộ ông Cầu đến hộ ông Quang thôn Ang; Đoạn từ hộ ông Lực đến hộ ông Thắng thôn Bắc Nặm; Đoạn từ hộ ông Lâm đến hộ ông Oanh thôn Trô. </t>
  </si>
  <si>
    <t>Các ngõ ngách.</t>
  </si>
  <si>
    <t xml:space="preserve">Ngõ ngách thôn Trô </t>
  </si>
  <si>
    <t xml:space="preserve">Ngõ ngách.các thôn: Chiềng Nang, Bắc Nặm, Ang, Viên </t>
  </si>
  <si>
    <t>XÃ GIAO THIỆN (CŨ)</t>
  </si>
  <si>
    <t>Đường Giao An đi Lương Sơn huyện Thường Xuân:</t>
  </si>
  <si>
    <t xml:space="preserve">Đoạn từ hộ ông Mao (ngã ba thôn Poọng) đến cây xăng ông Nguyễn Hữu Hùng (thôn Poọng) </t>
  </si>
  <si>
    <t xml:space="preserve">Đoạn từ cổng chào ông Ngọc chon (thôn Poọng) đến hộ ông Lý Phương (thôn Poọng). </t>
  </si>
  <si>
    <t xml:space="preserve">Từ cây xăng ông Hùng (  Pọng) đến cơ sở sản xuât ông Phạm Ngọc Thanh ( Poọng) </t>
  </si>
  <si>
    <t xml:space="preserve">Đoạn từ cơ sở sản xuất ông Thanh đến hết thôn Nghịu Tượt </t>
  </si>
  <si>
    <t xml:space="preserve">Đường Pọng đi Lằn sổ: Đoạn từ hộ ông Mao (thôn Poọng) đến hộ ông Tiếp (thôn Chiềng Lằn) </t>
  </si>
  <si>
    <t xml:space="preserve">Đường Bến Lậm đi Khụ I: Đoạn từ hộ ông Dũng (Bến Lậm) đến hộ ông Nam (Khụ I) </t>
  </si>
  <si>
    <t xml:space="preserve">Đường Khụ I đi Khụ II: Từ hộ ông Canh (khụ I) đến hộ ông Nghĩa (Khụ II) </t>
  </si>
  <si>
    <t xml:space="preserve">Đường Khụ I đi Poọng: Từ hộ ông Nam (Khụ I) đến hộ ông Lương Văn Tiên (Khụ I) </t>
  </si>
  <si>
    <t xml:space="preserve">Đường Chiềng Lằn đi Húng: Đoạn từ hộ ông Tiếp (Chiềng Lằn) đến hộ ông Duyên (Chiềng Lằn) </t>
  </si>
  <si>
    <t xml:space="preserve">Đường Lằn sổ đi Chiềng Lẹn: Từ ông Tòng đến hộ ông Hâụ giáp sông sạo (Chiềng Lẹn). </t>
  </si>
  <si>
    <t xml:space="preserve">Đường thôn Húng: Đoạn từ hôn Ông Tuấn vì đến hộ ông Vi Thanh Hùng </t>
  </si>
  <si>
    <t xml:space="preserve">Đoạn từ ngã ba đập tràn sông Sạo đến xưởng sản xuât ông Chiến (thôn Poọng) </t>
  </si>
  <si>
    <t xml:space="preserve">Đoạn từ ông Xoan (khụ 1) đến hộ ông Điển Khụ 1 </t>
  </si>
  <si>
    <t xml:space="preserve">Từ ông Thắng đến ông Thanh (Nghịu Tượt) </t>
  </si>
  <si>
    <t xml:space="preserve">Các ngõ ngách: Húng, Chiềng Lằn, Khụ 1, Khụ, Poọng, Nghịu, Tượt, </t>
  </si>
  <si>
    <t>Đường Thôn Nghịu Tượt: Đoạn từ nhà ông Hà Văn Hùng đến nhà ông Lê Văn Thành (thôn Nghịu Tượt).</t>
  </si>
  <si>
    <t>Đường Thôn Húng: Đoạn từ nhà ông Phạm Văn Quyết đến nhà ông Lê Văn Dung (thôn Húng).</t>
  </si>
  <si>
    <t>Đường thôn Húng: Đoạn từ nhà ông Vi Văn Quê đến nhà ông Lê Văn Hiếu (Thôn Húng)</t>
  </si>
  <si>
    <t>Đường Thôn Khụ 1: Đoạn từ nhà ông Lương Quý Việt đến nhà ông Lương Văn Nhẫn (thôn Khụ 1)</t>
  </si>
  <si>
    <t>Đường Thôn Khụ 2: Đoạn từ nhà ông Phạm Văn Năm đến nhà ông Hà Văn Lới (thôn Khụ 2)</t>
  </si>
  <si>
    <t>ĐƯỜNG TỈNH 530B</t>
  </si>
  <si>
    <t xml:space="preserve">Đoạn từ mốc địa giới giữa Đồng Lương, Văn Phú (Giữa Tam Văn, Tân Phúc Cũ) đến Bưu điện Văn hóa xã Văn Phú (Bưu điện VH xã Tam Văn cũ) </t>
  </si>
  <si>
    <t>Đường Thị Trấn đi Lâm Phú:</t>
  </si>
  <si>
    <t>Đoạn từ Bưu điện Văn hóa xã Tam Văn đến Cổng Nhà Văn hóa bản Lọng</t>
  </si>
  <si>
    <t>ĐỊA PHƯƠNG ĐỀ XUẤT THEO 44 NHƯNG CÁC TUYẾN ĐƯỜNG NÀY ĐÃ CẬP NHẬP LẠI THEO QĐ 3`</t>
  </si>
  <si>
    <t>Đoạn từ Cổng Nhà văn hóa Bản Lọng đến mốc địa giới giữa Tam Văn, lâm Phú</t>
  </si>
  <si>
    <t>Từ Bưu điện Văn hóa xã đến cột mốc địa giới giữa Tam Văn, Tân Phúc</t>
  </si>
  <si>
    <t>Đường đi Bản Phá: Đoạn từ Đầu Cầu treo (bản Lọng) đến đến đầu hồi đất Nhà Ông Phấn (Bản Phá).</t>
  </si>
  <si>
    <t>Ngõ ngách các bản: Lọng, Cú, U</t>
  </si>
  <si>
    <t>Ngõ ngách các bản: Căm, Lót, Phá</t>
  </si>
  <si>
    <t xml:space="preserve">Đoạn đầu bản Tiến đến nhà ông Loan (Bản Ngày) </t>
  </si>
  <si>
    <t xml:space="preserve">Đoạn từ nhà ông Nhóm (bản Ngày) đến nhà ông Tâm (bản Đôn) </t>
  </si>
  <si>
    <t xml:space="preserve">Đoạn từ nhà ông en (bản Đôn) đên nhà ông Niệm (bản Cháo Pi) </t>
  </si>
  <si>
    <t xml:space="preserve">Đoạn từ nhà ông Hơn (bản Cháo Pi) đến cuối bản Tiên xã Văn Phú </t>
  </si>
  <si>
    <t xml:space="preserve">Đường đi bản Phá: Đoạn từ đầu cầu treo (bản Lọng) đến đoạn nhà ông Phấn (bản Phá) </t>
  </si>
  <si>
    <t xml:space="preserve">Đoạn từ nhà ông Toàn (bản Tiên) đi nhà ông Sáng </t>
  </si>
  <si>
    <t xml:space="preserve">Đoạn từ nhà ông Toàn (bản Tiên) đi nhà ông Tầm </t>
  </si>
  <si>
    <t>Đường thị trấn đi Lâm Phú</t>
  </si>
  <si>
    <t>Đoạn từ hộ ông Niệm (bản cháo Pi) đến hộ ông En (Bản Đôn)</t>
  </si>
  <si>
    <t>Đoạn từ hộ ông Sáng (bản Tiên) đến hộ ông Toàn (bản Tiên)</t>
  </si>
  <si>
    <t>Đoạn từ hộ ông Tầm (bản Tiên) đến hộ ông Toàn (bản Tiên)</t>
  </si>
  <si>
    <t>11.1.4</t>
  </si>
  <si>
    <t>Đoạn từ ngã ba hộ ông Toàn (bản Tiên) đến hộ ông Hơn (bản Cháo Pi)</t>
  </si>
  <si>
    <t>11.1.5</t>
  </si>
  <si>
    <t>Đoạn từ hộ ông Tâm (bản Đôn) đến hộ ông Nhóm (Bản Ngày)</t>
  </si>
  <si>
    <t>11.1.6</t>
  </si>
  <si>
    <t>Đoạn từ hộ ông Lụa (Bản Ngày) đến hết (bản Tiến)</t>
  </si>
  <si>
    <t>Đường Nà Đang: Đoạn từ ngã ba đường lâm nghiệp (bản Ngày) đến hết bản Nà Đang</t>
  </si>
  <si>
    <t>Đoạn từ nhà bà Phượng (bản Đôn) đến nhà văn hóa xã Lâm Phú</t>
  </si>
  <si>
    <t>Đoạn từ nhà ông Thái (bản Tiến) đến nhà ông Nhất bản Tiến.</t>
  </si>
  <si>
    <t>Các ngõ ngách</t>
  </si>
  <si>
    <t>Các ngõ ngách trong các bản: Đôn, Cháo Pi, Poọng</t>
  </si>
  <si>
    <t>Các ngõ ngách trong các bản: Tiến, Tiên, Ngày, Buốc, Nà Đang.</t>
  </si>
  <si>
    <t>Đường tỉnh lộ 530: Thị Trấn - Yên Khương</t>
  </si>
  <si>
    <t xml:space="preserve">Đoạn từ ngã tư chợ đến Hộ ông Vi Văn Nguyên. </t>
  </si>
  <si>
    <t xml:space="preserve">Từ trường THCS đến đầu cầu Ngàm, (Yên Thắng) </t>
  </si>
  <si>
    <t xml:space="preserve">Đoạn từ ngã tư chợ đến đến đầu cầu Ngàm Yên Thắng </t>
  </si>
  <si>
    <t xml:space="preserve">Đoàn từ nhà ông Sơn Bản Yên Thành đến nhà ông Năn bản Vần Ngoài (xã Yên Thắng) </t>
  </si>
  <si>
    <t xml:space="preserve">Đoạn từ nhà ông Năn bản Vần Ngoài đến cầu Ngàm (Yên Thắng) </t>
  </si>
  <si>
    <t>Đường quốc lộ 16 (đường vành đai biên giới)</t>
  </si>
  <si>
    <t xml:space="preserve">Đoạn từ hộ ông Ợn (bản Pốc) đến hóng Có Mạ phía sau phân Viện (xã Yên Thắng) </t>
  </si>
  <si>
    <t xml:space="preserve">Đoạn từ qua hóng Có Mạ phía sau phân Viện đến Lò Văn Tân bản Vặn (xã Yên Thắng) </t>
  </si>
  <si>
    <t xml:space="preserve">Đoạn từ nhà ông Lương Văn Thâm bản Ngàm Pốc đến giáp ranh xã Yên Khương </t>
  </si>
  <si>
    <t>Đoạn từ nhà ông Tân bản Vặn đến hết bản vặn xã Yên Thắng</t>
  </si>
  <si>
    <t>Đường đi làng Peo</t>
  </si>
  <si>
    <t xml:space="preserve">Đoạn từ trường Mẫu giáo thôn Vần đến nhà ông Lương Vần Trong </t>
  </si>
  <si>
    <t>Đoạnh từ qua nhà nhà ông Lương (Vần Trong) đến nhà ông Quyết (Làng Peo); từ nhà ông Công Lang Ngàm đến hết nhà ông Quyết (Làng Peo)</t>
  </si>
  <si>
    <t>Đường vào Vần Ngoài:</t>
  </si>
  <si>
    <t xml:space="preserve">Từ nhà ông Nọc, Vần Ngoài đến hộ ông Chủ (Vần Ngoài) </t>
  </si>
  <si>
    <t>Đường vào Lang Vặn</t>
  </si>
  <si>
    <t xml:space="preserve">Đoạn từ nhà ông Nghị (Vặn) đến hết nhà ông Xoan (Vặn) </t>
  </si>
  <si>
    <t xml:space="preserve">Đoạn từ nhà ông Huy làng Văn đến giáp Yên Khương </t>
  </si>
  <si>
    <t>Đường đi Yên Khương</t>
  </si>
  <si>
    <t xml:space="preserve">Từ nhà ông Lò Văn Ứng (làng Ngàm) đến giáp đường đi Yên Khương </t>
  </si>
  <si>
    <t>Đường vào Làng Tráng</t>
  </si>
  <si>
    <t xml:space="preserve">Từ nhà ông Lai Làng Tráng đến nhà ông Hôm làng Tráng </t>
  </si>
  <si>
    <t>Đường vào Vần Trong</t>
  </si>
  <si>
    <t xml:space="preserve">Từ nhà ông Tới Vần Trong đến hết nhà ông Con Vần Trong </t>
  </si>
  <si>
    <t>Các Ngõ ngách</t>
  </si>
  <si>
    <t xml:space="preserve">Các ngõ ngách các thôn: Ngàm </t>
  </si>
  <si>
    <t xml:space="preserve">Các ngõ ngách các thôn: Vần Trong, Vần Ngoài, Tráng, Yên Thành, Peo, Cơn, Vịn, Pốc, Vặn </t>
  </si>
  <si>
    <t xml:space="preserve">Đoạn từ nhà ông Viện (bản Bôn) Đến nhà ông Cường (bản Xã) </t>
  </si>
  <si>
    <t>Đường đi bản Cơn, bản Vịn</t>
  </si>
  <si>
    <t xml:space="preserve">Đoạn từ cầu Ngàm đến hết bản Vị </t>
  </si>
  <si>
    <t>Đoạn từ Tỉnh Lộ 530 đi khu dân cư bản Tráng</t>
  </si>
  <si>
    <t>Đoạn từ Trường tiểu học bản Vần Ngoài đến nhà ông Quyết bản Cơn</t>
  </si>
  <si>
    <t>Đường tỉnh lộ 530</t>
  </si>
  <si>
    <t xml:space="preserve">Đoạn từ hộ ông Lai (bản Chiềng Nưa) đến hộ ông Soạn (bản Chiềng Nưa). </t>
  </si>
  <si>
    <t xml:space="preserve">Đoạn từ nhà ông Sao (bản Yên Bình) đến nhà ông Phương (bản Yên Bình) </t>
  </si>
  <si>
    <t xml:space="preserve">Đoạn từ nhà ông Chinh (bản Xắng Hằng) đến nhà ông Tùng (bản Xắng Hằng) </t>
  </si>
  <si>
    <t>Đường quốc lộ 16</t>
  </si>
  <si>
    <t>Đoạn từ nhà ông Đức (bản Chí Lý Nặm Đanh) đến hộ ông giáp ranh đất xã Tam Lư (bản Giàng)</t>
  </si>
  <si>
    <t>TUYẾN ĐƯỜNG TRONG XÃ</t>
  </si>
  <si>
    <t xml:space="preserve">Đoạn từ nhà ông Sơn bản chiềng nưa đến giáp ranh đất bản vặn </t>
  </si>
  <si>
    <t xml:space="preserve">Đoạn từ hộ bà Mai (bản Chiềng Nưa) Đến hộ ông Phúc (bản Chiềng Nưa) </t>
  </si>
  <si>
    <t xml:space="preserve">Đoạn từ nhà ông Sơn (bản Bôn) Đến nhà ông Tăm (bản Bôn) </t>
  </si>
  <si>
    <t>Đường từ nhà anh Thiết (bản xã) đến nhà ông Chúc (bản Xã)</t>
  </si>
  <si>
    <t>Đường từ nhà anh Ợn (bản Bôn) đến nhà ông Vinh (bản Tứ Chiềng)</t>
  </si>
  <si>
    <t>Đường từ nhà ông Bảy (bản Tứ Chiềng) đến nhà ông Mính (Bản Tứ Chiềng)</t>
  </si>
  <si>
    <t>Đường từ nhà ông Xệp (bản Mè) đến nhà ông Tong (bản Chí Lý Nặm Đanh).</t>
  </si>
  <si>
    <t>Đoạn từ nhà ông Hiền (bản Chiềng Nưa) đến nhà ông Mẫn (bản Chiềng Nưa)</t>
  </si>
  <si>
    <t>Đoạn từ nhà ông Ngọc (bản Xắng Hằng) đến nhà ông Chuyên (bản Xắng Hằng)</t>
  </si>
  <si>
    <t>Các ngõ ngách khác còn lại trong xã</t>
  </si>
  <si>
    <t>Đường thôn bản</t>
  </si>
  <si>
    <t>Đường bản Giàng</t>
  </si>
  <si>
    <t>Đường 135: Đoạn đường từ nhà ông Thấm (bản Giàng) đến nhà ông May(bản Giàng)</t>
  </si>
  <si>
    <t xml:space="preserve">Đường ngõ ngách bản Giàng </t>
  </si>
  <si>
    <t>Đường bản Mè</t>
  </si>
  <si>
    <t xml:space="preserve">Đoạn từ quốc lộ 16 đến nhà ông Hà Văn Lưu bản Mè </t>
  </si>
  <si>
    <t>Đường ngõ ngách bản Mè</t>
  </si>
  <si>
    <t>Đường bản Chí Lý Nặm Đanh</t>
  </si>
  <si>
    <t xml:space="preserve">Đoạn từ nhà quốc lộ 16 (Nhà ông Vi Văn Thảnh) đến nhà ông Vi Văn Mông </t>
  </si>
  <si>
    <t>Đoạn từ nhà quốc lộ 16 (Nhà ông Lương Đức Cường) đến nhà bà Ngân Thị Chinh</t>
  </si>
  <si>
    <t xml:space="preserve">Đường ngõ ngách bản Chí Lý Nặm Đanh </t>
  </si>
  <si>
    <t>Đường bản Bôn</t>
  </si>
  <si>
    <t xml:space="preserve">Đoạn từ nhà ông Lương Văn Thắng đến nhà ông Lương Văn Ợn (bản Bôn) </t>
  </si>
  <si>
    <t xml:space="preserve">Đoạn từ nhà ông Vi Văn Tướng đến ngà ông Vi Văn Hân (bản Bôn) </t>
  </si>
  <si>
    <t xml:space="preserve">Đường ngõ ngách bản Bôn </t>
  </si>
  <si>
    <t>Đường bản Xã</t>
  </si>
  <si>
    <t>Từ nhà bà Lò Thị Cảnh đến nhà ông Hà Văn Nguyện (bản Xã); Từ nhà ông Lương Văn Phúc đến nhà ông Lương Văn Nguyện (bản Xã)</t>
  </si>
  <si>
    <t xml:space="preserve">Từ nhà ông Hà Văn Thiện đến tràn bản suối Xã (bản Xã) </t>
  </si>
  <si>
    <t xml:space="preserve">Từ nhà Đập tràn suối Xã đến Đập Na Kha (bản Xã) </t>
  </si>
  <si>
    <t xml:space="preserve">Đường ngõ ngách bản Xã </t>
  </si>
  <si>
    <t>Đường bản Tứ Chiềng</t>
  </si>
  <si>
    <t>Từ Nhà ông Lò Văn May đến nhà ông Ngân Văn Anh (Tứ Chiềng); Từ nhà ông Lò Văn Ằm đến nhà ông Hà Văn Ynh (Tứ Chiềng); Từ Nhà ông Lò Văn May đến nhà ông Tò Văn Thuấn (Tứ Chiềng); Từ Nhà ông Lò Văn Điệp đến nhà ông Lò Văn Thư (Tứ Chiềng)</t>
  </si>
  <si>
    <t>Đường ngõ ngách bản Tứ Chiềng</t>
  </si>
  <si>
    <t>Đường bản Yên Bình</t>
  </si>
  <si>
    <t xml:space="preserve">Đoạn từ nhà ông Lữ văn Thủy đến nhà ông Lương Văn Xem (Yên Bình) </t>
  </si>
  <si>
    <t>Đoạn từ nhà ông Lò Văn Xúm đến nhà ông Lữ Văn Thọ (Yên Bình); Đoạn từ nhà ông Lò Văn Xoan đến nhà ông Lò Văn Un (Yên Bình); Đoạn từ tỉnh lộ 30 đến nhà ông Lương Văn Chiêm (Yên Bình)</t>
  </si>
  <si>
    <t>Các ngõ ngách bản Yên Bình</t>
  </si>
  <si>
    <t>Đường bản Chiềng Nưa</t>
  </si>
  <si>
    <t>14.8.1</t>
  </si>
  <si>
    <t>Đoạn từ nhà ông Lò Văn Ó đến nhà ông Lò Văn Sọn; Đoạn từ nhà ông Lò Văn Ó đến nhà ông Lò Văn Cường; Đoạn từ nhà ông Lò Văn Sưởng đến nhà ông Lò Văn Tịnh; Đoạn từ nhà ông Lò Văn Lượng đến sộp hón Cung Lung; Đoạn từ nhà Văn hóa Yên Lập đến nhà ông Lò Văn Chuyên (Chiềng Nưa)</t>
  </si>
  <si>
    <t>14.8.2</t>
  </si>
  <si>
    <t xml:space="preserve">Các ngõ ngách bản Chiềng Nưa </t>
  </si>
  <si>
    <t>Đường bản Xắng Hằng</t>
  </si>
  <si>
    <t>14.9.1</t>
  </si>
  <si>
    <t>Đoạn từ Lò Văn Ngọc đến nhà ông Lò văn Hình; đoạn từ nhà ông Lò Văn Thanh đến nhà ông Lương Văn Hoàng; đoạn từ Lò Văn Chung A đến nhà ông Lò Văn Chung B; đoạn từ nhà ông Lò Văn Thành đến nhà ông Ngân Văn Hương (bản Xắng Hằng)</t>
  </si>
  <si>
    <t>14.9.2</t>
  </si>
  <si>
    <t xml:space="preserve">Đoạn từ nhà ông Lò Văn Chinh đến nhà ông Lò Văn Tăm (bản Xắng Hằng) </t>
  </si>
  <si>
    <t>14.9.3</t>
  </si>
  <si>
    <t xml:space="preserve">Đoạn từ nhà ông Lò Văn ngọc đến nhà ông Lương văn Chuyên </t>
  </si>
  <si>
    <t>14.9.4</t>
  </si>
  <si>
    <t xml:space="preserve">Các ngõ ngách còn lại của bản Xắng Hằng </t>
  </si>
  <si>
    <t>14.10.1</t>
  </si>
  <si>
    <t>Đoạn từ nhà Văn hóa bản Bôn đến đường quốc lộ 16 tại bản Chí lý Nặm Đanh</t>
  </si>
  <si>
    <t>14.10.2</t>
  </si>
  <si>
    <t>Đoạn từ Quốc lộ 16 tại bản Mè đến nhà ông Vi Thành Tong bản Chí Lý Nặm Đanh</t>
  </si>
  <si>
    <t>14.10.3</t>
  </si>
  <si>
    <t>Đoạn từ nhà ông Lương Văn Ợn bản Bôn đến nhà ông Lò Văn Bằng bản Tứ Chiềng</t>
  </si>
  <si>
    <t>14.10.4</t>
  </si>
  <si>
    <t>Đoạn từ nhà ông Lò Văn Thắng bản Tứ Chiềng đến cầu na lìn bản Chiềng Nưa</t>
  </si>
  <si>
    <t>MBQH số 20/MBQH-UBND ngày 02/12/2022</t>
  </si>
  <si>
    <t>Khu tái định cư và đấu giá - MB số 75 (thôn Tiền Thôn, xã Hoằng Tiến): Đường trục chính</t>
  </si>
  <si>
    <t>BỔ SUNG THEO QĐ TRÚNG ĐẤU GIÁ SỐ 3565</t>
  </si>
  <si>
    <t xml:space="preserve"> MBQH số 67/MBQH-UBND ngày 14/7/2021 xã Hoằng Yến</t>
  </si>
  <si>
    <t>BỔ SUNG THEO QĐ TRÚNG ĐẤU GIÁ SỐ 2936</t>
  </si>
  <si>
    <t>MBQH số 75/MBQH-UBND ngày 24/9/2020 xã Hoằng Tiến</t>
  </si>
  <si>
    <t>D</t>
  </si>
  <si>
    <r>
      <t xml:space="preserve">Từ tiếp giáp huyện Hậu Lộc đến hết xã Hoằng Trinh </t>
    </r>
    <r>
      <rPr>
        <sz val="13"/>
        <color rgb="FFFF0000"/>
        <rFont val="Times New Roman"/>
        <family val="1"/>
      </rPr>
      <t>(cũ)</t>
    </r>
    <r>
      <rPr>
        <sz val="13"/>
        <rFont val="Times New Roman"/>
        <family val="1"/>
      </rPr>
      <t xml:space="preserve"> (giáp Hoằng Trung </t>
    </r>
    <r>
      <rPr>
        <sz val="13"/>
        <color rgb="FFFF0000"/>
        <rFont val="Times New Roman"/>
        <family val="1"/>
      </rPr>
      <t>cũ</t>
    </r>
    <r>
      <rPr>
        <sz val="13"/>
        <rFont val="Times New Roman"/>
        <family val="1"/>
      </rPr>
      <t>)</t>
    </r>
  </si>
  <si>
    <r>
      <rPr>
        <sz val="13"/>
        <rFont val="Times New Roman"/>
        <family val="1"/>
      </rPr>
      <t>Từ tiếp giáp ĐH.HH-08 đến giáp xã Hoằng Kim</t>
    </r>
    <r>
      <rPr>
        <sz val="13"/>
        <color rgb="FFFF0000"/>
        <rFont val="Times New Roman"/>
        <family val="1"/>
      </rPr>
      <t xml:space="preserve"> (cũ)</t>
    </r>
  </si>
  <si>
    <r>
      <t>Từ tiếp giáp xã Hoằng Cát</t>
    </r>
    <r>
      <rPr>
        <sz val="13"/>
        <color rgb="FFFF0000"/>
        <rFont val="Times New Roman"/>
        <family val="1"/>
      </rPr>
      <t xml:space="preserve"> (cũ)</t>
    </r>
    <r>
      <rPr>
        <sz val="13"/>
        <rFont val="Times New Roman"/>
        <family val="1"/>
      </rPr>
      <t xml:space="preserve"> đến hết địa phận xã Hoằng Xuyên </t>
    </r>
    <r>
      <rPr>
        <sz val="13"/>
        <color rgb="FFFF0000"/>
        <rFont val="Times New Roman"/>
        <family val="1"/>
      </rPr>
      <t>(cũ</t>
    </r>
    <r>
      <rPr>
        <sz val="13"/>
        <rFont val="Times New Roman"/>
        <family val="1"/>
      </rPr>
      <t xml:space="preserve">) (tiếp giáp Quốc lộ 10) </t>
    </r>
  </si>
  <si>
    <r>
      <t xml:space="preserve">Từ tiếp giáp xã Hoằng Quỳ đến hết địa phận xã Hoằng Cát </t>
    </r>
    <r>
      <rPr>
        <sz val="13"/>
        <color rgb="FFFF0000"/>
        <rFont val="Times New Roman"/>
        <family val="1"/>
      </rPr>
      <t xml:space="preserve">cũ </t>
    </r>
    <r>
      <rPr>
        <sz val="13"/>
        <rFont val="Times New Roman"/>
        <family val="1"/>
      </rPr>
      <t xml:space="preserve">(tiếp giáp xã Hoằng Xuyên </t>
    </r>
    <r>
      <rPr>
        <sz val="13"/>
        <color rgb="FFFF0000"/>
        <rFont val="Times New Roman"/>
        <family val="1"/>
      </rPr>
      <t>cũ)</t>
    </r>
  </si>
  <si>
    <r>
      <t>Từ tiếp giáp xã Hoằng Cát</t>
    </r>
    <r>
      <rPr>
        <sz val="13"/>
        <color rgb="FFFF0000"/>
        <rFont val="Times New Roman"/>
        <family val="1"/>
      </rPr>
      <t xml:space="preserve"> (cũ</t>
    </r>
    <r>
      <rPr>
        <sz val="13"/>
        <rFont val="Times New Roman"/>
        <family val="1"/>
      </rPr>
      <t>) đến ngã tư cầu phao cũ</t>
    </r>
  </si>
  <si>
    <r>
      <t xml:space="preserve">Đoạn tiếp theo đến hết xã Hoằng Xuyên </t>
    </r>
    <r>
      <rPr>
        <sz val="13"/>
        <color rgb="FFFF0000"/>
        <rFont val="Times New Roman"/>
        <family val="1"/>
      </rPr>
      <t>(cũ)</t>
    </r>
  </si>
  <si>
    <r>
      <t>Từ tiếp giáp phường Tào Xuyên (TP Thanh Hóa</t>
    </r>
    <r>
      <rPr>
        <sz val="13"/>
        <color rgb="FFFF0000"/>
        <rFont val="Times New Roman"/>
        <family val="1"/>
      </rPr>
      <t xml:space="preserve"> cũ</t>
    </r>
    <r>
      <rPr>
        <sz val="13"/>
        <rFont val="Times New Roman"/>
        <family val="1"/>
      </rPr>
      <t>) đến hết xã Hoằng Cát</t>
    </r>
    <r>
      <rPr>
        <sz val="13"/>
        <color rgb="FFFF0000"/>
        <rFont val="Times New Roman"/>
        <family val="1"/>
      </rPr>
      <t xml:space="preserve"> (cũ</t>
    </r>
    <r>
      <rPr>
        <sz val="13"/>
        <rFont val="Times New Roman"/>
        <family val="1"/>
      </rPr>
      <t>) (Đê tả Lạch Trường)</t>
    </r>
  </si>
  <si>
    <r>
      <t xml:space="preserve">Từ ĐH-HH.05 (Bút - Trinh) đến hết địa phận xã Hoằng Trinh </t>
    </r>
    <r>
      <rPr>
        <sz val="13"/>
        <color rgb="FFFF0000"/>
        <rFont val="Times New Roman"/>
        <family val="1"/>
      </rPr>
      <t>cũ</t>
    </r>
    <r>
      <rPr>
        <sz val="13"/>
        <rFont val="Times New Roman"/>
        <family val="1"/>
      </rPr>
      <t xml:space="preserve"> (giáp xã Hoằng Kim</t>
    </r>
    <r>
      <rPr>
        <sz val="13"/>
        <color rgb="FFFF0000"/>
        <rFont val="Times New Roman"/>
        <family val="1"/>
      </rPr>
      <t xml:space="preserve"> cũ</t>
    </r>
    <r>
      <rPr>
        <sz val="13"/>
        <rFont val="Times New Roman"/>
        <family val="1"/>
      </rPr>
      <t>)</t>
    </r>
  </si>
  <si>
    <r>
      <t>Từ tiếp giáp xã Hoằng Quý</t>
    </r>
    <r>
      <rPr>
        <sz val="13"/>
        <color rgb="FFFF0000"/>
        <rFont val="Times New Roman"/>
        <family val="1"/>
      </rPr>
      <t xml:space="preserve"> (cũ)</t>
    </r>
    <r>
      <rPr>
        <sz val="13"/>
        <rFont val="Times New Roman"/>
        <family val="1"/>
      </rPr>
      <t xml:space="preserve"> đến tiếp giáp đường ĐH-HH.05</t>
    </r>
  </si>
  <si>
    <r>
      <t xml:space="preserve">Đoạn từ giáp đất </t>
    </r>
    <r>
      <rPr>
        <sz val="13"/>
        <color rgb="FFFF0000"/>
        <rFont val="Times New Roman"/>
        <family val="1"/>
      </rPr>
      <t xml:space="preserve">bản Bá </t>
    </r>
    <r>
      <rPr>
        <sz val="13"/>
        <color theme="1"/>
        <rFont val="Times New Roman"/>
        <family val="1"/>
      </rPr>
      <t>theo trục chính đường vào đến giáp đất bản Piềng Phố</t>
    </r>
  </si>
  <si>
    <r>
      <t xml:space="preserve">Đoạn từ Đập thủy điện tính hai bên đường đến giáp đất </t>
    </r>
    <r>
      <rPr>
        <sz val="13"/>
        <color rgb="FFFF0000"/>
        <rFont val="Times New Roman"/>
        <family val="1"/>
      </rPr>
      <t>xã Hồi Xuân</t>
    </r>
  </si>
  <si>
    <r>
      <t xml:space="preserve">Đoạn từ đầu bản Cạn tính hai bên đường đến giáp </t>
    </r>
    <r>
      <rPr>
        <sz val="13"/>
        <color rgb="FFFF0000"/>
        <rFont val="Times New Roman"/>
        <family val="1"/>
      </rPr>
      <t>đất bản Din</t>
    </r>
    <r>
      <rPr>
        <sz val="13"/>
        <color theme="1"/>
        <rFont val="Times New Roman"/>
        <family val="1"/>
      </rPr>
      <t xml:space="preserve"> (đường bên kia sông)</t>
    </r>
  </si>
  <si>
    <r>
      <t xml:space="preserve">Đoạn từ giáp đường đi </t>
    </r>
    <r>
      <rPr>
        <sz val="13"/>
        <color rgb="FFFF0000"/>
        <rFont val="Times New Roman"/>
        <family val="1"/>
      </rPr>
      <t xml:space="preserve">xã Hồi Xuân cũ </t>
    </r>
    <r>
      <rPr>
        <sz val="13"/>
        <color theme="1"/>
        <rFont val="Times New Roman"/>
        <family val="1"/>
      </rPr>
      <t>tính hai bên đường vào đến giáp đất bản Phú Nam</t>
    </r>
  </si>
  <si>
    <r>
      <t xml:space="preserve">Đoạn từ Quốc lộ 217 tại Km 18 tính hai bên đường vào đến giáp </t>
    </r>
    <r>
      <rPr>
        <sz val="13"/>
        <color rgb="FFFF0000"/>
        <rFont val="Times New Roman"/>
        <family val="1"/>
      </rPr>
      <t>đất bản Cạn</t>
    </r>
  </si>
  <si>
    <r>
      <t xml:space="preserve">Đoạn từ giáp đất </t>
    </r>
    <r>
      <rPr>
        <sz val="13"/>
        <color rgb="FFFF0000"/>
        <rFont val="Times New Roman"/>
        <family val="1"/>
      </rPr>
      <t>xã Trung Xuân</t>
    </r>
    <r>
      <rPr>
        <sz val="13"/>
        <color theme="1"/>
        <rFont val="Times New Roman"/>
        <family val="1"/>
      </rPr>
      <t xml:space="preserve"> </t>
    </r>
    <r>
      <rPr>
        <sz val="13"/>
        <color rgb="FFFF0000"/>
        <rFont val="Times New Roman"/>
        <family val="1"/>
      </rPr>
      <t>cũ</t>
    </r>
    <r>
      <rPr>
        <sz val="13"/>
        <color theme="1"/>
        <rFont val="Times New Roman"/>
        <family val="1"/>
      </rPr>
      <t xml:space="preserve"> bên kia sông tính hai bên đường đến cầu treo bản Lợi </t>
    </r>
  </si>
  <si>
    <r>
      <t xml:space="preserve">Đoạn từ hộ ông Lê Trường Sơn (thửa 5 tờ 83) Km 22 tính 2 bên đường đến Trường Tiểu học </t>
    </r>
    <r>
      <rPr>
        <sz val="13"/>
        <color rgb="FFFF0000"/>
        <rFont val="Times New Roman"/>
        <family val="1"/>
      </rPr>
      <t>xã Trung Hạ</t>
    </r>
  </si>
  <si>
    <r>
      <t xml:space="preserve">Đoạn từ đầu Bản Tong </t>
    </r>
    <r>
      <rPr>
        <sz val="13"/>
        <color rgb="FFFF0000"/>
        <rFont val="Times New Roman"/>
        <family val="1"/>
      </rPr>
      <t>xã Trung Tiến</t>
    </r>
    <r>
      <rPr>
        <sz val="13"/>
        <color theme="1"/>
        <rFont val="Times New Roman"/>
        <family val="1"/>
      </rPr>
      <t xml:space="preserve"> </t>
    </r>
    <r>
      <rPr>
        <sz val="13"/>
        <color rgb="FFFF0000"/>
        <rFont val="Times New Roman"/>
        <family val="1"/>
      </rPr>
      <t>cũ</t>
    </r>
    <r>
      <rPr>
        <sz val="13"/>
        <color theme="1"/>
        <rFont val="Times New Roman"/>
        <family val="1"/>
      </rPr>
      <t xml:space="preserve"> tính 2 bên đường vào đến hết đất bản Tong</t>
    </r>
  </si>
  <si>
    <r>
      <t xml:space="preserve">Đoạn từ giáp Cầu Đe tính hai bên đường vào đến giáp đất </t>
    </r>
    <r>
      <rPr>
        <sz val="13"/>
        <color rgb="FFFF0000"/>
        <rFont val="Times New Roman"/>
        <family val="1"/>
      </rPr>
      <t>xã Quan Sơn</t>
    </r>
    <r>
      <rPr>
        <sz val="13"/>
        <color theme="1"/>
        <rFont val="Times New Roman"/>
        <family val="1"/>
      </rPr>
      <t xml:space="preserve"> (đường cứu hộ)</t>
    </r>
  </si>
  <si>
    <r>
      <t xml:space="preserve">Đoạn từ đầu bản Bách </t>
    </r>
    <r>
      <rPr>
        <sz val="13"/>
        <color rgb="FFFF0000"/>
        <rFont val="Times New Roman"/>
        <family val="1"/>
      </rPr>
      <t>xã Quan Sơn</t>
    </r>
    <r>
      <rPr>
        <sz val="13"/>
        <rFont val="Times New Roman"/>
        <family val="1"/>
      </rPr>
      <t xml:space="preserve">, tính 2 bên đường lên đến hết đất bản Bách </t>
    </r>
    <r>
      <rPr>
        <sz val="13"/>
        <color rgb="FFFF0000"/>
        <rFont val="Times New Roman"/>
        <family val="1"/>
      </rPr>
      <t>xã Quan Sơn</t>
    </r>
  </si>
  <si>
    <r>
      <t xml:space="preserve">Đoạn từ đầu bản Ngàm </t>
    </r>
    <r>
      <rPr>
        <sz val="13"/>
        <color rgb="FFFF0000"/>
        <rFont val="Times New Roman"/>
        <family val="1"/>
      </rPr>
      <t>xã Quan Sơn,</t>
    </r>
    <r>
      <rPr>
        <sz val="13"/>
        <rFont val="Times New Roman"/>
        <family val="1"/>
      </rPr>
      <t xml:space="preserve"> tính 2 bên đường lên đến hết  bản Ngàm</t>
    </r>
    <r>
      <rPr>
        <sz val="13"/>
        <color rgb="FFFF0000"/>
        <rFont val="Times New Roman"/>
        <family val="1"/>
      </rPr>
      <t xml:space="preserve"> xã Quan Sơn</t>
    </r>
  </si>
  <si>
    <r>
      <t xml:space="preserve">Đoạn từ đầu đất bản Bôn </t>
    </r>
    <r>
      <rPr>
        <sz val="13"/>
        <color rgb="FFFF0000"/>
        <rFont val="Times New Roman"/>
        <family val="1"/>
      </rPr>
      <t>xã Quan Sơn</t>
    </r>
    <r>
      <rPr>
        <sz val="13"/>
        <rFont val="Times New Roman"/>
        <family val="1"/>
      </rPr>
      <t>, tính 2 bên đường lên đến hết đất bản Bôn</t>
    </r>
    <r>
      <rPr>
        <sz val="13"/>
        <color rgb="FFFF0000"/>
        <rFont val="Times New Roman"/>
        <family val="1"/>
      </rPr>
      <t xml:space="preserve"> xã Quan Sơn</t>
    </r>
  </si>
  <si>
    <r>
      <t xml:space="preserve">Đoạn từ đầu đất </t>
    </r>
    <r>
      <rPr>
        <sz val="13"/>
        <color rgb="FFFF0000"/>
        <rFont val="Times New Roman"/>
        <family val="1"/>
      </rPr>
      <t>khu phố 5</t>
    </r>
    <r>
      <rPr>
        <sz val="13"/>
        <rFont val="Times New Roman"/>
        <family val="1"/>
      </rPr>
      <t xml:space="preserve"> tính 2 bên đường lên đến trạm hạ thế km34 </t>
    </r>
    <r>
      <rPr>
        <sz val="13"/>
        <color rgb="FFFF0000"/>
        <rFont val="Times New Roman"/>
        <family val="1"/>
      </rPr>
      <t>xã Quan Sơn</t>
    </r>
  </si>
  <si>
    <r>
      <t xml:space="preserve">Đoạn từ Trạm hạ thế Km 34 </t>
    </r>
    <r>
      <rPr>
        <sz val="13"/>
        <color rgb="FFFF0000"/>
        <rFont val="Times New Roman"/>
        <family val="1"/>
      </rPr>
      <t>xã Quan Sơn,</t>
    </r>
    <r>
      <rPr>
        <sz val="13"/>
        <rFont val="Times New Roman"/>
        <family val="1"/>
      </rPr>
      <t xml:space="preserve"> tính 2 bên đường lên đến cầu cứng xã Quan Sơn</t>
    </r>
  </si>
  <si>
    <r>
      <t xml:space="preserve">Đoạn từ cầu cứng </t>
    </r>
    <r>
      <rPr>
        <sz val="13"/>
        <color rgb="FFFF0000"/>
        <rFont val="Times New Roman"/>
        <family val="1"/>
      </rPr>
      <t xml:space="preserve">xã Quan Sơn, </t>
    </r>
    <r>
      <rPr>
        <sz val="13"/>
        <rFont val="Times New Roman"/>
        <family val="1"/>
      </rPr>
      <t>tính 2 bên đường lên đến trường Mầm non khu 1</t>
    </r>
    <r>
      <rPr>
        <sz val="13"/>
        <color rgb="FFFF0000"/>
        <rFont val="Times New Roman"/>
        <family val="1"/>
      </rPr>
      <t>, xã Quan Sơn</t>
    </r>
  </si>
  <si>
    <r>
      <t>Đoạn từ Trường mầm non khu 1,</t>
    </r>
    <r>
      <rPr>
        <sz val="13"/>
        <color rgb="FFFF0000"/>
        <rFont val="Times New Roman"/>
        <family val="1"/>
      </rPr>
      <t xml:space="preserve"> xã Quan Sơn</t>
    </r>
    <r>
      <rPr>
        <sz val="13"/>
        <rFont val="Times New Roman"/>
        <family val="1"/>
      </rPr>
      <t>, tính 2 bên đường lên đến giáp đất khu Păng,</t>
    </r>
    <r>
      <rPr>
        <sz val="13"/>
        <color rgb="FFFF0000"/>
        <rFont val="Times New Roman"/>
        <family val="1"/>
      </rPr>
      <t xml:space="preserve"> xã Quan Sơn</t>
    </r>
  </si>
  <si>
    <r>
      <t xml:space="preserve">Đoạn từ từ giáp đất khu 1, thị trấn Sơn lư </t>
    </r>
    <r>
      <rPr>
        <sz val="13"/>
        <color rgb="FFFF0000"/>
        <rFont val="Times New Roman"/>
        <family val="1"/>
      </rPr>
      <t xml:space="preserve">cũ </t>
    </r>
    <r>
      <rPr>
        <sz val="13"/>
        <rFont val="Times New Roman"/>
        <family val="1"/>
      </rPr>
      <t xml:space="preserve">tính 2 bên đường lên đến Suối Sún (km38) khu Păng, thị trấn Sơn Lư </t>
    </r>
    <r>
      <rPr>
        <sz val="13"/>
        <color rgb="FFFF0000"/>
        <rFont val="Times New Roman"/>
        <family val="1"/>
      </rPr>
      <t>cũ</t>
    </r>
  </si>
  <si>
    <r>
      <t xml:space="preserve">Đoạn từ Suối sún (km 38) Khu Păng </t>
    </r>
    <r>
      <rPr>
        <sz val="13"/>
        <color rgb="FFFF0000"/>
        <rFont val="Times New Roman"/>
        <family val="1"/>
      </rPr>
      <t>xã Quan Sơn</t>
    </r>
    <r>
      <rPr>
        <sz val="13"/>
        <rFont val="Times New Roman"/>
        <family val="1"/>
      </rPr>
      <t xml:space="preserve"> lê đến hết đất Khu Păng,</t>
    </r>
    <r>
      <rPr>
        <sz val="13"/>
        <color rgb="FFFF0000"/>
        <rFont val="Times New Roman"/>
        <family val="1"/>
      </rPr>
      <t xml:space="preserve"> xã Quan Sơn</t>
    </r>
  </si>
  <si>
    <r>
      <t>Đoạn từ đầu đất khu Bon</t>
    </r>
    <r>
      <rPr>
        <sz val="13"/>
        <color rgb="FFFF0000"/>
        <rFont val="Times New Roman"/>
        <family val="1"/>
      </rPr>
      <t xml:space="preserve"> xã Quan Sơn</t>
    </r>
    <r>
      <rPr>
        <sz val="13"/>
        <rFont val="Times New Roman"/>
        <family val="1"/>
      </rPr>
      <t xml:space="preserve"> tính 2 bên đường lên đến hết đất Khu Hao </t>
    </r>
    <r>
      <rPr>
        <sz val="13"/>
        <color rgb="FFFF0000"/>
        <rFont val="Times New Roman"/>
        <family val="1"/>
      </rPr>
      <t>xã Quan Sơn</t>
    </r>
  </si>
  <si>
    <r>
      <t xml:space="preserve">Đoạn từ đầu đất Khu Hẹ </t>
    </r>
    <r>
      <rPr>
        <sz val="13"/>
        <color rgb="FFFF0000"/>
        <rFont val="Times New Roman"/>
        <family val="1"/>
      </rPr>
      <t>xã Quan Sơn</t>
    </r>
    <r>
      <rPr>
        <sz val="13"/>
        <rFont val="Times New Roman"/>
        <family val="1"/>
      </rPr>
      <t xml:space="preserve"> tính 2 bên đường lên đến hết đất</t>
    </r>
    <r>
      <rPr>
        <sz val="13"/>
        <color rgb="FFFF0000"/>
        <rFont val="Times New Roman"/>
        <family val="1"/>
      </rPr>
      <t xml:space="preserve"> xã Quan Sơn</t>
    </r>
  </si>
  <si>
    <r>
      <t xml:space="preserve">Đoạn từ Quốc lộ 217 tính 2 bên đường vào đến hết nhà bà Quyên (thửa 128 tờ 34) đầu sân chợ </t>
    </r>
    <r>
      <rPr>
        <sz val="13"/>
        <color rgb="FFFF0000"/>
        <rFont val="Times New Roman"/>
        <family val="1"/>
      </rPr>
      <t>xã Quan Sơn</t>
    </r>
  </si>
  <si>
    <r>
      <t xml:space="preserve">Đoạn từ nhà bà Trọng (thửa 127, tờ 34) tính 2 bên đường đến bờ kè sông Lò, các hộ thuộc xung quanh khu vực sân chợ </t>
    </r>
    <r>
      <rPr>
        <sz val="13"/>
        <color rgb="FFFF0000"/>
        <rFont val="Times New Roman"/>
        <family val="1"/>
      </rPr>
      <t>xã Quan Sơn</t>
    </r>
  </si>
  <si>
    <r>
      <t xml:space="preserve">Đoạn từ nhà Bà Hiển Thoát (thửa số 117, tờ 34) khu 4 tính 2 bên đường ra đến bờ kè sông Lò </t>
    </r>
    <r>
      <rPr>
        <sz val="13"/>
        <color rgb="FFFF0000"/>
        <rFont val="Times New Roman"/>
        <family val="1"/>
      </rPr>
      <t>xã Quan Sơn</t>
    </r>
  </si>
  <si>
    <r>
      <t>Đoạn từ cây xăng</t>
    </r>
    <r>
      <rPr>
        <sz val="13"/>
        <color rgb="FFFF0000"/>
        <rFont val="Times New Roman"/>
        <family val="1"/>
      </rPr>
      <t xml:space="preserve"> xã Quan Sơn </t>
    </r>
    <r>
      <rPr>
        <sz val="13"/>
        <color theme="1"/>
        <rFont val="Times New Roman"/>
        <family val="1"/>
      </rPr>
      <t>ra đến bờ kè Sông Lò</t>
    </r>
  </si>
  <si>
    <r>
      <t xml:space="preserve">Đoạn từ Hộ ông Lò Văn Thu (thửa 297, tờ 34) khu 1 tính 2 bên đường đến Trạm y tế thị trấn </t>
    </r>
    <r>
      <rPr>
        <sz val="13"/>
        <color rgb="FFFF0000"/>
        <rFont val="Times New Roman"/>
        <family val="1"/>
      </rPr>
      <t>(cũ)</t>
    </r>
    <r>
      <rPr>
        <sz val="13"/>
        <color theme="1"/>
        <rFont val="Times New Roman"/>
        <family val="1"/>
      </rPr>
      <t>và đường đi lên đồi truyền hình</t>
    </r>
    <r>
      <rPr>
        <sz val="13"/>
        <rFont val="Times New Roman"/>
        <family val="1"/>
      </rPr>
      <t xml:space="preserve"> huyện</t>
    </r>
    <r>
      <rPr>
        <sz val="13"/>
        <color rgb="FFFF0000"/>
        <rFont val="Times New Roman"/>
        <family val="1"/>
      </rPr>
      <t xml:space="preserve"> cũ</t>
    </r>
    <r>
      <rPr>
        <sz val="13"/>
        <color theme="1"/>
        <rFont val="Times New Roman"/>
        <family val="1"/>
      </rPr>
      <t>.</t>
    </r>
  </si>
  <si>
    <r>
      <t xml:space="preserve">Đoạn từ Hộ ông Ngân Văn Hoà (thửa 24, tờ 22) khu 5 tính 2 bên đường vào đến Bãi rác cũ  thị trấn Sơn Lư </t>
    </r>
    <r>
      <rPr>
        <sz val="13"/>
        <color rgb="FFFF0000"/>
        <rFont val="Times New Roman"/>
        <family val="1"/>
      </rPr>
      <t>(nay là xã Quan Sơn)</t>
    </r>
  </si>
  <si>
    <r>
      <t xml:space="preserve">Đoạn từ giáp đất khu 5 tính 2 bên đường vào đến giáp đất </t>
    </r>
    <r>
      <rPr>
        <sz val="13"/>
        <color rgb="FFFF0000"/>
        <rFont val="Times New Roman"/>
        <family val="1"/>
      </rPr>
      <t>xã Tam Lư</t>
    </r>
    <r>
      <rPr>
        <sz val="13"/>
        <color theme="1"/>
        <rFont val="Times New Roman"/>
        <family val="1"/>
      </rPr>
      <t xml:space="preserve"> (Đường Trung Thượng - Sơn Lư cũ)</t>
    </r>
  </si>
  <si>
    <r>
      <rPr>
        <sz val="13"/>
        <color rgb="FFFF0000"/>
        <rFont val="Times New Roman"/>
        <family val="1"/>
      </rPr>
      <t>Đoạn từ giáp phía sau và bên cạnh Trường</t>
    </r>
    <r>
      <rPr>
        <sz val="13"/>
        <color theme="1"/>
        <rFont val="Times New Roman"/>
        <family val="1"/>
      </rPr>
      <t xml:space="preserve"> PTTH </t>
    </r>
    <r>
      <rPr>
        <sz val="13"/>
        <color rgb="FFFF0000"/>
        <rFont val="Times New Roman"/>
        <family val="1"/>
      </rPr>
      <t>Quan Sơn</t>
    </r>
    <r>
      <rPr>
        <sz val="13"/>
        <color theme="1"/>
        <rFont val="Times New Roman"/>
        <family val="1"/>
      </rPr>
      <t xml:space="preserve"> tính dọc  2 bên đường và đường thẳng ra đến Sông Lò</t>
    </r>
  </si>
  <si>
    <r>
      <t>Đoạn từ hộ Lê Khắc Tâm (thửa 155, tờ 41) khu 1 tính 2 bên đường ra đến Sông Lò;</t>
    </r>
    <r>
      <rPr>
        <sz val="13"/>
        <color rgb="FFFF0000"/>
        <rFont val="Times New Roman"/>
        <family val="1"/>
      </rPr>
      <t>( Đoạn giáp thửa đất số 108, tờ bản đồ số 41, tính hai bên đường vào đến cổng trường PTDT Nội trú, THCS , trường THPT Quan Sơn và đường rẽ ra đến bờ sông Lò</t>
    </r>
  </si>
  <si>
    <r>
      <t xml:space="preserve">Đoạn đường nối Quốc lộ 217 tính hai bên đường vào đến hộ ông Vi Văn Nhinh (thửa 11, tờ 02) khu 5 và các hộ sau bến xe </t>
    </r>
    <r>
      <rPr>
        <sz val="13"/>
        <color rgb="FFFF0000"/>
        <rFont val="Times New Roman"/>
        <family val="1"/>
      </rPr>
      <t>xã Quan Sơn</t>
    </r>
  </si>
  <si>
    <r>
      <t xml:space="preserve">Đoạn đường nối từ hộ ông Vi Văn Thịnh (thửa 78, tờ BĐ 41) khu 2 tính hai bên đường vào đến giáp đất bản Làng </t>
    </r>
    <r>
      <rPr>
        <sz val="13"/>
        <color rgb="FFFF0000"/>
        <rFont val="Times New Roman"/>
        <family val="1"/>
      </rPr>
      <t>xã Tam Lư</t>
    </r>
  </si>
  <si>
    <r>
      <t xml:space="preserve">Đoạn từ QL 217 tại suối Ban giáp Trường Tiểu học và THCS </t>
    </r>
    <r>
      <rPr>
        <sz val="13"/>
        <color rgb="FFFF0000"/>
        <rFont val="Times New Roman"/>
        <family val="1"/>
      </rPr>
      <t>Quan Sơn</t>
    </r>
    <r>
      <rPr>
        <sz val="13"/>
        <color theme="1"/>
        <rFont val="Times New Roman"/>
        <family val="1"/>
      </rPr>
      <t xml:space="preserve">  tính hai bên đường vào khu vực phía sau trường </t>
    </r>
  </si>
  <si>
    <r>
      <t xml:space="preserve">Đoạn từ giáp đường vào bãi bắn </t>
    </r>
    <r>
      <rPr>
        <sz val="13"/>
        <color rgb="FFFF0000"/>
        <rFont val="Times New Roman"/>
        <family val="1"/>
      </rPr>
      <t>Cũ</t>
    </r>
    <r>
      <rPr>
        <sz val="13"/>
        <color theme="1"/>
        <rFont val="Times New Roman"/>
        <family val="1"/>
      </rPr>
      <t xml:space="preserve"> tính 2 bên đường vào đến hết tuyến (Đường quy hoạch)</t>
    </r>
  </si>
  <si>
    <r>
      <t xml:space="preserve">Đường, ngõ ngách không nằm trong các vị trí trên </t>
    </r>
    <r>
      <rPr>
        <sz val="13"/>
        <color rgb="FFFF0000"/>
        <rFont val="Times New Roman"/>
        <family val="1"/>
      </rPr>
      <t>thuộc</t>
    </r>
    <r>
      <rPr>
        <sz val="13"/>
        <color theme="1"/>
        <rFont val="Times New Roman"/>
        <family val="1"/>
      </rPr>
      <t xml:space="preserve"> </t>
    </r>
    <r>
      <rPr>
        <sz val="13"/>
        <color rgb="FFFF0000"/>
        <rFont val="Times New Roman"/>
        <family val="1"/>
      </rPr>
      <t>thị trấn Sơn Lư cũ</t>
    </r>
  </si>
  <si>
    <r>
      <t>Đoạn từ QL 16 đi theo Đường giao thông nội vùng</t>
    </r>
    <r>
      <rPr>
        <sz val="13"/>
        <color rgb="FFFF0000"/>
        <rFont val="Times New Roman"/>
        <family val="1"/>
      </rPr>
      <t xml:space="preserve"> xã Quan Sơn</t>
    </r>
    <r>
      <rPr>
        <sz val="13"/>
        <color theme="1"/>
        <rFont val="Times New Roman"/>
        <family val="1"/>
      </rPr>
      <t xml:space="preserve"> qua cầu cứng đến đất Ông Nguyễn Văn Hải, </t>
    </r>
    <r>
      <rPr>
        <sz val="13"/>
        <color rgb="FFFF0000"/>
        <rFont val="Times New Roman"/>
        <family val="1"/>
      </rPr>
      <t>khu phố Păng,</t>
    </r>
    <r>
      <rPr>
        <sz val="13"/>
        <color theme="1"/>
        <rFont val="Times New Roman"/>
        <family val="1"/>
      </rPr>
      <t xml:space="preserve"> (thuộc thửa số 4, tờ bản đồ số 59, bản đồ tỷ lệ 1/2000)</t>
    </r>
  </si>
  <si>
    <r>
      <t>Đoạn từ Quốc lộ 217 đi qua Trạm y tế</t>
    </r>
    <r>
      <rPr>
        <sz val="13"/>
        <color rgb="FFFF0000"/>
        <rFont val="Times New Roman"/>
        <family val="1"/>
      </rPr>
      <t xml:space="preserve"> xã Quan Sơn </t>
    </r>
    <r>
      <rPr>
        <sz val="13"/>
        <color theme="1"/>
        <rFont val="Times New Roman"/>
        <family val="1"/>
      </rPr>
      <t>tính ra 2 bên đường ra đến Sông Lò</t>
    </r>
  </si>
  <si>
    <r>
      <t xml:space="preserve">Đoạn từ Bưu điện văn hoá </t>
    </r>
    <r>
      <rPr>
        <sz val="13"/>
        <color rgb="FFFF0000"/>
        <rFont val="Times New Roman"/>
        <family val="1"/>
      </rPr>
      <t>xã Quan Sơn t</t>
    </r>
    <r>
      <rPr>
        <sz val="13"/>
        <color theme="1"/>
        <rFont val="Times New Roman"/>
        <family val="1"/>
      </rPr>
      <t>huộc khu phố Păng tính 2 bên đường ra đến bờ Sông Lò</t>
    </r>
  </si>
  <si>
    <r>
      <t>Đoạn từ đầu Khu Bìn tính 2 bên đường đến giáp đất</t>
    </r>
    <r>
      <rPr>
        <sz val="13"/>
        <color rgb="FFFF0000"/>
        <rFont val="Times New Roman"/>
        <family val="1"/>
      </rPr>
      <t xml:space="preserve"> xã Tam Lư</t>
    </r>
  </si>
  <si>
    <r>
      <t>Đoạn từ giáp đất bản Làng</t>
    </r>
    <r>
      <rPr>
        <sz val="13"/>
        <color rgb="FFFF0000"/>
        <rFont val="Times New Roman"/>
        <family val="1"/>
      </rPr>
      <t xml:space="preserve"> xã Tam Lư r</t>
    </r>
    <r>
      <rPr>
        <sz val="13"/>
        <color theme="1"/>
        <rFont val="Times New Roman"/>
        <family val="1"/>
      </rPr>
      <t>a đến đường Quốc lộ 16</t>
    </r>
  </si>
  <si>
    <r>
      <rPr>
        <sz val="13"/>
        <color rgb="FFFF0000"/>
        <rFont val="Times New Roman"/>
        <family val="1"/>
      </rPr>
      <t xml:space="preserve">Đoạn nối từ QL 217 </t>
    </r>
    <r>
      <rPr>
        <sz val="13"/>
        <color theme="1"/>
        <rFont val="Times New Roman"/>
        <family val="1"/>
      </rPr>
      <t>(Thuộc UBND xã Trung Thượng cũ) tính 2 bên đường vào đến hết đất bản Ngàm</t>
    </r>
  </si>
  <si>
    <r>
      <t xml:space="preserve">Đoạn từ hộ ông Lữ Văn Sắng thửa 86, tờ 112) bản Ngàm vào đến hộ ông Lữ Văn Loan (thửa 710, tờ 112) bản Ngàm </t>
    </r>
    <r>
      <rPr>
        <sz val="13"/>
        <color rgb="FFFF0000"/>
        <rFont val="Times New Roman"/>
        <family val="1"/>
      </rPr>
      <t>xã Quan Sơn</t>
    </r>
  </si>
  <si>
    <r>
      <t xml:space="preserve">Đoạn từ giáp đất </t>
    </r>
    <r>
      <rPr>
        <sz val="13"/>
        <color rgb="FFFF0000"/>
        <rFont val="Times New Roman"/>
        <family val="1"/>
      </rPr>
      <t xml:space="preserve">xã Trung Hạ </t>
    </r>
    <r>
      <rPr>
        <sz val="13"/>
        <color theme="1"/>
        <rFont val="Times New Roman"/>
        <family val="1"/>
      </rPr>
      <t>tính hai bên đường vào đến giáp đất bản Ngàm (đường cứu hộ)</t>
    </r>
  </si>
  <si>
    <r>
      <t xml:space="preserve">Đoạn từ giáp đất bản Bách </t>
    </r>
    <r>
      <rPr>
        <sz val="13"/>
        <color rgb="FFFF0000"/>
        <rFont val="Times New Roman"/>
        <family val="1"/>
      </rPr>
      <t>xã Trung Thượng cũ</t>
    </r>
    <r>
      <rPr>
        <sz val="13"/>
        <color theme="1"/>
        <rFont val="Times New Roman"/>
        <family val="1"/>
      </rPr>
      <t xml:space="preserve"> tính hai bên đường ra đến đất bản Mảy (đường cứu hộ)</t>
    </r>
  </si>
  <si>
    <r>
      <t xml:space="preserve">Đường, ngõ ngách không nằm trong các vị trí trên thuộc </t>
    </r>
    <r>
      <rPr>
        <sz val="13"/>
        <color rgb="FFFF0000"/>
        <rFont val="Times New Roman"/>
        <family val="1"/>
      </rPr>
      <t>xã Trung Thượng cũ</t>
    </r>
  </si>
  <si>
    <r>
      <t xml:space="preserve">Đoạn Km 4+600 Suối </t>
    </r>
    <r>
      <rPr>
        <sz val="13"/>
        <color rgb="FFFF0000"/>
        <rFont val="Times New Roman"/>
        <family val="1"/>
      </rPr>
      <t>Mờng</t>
    </r>
    <r>
      <rPr>
        <sz val="13"/>
        <color theme="1"/>
        <rFont val="Times New Roman"/>
        <family val="1"/>
      </rPr>
      <t>, giáp địa giới hành chính xã Tén Tằn (cũ) đến Km 6+300 bản Mờng</t>
    </r>
  </si>
  <si>
    <t>Ghi chú</t>
  </si>
  <si>
    <t>Mặt bằng đấu giá Khu dân cư thác Đồng Quan xã Hóa Quỳ</t>
  </si>
  <si>
    <t>Tuyến 1: LK4:08 đến LK4:03</t>
  </si>
  <si>
    <t>Tuyến 2: LK1: 04 đến LK1: 06 và LK2: 04 đến LK2:06</t>
  </si>
  <si>
    <t>Tuyến 3: LK1:01 đến LK1:03 và LK2:01 đến LK2:03</t>
  </si>
  <si>
    <t>Tuyến 4: LK3: 05 đến LK3:08</t>
  </si>
  <si>
    <t>Tuyến 5: LK3:01 đến LK3:04</t>
  </si>
  <si>
    <t>Tuyến 6: LK5: 04 đến LK5:05</t>
  </si>
  <si>
    <t>Tuyến 7: LK4: 01 đến LK4: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</si>
</sst>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_);_(* \(#,##0\);_(* &quot;-&quot;_);_(@_)"/>
    <numFmt numFmtId="165" formatCode="_(* #,##0.00_);_(* \(#,##0.00\);_(* &quot;-&quot;??_);_(@_)"/>
    <numFmt numFmtId="166" formatCode="_(* #,##0_);_(* \(#,##0\);_(* &quot;-&quot;??_);_(@_)"/>
    <numFmt numFmtId="167" formatCode="_-* #,##0_-;\-* #,##0_-;_-* &quot;-&quot;??_-;_-@_-"/>
    <numFmt numFmtId="168" formatCode="#,##0.0"/>
    <numFmt numFmtId="169" formatCode="#,##0;[Red]#,##0"/>
    <numFmt numFmtId="170" formatCode="_ * #,##0_ ;_ * \-#,##0_ ;_ * &quot;-&quot;??_ ;_ @_ "/>
    <numFmt numFmtId="171" formatCode="#,##0.000"/>
    <numFmt numFmtId="172" formatCode="0.000"/>
    <numFmt numFmtId="173" formatCode="_(* #,##0.0000_);_(* \(#,##0.0000\);_(* &quot;-&quot;??_);_(@_)"/>
    <numFmt numFmtId="174" formatCode="0.0"/>
    <numFmt numFmtId="175" formatCode="_(* #,##0.0_);_(* \(#,##0.0\);_(* &quot;-&quot;??_);_(@_)"/>
    <numFmt numFmtId="176" formatCode="_-* #,##0\ _₫_-;\-* #,##0\ _₫_-;_-* &quot;-&quot;??\ _₫_-;_-@_-"/>
    <numFmt numFmtId="177" formatCode="yy\.m\.d;@"/>
    <numFmt numFmtId="178" formatCode="yy\.m\.dd;@"/>
  </numFmts>
  <fonts count="67">
    <font>
      <sz val="11"/>
      <color theme="1"/>
      <name val="Arial"/>
      <family val="2"/>
      <charset val="163"/>
      <scheme val="minor"/>
    </font>
    <font>
      <sz val="11"/>
      <color theme="1"/>
      <name val="Arial"/>
      <family val="2"/>
      <scheme val="minor"/>
    </font>
    <font>
      <sz val="11"/>
      <color theme="1"/>
      <name val="Arial"/>
      <family val="2"/>
      <charset val="163"/>
      <scheme val="minor"/>
    </font>
    <font>
      <sz val="13"/>
      <color theme="1"/>
      <name val="Times New Roman"/>
      <family val="1"/>
      <scheme val="major"/>
    </font>
    <font>
      <sz val="13"/>
      <name val="Times New Roman"/>
      <family val="1"/>
      <scheme val="major"/>
    </font>
    <font>
      <b/>
      <sz val="13"/>
      <color theme="1"/>
      <name val="Times New Roman"/>
      <family val="1"/>
      <scheme val="major"/>
    </font>
    <font>
      <sz val="11"/>
      <color theme="1"/>
      <name val="Times New Roman"/>
      <family val="2"/>
    </font>
    <font>
      <sz val="11"/>
      <color indexed="8"/>
      <name val="Calibri"/>
      <family val="2"/>
    </font>
    <font>
      <b/>
      <sz val="13"/>
      <name val="Times New Roman"/>
      <family val="1"/>
      <scheme val="major"/>
    </font>
    <font>
      <i/>
      <sz val="13"/>
      <color theme="1"/>
      <name val="Times New Roman"/>
      <family val="1"/>
      <scheme val="major"/>
    </font>
    <font>
      <i/>
      <vertAlign val="superscript"/>
      <sz val="13"/>
      <color theme="1"/>
      <name val="Times New Roman"/>
      <family val="1"/>
      <scheme val="major"/>
    </font>
    <font>
      <sz val="10"/>
      <name val="Arial"/>
      <family val="2"/>
    </font>
    <font>
      <sz val="13"/>
      <name val="Times New Roman"/>
      <family val="1"/>
    </font>
    <font>
      <b/>
      <sz val="13"/>
      <name val="Times New Roman"/>
      <family val="1"/>
    </font>
    <font>
      <sz val="13"/>
      <color theme="1"/>
      <name val="Times New Roman"/>
      <family val="1"/>
    </font>
    <font>
      <u/>
      <sz val="11"/>
      <color theme="10"/>
      <name val="Arial"/>
      <family val="2"/>
      <charset val="163"/>
      <scheme val="minor"/>
    </font>
    <font>
      <u/>
      <sz val="13"/>
      <color theme="10"/>
      <name val="Times New Roman"/>
      <family val="1"/>
    </font>
    <font>
      <sz val="13"/>
      <color rgb="FFFF0000"/>
      <name val="Times New Roman"/>
      <family val="1"/>
    </font>
    <font>
      <b/>
      <sz val="13"/>
      <color rgb="FFFF0000"/>
      <name val="Times New Roman"/>
      <family val="1"/>
    </font>
    <font>
      <sz val="13"/>
      <color rgb="FFC00000"/>
      <name val="Times New Roman"/>
      <family val="1"/>
    </font>
    <font>
      <b/>
      <sz val="13"/>
      <color theme="1"/>
      <name val="Times New Roman"/>
      <family val="1"/>
    </font>
    <font>
      <i/>
      <sz val="13"/>
      <color theme="1"/>
      <name val="Times New Roman"/>
      <family val="1"/>
    </font>
    <font>
      <sz val="13"/>
      <color rgb="FFED0000"/>
      <name val="Times New Roman"/>
      <family val="1"/>
    </font>
    <font>
      <b/>
      <sz val="13"/>
      <color rgb="FFED0000"/>
      <name val="Times New Roman"/>
      <family val="1"/>
    </font>
    <font>
      <sz val="13"/>
      <color indexed="10"/>
      <name val="Times New Roman"/>
      <family val="1"/>
    </font>
    <font>
      <sz val="13"/>
      <color rgb="FF000000"/>
      <name val="Times New Roman"/>
      <family val="1"/>
    </font>
    <font>
      <b/>
      <sz val="13"/>
      <color theme="1"/>
      <name val="Times New Roman"/>
      <family val="1"/>
      <charset val="163"/>
    </font>
    <font>
      <b/>
      <sz val="13"/>
      <color rgb="FFFF0000"/>
      <name val="Times New Roman"/>
      <family val="1"/>
      <charset val="163"/>
    </font>
    <font>
      <sz val="13"/>
      <color theme="1"/>
      <name val="Times New Roman"/>
      <family val="1"/>
      <charset val="163"/>
    </font>
    <font>
      <sz val="13"/>
      <color rgb="FFFF0000"/>
      <name val="Times New Roman"/>
      <family val="1"/>
      <charset val="163"/>
    </font>
    <font>
      <b/>
      <sz val="13"/>
      <name val="Times New Roman"/>
      <family val="1"/>
      <charset val="163"/>
    </font>
    <font>
      <b/>
      <sz val="13"/>
      <color rgb="FF000000"/>
      <name val="Times New Roman"/>
      <family val="1"/>
      <charset val="163"/>
    </font>
    <font>
      <sz val="13"/>
      <color rgb="FF000000"/>
      <name val="Times New Roman"/>
      <family val="1"/>
      <charset val="163"/>
    </font>
    <font>
      <sz val="13"/>
      <name val="Times New Roman"/>
      <family val="1"/>
      <charset val="163"/>
    </font>
    <font>
      <b/>
      <sz val="11"/>
      <color theme="1"/>
      <name val="Arial"/>
      <family val="2"/>
      <charset val="163"/>
      <scheme val="minor"/>
    </font>
    <font>
      <i/>
      <sz val="13"/>
      <name val="Times New Roman"/>
      <family val="1"/>
    </font>
    <font>
      <b/>
      <sz val="13"/>
      <color rgb="FF000000"/>
      <name val="Times New Roman"/>
      <family val="1"/>
    </font>
    <font>
      <b/>
      <i/>
      <sz val="13"/>
      <name val="Times New Roman"/>
      <family val="1"/>
    </font>
    <font>
      <b/>
      <i/>
      <sz val="13"/>
      <color theme="1"/>
      <name val="Times New Roman"/>
      <family val="1"/>
    </font>
    <font>
      <b/>
      <sz val="9"/>
      <color indexed="81"/>
      <name val="Tahoma"/>
      <family val="2"/>
    </font>
    <font>
      <sz val="9"/>
      <color indexed="81"/>
      <name val="Tahoma"/>
      <family val="2"/>
    </font>
    <font>
      <sz val="14"/>
      <color theme="1"/>
      <name val="Times New Roman"/>
      <family val="1"/>
    </font>
    <font>
      <sz val="14"/>
      <name val="Times New Roman"/>
      <family val="1"/>
    </font>
    <font>
      <u/>
      <sz val="13"/>
      <color theme="10"/>
      <name val="Times New Roman"/>
      <family val="1"/>
      <charset val="163"/>
    </font>
    <font>
      <sz val="13"/>
      <color rgb="FF000000"/>
      <name val="Times New Roman"/>
      <family val="1"/>
      <scheme val="major"/>
    </font>
    <font>
      <sz val="13"/>
      <color rgb="FFFF0000"/>
      <name val="Times New Roman"/>
      <family val="1"/>
      <scheme val="major"/>
    </font>
    <font>
      <b/>
      <sz val="13"/>
      <color rgb="FF000000"/>
      <name val="TimesNewRomanPS-BoldMT"/>
      <charset val="163"/>
    </font>
    <font>
      <sz val="13"/>
      <color rgb="FF000000"/>
      <name val="TimesNewRomanPSMT"/>
    </font>
    <font>
      <sz val="13"/>
      <color rgb="FFFF0000"/>
      <name val="TimesNewRomanPSMT"/>
      <charset val="163"/>
    </font>
    <font>
      <b/>
      <sz val="13"/>
      <color rgb="FF000000"/>
      <name val="TimesNewRomanPSMT"/>
      <charset val="163"/>
    </font>
    <font>
      <sz val="13"/>
      <color rgb="FF000000"/>
      <name val="TimesNewRomanPSMT"/>
      <charset val="163"/>
    </font>
    <font>
      <b/>
      <sz val="10"/>
      <color indexed="81"/>
      <name val="Tahoma"/>
      <family val="2"/>
      <charset val="163"/>
    </font>
    <font>
      <sz val="10"/>
      <color indexed="81"/>
      <name val="Tahoma"/>
      <family val="2"/>
      <charset val="163"/>
    </font>
    <font>
      <sz val="11"/>
      <color rgb="FF000000"/>
      <name val="Arial"/>
      <family val="2"/>
      <scheme val="minor"/>
    </font>
    <font>
      <sz val="13"/>
      <color theme="1"/>
      <name val="Arial"/>
      <family val="2"/>
      <charset val="163"/>
      <scheme val="minor"/>
    </font>
    <font>
      <b/>
      <sz val="13"/>
      <color rgb="FF000000"/>
      <name val="TimesNewRomanPS-BoldMT"/>
    </font>
    <font>
      <b/>
      <sz val="13"/>
      <name val="Times New Roman"/>
      <family val="2"/>
    </font>
    <font>
      <sz val="11"/>
      <color theme="1"/>
      <name val="Times New Roman"/>
      <family val="1"/>
    </font>
    <font>
      <b/>
      <sz val="11"/>
      <color theme="1"/>
      <name val="Times New Roman"/>
      <family val="1"/>
    </font>
    <font>
      <sz val="12"/>
      <color theme="1"/>
      <name val="Times New Roman"/>
      <family val="1"/>
    </font>
    <font>
      <sz val="12"/>
      <name val="Arial"/>
      <family val="2"/>
    </font>
    <font>
      <b/>
      <sz val="13"/>
      <color rgb="FFFF0000"/>
      <name val="Arial"/>
      <family val="2"/>
      <scheme val="minor"/>
    </font>
    <font>
      <b/>
      <i/>
      <sz val="13"/>
      <name val="Times New Roman"/>
      <family val="1"/>
      <charset val="163"/>
    </font>
    <font>
      <sz val="10"/>
      <name val=".VnTime"/>
      <family val="2"/>
    </font>
    <font>
      <sz val="13"/>
      <color theme="10"/>
      <name val="Times New Roman"/>
      <family val="1"/>
      <charset val="163"/>
    </font>
    <font>
      <i/>
      <sz val="13"/>
      <name val="Times New Roman"/>
      <family val="1"/>
      <charset val="163"/>
    </font>
    <font>
      <b/>
      <sz val="13"/>
      <color theme="1"/>
      <name val="Arial"/>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FFFFFF"/>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4">
    <xf numFmtId="0" fontId="0" fillId="0" borderId="0"/>
    <xf numFmtId="43" fontId="2" fillId="0" borderId="0" applyFont="0" applyFill="0" applyBorder="0" applyAlignment="0" applyProtection="0"/>
    <xf numFmtId="0" fontId="6" fillId="0" borderId="0"/>
    <xf numFmtId="0" fontId="7" fillId="0" borderId="0"/>
    <xf numFmtId="0" fontId="11" fillId="0" borderId="0"/>
    <xf numFmtId="0" fontId="15" fillId="0" borderId="0" applyNumberFormat="0" applyFill="0" applyBorder="0" applyAlignment="0" applyProtection="0"/>
    <xf numFmtId="0" fontId="1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164" fontId="2" fillId="0" borderId="0" applyFont="0" applyFill="0" applyBorder="0" applyAlignment="0" applyProtection="0"/>
    <xf numFmtId="9" fontId="2" fillId="0" borderId="0" applyFont="0" applyFill="0" applyBorder="0" applyAlignment="0" applyProtection="0"/>
    <xf numFmtId="0" fontId="1" fillId="0" borderId="0"/>
    <xf numFmtId="0" fontId="11" fillId="0" borderId="0"/>
    <xf numFmtId="43"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0" fontId="1" fillId="0" borderId="0"/>
    <xf numFmtId="0" fontId="60" fillId="0" borderId="0"/>
    <xf numFmtId="0" fontId="63" fillId="0" borderId="0"/>
    <xf numFmtId="43" fontId="1" fillId="0" borderId="0" applyFont="0" applyFill="0" applyBorder="0" applyAlignment="0" applyProtection="0"/>
  </cellStyleXfs>
  <cellXfs count="921">
    <xf numFmtId="0" fontId="0" fillId="0" borderId="0" xfId="0"/>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12" fillId="0" borderId="1" xfId="4" applyFont="1" applyBorder="1" applyAlignment="1">
      <alignment horizontal="center" vertical="center"/>
    </xf>
    <xf numFmtId="0" fontId="12" fillId="0" borderId="1" xfId="4" applyFont="1" applyBorder="1" applyAlignment="1">
      <alignment horizontal="left" vertical="center" wrapText="1"/>
    </xf>
    <xf numFmtId="3" fontId="12" fillId="0" borderId="1" xfId="4" applyNumberFormat="1" applyFont="1" applyBorder="1" applyAlignment="1">
      <alignment horizontal="right" vertical="center"/>
    </xf>
    <xf numFmtId="0" fontId="14" fillId="0" borderId="1" xfId="0" applyFont="1" applyBorder="1"/>
    <xf numFmtId="0" fontId="16" fillId="0" borderId="1" xfId="5" applyFont="1" applyBorder="1"/>
    <xf numFmtId="0" fontId="17" fillId="0" borderId="1" xfId="4" applyFont="1" applyBorder="1" applyAlignment="1">
      <alignment horizontal="center" vertical="center"/>
    </xf>
    <xf numFmtId="3" fontId="14" fillId="0" borderId="1" xfId="0" applyNumberFormat="1" applyFont="1" applyBorder="1" applyAlignment="1">
      <alignment horizontal="right" vertical="center" wrapText="1"/>
    </xf>
    <xf numFmtId="3" fontId="14" fillId="0" borderId="1" xfId="0" applyNumberFormat="1" applyFont="1" applyBorder="1" applyAlignment="1">
      <alignment horizontal="center" vertical="center" wrapText="1"/>
    </xf>
    <xf numFmtId="0" fontId="17" fillId="0" borderId="1" xfId="4" applyFont="1" applyBorder="1" applyAlignment="1">
      <alignment horizontal="left" vertical="center" wrapText="1"/>
    </xf>
    <xf numFmtId="0" fontId="13" fillId="0" borderId="1" xfId="4" applyFont="1" applyBorder="1" applyAlignment="1">
      <alignment horizontal="left" vertical="center" wrapText="1"/>
    </xf>
    <xf numFmtId="0" fontId="14" fillId="0" borderId="1" xfId="0" applyFont="1" applyBorder="1" applyAlignment="1">
      <alignment horizontal="center" vertical="center" wrapText="1"/>
    </xf>
    <xf numFmtId="0" fontId="17" fillId="2" borderId="1" xfId="4" applyFont="1" applyFill="1" applyBorder="1" applyAlignment="1">
      <alignment horizontal="center" vertical="center"/>
    </xf>
    <xf numFmtId="0" fontId="17" fillId="2" borderId="1" xfId="4" applyFont="1" applyFill="1" applyBorder="1" applyAlignment="1">
      <alignment horizontal="left" vertical="center" wrapText="1"/>
    </xf>
    <xf numFmtId="0" fontId="17" fillId="2" borderId="1" xfId="0" applyFont="1" applyFill="1" applyBorder="1" applyAlignment="1">
      <alignment horizontal="right"/>
    </xf>
    <xf numFmtId="0" fontId="17" fillId="2" borderId="1" xfId="4" applyFont="1" applyFill="1" applyBorder="1" applyAlignment="1">
      <alignment vertical="center" wrapText="1"/>
    </xf>
    <xf numFmtId="3" fontId="17" fillId="2" borderId="1" xfId="4" applyNumberFormat="1" applyFont="1" applyFill="1" applyBorder="1" applyAlignment="1">
      <alignment horizontal="right" vertical="center"/>
    </xf>
    <xf numFmtId="0" fontId="14" fillId="0" borderId="1" xfId="0" applyFont="1" applyBorder="1" applyAlignment="1">
      <alignment vertical="center" wrapText="1"/>
    </xf>
    <xf numFmtId="0" fontId="19" fillId="2" borderId="1" xfId="4" applyFont="1" applyFill="1" applyBorder="1" applyAlignment="1">
      <alignment horizontal="center" vertical="center"/>
    </xf>
    <xf numFmtId="0" fontId="19" fillId="2" borderId="1" xfId="4" applyFont="1" applyFill="1" applyBorder="1" applyAlignment="1">
      <alignment horizontal="left" vertical="center" wrapText="1"/>
    </xf>
    <xf numFmtId="0" fontId="19" fillId="2" borderId="1" xfId="4" applyFont="1" applyFill="1" applyBorder="1" applyAlignment="1">
      <alignment vertical="center" wrapText="1"/>
    </xf>
    <xf numFmtId="0" fontId="13" fillId="0" borderId="1" xfId="4" applyFont="1" applyBorder="1" applyAlignment="1">
      <alignment horizontal="center" vertical="center"/>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vertical="center" wrapText="1"/>
    </xf>
    <xf numFmtId="3" fontId="13" fillId="0" borderId="1" xfId="4" applyNumberFormat="1" applyFont="1" applyBorder="1" applyAlignment="1">
      <alignment horizontal="right" vertical="center"/>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righ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4" fillId="2" borderId="1" xfId="0" applyFont="1" applyFill="1" applyBorder="1" applyAlignment="1">
      <alignment horizontal="right"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3" fontId="12" fillId="0" borderId="1" xfId="0" applyNumberFormat="1" applyFont="1" applyBorder="1" applyAlignment="1">
      <alignment horizontal="center" vertical="center" wrapText="1"/>
    </xf>
    <xf numFmtId="3" fontId="17" fillId="2" borderId="1" xfId="0" applyNumberFormat="1" applyFont="1" applyFill="1" applyBorder="1" applyAlignment="1">
      <alignment horizontal="righ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3" fontId="14" fillId="2" borderId="1" xfId="0" applyNumberFormat="1" applyFont="1" applyFill="1" applyBorder="1" applyAlignment="1">
      <alignment horizontal="right" vertical="center" wrapText="1"/>
    </xf>
    <xf numFmtId="0" fontId="17" fillId="2" borderId="1" xfId="0" applyFont="1" applyFill="1" applyBorder="1" applyAlignment="1">
      <alignment horizontal="left" vertical="center" wrapText="1"/>
    </xf>
    <xf numFmtId="0" fontId="18"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right"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right" vertical="center" wrapText="1"/>
    </xf>
    <xf numFmtId="0" fontId="14" fillId="2" borderId="1" xfId="0" applyFont="1" applyFill="1" applyBorder="1"/>
    <xf numFmtId="0" fontId="17" fillId="2" borderId="1" xfId="0" applyFont="1" applyFill="1" applyBorder="1" applyAlignment="1">
      <alignment horizontal="center" vertical="center"/>
    </xf>
    <xf numFmtId="0" fontId="17" fillId="2" borderId="1" xfId="0" applyFont="1" applyFill="1" applyBorder="1" applyAlignment="1">
      <alignment wrapText="1"/>
    </xf>
    <xf numFmtId="0" fontId="17" fillId="2" borderId="1" xfId="0" applyFont="1" applyFill="1" applyBorder="1"/>
    <xf numFmtId="0" fontId="14" fillId="2" borderId="1" xfId="0" applyFont="1" applyFill="1" applyBorder="1" applyAlignment="1">
      <alignment horizontal="right"/>
    </xf>
    <xf numFmtId="0" fontId="14" fillId="0" borderId="1" xfId="0" applyFont="1" applyBorder="1" applyAlignment="1">
      <alignment horizontal="right"/>
    </xf>
    <xf numFmtId="0" fontId="12" fillId="2" borderId="1" xfId="0" applyFont="1" applyFill="1" applyBorder="1" applyAlignment="1">
      <alignment horizontal="center" vertical="center" wrapText="1"/>
    </xf>
    <xf numFmtId="3" fontId="12" fillId="0" borderId="1" xfId="0" applyNumberFormat="1" applyFont="1" applyBorder="1" applyAlignment="1">
      <alignment horizontal="right" vertical="center" wrapText="1"/>
    </xf>
    <xf numFmtId="167" fontId="12" fillId="2" borderId="1" xfId="1" applyNumberFormat="1" applyFont="1" applyFill="1" applyBorder="1" applyAlignment="1">
      <alignment horizontal="right" vertical="center" wrapText="1"/>
    </xf>
    <xf numFmtId="0" fontId="14" fillId="0" borderId="1" xfId="0" applyFont="1" applyBorder="1" applyAlignment="1">
      <alignment horizontal="right" vertical="center" wrapText="1"/>
    </xf>
    <xf numFmtId="0" fontId="22" fillId="2" borderId="1" xfId="0" applyFont="1" applyFill="1" applyBorder="1" applyAlignment="1">
      <alignment horizontal="center" vertical="center" wrapText="1"/>
    </xf>
    <xf numFmtId="3" fontId="22" fillId="2" borderId="1" xfId="0" applyNumberFormat="1" applyFont="1" applyFill="1" applyBorder="1" applyAlignment="1">
      <alignment horizontal="right" vertical="center" wrapText="1"/>
    </xf>
    <xf numFmtId="0" fontId="22" fillId="2" borderId="1" xfId="0" applyFont="1" applyFill="1" applyBorder="1" applyAlignment="1">
      <alignment horizontal="left" vertical="center" wrapText="1"/>
    </xf>
    <xf numFmtId="167" fontId="22" fillId="2" borderId="1" xfId="1" applyNumberFormat="1" applyFont="1" applyFill="1" applyBorder="1" applyAlignment="1">
      <alignment horizontal="right" vertical="center" wrapText="1"/>
    </xf>
    <xf numFmtId="167" fontId="14" fillId="0" borderId="1" xfId="0" applyNumberFormat="1" applyFont="1" applyBorder="1" applyAlignment="1">
      <alignment horizontal="right"/>
    </xf>
    <xf numFmtId="0" fontId="23"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quotePrefix="1" applyFont="1" applyFill="1" applyBorder="1" applyAlignment="1">
      <alignment horizontal="left" vertical="center" wrapText="1"/>
    </xf>
    <xf numFmtId="3" fontId="12" fillId="2" borderId="1" xfId="0" applyNumberFormat="1" applyFont="1" applyFill="1" applyBorder="1" applyAlignment="1">
      <alignment horizontal="center" vertical="center" wrapText="1"/>
    </xf>
    <xf numFmtId="3" fontId="12" fillId="2" borderId="1" xfId="0" quotePrefix="1" applyNumberFormat="1" applyFont="1" applyFill="1" applyBorder="1" applyAlignment="1">
      <alignment horizontal="center" vertical="center" wrapText="1"/>
    </xf>
    <xf numFmtId="3" fontId="22" fillId="2" borderId="1" xfId="7" applyNumberFormat="1" applyFont="1" applyFill="1" applyBorder="1" applyAlignment="1">
      <alignment horizontal="right" vertical="center" wrapText="1"/>
    </xf>
    <xf numFmtId="0" fontId="22" fillId="3" borderId="1" xfId="0" applyFont="1" applyFill="1" applyBorder="1" applyAlignment="1">
      <alignment horizontal="center" vertical="center" wrapText="1"/>
    </xf>
    <xf numFmtId="3" fontId="22" fillId="0" borderId="1" xfId="7" applyNumberFormat="1" applyFont="1" applyFill="1" applyBorder="1" applyAlignment="1">
      <alignment horizontal="right" vertical="center" wrapText="1"/>
    </xf>
    <xf numFmtId="0" fontId="17" fillId="3" borderId="1" xfId="0" applyFont="1" applyFill="1" applyBorder="1" applyAlignment="1">
      <alignment horizontal="center" vertical="center" wrapText="1"/>
    </xf>
    <xf numFmtId="3" fontId="17" fillId="2" borderId="1" xfId="7" applyNumberFormat="1" applyFont="1" applyFill="1" applyBorder="1" applyAlignment="1">
      <alignment horizontal="right" vertical="center" wrapText="1"/>
    </xf>
    <xf numFmtId="3" fontId="22" fillId="2" borderId="1" xfId="0" quotePrefix="1" applyNumberFormat="1" applyFont="1" applyFill="1" applyBorder="1" applyAlignment="1">
      <alignment horizontal="center" vertical="center" wrapText="1"/>
    </xf>
    <xf numFmtId="3" fontId="22" fillId="2" borderId="1" xfId="8" applyNumberFormat="1" applyFont="1" applyFill="1" applyBorder="1" applyAlignment="1">
      <alignment horizontal="right" vertical="center" wrapText="1"/>
    </xf>
    <xf numFmtId="3" fontId="12" fillId="2" borderId="1" xfId="0" applyNumberFormat="1" applyFont="1" applyFill="1" applyBorder="1" applyAlignment="1">
      <alignment horizontal="right" vertical="center" wrapText="1"/>
    </xf>
    <xf numFmtId="0" fontId="13" fillId="2" borderId="1" xfId="0" applyFont="1" applyFill="1" applyBorder="1" applyAlignment="1">
      <alignment horizontal="left" vertical="center" wrapText="1"/>
    </xf>
    <xf numFmtId="3" fontId="12" fillId="2" borderId="1" xfId="6" applyNumberFormat="1" applyFont="1" applyFill="1" applyBorder="1" applyAlignment="1">
      <alignment horizontal="right" vertical="center" wrapText="1"/>
    </xf>
    <xf numFmtId="168" fontId="12" fillId="2" borderId="1" xfId="0" applyNumberFormat="1"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3" fontId="14" fillId="2" borderId="1" xfId="6" applyNumberFormat="1" applyFont="1" applyFill="1" applyBorder="1" applyAlignment="1">
      <alignment horizontal="right" vertical="center" wrapText="1"/>
    </xf>
    <xf numFmtId="0" fontId="12" fillId="0" borderId="1" xfId="0" applyFont="1" applyBorder="1" applyAlignment="1">
      <alignment horizontal="right" vertical="center" wrapText="1"/>
    </xf>
    <xf numFmtId="0" fontId="14" fillId="2" borderId="1" xfId="0" applyFont="1" applyFill="1" applyBorder="1" applyAlignment="1">
      <alignment horizontal="left"/>
    </xf>
    <xf numFmtId="0" fontId="14" fillId="2"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xf>
    <xf numFmtId="0" fontId="20" fillId="2" borderId="1" xfId="0" applyFont="1" applyFill="1" applyBorder="1" applyAlignment="1">
      <alignment horizontal="lef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167" fontId="17" fillId="2" borderId="1" xfId="1" applyNumberFormat="1" applyFont="1" applyFill="1" applyBorder="1" applyAlignment="1">
      <alignment horizontal="right" vertical="center" wrapText="1"/>
    </xf>
    <xf numFmtId="3" fontId="13" fillId="2" borderId="1" xfId="0" applyNumberFormat="1" applyFont="1" applyFill="1" applyBorder="1" applyAlignment="1">
      <alignment horizontal="center" vertical="center" wrapText="1"/>
    </xf>
    <xf numFmtId="3" fontId="12" fillId="2" borderId="1" xfId="9" applyNumberFormat="1" applyFont="1" applyFill="1" applyBorder="1" applyAlignment="1">
      <alignment horizontal="right" vertical="center" wrapText="1"/>
    </xf>
    <xf numFmtId="0" fontId="12" fillId="2" borderId="1" xfId="6" applyFont="1" applyFill="1" applyBorder="1" applyAlignment="1">
      <alignment horizontal="left" vertical="center" wrapText="1"/>
    </xf>
    <xf numFmtId="0" fontId="14" fillId="2" borderId="1" xfId="6" applyFont="1" applyFill="1" applyBorder="1" applyAlignment="1">
      <alignment horizontal="left" vertical="center" wrapText="1"/>
    </xf>
    <xf numFmtId="3" fontId="13" fillId="3" borderId="1" xfId="0" applyNumberFormat="1" applyFont="1" applyFill="1" applyBorder="1" applyAlignment="1">
      <alignment horizontal="right" vertical="center" wrapText="1"/>
    </xf>
    <xf numFmtId="3" fontId="13" fillId="2" borderId="1" xfId="6" applyNumberFormat="1" applyFont="1" applyFill="1" applyBorder="1" applyAlignment="1">
      <alignment horizontal="center" vertical="center" wrapText="1"/>
    </xf>
    <xf numFmtId="3" fontId="13" fillId="2" borderId="1" xfId="6" applyNumberFormat="1" applyFont="1" applyFill="1" applyBorder="1" applyAlignment="1">
      <alignment horizontal="left" vertical="center" wrapText="1"/>
    </xf>
    <xf numFmtId="3" fontId="12" fillId="2" borderId="1" xfId="10" applyNumberFormat="1" applyFont="1" applyFill="1" applyBorder="1" applyAlignment="1">
      <alignment horizontal="center" vertical="center" wrapText="1"/>
    </xf>
    <xf numFmtId="49" fontId="12" fillId="2" borderId="1" xfId="6" applyNumberFormat="1" applyFont="1" applyFill="1" applyBorder="1" applyAlignment="1">
      <alignment horizontal="center" vertical="center"/>
    </xf>
    <xf numFmtId="0" fontId="12" fillId="2" borderId="1" xfId="0" applyFont="1" applyFill="1" applyBorder="1" applyAlignment="1">
      <alignment horizontal="left" wrapText="1"/>
    </xf>
    <xf numFmtId="49" fontId="17" fillId="2" borderId="1" xfId="6" applyNumberFormat="1" applyFont="1" applyFill="1" applyBorder="1" applyAlignment="1">
      <alignment horizontal="center" vertical="center"/>
    </xf>
    <xf numFmtId="3" fontId="12" fillId="2" borderId="1" xfId="6" applyNumberFormat="1" applyFont="1" applyFill="1" applyBorder="1" applyAlignment="1">
      <alignment horizontal="left" vertical="center" wrapText="1"/>
    </xf>
    <xf numFmtId="3" fontId="12" fillId="2" borderId="1" xfId="6" applyNumberFormat="1" applyFont="1" applyFill="1" applyBorder="1" applyAlignment="1">
      <alignment horizontal="center" vertical="center" wrapText="1"/>
    </xf>
    <xf numFmtId="0" fontId="12" fillId="2" borderId="1" xfId="6" applyFont="1" applyFill="1" applyBorder="1" applyAlignment="1">
      <alignment horizontal="center" vertical="center"/>
    </xf>
    <xf numFmtId="0" fontId="17" fillId="2" borderId="1" xfId="6" applyFont="1" applyFill="1" applyBorder="1" applyAlignment="1">
      <alignment horizontal="center" vertical="center"/>
    </xf>
    <xf numFmtId="0" fontId="25" fillId="2" borderId="1" xfId="0" applyFont="1" applyFill="1" applyBorder="1" applyAlignment="1">
      <alignment horizontal="center"/>
    </xf>
    <xf numFmtId="49" fontId="13" fillId="2" borderId="1" xfId="10" applyNumberFormat="1" applyFont="1" applyFill="1" applyBorder="1" applyAlignment="1">
      <alignment horizontal="center" vertical="center" wrapText="1"/>
    </xf>
    <xf numFmtId="3" fontId="17" fillId="0" borderId="1" xfId="0" applyNumberFormat="1" applyFont="1" applyBorder="1" applyAlignment="1">
      <alignment horizontal="right" vertical="center" wrapText="1"/>
    </xf>
    <xf numFmtId="0" fontId="20" fillId="0" borderId="1" xfId="0" applyFont="1" applyBorder="1" applyAlignment="1">
      <alignment horizontal="center" vertical="center" wrapText="1"/>
    </xf>
    <xf numFmtId="0" fontId="25" fillId="2" borderId="1" xfId="0" applyFont="1" applyFill="1" applyBorder="1" applyAlignment="1">
      <alignment horizontal="right" vertical="center" wrapText="1"/>
    </xf>
    <xf numFmtId="3" fontId="25" fillId="2" borderId="1" xfId="0" applyNumberFormat="1" applyFont="1" applyFill="1" applyBorder="1" applyAlignment="1">
      <alignment horizontal="right" vertical="center" wrapText="1"/>
    </xf>
    <xf numFmtId="0" fontId="18" fillId="2" borderId="1" xfId="0" applyFont="1" applyFill="1" applyBorder="1" applyAlignment="1">
      <alignment horizontal="center" vertical="center"/>
    </xf>
    <xf numFmtId="0" fontId="18" fillId="2" borderId="1" xfId="0" applyFont="1" applyFill="1" applyBorder="1" applyAlignment="1">
      <alignment horizontal="left" vertical="center"/>
    </xf>
    <xf numFmtId="0" fontId="17" fillId="2" borderId="1" xfId="0" applyFont="1" applyFill="1" applyBorder="1" applyAlignment="1">
      <alignment horizontal="left" vertical="center"/>
    </xf>
    <xf numFmtId="0" fontId="25"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17" fillId="0" borderId="1" xfId="0" applyFont="1" applyBorder="1" applyAlignment="1">
      <alignment vertical="center" wrapText="1"/>
    </xf>
    <xf numFmtId="0" fontId="20" fillId="2" borderId="1" xfId="0" applyFont="1" applyFill="1" applyBorder="1" applyAlignment="1">
      <alignment horizontal="center" vertical="center" shrinkToFit="1"/>
    </xf>
    <xf numFmtId="0" fontId="3" fillId="3" borderId="1" xfId="0" applyFont="1" applyFill="1" applyBorder="1" applyAlignment="1">
      <alignment horizontal="left" vertical="center" wrapText="1"/>
    </xf>
    <xf numFmtId="0" fontId="20" fillId="0" borderId="1" xfId="0" applyFont="1" applyBorder="1" applyAlignment="1">
      <alignment horizontal="center"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12" fillId="0" borderId="1" xfId="0" applyFont="1" applyBorder="1" applyAlignment="1">
      <alignment horizontal="left" vertical="center" wrapText="1"/>
    </xf>
    <xf numFmtId="0" fontId="14" fillId="0" borderId="1" xfId="0" applyFont="1" applyBorder="1" applyAlignment="1">
      <alignment vertical="center"/>
    </xf>
    <xf numFmtId="0" fontId="26" fillId="4" borderId="1" xfId="0" applyFont="1" applyFill="1" applyBorder="1" applyAlignment="1">
      <alignment horizontal="center" vertical="center" wrapText="1"/>
    </xf>
    <xf numFmtId="0" fontId="26" fillId="4" borderId="1" xfId="0" applyFont="1" applyFill="1" applyBorder="1" applyAlignment="1">
      <alignment horizontal="left" vertical="center" wrapText="1"/>
    </xf>
    <xf numFmtId="0" fontId="26" fillId="4" borderId="1" xfId="0" applyFont="1" applyFill="1" applyBorder="1" applyAlignment="1">
      <alignment horizontal="right" vertical="center" wrapText="1"/>
    </xf>
    <xf numFmtId="0" fontId="26" fillId="0" borderId="1" xfId="0" applyFont="1" applyBorder="1" applyAlignment="1">
      <alignment horizontal="right" vertical="center" wrapText="1"/>
    </xf>
    <xf numFmtId="0" fontId="27" fillId="2" borderId="1" xfId="4"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169" fontId="26" fillId="4" borderId="1" xfId="0" applyNumberFormat="1" applyFont="1" applyFill="1" applyBorder="1" applyAlignment="1">
      <alignment horizontal="right" vertical="center" wrapText="1"/>
    </xf>
    <xf numFmtId="0" fontId="27" fillId="2" borderId="1" xfId="4" applyFont="1" applyFill="1" applyBorder="1" applyAlignment="1">
      <alignment vertical="center" wrapText="1"/>
    </xf>
    <xf numFmtId="3" fontId="26" fillId="0" borderId="1" xfId="0" applyNumberFormat="1" applyFont="1" applyBorder="1" applyAlignment="1">
      <alignment horizontal="right" vertical="center" wrapText="1"/>
    </xf>
    <xf numFmtId="170" fontId="26" fillId="0" borderId="1" xfId="1" applyNumberFormat="1" applyFont="1" applyBorder="1" applyAlignment="1">
      <alignment horizontal="right" vertical="center" wrapText="1"/>
    </xf>
    <xf numFmtId="0" fontId="28" fillId="0" borderId="1" xfId="0" applyFont="1" applyBorder="1" applyAlignment="1">
      <alignment vertical="center" wrapText="1"/>
    </xf>
    <xf numFmtId="3" fontId="28" fillId="0" borderId="1" xfId="0" applyNumberFormat="1" applyFont="1" applyBorder="1" applyAlignment="1">
      <alignment horizontal="right" vertical="center" wrapText="1"/>
    </xf>
    <xf numFmtId="170" fontId="28" fillId="0" borderId="1" xfId="1" applyNumberFormat="1" applyFont="1" applyBorder="1" applyAlignment="1">
      <alignment horizontal="right" vertical="center" wrapText="1"/>
    </xf>
    <xf numFmtId="0" fontId="29" fillId="2" borderId="1" xfId="4" applyFont="1" applyFill="1" applyBorder="1" applyAlignment="1">
      <alignment vertical="center" wrapText="1"/>
    </xf>
    <xf numFmtId="169" fontId="28" fillId="4" borderId="1" xfId="0" applyNumberFormat="1" applyFont="1" applyFill="1" applyBorder="1" applyAlignment="1">
      <alignment horizontal="right" vertical="center" wrapText="1"/>
    </xf>
    <xf numFmtId="0" fontId="29" fillId="0" borderId="1" xfId="0" applyFont="1" applyBorder="1" applyAlignment="1">
      <alignment horizontal="center" vertical="center" wrapText="1"/>
    </xf>
    <xf numFmtId="0" fontId="29" fillId="2" borderId="1" xfId="4" applyFont="1" applyFill="1" applyBorder="1" applyAlignment="1">
      <alignment horizontal="center" vertical="center" wrapText="1"/>
    </xf>
    <xf numFmtId="3" fontId="28" fillId="0" borderId="1" xfId="0" applyNumberFormat="1" applyFont="1" applyBorder="1" applyAlignment="1">
      <alignment horizontal="right" vertical="center"/>
    </xf>
    <xf numFmtId="0" fontId="28" fillId="0" borderId="1" xfId="0" applyFont="1" applyBorder="1" applyAlignment="1">
      <alignment horizontal="right" vertical="center" wrapText="1"/>
    </xf>
    <xf numFmtId="0" fontId="28" fillId="0" borderId="1" xfId="0" applyFont="1" applyBorder="1" applyAlignment="1">
      <alignment horizontal="right" vertical="center"/>
    </xf>
    <xf numFmtId="0" fontId="28" fillId="0" borderId="1" xfId="0" applyFont="1" applyBorder="1" applyAlignment="1">
      <alignment horizontal="left" vertical="center" wrapText="1"/>
    </xf>
    <xf numFmtId="170" fontId="28" fillId="0" borderId="1" xfId="1" applyNumberFormat="1" applyFont="1" applyFill="1" applyBorder="1" applyAlignment="1">
      <alignment horizontal="right" vertical="center" wrapText="1"/>
    </xf>
    <xf numFmtId="3" fontId="28" fillId="0" borderId="1" xfId="0" applyNumberFormat="1" applyFont="1" applyBorder="1" applyAlignment="1">
      <alignment horizontal="right" vertical="center" shrinkToFit="1"/>
    </xf>
    <xf numFmtId="0" fontId="28" fillId="0" borderId="1" xfId="0" applyFont="1" applyBorder="1" applyAlignment="1">
      <alignment horizontal="center" vertical="center" wrapText="1"/>
    </xf>
    <xf numFmtId="0" fontId="28" fillId="0" borderId="1" xfId="0" applyFont="1" applyBorder="1" applyAlignment="1">
      <alignment vertical="center"/>
    </xf>
    <xf numFmtId="0" fontId="26" fillId="0" borderId="1" xfId="0" applyFont="1" applyBorder="1" applyAlignment="1">
      <alignment horizontal="center" vertical="center"/>
    </xf>
    <xf numFmtId="0" fontId="26" fillId="0" borderId="1" xfId="0" applyFont="1" applyBorder="1" applyAlignment="1">
      <alignment vertical="center"/>
    </xf>
    <xf numFmtId="3" fontId="26" fillId="0" borderId="1" xfId="0" applyNumberFormat="1" applyFont="1" applyBorder="1" applyAlignment="1">
      <alignment horizontal="right" vertical="center"/>
    </xf>
    <xf numFmtId="0" fontId="26" fillId="0" borderId="1" xfId="0" applyFont="1" applyBorder="1" applyAlignment="1">
      <alignment horizontal="right" vertical="center"/>
    </xf>
    <xf numFmtId="0" fontId="28" fillId="0" borderId="1" xfId="0" applyFont="1" applyBorder="1" applyAlignment="1">
      <alignment horizontal="center" vertical="center"/>
    </xf>
    <xf numFmtId="166" fontId="28" fillId="2" borderId="1" xfId="1" applyNumberFormat="1" applyFont="1" applyFill="1" applyBorder="1" applyAlignment="1">
      <alignment horizontal="right" vertical="center" wrapText="1"/>
    </xf>
    <xf numFmtId="0" fontId="30" fillId="4" borderId="1" xfId="0" applyFont="1" applyFill="1" applyBorder="1" applyAlignment="1">
      <alignment horizontal="center" vertical="center" wrapText="1"/>
    </xf>
    <xf numFmtId="0" fontId="30" fillId="4" borderId="1" xfId="0" applyFont="1" applyFill="1" applyBorder="1" applyAlignment="1">
      <alignment horizontal="left" vertical="center" wrapText="1"/>
    </xf>
    <xf numFmtId="0" fontId="31" fillId="0" borderId="1" xfId="0" applyFont="1" applyBorder="1" applyAlignment="1">
      <alignment horizontal="center" vertical="center" wrapText="1"/>
    </xf>
    <xf numFmtId="0" fontId="30" fillId="0" borderId="1" xfId="0" quotePrefix="1" applyFont="1" applyBorder="1" applyAlignment="1">
      <alignment horizontal="center" vertical="center" wrapText="1"/>
    </xf>
    <xf numFmtId="0" fontId="30" fillId="0" borderId="1" xfId="0" applyFont="1" applyBorder="1" applyAlignment="1">
      <alignment horizontal="left" vertical="center" wrapText="1"/>
    </xf>
    <xf numFmtId="0" fontId="30" fillId="0" borderId="1" xfId="0" applyFont="1" applyBorder="1" applyAlignment="1">
      <alignment horizontal="center" vertical="center" wrapText="1"/>
    </xf>
    <xf numFmtId="0" fontId="31" fillId="0" borderId="1" xfId="0" applyFont="1" applyBorder="1" applyAlignment="1">
      <alignment horizontal="left" vertical="center" wrapText="1"/>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0" fontId="32" fillId="0" borderId="1" xfId="0" applyFont="1" applyBorder="1" applyAlignment="1">
      <alignment horizontal="center"/>
    </xf>
    <xf numFmtId="0" fontId="32" fillId="0" borderId="1" xfId="0" applyFont="1" applyBorder="1" applyAlignment="1">
      <alignment horizontal="left"/>
    </xf>
    <xf numFmtId="0" fontId="28" fillId="4"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left" vertical="center" wrapText="1"/>
    </xf>
    <xf numFmtId="170" fontId="28" fillId="0" borderId="1" xfId="1" applyNumberFormat="1" applyFont="1" applyBorder="1" applyAlignment="1">
      <alignment horizontal="right" vertical="center"/>
    </xf>
    <xf numFmtId="0" fontId="26" fillId="0" borderId="1" xfId="0" applyFont="1" applyBorder="1" applyAlignment="1">
      <alignment horizontal="left" vertical="center" wrapText="1"/>
    </xf>
    <xf numFmtId="170" fontId="26" fillId="0" borderId="1" xfId="1" applyNumberFormat="1" applyFont="1" applyBorder="1" applyAlignment="1">
      <alignment horizontal="right" vertical="center"/>
    </xf>
    <xf numFmtId="0" fontId="28" fillId="0" borderId="1" xfId="0" applyFont="1" applyBorder="1" applyAlignment="1">
      <alignment horizontal="center" wrapText="1"/>
    </xf>
    <xf numFmtId="0" fontId="28" fillId="0" borderId="1" xfId="0" applyFont="1" applyBorder="1" applyAlignment="1">
      <alignment horizontal="left" wrapText="1"/>
    </xf>
    <xf numFmtId="0" fontId="26" fillId="0" borderId="1" xfId="0" applyFont="1" applyBorder="1" applyAlignment="1">
      <alignment horizontal="center" wrapText="1"/>
    </xf>
    <xf numFmtId="3" fontId="26" fillId="0" borderId="1" xfId="0" applyNumberFormat="1" applyFont="1" applyBorder="1" applyAlignment="1">
      <alignment horizontal="left" vertical="center" wrapText="1"/>
    </xf>
    <xf numFmtId="3" fontId="28" fillId="0" borderId="1" xfId="0" applyNumberFormat="1" applyFont="1" applyBorder="1" applyAlignment="1">
      <alignment horizontal="left" vertical="center" wrapText="1"/>
    </xf>
    <xf numFmtId="170" fontId="28" fillId="0" borderId="1" xfId="1" applyNumberFormat="1" applyFont="1" applyFill="1" applyBorder="1" applyAlignment="1">
      <alignment horizontal="right" vertical="center"/>
    </xf>
    <xf numFmtId="0" fontId="14" fillId="3" borderId="1" xfId="0" applyFont="1" applyFill="1" applyBorder="1" applyAlignment="1">
      <alignment vertical="center"/>
    </xf>
    <xf numFmtId="0" fontId="14" fillId="0" borderId="1" xfId="0" applyFont="1" applyBorder="1" applyAlignment="1">
      <alignment horizontal="right" vertical="center"/>
    </xf>
    <xf numFmtId="0" fontId="20" fillId="0" borderId="1" xfId="0" applyFont="1" applyBorder="1" applyAlignment="1">
      <alignment horizontal="left" vertical="center" wrapText="1"/>
    </xf>
    <xf numFmtId="3" fontId="14" fillId="0" borderId="1" xfId="0" applyNumberFormat="1" applyFont="1" applyBorder="1" applyAlignment="1">
      <alignment horizontal="right"/>
    </xf>
    <xf numFmtId="0" fontId="26" fillId="0" borderId="1" xfId="0" applyFont="1" applyBorder="1" applyAlignment="1">
      <alignment horizontal="right"/>
    </xf>
    <xf numFmtId="3" fontId="14" fillId="0" borderId="1" xfId="0" applyNumberFormat="1" applyFont="1" applyBorder="1" applyAlignment="1">
      <alignment horizontal="right" vertical="center"/>
    </xf>
    <xf numFmtId="0" fontId="13" fillId="0" borderId="1" xfId="0" applyFont="1" applyBorder="1" applyAlignment="1">
      <alignment horizontal="center" vertical="center"/>
    </xf>
    <xf numFmtId="0" fontId="12" fillId="0" borderId="1" xfId="0" applyFont="1" applyBorder="1" applyAlignment="1">
      <alignment horizontal="center" vertical="center"/>
    </xf>
    <xf numFmtId="0" fontId="12" fillId="0" borderId="1" xfId="10" applyFont="1" applyBorder="1" applyAlignment="1">
      <alignment horizontal="left" vertical="center" wrapText="1"/>
    </xf>
    <xf numFmtId="0" fontId="25" fillId="0" borderId="1" xfId="0" applyFont="1" applyBorder="1" applyAlignment="1">
      <alignment vertical="center" wrapText="1"/>
    </xf>
    <xf numFmtId="0" fontId="12" fillId="0" borderId="1" xfId="10" applyFont="1" applyBorder="1" applyAlignment="1">
      <alignment horizontal="center" vertical="center" wrapText="1"/>
    </xf>
    <xf numFmtId="0" fontId="13" fillId="0" borderId="1" xfId="1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left" vertical="center" wrapText="1"/>
    </xf>
    <xf numFmtId="0" fontId="13"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8" fillId="0" borderId="1" xfId="0" applyFont="1" applyBorder="1" applyAlignment="1">
      <alignment horizontal="left" vertical="center" wrapText="1"/>
    </xf>
    <xf numFmtId="3" fontId="13" fillId="0" borderId="1" xfId="0" applyNumberFormat="1" applyFont="1" applyBorder="1" applyAlignment="1">
      <alignment horizontal="right" vertical="center" wrapText="1"/>
    </xf>
    <xf numFmtId="0" fontId="35" fillId="0" borderId="1" xfId="0" applyFont="1" applyBorder="1" applyAlignment="1">
      <alignment horizontal="right" vertical="center" wrapText="1"/>
    </xf>
    <xf numFmtId="0" fontId="17" fillId="0" borderId="1" xfId="0" applyFont="1" applyBorder="1" applyAlignment="1">
      <alignment vertical="center"/>
    </xf>
    <xf numFmtId="0" fontId="2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xf numFmtId="0" fontId="14" fillId="0" borderId="1" xfId="0" applyFont="1" applyBorder="1" applyAlignment="1">
      <alignment horizontal="left" vertical="center"/>
    </xf>
    <xf numFmtId="0" fontId="14" fillId="0" borderId="1" xfId="0" applyFont="1" applyBorder="1" applyAlignment="1">
      <alignment horizontal="left"/>
    </xf>
    <xf numFmtId="0" fontId="13" fillId="2" borderId="1" xfId="4" applyFont="1" applyFill="1" applyBorder="1" applyAlignment="1">
      <alignment horizontal="center" vertical="center" wrapText="1"/>
    </xf>
    <xf numFmtId="167" fontId="13" fillId="2" borderId="1" xfId="1" applyNumberFormat="1" applyFont="1" applyFill="1" applyBorder="1" applyAlignment="1">
      <alignment horizontal="right" vertical="center" wrapText="1"/>
    </xf>
    <xf numFmtId="0" fontId="13" fillId="2" borderId="1" xfId="0" applyFont="1" applyFill="1" applyBorder="1" applyAlignment="1">
      <alignment horizontal="center" vertical="center"/>
    </xf>
    <xf numFmtId="0" fontId="13" fillId="2" borderId="1" xfId="14" applyFont="1" applyFill="1" applyBorder="1" applyAlignment="1">
      <alignment horizontal="right" vertical="center" wrapText="1"/>
    </xf>
    <xf numFmtId="0" fontId="12" fillId="2" borderId="1" xfId="0" applyFont="1" applyFill="1" applyBorder="1" applyAlignment="1">
      <alignment horizontal="center" vertical="center"/>
    </xf>
    <xf numFmtId="0" fontId="16" fillId="2" borderId="1" xfId="5" applyFont="1" applyFill="1" applyBorder="1" applyAlignment="1">
      <alignment vertical="center"/>
    </xf>
    <xf numFmtId="0" fontId="13" fillId="2" borderId="1" xfId="14" applyFont="1" applyFill="1" applyBorder="1" applyAlignment="1">
      <alignment horizontal="left" vertical="center" wrapText="1"/>
    </xf>
    <xf numFmtId="0" fontId="13" fillId="2" borderId="1" xfId="0" applyFont="1" applyFill="1" applyBorder="1" applyAlignment="1">
      <alignment horizontal="right"/>
    </xf>
    <xf numFmtId="0" fontId="16" fillId="2" borderId="1" xfId="5" applyFont="1" applyFill="1" applyBorder="1" applyAlignment="1"/>
    <xf numFmtId="3" fontId="12" fillId="2" borderId="1" xfId="4" applyNumberFormat="1" applyFont="1" applyFill="1" applyBorder="1" applyAlignment="1">
      <alignment horizontal="right" vertical="center"/>
    </xf>
    <xf numFmtId="0" fontId="17" fillId="2" borderId="1" xfId="0" applyFont="1" applyFill="1" applyBorder="1" applyAlignment="1">
      <alignment vertical="center"/>
    </xf>
    <xf numFmtId="0" fontId="16" fillId="2" borderId="1" xfId="5" applyFont="1" applyFill="1" applyBorder="1" applyAlignment="1">
      <alignment horizontal="left" vertical="center" wrapText="1"/>
    </xf>
    <xf numFmtId="0" fontId="12" fillId="2" borderId="1" xfId="14" applyFont="1" applyFill="1" applyBorder="1" applyAlignment="1">
      <alignment horizontal="left" vertical="center" wrapText="1"/>
    </xf>
    <xf numFmtId="0" fontId="13" fillId="2" borderId="1" xfId="15" applyFont="1" applyFill="1" applyBorder="1" applyAlignment="1">
      <alignment horizontal="right" vertical="center" wrapText="1"/>
    </xf>
    <xf numFmtId="0" fontId="12" fillId="2" borderId="1" xfId="15" applyFont="1" applyFill="1" applyBorder="1" applyAlignment="1">
      <alignment horizontal="left" vertical="center" wrapText="1"/>
    </xf>
    <xf numFmtId="0" fontId="13" fillId="2" borderId="1" xfId="0" applyFont="1" applyFill="1" applyBorder="1" applyAlignment="1">
      <alignment horizontal="center"/>
    </xf>
    <xf numFmtId="166" fontId="13" fillId="2" borderId="1" xfId="17" applyNumberFormat="1" applyFont="1" applyFill="1" applyBorder="1" applyAlignment="1">
      <alignment horizontal="right" vertical="center" wrapText="1"/>
    </xf>
    <xf numFmtId="164" fontId="12" fillId="2" borderId="1" xfId="14" applyNumberFormat="1" applyFont="1" applyFill="1" applyBorder="1" applyAlignment="1">
      <alignment horizontal="left" vertical="center" wrapText="1"/>
    </xf>
    <xf numFmtId="9" fontId="20" fillId="2" borderId="1" xfId="0" applyNumberFormat="1" applyFont="1" applyFill="1" applyBorder="1" applyAlignment="1">
      <alignment horizontal="center" vertical="center" wrapText="1"/>
    </xf>
    <xf numFmtId="167" fontId="17" fillId="2" borderId="1" xfId="1" applyNumberFormat="1" applyFont="1" applyFill="1" applyBorder="1" applyAlignment="1">
      <alignment horizontal="right"/>
    </xf>
    <xf numFmtId="166" fontId="20" fillId="2" borderId="1" xfId="0" applyNumberFormat="1" applyFont="1" applyFill="1" applyBorder="1" applyAlignment="1">
      <alignment horizontal="center" vertical="center" wrapText="1"/>
    </xf>
    <xf numFmtId="166" fontId="17" fillId="2" borderId="1" xfId="18" applyNumberFormat="1" applyFont="1" applyFill="1" applyBorder="1" applyAlignment="1">
      <alignment horizontal="right" vertical="center" wrapText="1"/>
    </xf>
    <xf numFmtId="173" fontId="20" fillId="2" borderId="1" xfId="0" applyNumberFormat="1" applyFont="1" applyFill="1" applyBorder="1" applyAlignment="1">
      <alignment horizontal="center" vertical="center" wrapText="1"/>
    </xf>
    <xf numFmtId="166" fontId="17" fillId="2" borderId="1" xfId="17" applyNumberFormat="1" applyFont="1" applyFill="1" applyBorder="1" applyAlignment="1">
      <alignment horizontal="right" vertical="center" wrapText="1"/>
    </xf>
    <xf numFmtId="166" fontId="14" fillId="2" borderId="1" xfId="0" applyNumberFormat="1" applyFont="1" applyFill="1" applyBorder="1"/>
    <xf numFmtId="0" fontId="17" fillId="2" borderId="1" xfId="0" applyFont="1" applyFill="1" applyBorder="1" applyAlignment="1">
      <alignment horizontal="right" wrapText="1"/>
    </xf>
    <xf numFmtId="165" fontId="20" fillId="2" borderId="1" xfId="0" applyNumberFormat="1" applyFont="1" applyFill="1" applyBorder="1" applyAlignment="1">
      <alignment horizontal="center" vertical="center" wrapText="1"/>
    </xf>
    <xf numFmtId="3" fontId="17" fillId="2" borderId="1" xfId="0" applyNumberFormat="1" applyFont="1" applyFill="1" applyBorder="1" applyAlignment="1">
      <alignment horizontal="right" wrapText="1"/>
    </xf>
    <xf numFmtId="0" fontId="20" fillId="2" borderId="1" xfId="0" applyFont="1" applyFill="1" applyBorder="1" applyAlignment="1">
      <alignment horizontal="center" vertical="center"/>
    </xf>
    <xf numFmtId="0" fontId="14" fillId="2" borderId="1" xfId="0" applyFont="1" applyFill="1" applyBorder="1" applyAlignment="1">
      <alignment horizontal="right" wrapText="1"/>
    </xf>
    <xf numFmtId="1" fontId="12" fillId="2" borderId="1" xfId="0" applyNumberFormat="1" applyFont="1" applyFill="1" applyBorder="1" applyAlignment="1">
      <alignment horizontal="center" vertical="center"/>
    </xf>
    <xf numFmtId="164" fontId="13" fillId="2" borderId="1" xfId="16" applyNumberFormat="1" applyFont="1" applyFill="1" applyBorder="1" applyAlignment="1">
      <alignment horizontal="left" vertical="center" wrapText="1"/>
    </xf>
    <xf numFmtId="166" fontId="12" fillId="2" borderId="1" xfId="17" applyNumberFormat="1" applyFont="1" applyFill="1" applyBorder="1" applyAlignment="1">
      <alignment horizontal="right" vertical="center" wrapText="1"/>
    </xf>
    <xf numFmtId="164" fontId="12" fillId="2" borderId="1" xfId="16" applyNumberFormat="1" applyFont="1" applyFill="1" applyBorder="1" applyAlignment="1">
      <alignment horizontal="left" vertical="center" wrapText="1"/>
    </xf>
    <xf numFmtId="1" fontId="13" fillId="2" borderId="1" xfId="0" applyNumberFormat="1" applyFont="1" applyFill="1" applyBorder="1" applyAlignment="1">
      <alignment horizontal="center" vertical="center"/>
    </xf>
    <xf numFmtId="0" fontId="17" fillId="2" borderId="1" xfId="0" applyFont="1" applyFill="1" applyBorder="1" applyAlignment="1">
      <alignment horizontal="right" vertical="center" wrapText="1"/>
    </xf>
    <xf numFmtId="49" fontId="17" fillId="2" borderId="1" xfId="0" applyNumberFormat="1" applyFont="1" applyFill="1" applyBorder="1" applyAlignment="1">
      <alignment horizontal="left" vertical="center" wrapText="1"/>
    </xf>
    <xf numFmtId="166" fontId="17" fillId="2" borderId="1" xfId="7" applyNumberFormat="1" applyFont="1" applyFill="1" applyBorder="1" applyAlignment="1">
      <alignment horizontal="right" vertical="center" wrapText="1"/>
    </xf>
    <xf numFmtId="0" fontId="12" fillId="0" borderId="1" xfId="14" applyFont="1" applyBorder="1" applyAlignment="1">
      <alignment horizontal="center" vertical="center" wrapText="1"/>
    </xf>
    <xf numFmtId="0" fontId="16" fillId="2" borderId="1" xfId="5" applyFont="1" applyFill="1" applyBorder="1" applyAlignment="1">
      <alignment horizontal="right" vertical="center" wrapText="1"/>
    </xf>
    <xf numFmtId="0" fontId="16" fillId="2" borderId="1" xfId="5" applyFont="1" applyFill="1" applyBorder="1" applyAlignment="1">
      <alignment horizontal="right" wrapText="1"/>
    </xf>
    <xf numFmtId="0" fontId="13" fillId="0" borderId="1" xfId="14" applyFont="1" applyBorder="1" applyAlignment="1">
      <alignment horizontal="center" vertical="center" wrapText="1"/>
    </xf>
    <xf numFmtId="0" fontId="17" fillId="2" borderId="1" xfId="0" applyFont="1" applyFill="1" applyBorder="1" applyAlignment="1">
      <alignment horizontal="center" wrapText="1"/>
    </xf>
    <xf numFmtId="0" fontId="13" fillId="0" borderId="1" xfId="15" applyFont="1" applyBorder="1" applyAlignment="1">
      <alignment horizontal="center" vertical="center" wrapText="1"/>
    </xf>
    <xf numFmtId="0" fontId="12" fillId="0" borderId="1" xfId="15" applyFont="1" applyBorder="1" applyAlignment="1">
      <alignment horizontal="left" vertical="center" wrapText="1"/>
    </xf>
    <xf numFmtId="0" fontId="17" fillId="0" borderId="1" xfId="15" applyFont="1" applyBorder="1" applyAlignment="1">
      <alignment horizontal="left" vertical="center" wrapText="1"/>
    </xf>
    <xf numFmtId="0" fontId="17" fillId="2" borderId="1" xfId="14" applyFont="1" applyFill="1" applyBorder="1" applyAlignment="1">
      <alignment horizontal="left" vertical="center" wrapText="1"/>
    </xf>
    <xf numFmtId="0" fontId="12" fillId="0" borderId="1" xfId="15" applyFont="1" applyBorder="1" applyAlignment="1">
      <alignment horizontal="center" vertical="center" wrapText="1"/>
    </xf>
    <xf numFmtId="0" fontId="12" fillId="0" borderId="1" xfId="14" applyFont="1" applyBorder="1" applyAlignment="1">
      <alignment horizontal="left" vertical="center" wrapText="1"/>
    </xf>
    <xf numFmtId="0" fontId="12" fillId="2" borderId="1" xfId="14" applyFont="1" applyFill="1" applyBorder="1" applyAlignment="1">
      <alignment horizontal="center" vertical="center" wrapText="1"/>
    </xf>
    <xf numFmtId="0" fontId="18" fillId="2" borderId="1" xfId="14" applyFont="1" applyFill="1" applyBorder="1" applyAlignment="1">
      <alignment horizontal="center" vertical="center" wrapText="1"/>
    </xf>
    <xf numFmtId="0" fontId="17" fillId="2" borderId="1" xfId="4" applyFont="1" applyFill="1" applyBorder="1" applyAlignment="1">
      <alignment horizontal="center" vertical="center" wrapText="1"/>
    </xf>
    <xf numFmtId="0" fontId="17" fillId="2" borderId="1" xfId="4" applyFont="1" applyFill="1" applyBorder="1" applyAlignment="1">
      <alignment horizontal="right" vertical="center" wrapText="1"/>
    </xf>
    <xf numFmtId="166" fontId="12" fillId="0" borderId="1" xfId="19" applyNumberFormat="1" applyFont="1" applyFill="1" applyBorder="1" applyAlignment="1">
      <alignment horizontal="left" vertical="center" wrapText="1"/>
    </xf>
    <xf numFmtId="0" fontId="12" fillId="0" borderId="1" xfId="0" applyFont="1" applyBorder="1" applyAlignment="1">
      <alignment horizontal="left" wrapText="1"/>
    </xf>
    <xf numFmtId="0" fontId="20" fillId="0" borderId="1" xfId="14" applyFont="1" applyBorder="1" applyAlignment="1">
      <alignment horizontal="center" vertical="center" wrapText="1"/>
    </xf>
    <xf numFmtId="0" fontId="20" fillId="2" borderId="1" xfId="0" applyFont="1" applyFill="1" applyBorder="1" applyAlignment="1">
      <alignment horizontal="left" wrapText="1"/>
    </xf>
    <xf numFmtId="0" fontId="14" fillId="0" borderId="1" xfId="14" applyFont="1" applyBorder="1" applyAlignment="1">
      <alignment horizontal="center" vertical="center" wrapText="1"/>
    </xf>
    <xf numFmtId="0" fontId="14" fillId="2" borderId="1" xfId="0" applyFont="1" applyFill="1" applyBorder="1" applyAlignment="1">
      <alignment horizontal="left" wrapText="1"/>
    </xf>
    <xf numFmtId="0" fontId="17" fillId="2" borderId="1" xfId="15" applyFont="1" applyFill="1" applyBorder="1" applyAlignment="1">
      <alignment horizontal="left" vertical="center" wrapText="1"/>
    </xf>
    <xf numFmtId="0" fontId="13" fillId="2" borderId="1" xfId="15" applyFont="1" applyFill="1" applyBorder="1" applyAlignment="1">
      <alignment horizontal="left" vertical="center" wrapText="1"/>
    </xf>
    <xf numFmtId="0" fontId="18" fillId="2" borderId="1" xfId="14" applyFont="1" applyFill="1" applyBorder="1" applyAlignment="1">
      <alignment horizontal="left" vertical="center" wrapText="1"/>
    </xf>
    <xf numFmtId="0" fontId="18" fillId="2" borderId="1" xfId="0" applyFont="1" applyFill="1" applyBorder="1" applyAlignment="1">
      <alignment horizontal="left" vertical="center" wrapText="1"/>
    </xf>
    <xf numFmtId="166" fontId="12" fillId="2" borderId="1" xfId="18" applyNumberFormat="1" applyFont="1" applyFill="1" applyBorder="1" applyAlignment="1">
      <alignment horizontal="left" vertical="center" wrapText="1"/>
    </xf>
    <xf numFmtId="166" fontId="17" fillId="2" borderId="1" xfId="18" applyNumberFormat="1" applyFont="1" applyFill="1" applyBorder="1" applyAlignment="1">
      <alignment horizontal="left" vertical="center" wrapText="1"/>
    </xf>
    <xf numFmtId="0" fontId="14" fillId="2" borderId="1" xfId="0" applyFont="1" applyFill="1" applyBorder="1" applyAlignment="1">
      <alignment vertical="center"/>
    </xf>
    <xf numFmtId="0" fontId="18" fillId="2" borderId="1" xfId="15" applyFont="1" applyFill="1" applyBorder="1" applyAlignment="1">
      <alignment horizontal="left" vertical="center" wrapText="1"/>
    </xf>
    <xf numFmtId="0" fontId="14" fillId="2" borderId="1" xfId="15" applyFont="1" applyFill="1" applyBorder="1" applyAlignment="1">
      <alignment horizontal="left" vertical="center" wrapText="1"/>
    </xf>
    <xf numFmtId="0" fontId="12" fillId="2" borderId="1" xfId="14" quotePrefix="1" applyFont="1" applyFill="1" applyBorder="1" applyAlignment="1">
      <alignment horizontal="left" vertical="center" wrapText="1"/>
    </xf>
    <xf numFmtId="9" fontId="17" fillId="0" borderId="1" xfId="0" applyNumberFormat="1" applyFont="1" applyBorder="1" applyAlignment="1">
      <alignment vertical="center" wrapText="1"/>
    </xf>
    <xf numFmtId="0" fontId="14" fillId="2" borderId="1" xfId="20" applyFont="1" applyFill="1" applyBorder="1" applyAlignment="1">
      <alignment horizontal="left" vertical="center" wrapText="1"/>
    </xf>
    <xf numFmtId="0" fontId="12" fillId="2" borderId="1" xfId="0" quotePrefix="1" applyFont="1" applyFill="1" applyBorder="1" applyAlignment="1">
      <alignment horizontal="center" vertical="center" wrapText="1"/>
    </xf>
    <xf numFmtId="0" fontId="20" fillId="0" borderId="1" xfId="0" applyFont="1" applyBorder="1" applyAlignment="1">
      <alignment horizontal="right" vertical="center" wrapText="1"/>
    </xf>
    <xf numFmtId="166" fontId="12" fillId="2" borderId="1" xfId="7" applyNumberFormat="1" applyFont="1" applyFill="1" applyBorder="1" applyAlignment="1">
      <alignment horizontal="right" vertical="center" wrapText="1"/>
    </xf>
    <xf numFmtId="3" fontId="25" fillId="0" borderId="1" xfId="0" applyNumberFormat="1" applyFont="1" applyBorder="1" applyAlignment="1">
      <alignment horizontal="right" vertical="center" wrapText="1"/>
    </xf>
    <xf numFmtId="0" fontId="17" fillId="0" borderId="1" xfId="0" applyFont="1" applyBorder="1" applyAlignment="1">
      <alignment horizontal="right"/>
    </xf>
    <xf numFmtId="0" fontId="12" fillId="2" borderId="1" xfId="0" applyFont="1" applyFill="1" applyBorder="1" applyAlignment="1">
      <alignment horizontal="right" vertical="center" wrapText="1"/>
    </xf>
    <xf numFmtId="49" fontId="12" fillId="2" borderId="1" xfId="0" applyNumberFormat="1" applyFont="1" applyFill="1" applyBorder="1" applyAlignment="1">
      <alignment horizontal="center" vertical="center"/>
    </xf>
    <xf numFmtId="0" fontId="12" fillId="2" borderId="1" xfId="0" applyFont="1" applyFill="1" applyBorder="1" applyAlignment="1">
      <alignment horizontal="right"/>
    </xf>
    <xf numFmtId="4" fontId="12" fillId="2"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0" fontId="28" fillId="2" borderId="1" xfId="0" applyFont="1" applyFill="1" applyBorder="1" applyAlignment="1">
      <alignment horizontal="right" wrapText="1"/>
    </xf>
    <xf numFmtId="0" fontId="12" fillId="2" borderId="1" xfId="0" applyFont="1" applyFill="1" applyBorder="1" applyAlignment="1">
      <alignment horizontal="left" vertical="center"/>
    </xf>
    <xf numFmtId="0" fontId="43" fillId="2" borderId="1" xfId="5" applyFont="1" applyFill="1" applyBorder="1" applyAlignment="1">
      <alignment horizontal="right" vertical="center" wrapText="1"/>
    </xf>
    <xf numFmtId="0" fontId="43" fillId="2" borderId="1" xfId="5" applyFont="1" applyFill="1" applyBorder="1" applyAlignment="1">
      <alignment horizontal="right" wrapText="1"/>
    </xf>
    <xf numFmtId="0" fontId="29" fillId="2" borderId="1" xfId="0" applyFont="1" applyFill="1" applyBorder="1" applyAlignment="1">
      <alignment horizontal="center" wrapText="1"/>
    </xf>
    <xf numFmtId="0" fontId="29" fillId="2" borderId="1" xfId="0" applyFont="1" applyFill="1" applyBorder="1" applyAlignment="1">
      <alignment horizontal="right" vertical="center" wrapText="1"/>
    </xf>
    <xf numFmtId="0" fontId="29" fillId="2" borderId="1" xfId="0" applyFont="1" applyFill="1" applyBorder="1" applyAlignment="1">
      <alignment horizontal="center" vertical="center" wrapText="1"/>
    </xf>
    <xf numFmtId="0" fontId="29" fillId="2" borderId="1" xfId="4" applyFont="1" applyFill="1" applyBorder="1" applyAlignment="1">
      <alignment horizontal="right" vertical="center" wrapText="1"/>
    </xf>
    <xf numFmtId="0" fontId="29" fillId="2" borderId="1" xfId="0" applyFont="1" applyFill="1" applyBorder="1" applyAlignment="1">
      <alignment horizontal="right"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3" fontId="20" fillId="2" borderId="1" xfId="0" applyNumberFormat="1" applyFont="1" applyFill="1" applyBorder="1" applyAlignment="1">
      <alignment horizontal="right" vertical="center" wrapText="1"/>
    </xf>
    <xf numFmtId="0" fontId="14" fillId="2" borderId="1" xfId="0" applyFont="1" applyFill="1" applyBorder="1" applyAlignment="1">
      <alignment horizontal="right" vertical="center"/>
    </xf>
    <xf numFmtId="0" fontId="20" fillId="2" borderId="1" xfId="0" applyFont="1" applyFill="1" applyBorder="1" applyAlignment="1">
      <alignment horizontal="right" vertical="center" wrapText="1"/>
    </xf>
    <xf numFmtId="166" fontId="20" fillId="2" borderId="1" xfId="1" applyNumberFormat="1" applyFont="1" applyFill="1" applyBorder="1" applyAlignment="1">
      <alignment horizontal="right" vertical="center" wrapText="1"/>
    </xf>
    <xf numFmtId="166" fontId="14" fillId="2" borderId="1" xfId="1" applyNumberFormat="1" applyFont="1" applyFill="1" applyBorder="1" applyAlignment="1">
      <alignment horizontal="right" vertical="center" wrapText="1"/>
    </xf>
    <xf numFmtId="166" fontId="17" fillId="2" borderId="1" xfId="1" applyNumberFormat="1" applyFont="1" applyFill="1" applyBorder="1" applyAlignment="1">
      <alignment horizontal="right" vertical="center" wrapText="1"/>
    </xf>
    <xf numFmtId="166" fontId="14" fillId="2" borderId="1" xfId="0" applyNumberFormat="1" applyFont="1" applyFill="1" applyBorder="1" applyAlignment="1">
      <alignment horizontal="right" vertical="center"/>
    </xf>
    <xf numFmtId="166" fontId="14" fillId="2" borderId="1" xfId="1" applyNumberFormat="1" applyFont="1" applyFill="1" applyBorder="1" applyAlignment="1">
      <alignment vertical="center" wrapText="1"/>
    </xf>
    <xf numFmtId="166" fontId="13" fillId="2" borderId="1" xfId="1" applyNumberFormat="1" applyFont="1" applyFill="1" applyBorder="1" applyAlignment="1">
      <alignment vertical="center" wrapText="1"/>
    </xf>
    <xf numFmtId="166" fontId="12" fillId="2" borderId="1" xfId="1" applyNumberFormat="1" applyFont="1" applyFill="1" applyBorder="1" applyAlignment="1">
      <alignment vertical="center" wrapText="1"/>
    </xf>
    <xf numFmtId="166" fontId="17" fillId="2" borderId="1" xfId="1" applyNumberFormat="1" applyFont="1" applyFill="1" applyBorder="1" applyAlignment="1">
      <alignment vertical="center" wrapText="1"/>
    </xf>
    <xf numFmtId="2" fontId="12" fillId="2" borderId="1" xfId="0" applyNumberFormat="1" applyFont="1" applyFill="1" applyBorder="1" applyAlignment="1">
      <alignment horizontal="center" vertical="center" wrapText="1"/>
    </xf>
    <xf numFmtId="1" fontId="18"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166" fontId="12" fillId="2" borderId="1" xfId="1" applyNumberFormat="1" applyFont="1" applyFill="1" applyBorder="1" applyAlignment="1">
      <alignment horizontal="center" vertical="center" wrapText="1"/>
    </xf>
    <xf numFmtId="166" fontId="18" fillId="2" borderId="1" xfId="1" applyNumberFormat="1" applyFont="1" applyFill="1" applyBorder="1" applyAlignment="1">
      <alignment vertical="center" wrapText="1"/>
    </xf>
    <xf numFmtId="166" fontId="18" fillId="2" borderId="1" xfId="1" applyNumberFormat="1" applyFont="1" applyFill="1" applyBorder="1" applyAlignment="1">
      <alignment horizontal="center" vertical="center" wrapText="1"/>
    </xf>
    <xf numFmtId="166" fontId="20" fillId="2" borderId="1" xfId="1" applyNumberFormat="1" applyFont="1" applyFill="1" applyBorder="1" applyAlignment="1">
      <alignment vertical="center" wrapText="1"/>
    </xf>
    <xf numFmtId="166" fontId="14" fillId="2" borderId="1" xfId="1" applyNumberFormat="1" applyFont="1" applyFill="1" applyBorder="1" applyAlignment="1">
      <alignment vertical="center"/>
    </xf>
    <xf numFmtId="166" fontId="14" fillId="2" borderId="1" xfId="1" applyNumberFormat="1" applyFont="1" applyFill="1" applyBorder="1" applyAlignment="1">
      <alignment horizontal="center" vertical="center" wrapText="1"/>
    </xf>
    <xf numFmtId="0" fontId="28" fillId="2" borderId="1" xfId="0" applyFont="1" applyFill="1" applyBorder="1" applyAlignment="1">
      <alignment vertical="center"/>
    </xf>
    <xf numFmtId="0" fontId="47" fillId="2" borderId="1" xfId="0" applyFont="1" applyFill="1" applyBorder="1" applyAlignment="1">
      <alignment horizontal="center" vertical="center" wrapText="1"/>
    </xf>
    <xf numFmtId="3" fontId="32" fillId="2" borderId="1" xfId="0" applyNumberFormat="1" applyFont="1" applyFill="1" applyBorder="1" applyAlignment="1">
      <alignment horizontal="right" vertical="center" wrapText="1"/>
    </xf>
    <xf numFmtId="0" fontId="28" fillId="2" borderId="1" xfId="0" applyFont="1" applyFill="1" applyBorder="1" applyAlignment="1">
      <alignment horizontal="right" vertical="center"/>
    </xf>
    <xf numFmtId="166" fontId="26" fillId="2" borderId="1" xfId="1" applyNumberFormat="1" applyFont="1" applyFill="1" applyBorder="1" applyAlignment="1">
      <alignment horizontal="right" vertical="center" wrapText="1"/>
    </xf>
    <xf numFmtId="0" fontId="49"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1" xfId="0" applyFont="1" applyFill="1" applyBorder="1" applyAlignment="1">
      <alignment horizontal="right" vertical="center" wrapText="1"/>
    </xf>
    <xf numFmtId="3" fontId="14" fillId="2" borderId="1" xfId="0" applyNumberFormat="1" applyFont="1" applyFill="1" applyBorder="1" applyAlignment="1">
      <alignment horizontal="right" vertical="center"/>
    </xf>
    <xf numFmtId="3" fontId="17" fillId="2" borderId="1" xfId="13" applyNumberFormat="1" applyFont="1" applyFill="1" applyBorder="1" applyAlignment="1">
      <alignment horizontal="right" vertical="center" wrapText="1"/>
    </xf>
    <xf numFmtId="3" fontId="20" fillId="2" borderId="1" xfId="1" applyNumberFormat="1" applyFont="1" applyFill="1" applyBorder="1" applyAlignment="1">
      <alignment horizontal="right" vertical="center" wrapText="1"/>
    </xf>
    <xf numFmtId="0" fontId="4" fillId="0" borderId="1" xfId="0" applyFont="1" applyBorder="1" applyAlignment="1">
      <alignment horizontal="center" vertical="center" wrapText="1"/>
    </xf>
    <xf numFmtId="1" fontId="12" fillId="0" borderId="1" xfId="0" applyNumberFormat="1" applyFont="1" applyBorder="1" applyAlignment="1">
      <alignment horizontal="center" vertical="center" shrinkToFit="1"/>
    </xf>
    <xf numFmtId="1" fontId="12" fillId="0" borderId="1" xfId="0" applyNumberFormat="1" applyFont="1" applyBorder="1" applyAlignment="1">
      <alignment horizontal="center" vertical="top" shrinkToFit="1"/>
    </xf>
    <xf numFmtId="0" fontId="12" fillId="0" borderId="1" xfId="0" applyFont="1" applyBorder="1" applyAlignment="1">
      <alignment horizontal="left" vertical="top" wrapText="1"/>
    </xf>
    <xf numFmtId="0" fontId="13" fillId="0" borderId="1" xfId="0" applyFont="1" applyBorder="1" applyAlignment="1">
      <alignment horizontal="center" vertical="top" wrapText="1"/>
    </xf>
    <xf numFmtId="0" fontId="18" fillId="0" borderId="1" xfId="0" applyFont="1" applyBorder="1" applyAlignment="1">
      <alignment horizontal="left" vertical="top" wrapText="1"/>
    </xf>
    <xf numFmtId="1" fontId="13" fillId="0" borderId="1" xfId="0" applyNumberFormat="1" applyFont="1" applyBorder="1" applyAlignment="1">
      <alignment horizontal="center" vertical="top" shrinkToFit="1"/>
    </xf>
    <xf numFmtId="0" fontId="13" fillId="0" borderId="1" xfId="0" applyFont="1" applyBorder="1" applyAlignment="1">
      <alignment horizontal="left" vertical="top" wrapText="1"/>
    </xf>
    <xf numFmtId="0" fontId="12" fillId="0" borderId="1" xfId="0" applyFont="1" applyBorder="1" applyAlignment="1">
      <alignment horizontal="center" vertical="top" wrapText="1"/>
    </xf>
    <xf numFmtId="1" fontId="12" fillId="0" borderId="1" xfId="0" applyNumberFormat="1" applyFont="1" applyBorder="1" applyAlignment="1">
      <alignment horizontal="center" vertical="top" wrapText="1"/>
    </xf>
    <xf numFmtId="0" fontId="17" fillId="0" borderId="1" xfId="0" applyFont="1" applyBorder="1" applyAlignment="1">
      <alignment horizontal="left" vertical="top" wrapText="1"/>
    </xf>
    <xf numFmtId="49" fontId="13" fillId="0" borderId="1" xfId="20" applyNumberFormat="1" applyFont="1" applyBorder="1" applyAlignment="1">
      <alignment horizontal="left" vertical="center" wrapText="1"/>
    </xf>
    <xf numFmtId="49" fontId="13" fillId="0" borderId="1" xfId="20" quotePrefix="1" applyNumberFormat="1" applyFont="1" applyBorder="1" applyAlignment="1">
      <alignment horizontal="left" vertical="center" wrapText="1"/>
    </xf>
    <xf numFmtId="1" fontId="12" fillId="0" borderId="1" xfId="0" applyNumberFormat="1" applyFont="1" applyBorder="1" applyAlignment="1">
      <alignment horizontal="center" vertical="center" wrapText="1"/>
    </xf>
    <xf numFmtId="49" fontId="12" fillId="0" borderId="1" xfId="20" applyNumberFormat="1" applyFont="1" applyBorder="1" applyAlignment="1">
      <alignment horizontal="left" vertical="center" wrapText="1"/>
    </xf>
    <xf numFmtId="0" fontId="13" fillId="0" borderId="1" xfId="4" applyFont="1" applyBorder="1" applyAlignment="1">
      <alignment horizontal="center" vertical="center" wrapText="1"/>
    </xf>
    <xf numFmtId="0" fontId="55" fillId="0" borderId="1" xfId="0" applyFont="1" applyBorder="1" applyAlignment="1">
      <alignment horizontal="left" vertical="center" wrapText="1"/>
    </xf>
    <xf numFmtId="0" fontId="47" fillId="0" borderId="1" xfId="0" applyFont="1" applyBorder="1" applyAlignment="1">
      <alignment horizontal="left" vertical="center" wrapText="1"/>
    </xf>
    <xf numFmtId="0" fontId="55" fillId="0" borderId="1" xfId="0" applyFont="1" applyBorder="1" applyAlignment="1">
      <alignment horizontal="center" vertical="center" wrapText="1"/>
    </xf>
    <xf numFmtId="0" fontId="56" fillId="0" borderId="1" xfId="0" applyFont="1" applyBorder="1" applyAlignment="1">
      <alignment horizontal="right" vertical="center"/>
    </xf>
    <xf numFmtId="0" fontId="54" fillId="0" borderId="1" xfId="0" applyFont="1" applyBorder="1" applyAlignment="1">
      <alignment horizontal="right" vertical="center"/>
    </xf>
    <xf numFmtId="0" fontId="20" fillId="0" borderId="1" xfId="0" applyFont="1" applyBorder="1" applyAlignment="1">
      <alignment vertical="center"/>
    </xf>
    <xf numFmtId="0" fontId="13" fillId="0" borderId="1" xfId="4" applyFont="1" applyBorder="1" applyAlignment="1">
      <alignment horizontal="right" vertical="center" wrapText="1"/>
    </xf>
    <xf numFmtId="0" fontId="16" fillId="0" borderId="1" xfId="5" applyFont="1" applyFill="1" applyBorder="1" applyAlignment="1">
      <alignment horizontal="left" vertical="center" wrapText="1"/>
    </xf>
    <xf numFmtId="1" fontId="14" fillId="0" borderId="1" xfId="0" applyNumberFormat="1" applyFont="1" applyBorder="1" applyAlignment="1">
      <alignment horizontal="right"/>
    </xf>
    <xf numFmtId="0" fontId="12" fillId="0" borderId="1" xfId="20" applyFont="1" applyBorder="1" applyAlignment="1">
      <alignment horizontal="center" vertical="center"/>
    </xf>
    <xf numFmtId="0" fontId="12" fillId="0" borderId="1" xfId="0" quotePrefix="1" applyFont="1" applyBorder="1" applyAlignment="1">
      <alignment horizontal="center" vertical="center" wrapText="1"/>
    </xf>
    <xf numFmtId="4" fontId="12" fillId="0" borderId="1" xfId="0" applyNumberFormat="1" applyFont="1" applyBorder="1" applyAlignment="1">
      <alignment horizontal="center" vertical="center" wrapText="1"/>
    </xf>
    <xf numFmtId="1" fontId="20" fillId="0" borderId="1" xfId="0" applyNumberFormat="1" applyFont="1" applyBorder="1" applyAlignment="1">
      <alignment horizontal="center" vertical="top" shrinkToFit="1"/>
    </xf>
    <xf numFmtId="0" fontId="18" fillId="0" borderId="1" xfId="0" applyFont="1" applyBorder="1" applyAlignment="1">
      <alignment horizontal="center" vertical="center"/>
    </xf>
    <xf numFmtId="1" fontId="36" fillId="0" borderId="1" xfId="0" applyNumberFormat="1" applyFont="1" applyBorder="1" applyAlignment="1">
      <alignment horizontal="center" vertical="center" shrinkToFit="1"/>
    </xf>
    <xf numFmtId="1" fontId="20" fillId="0" borderId="1" xfId="0" applyNumberFormat="1" applyFont="1" applyBorder="1" applyAlignment="1">
      <alignment horizontal="center" vertical="center" shrinkToFit="1"/>
    </xf>
    <xf numFmtId="1" fontId="36" fillId="0" borderId="1" xfId="0" applyNumberFormat="1" applyFont="1" applyBorder="1" applyAlignment="1">
      <alignment horizontal="center" vertical="top" shrinkToFit="1"/>
    </xf>
    <xf numFmtId="0" fontId="18" fillId="0" borderId="1" xfId="0" applyFont="1" applyBorder="1" applyAlignment="1">
      <alignment horizontal="center"/>
    </xf>
    <xf numFmtId="0" fontId="17" fillId="0" borderId="1" xfId="0" applyFont="1" applyBorder="1" applyAlignment="1">
      <alignment wrapText="1"/>
    </xf>
    <xf numFmtId="174" fontId="25" fillId="0" borderId="1" xfId="0" applyNumberFormat="1" applyFont="1" applyBorder="1" applyAlignment="1">
      <alignment horizontal="center" vertical="top" shrinkToFit="1"/>
    </xf>
    <xf numFmtId="0" fontId="12" fillId="2" borderId="1" xfId="0" applyFont="1" applyFill="1" applyBorder="1" applyAlignment="1">
      <alignment horizontal="left" vertical="top" wrapText="1"/>
    </xf>
    <xf numFmtId="0" fontId="14" fillId="0" borderId="1" xfId="0" applyFont="1" applyBorder="1" applyAlignment="1">
      <alignment horizontal="center"/>
    </xf>
    <xf numFmtId="0" fontId="17" fillId="0" borderId="1" xfId="0" applyFont="1" applyBorder="1" applyAlignment="1">
      <alignment horizontal="center" wrapText="1"/>
    </xf>
    <xf numFmtId="0" fontId="36" fillId="0" borderId="1" xfId="0" applyFont="1" applyBorder="1" applyAlignment="1">
      <alignment horizontal="right" vertical="center" wrapText="1"/>
    </xf>
    <xf numFmtId="0" fontId="25" fillId="0" borderId="1" xfId="0" applyFont="1" applyBorder="1" applyAlignment="1">
      <alignment horizontal="right" vertical="center" wrapText="1"/>
    </xf>
    <xf numFmtId="3" fontId="13"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0" fontId="36" fillId="2" borderId="1" xfId="0" applyFont="1" applyFill="1" applyBorder="1" applyAlignment="1">
      <alignment horizontal="center" vertical="center" wrapText="1"/>
    </xf>
    <xf numFmtId="49" fontId="12" fillId="0" borderId="1" xfId="0" applyNumberFormat="1" applyFont="1" applyBorder="1" applyAlignment="1">
      <alignment horizontal="left" vertical="center" wrapText="1"/>
    </xf>
    <xf numFmtId="0" fontId="12" fillId="0" borderId="1" xfId="0" quotePrefix="1" applyFont="1" applyBorder="1" applyAlignment="1">
      <alignment horizontal="center" vertical="center"/>
    </xf>
    <xf numFmtId="0" fontId="13" fillId="0" borderId="1" xfId="0" applyFont="1" applyBorder="1" applyAlignment="1">
      <alignment horizontal="left" vertical="center"/>
    </xf>
    <xf numFmtId="166" fontId="12" fillId="0" borderId="1" xfId="7" applyNumberFormat="1" applyFont="1" applyFill="1" applyBorder="1" applyAlignment="1">
      <alignment horizontal="right" vertical="center" wrapText="1"/>
    </xf>
    <xf numFmtId="166" fontId="14" fillId="0" borderId="1" xfId="0" applyNumberFormat="1" applyFont="1" applyBorder="1" applyAlignment="1">
      <alignment horizontal="right"/>
    </xf>
    <xf numFmtId="0" fontId="18" fillId="2" borderId="1" xfId="4" applyFont="1" applyFill="1" applyBorder="1" applyAlignment="1">
      <alignment horizontal="center" vertical="center" wrapText="1"/>
    </xf>
    <xf numFmtId="0" fontId="12" fillId="0" borderId="1" xfId="6" applyFont="1" applyBorder="1" applyAlignment="1">
      <alignment horizontal="left" vertical="center"/>
    </xf>
    <xf numFmtId="167" fontId="14" fillId="0" borderId="1" xfId="1" applyNumberFormat="1" applyFont="1" applyFill="1" applyBorder="1" applyAlignment="1">
      <alignment horizontal="right"/>
    </xf>
    <xf numFmtId="49" fontId="12" fillId="0" borderId="1" xfId="6" applyNumberFormat="1" applyFont="1" applyBorder="1" applyAlignment="1">
      <alignment horizontal="left" vertical="center" wrapText="1"/>
    </xf>
    <xf numFmtId="2" fontId="12"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3" fontId="25" fillId="0" borderId="1" xfId="0" applyNumberFormat="1" applyFont="1" applyBorder="1" applyAlignment="1">
      <alignment horizontal="left" vertical="center" wrapText="1"/>
    </xf>
    <xf numFmtId="3" fontId="12" fillId="0" borderId="1" xfId="7" applyNumberFormat="1" applyFont="1" applyFill="1" applyBorder="1" applyAlignment="1">
      <alignment horizontal="center" vertical="center"/>
    </xf>
    <xf numFmtId="0" fontId="20" fillId="0" borderId="1" xfId="0" applyFont="1" applyBorder="1" applyAlignment="1">
      <alignment horizontal="left"/>
    </xf>
    <xf numFmtId="0" fontId="25" fillId="0" borderId="1" xfId="0" applyFont="1" applyBorder="1" applyAlignment="1">
      <alignment horizontal="left" vertical="center" wrapText="1"/>
    </xf>
    <xf numFmtId="0" fontId="13" fillId="0" borderId="1" xfId="0" quotePrefix="1" applyFont="1" applyBorder="1" applyAlignment="1">
      <alignment horizontal="center" vertical="center"/>
    </xf>
    <xf numFmtId="3" fontId="25" fillId="0" borderId="1" xfId="0" applyNumberFormat="1" applyFont="1" applyBorder="1" applyAlignment="1">
      <alignment horizontal="left" vertical="center"/>
    </xf>
    <xf numFmtId="0" fontId="25" fillId="0" borderId="1" xfId="0" applyFont="1" applyBorder="1" applyAlignment="1">
      <alignment horizontal="left" vertical="center"/>
    </xf>
    <xf numFmtId="3" fontId="14" fillId="0" borderId="1" xfId="0" applyNumberFormat="1" applyFont="1" applyBorder="1" applyAlignment="1">
      <alignment horizontal="left" vertical="center" wrapText="1"/>
    </xf>
    <xf numFmtId="0" fontId="12" fillId="0" borderId="1" xfId="6" applyFont="1" applyBorder="1" applyAlignment="1">
      <alignment horizontal="left" vertical="center" wrapText="1"/>
    </xf>
    <xf numFmtId="166" fontId="13" fillId="0" borderId="1" xfId="7" applyNumberFormat="1" applyFont="1" applyFill="1" applyBorder="1" applyAlignment="1">
      <alignment horizontal="right" vertical="center" wrapText="1"/>
    </xf>
    <xf numFmtId="3" fontId="20" fillId="0" borderId="1" xfId="0" applyNumberFormat="1" applyFont="1" applyBorder="1" applyAlignment="1">
      <alignment horizontal="right" vertical="center" wrapText="1"/>
    </xf>
    <xf numFmtId="1" fontId="36" fillId="0" borderId="1" xfId="0" applyNumberFormat="1" applyFont="1" applyBorder="1" applyAlignment="1">
      <alignment horizontal="center" vertical="center" wrapText="1"/>
    </xf>
    <xf numFmtId="0" fontId="36" fillId="0" borderId="1" xfId="0" applyFont="1" applyBorder="1" applyAlignment="1">
      <alignment horizontal="left" vertical="center" wrapText="1"/>
    </xf>
    <xf numFmtId="1" fontId="25"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1" fontId="20" fillId="0" borderId="1" xfId="0" applyNumberFormat="1" applyFont="1" applyBorder="1" applyAlignment="1">
      <alignment horizontal="center" vertical="center" wrapText="1"/>
    </xf>
    <xf numFmtId="1" fontId="25" fillId="0" borderId="1" xfId="0" applyNumberFormat="1" applyFont="1" applyBorder="1" applyAlignment="1">
      <alignment horizontal="center" vertical="center" shrinkToFit="1"/>
    </xf>
    <xf numFmtId="1" fontId="14" fillId="0" borderId="1" xfId="0" applyNumberFormat="1" applyFont="1" applyBorder="1" applyAlignment="1">
      <alignment horizontal="center" vertical="center" shrinkToFit="1"/>
    </xf>
    <xf numFmtId="1" fontId="25" fillId="0" borderId="1" xfId="0" applyNumberFormat="1" applyFont="1" applyBorder="1" applyAlignment="1">
      <alignment horizontal="center" vertical="center"/>
    </xf>
    <xf numFmtId="1" fontId="20"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166" fontId="12" fillId="0" borderId="1" xfId="1" applyNumberFormat="1" applyFont="1" applyFill="1" applyBorder="1" applyAlignment="1">
      <alignment horizontal="center" vertical="center" wrapText="1"/>
    </xf>
    <xf numFmtId="172" fontId="17" fillId="0" borderId="1" xfId="0" applyNumberFormat="1" applyFont="1" applyBorder="1" applyAlignment="1">
      <alignment horizontal="center" vertical="center" wrapText="1" shrinkToFit="1"/>
    </xf>
    <xf numFmtId="172" fontId="25" fillId="0" borderId="1" xfId="0" applyNumberFormat="1" applyFont="1" applyBorder="1" applyAlignment="1">
      <alignment horizontal="center" vertical="center" shrinkToFit="1"/>
    </xf>
    <xf numFmtId="175" fontId="12" fillId="0" borderId="1" xfId="1" applyNumberFormat="1"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2" applyFont="1" applyFill="1" applyBorder="1" applyAlignment="1">
      <alignment horizontal="left" vertical="center" wrapText="1"/>
    </xf>
    <xf numFmtId="0" fontId="12" fillId="5" borderId="1" xfId="0" applyFont="1" applyFill="1" applyBorder="1" applyAlignment="1">
      <alignment horizontal="left" vertical="center" wrapText="1"/>
    </xf>
    <xf numFmtId="0" fontId="12" fillId="0" borderId="1" xfId="0" applyFont="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right" vertical="center" wrapText="1"/>
    </xf>
    <xf numFmtId="0" fontId="12" fillId="0" borderId="1" xfId="0" applyFont="1" applyBorder="1" applyAlignment="1">
      <alignment horizontal="right" vertical="center"/>
    </xf>
    <xf numFmtId="3" fontId="12" fillId="0" borderId="1" xfId="0" applyNumberFormat="1" applyFont="1" applyBorder="1" applyAlignment="1">
      <alignment horizontal="right" vertical="center"/>
    </xf>
    <xf numFmtId="1" fontId="12" fillId="0" borderId="1" xfId="0" applyNumberFormat="1" applyFont="1" applyBorder="1" applyAlignment="1">
      <alignment horizontal="right" vertical="center"/>
    </xf>
    <xf numFmtId="3" fontId="12" fillId="5" borderId="1" xfId="0" applyNumberFormat="1" applyFont="1" applyFill="1" applyBorder="1" applyAlignment="1">
      <alignment horizontal="right" vertical="center" wrapText="1"/>
    </xf>
    <xf numFmtId="0" fontId="12" fillId="5" borderId="1" xfId="0" applyFont="1" applyFill="1" applyBorder="1" applyAlignment="1">
      <alignment horizontal="right" vertical="center" wrapText="1"/>
    </xf>
    <xf numFmtId="0" fontId="12" fillId="5" borderId="1" xfId="0" applyFont="1" applyFill="1" applyBorder="1" applyAlignment="1">
      <alignment horizontal="left" vertical="center"/>
    </xf>
    <xf numFmtId="169" fontId="4" fillId="2" borderId="1" xfId="0" applyNumberFormat="1" applyFont="1" applyFill="1" applyBorder="1" applyAlignment="1">
      <alignment horizontal="left" vertical="center"/>
    </xf>
    <xf numFmtId="0" fontId="5" fillId="0" borderId="1" xfId="0" applyFont="1" applyBorder="1" applyAlignment="1">
      <alignment vertical="center"/>
    </xf>
    <xf numFmtId="169" fontId="45" fillId="2" borderId="1" xfId="0" applyNumberFormat="1" applyFont="1" applyFill="1" applyBorder="1" applyAlignment="1">
      <alignment horizontal="left" vertical="center"/>
    </xf>
    <xf numFmtId="169" fontId="12" fillId="2" borderId="1" xfId="0" applyNumberFormat="1" applyFont="1" applyFill="1" applyBorder="1" applyAlignment="1">
      <alignment horizontal="left" vertical="center"/>
    </xf>
    <xf numFmtId="169" fontId="12" fillId="2" borderId="1" xfId="0" applyNumberFormat="1" applyFont="1" applyFill="1" applyBorder="1" applyAlignment="1">
      <alignment horizontal="left" vertical="center" wrapText="1"/>
    </xf>
    <xf numFmtId="169" fontId="17" fillId="2" borderId="1" xfId="0" applyNumberFormat="1" applyFont="1" applyFill="1" applyBorder="1" applyAlignment="1">
      <alignment horizontal="left" vertical="center"/>
    </xf>
    <xf numFmtId="169" fontId="17" fillId="2" borderId="1" xfId="0" applyNumberFormat="1" applyFont="1" applyFill="1" applyBorder="1" applyAlignment="1">
      <alignment horizontal="left" vertical="center" wrapText="1"/>
    </xf>
    <xf numFmtId="167" fontId="14" fillId="0" borderId="1" xfId="0" applyNumberFormat="1" applyFont="1" applyBorder="1" applyAlignment="1">
      <alignment horizontal="right" vertical="center" wrapText="1"/>
    </xf>
    <xf numFmtId="0" fontId="45" fillId="0" borderId="1" xfId="0" applyFont="1" applyBorder="1" applyAlignment="1">
      <alignment horizontal="left" vertical="center" wrapText="1"/>
    </xf>
    <xf numFmtId="169" fontId="45" fillId="2" borderId="1" xfId="0" applyNumberFormat="1" applyFont="1" applyFill="1" applyBorder="1" applyAlignment="1">
      <alignment horizontal="left" vertical="center" wrapText="1"/>
    </xf>
    <xf numFmtId="0" fontId="8" fillId="0" borderId="1" xfId="0" applyFont="1" applyBorder="1" applyAlignment="1">
      <alignment horizontal="right" vertical="center" wrapText="1"/>
    </xf>
    <xf numFmtId="3" fontId="4" fillId="0" borderId="1" xfId="0" applyNumberFormat="1" applyFont="1" applyBorder="1" applyAlignment="1">
      <alignment horizontal="right" vertical="center" wrapText="1"/>
    </xf>
    <xf numFmtId="169" fontId="13" fillId="2" borderId="1" xfId="0" applyNumberFormat="1" applyFont="1" applyFill="1" applyBorder="1" applyAlignment="1">
      <alignment horizontal="center" vertical="center" wrapText="1"/>
    </xf>
    <xf numFmtId="0" fontId="54" fillId="0" borderId="1" xfId="0" applyFont="1" applyBorder="1" applyAlignment="1">
      <alignment vertical="center"/>
    </xf>
    <xf numFmtId="3" fontId="13" fillId="0" borderId="1" xfId="21" applyNumberFormat="1" applyFont="1" applyBorder="1" applyAlignment="1">
      <alignment horizontal="center" vertical="center" wrapText="1"/>
    </xf>
    <xf numFmtId="168" fontId="12" fillId="0" borderId="1" xfId="21" applyNumberFormat="1" applyFont="1" applyBorder="1" applyAlignment="1">
      <alignment horizontal="center" vertical="center" wrapText="1"/>
    </xf>
    <xf numFmtId="49" fontId="12" fillId="0" borderId="1" xfId="21" applyNumberFormat="1" applyFont="1" applyBorder="1" applyAlignment="1">
      <alignment horizontal="center" vertical="center" wrapText="1"/>
    </xf>
    <xf numFmtId="0" fontId="13" fillId="0" borderId="1" xfId="6" applyFont="1" applyBorder="1" applyAlignment="1">
      <alignment horizontal="center" vertical="center" wrapText="1"/>
    </xf>
    <xf numFmtId="168" fontId="13" fillId="0" borderId="1" xfId="21" applyNumberFormat="1" applyFont="1" applyBorder="1" applyAlignment="1">
      <alignment horizontal="center" vertical="center" wrapText="1"/>
    </xf>
    <xf numFmtId="4" fontId="12" fillId="0" borderId="1" xfId="21" applyNumberFormat="1" applyFont="1" applyBorder="1" applyAlignment="1">
      <alignment horizontal="center" vertical="center" wrapText="1"/>
    </xf>
    <xf numFmtId="4" fontId="13" fillId="0" borderId="1" xfId="21" applyNumberFormat="1" applyFont="1" applyBorder="1" applyAlignment="1">
      <alignment horizontal="center" vertical="center" wrapText="1"/>
    </xf>
    <xf numFmtId="0" fontId="18" fillId="4" borderId="1" xfId="0" applyFont="1" applyFill="1" applyBorder="1" applyAlignment="1">
      <alignment horizontal="center" vertical="center" wrapText="1"/>
    </xf>
    <xf numFmtId="0" fontId="13" fillId="0" borderId="1" xfId="0" quotePrefix="1" applyFont="1" applyBorder="1" applyAlignment="1">
      <alignment horizontal="center" vertical="center" wrapText="1"/>
    </xf>
    <xf numFmtId="0" fontId="20" fillId="0" borderId="1" xfId="0" applyFont="1" applyBorder="1" applyAlignment="1">
      <alignment horizontal="left" vertical="top" wrapText="1"/>
    </xf>
    <xf numFmtId="0" fontId="14" fillId="0" borderId="1" xfId="0" applyFont="1" applyBorder="1" applyAlignment="1">
      <alignment horizontal="center" wrapText="1"/>
    </xf>
    <xf numFmtId="0" fontId="20" fillId="0" borderId="1" xfId="0" quotePrefix="1" applyFont="1" applyBorder="1" applyAlignment="1">
      <alignment horizontal="center" vertical="center" wrapText="1"/>
    </xf>
    <xf numFmtId="0" fontId="17" fillId="4" borderId="1" xfId="0" applyFont="1" applyFill="1" applyBorder="1" applyAlignment="1">
      <alignment horizontal="center" vertical="center" wrapText="1"/>
    </xf>
    <xf numFmtId="3" fontId="12" fillId="0" borderId="1" xfId="0" applyNumberFormat="1" applyFont="1" applyBorder="1" applyAlignment="1">
      <alignment horizontal="right"/>
    </xf>
    <xf numFmtId="0" fontId="12" fillId="0" borderId="1" xfId="0" applyFont="1" applyBorder="1" applyAlignment="1">
      <alignment horizontal="right"/>
    </xf>
    <xf numFmtId="0" fontId="13" fillId="0" borderId="1" xfId="0" applyFont="1" applyBorder="1" applyAlignment="1">
      <alignment horizontal="center" wrapText="1"/>
    </xf>
    <xf numFmtId="0" fontId="13" fillId="4" borderId="1" xfId="0" applyFont="1" applyFill="1" applyBorder="1" applyAlignment="1">
      <alignment horizontal="right" vertical="center" wrapText="1"/>
    </xf>
    <xf numFmtId="170" fontId="12" fillId="0" borderId="1" xfId="1" applyNumberFormat="1" applyFont="1" applyBorder="1" applyAlignment="1">
      <alignment horizontal="right" vertical="center" wrapText="1"/>
    </xf>
    <xf numFmtId="170" fontId="12" fillId="0" borderId="1" xfId="1" applyNumberFormat="1" applyFont="1" applyFill="1" applyBorder="1" applyAlignment="1">
      <alignment horizontal="right" vertical="center" wrapText="1"/>
    </xf>
    <xf numFmtId="169" fontId="30" fillId="2" borderId="1" xfId="0" applyNumberFormat="1" applyFont="1" applyFill="1" applyBorder="1" applyAlignment="1">
      <alignment horizontal="center" vertical="center"/>
    </xf>
    <xf numFmtId="0" fontId="30" fillId="0" borderId="1" xfId="0" applyFont="1" applyBorder="1" applyAlignment="1">
      <alignment vertical="center" wrapText="1"/>
    </xf>
    <xf numFmtId="0" fontId="33" fillId="0" borderId="1" xfId="0" applyFont="1" applyBorder="1" applyAlignment="1">
      <alignment vertical="center" wrapText="1"/>
    </xf>
    <xf numFmtId="0" fontId="33" fillId="2"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1" fillId="0" borderId="1" xfId="0" quotePrefix="1" applyFont="1" applyBorder="1" applyAlignment="1">
      <alignment horizontal="center" vertical="center" wrapText="1"/>
    </xf>
    <xf numFmtId="0" fontId="29" fillId="0" borderId="1" xfId="0" applyFont="1" applyBorder="1" applyAlignment="1">
      <alignment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174" fontId="33" fillId="2" borderId="1" xfId="0" applyNumberFormat="1" applyFont="1" applyFill="1" applyBorder="1" applyAlignment="1">
      <alignment horizontal="center" vertical="center" wrapText="1"/>
    </xf>
    <xf numFmtId="0" fontId="33" fillId="0" borderId="1" xfId="0" applyFont="1" applyBorder="1" applyAlignment="1">
      <alignment horizontal="right" vertical="center" wrapText="1"/>
    </xf>
    <xf numFmtId="0" fontId="30" fillId="0" borderId="1" xfId="0" applyFont="1" applyBorder="1" applyAlignment="1">
      <alignment horizontal="right" vertical="center" wrapText="1"/>
    </xf>
    <xf numFmtId="3" fontId="33" fillId="2" borderId="1" xfId="0" applyNumberFormat="1" applyFont="1" applyFill="1" applyBorder="1" applyAlignment="1">
      <alignment horizontal="right" vertical="center" wrapText="1"/>
    </xf>
    <xf numFmtId="170" fontId="33" fillId="0" borderId="1" xfId="1" applyNumberFormat="1" applyFont="1" applyBorder="1" applyAlignment="1">
      <alignment horizontal="right" vertical="center" wrapText="1"/>
    </xf>
    <xf numFmtId="169" fontId="30" fillId="2" borderId="1" xfId="0" quotePrefix="1" applyNumberFormat="1" applyFont="1" applyFill="1" applyBorder="1" applyAlignment="1">
      <alignment horizontal="center" vertical="center"/>
    </xf>
    <xf numFmtId="0" fontId="33" fillId="0" borderId="1" xfId="0" applyFont="1" applyBorder="1" applyAlignment="1">
      <alignment vertical="center"/>
    </xf>
    <xf numFmtId="0" fontId="33" fillId="0" borderId="1" xfId="0" applyFont="1" applyBorder="1" applyAlignment="1">
      <alignment horizontal="center" vertical="center"/>
    </xf>
    <xf numFmtId="169" fontId="17" fillId="2" borderId="1" xfId="0" applyNumberFormat="1" applyFont="1" applyFill="1" applyBorder="1" applyAlignment="1">
      <alignment horizontal="center" vertical="center" wrapText="1"/>
    </xf>
    <xf numFmtId="0" fontId="30" fillId="0" borderId="1" xfId="0" applyFont="1" applyBorder="1" applyAlignment="1">
      <alignment horizontal="center" vertical="center"/>
    </xf>
    <xf numFmtId="0" fontId="33" fillId="0" borderId="1" xfId="0" applyFont="1" applyBorder="1" applyAlignment="1">
      <alignment horizontal="right" vertical="center"/>
    </xf>
    <xf numFmtId="3" fontId="33" fillId="2" borderId="1" xfId="1" applyNumberFormat="1" applyFont="1" applyFill="1" applyBorder="1" applyAlignment="1">
      <alignment horizontal="right" vertical="center" wrapText="1"/>
    </xf>
    <xf numFmtId="169" fontId="17" fillId="2" borderId="1" xfId="0" applyNumberFormat="1" applyFont="1" applyFill="1" applyBorder="1" applyAlignment="1">
      <alignment horizontal="center" vertical="center"/>
    </xf>
    <xf numFmtId="0" fontId="30" fillId="2" borderId="1" xfId="0" applyFont="1" applyFill="1" applyBorder="1" applyAlignment="1">
      <alignment horizontal="center" vertical="center"/>
    </xf>
    <xf numFmtId="0" fontId="26" fillId="2" borderId="1" xfId="0" applyFont="1" applyFill="1" applyBorder="1" applyAlignment="1">
      <alignment horizontal="left" vertical="center"/>
    </xf>
    <xf numFmtId="172" fontId="33" fillId="2" borderId="1" xfId="0" applyNumberFormat="1" applyFont="1" applyFill="1" applyBorder="1" applyAlignment="1">
      <alignment horizontal="center" vertical="center" wrapText="1"/>
    </xf>
    <xf numFmtId="172" fontId="28" fillId="2" borderId="1" xfId="0" applyNumberFormat="1" applyFont="1" applyFill="1" applyBorder="1" applyAlignment="1">
      <alignment horizontal="left" vertical="center" wrapText="1"/>
    </xf>
    <xf numFmtId="3" fontId="28" fillId="0" borderId="1" xfId="0" applyNumberFormat="1" applyFont="1" applyBorder="1" applyAlignment="1">
      <alignment vertical="center" wrapText="1"/>
    </xf>
    <xf numFmtId="0" fontId="30" fillId="0" borderId="1" xfId="4" applyFont="1" applyBorder="1" applyAlignment="1">
      <alignment horizontal="center" vertical="center"/>
    </xf>
    <xf numFmtId="0" fontId="30" fillId="0" borderId="1" xfId="4" applyFont="1" applyBorder="1" applyAlignment="1">
      <alignment horizontal="left" vertical="center" wrapText="1"/>
    </xf>
    <xf numFmtId="3" fontId="33" fillId="0" borderId="1" xfId="4" applyNumberFormat="1" applyFont="1" applyBorder="1" applyAlignment="1">
      <alignment horizontal="right" vertical="center"/>
    </xf>
    <xf numFmtId="0" fontId="33" fillId="2" borderId="1" xfId="0" applyFont="1" applyFill="1" applyBorder="1" applyAlignment="1">
      <alignment horizontal="left" vertical="center" wrapText="1"/>
    </xf>
    <xf numFmtId="3" fontId="30" fillId="2" borderId="1" xfId="1" applyNumberFormat="1" applyFont="1" applyFill="1" applyBorder="1" applyAlignment="1">
      <alignment horizontal="right" vertical="center" wrapText="1"/>
    </xf>
    <xf numFmtId="0" fontId="26" fillId="2" borderId="1" xfId="0" applyFont="1" applyFill="1" applyBorder="1" applyAlignment="1">
      <alignment horizontal="left" vertical="center" wrapText="1"/>
    </xf>
    <xf numFmtId="0" fontId="33" fillId="0" borderId="1" xfId="0" applyFont="1" applyBorder="1" applyAlignment="1">
      <alignment horizontal="right"/>
    </xf>
    <xf numFmtId="3" fontId="33" fillId="0" borderId="1" xfId="0" applyNumberFormat="1" applyFont="1" applyBorder="1" applyAlignment="1">
      <alignment horizontal="right" vertical="center" wrapText="1"/>
    </xf>
    <xf numFmtId="0" fontId="29" fillId="0" borderId="1" xfId="0" applyFont="1" applyBorder="1" applyAlignment="1">
      <alignment horizontal="left"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wrapText="1"/>
    </xf>
    <xf numFmtId="0" fontId="29" fillId="4" borderId="1" xfId="0" applyFont="1" applyFill="1" applyBorder="1" applyAlignment="1">
      <alignment horizontal="center" vertical="center" wrapText="1"/>
    </xf>
    <xf numFmtId="0" fontId="28" fillId="0" borderId="1" xfId="0" applyFont="1" applyBorder="1" applyAlignment="1">
      <alignment horizontal="left" vertical="top" wrapText="1"/>
    </xf>
    <xf numFmtId="0" fontId="3" fillId="6" borderId="1" xfId="0" applyFont="1" applyFill="1" applyBorder="1" applyAlignment="1">
      <alignment horizontal="left" vertical="center" wrapText="1"/>
    </xf>
    <xf numFmtId="0" fontId="17" fillId="0" borderId="1" xfId="0" applyFont="1" applyBorder="1" applyAlignment="1">
      <alignment horizontal="right" vertical="center" wrapText="1"/>
    </xf>
    <xf numFmtId="0" fontId="17" fillId="0" borderId="1" xfId="0" applyFont="1" applyBorder="1" applyAlignment="1">
      <alignment horizontal="center"/>
    </xf>
    <xf numFmtId="0" fontId="17" fillId="0" borderId="1" xfId="0" applyFont="1" applyBorder="1" applyAlignment="1">
      <alignment horizontal="right" wrapText="1"/>
    </xf>
    <xf numFmtId="0" fontId="17" fillId="0" borderId="1" xfId="6" applyFont="1" applyBorder="1" applyAlignment="1">
      <alignment horizontal="left" vertical="center" wrapText="1"/>
    </xf>
    <xf numFmtId="0" fontId="20" fillId="0" borderId="1" xfId="0" applyFont="1" applyBorder="1" applyAlignment="1">
      <alignment horizontal="left" vertical="center"/>
    </xf>
    <xf numFmtId="3" fontId="12" fillId="0" borderId="1" xfId="1" applyNumberFormat="1" applyFont="1" applyFill="1" applyBorder="1" applyAlignment="1">
      <alignment horizontal="right" vertical="center"/>
    </xf>
    <xf numFmtId="3" fontId="13" fillId="0" borderId="1" xfId="0" applyNumberFormat="1" applyFont="1" applyBorder="1" applyAlignment="1">
      <alignment horizontal="right" vertical="center"/>
    </xf>
    <xf numFmtId="0" fontId="12" fillId="0" borderId="1" xfId="20" applyFont="1" applyBorder="1" applyAlignment="1">
      <alignment horizontal="left" vertical="center" wrapText="1"/>
    </xf>
    <xf numFmtId="3" fontId="12" fillId="0" borderId="1" xfId="20" applyNumberFormat="1" applyFont="1" applyBorder="1" applyAlignment="1">
      <alignment horizontal="right" vertical="center" wrapText="1"/>
    </xf>
    <xf numFmtId="0" fontId="17" fillId="0" borderId="1" xfId="20" applyFont="1" applyBorder="1" applyAlignment="1">
      <alignment horizontal="left" vertical="center" wrapText="1"/>
    </xf>
    <xf numFmtId="3" fontId="17" fillId="0" borderId="1" xfId="20" applyNumberFormat="1" applyFont="1" applyBorder="1" applyAlignment="1">
      <alignment horizontal="right" vertical="center" wrapText="1"/>
    </xf>
    <xf numFmtId="3" fontId="17" fillId="0" borderId="1" xfId="1" applyNumberFormat="1" applyFont="1" applyFill="1" applyBorder="1" applyAlignment="1">
      <alignment horizontal="right" vertical="center"/>
    </xf>
    <xf numFmtId="0" fontId="13" fillId="0" borderId="1" xfId="20" applyFont="1" applyBorder="1" applyAlignment="1">
      <alignment horizontal="left" vertical="center" wrapText="1"/>
    </xf>
    <xf numFmtId="3" fontId="13" fillId="0" borderId="1" xfId="20" applyNumberFormat="1" applyFont="1" applyBorder="1" applyAlignment="1">
      <alignment horizontal="right" vertical="center" wrapText="1"/>
    </xf>
    <xf numFmtId="3" fontId="17" fillId="0" borderId="1" xfId="0" applyNumberFormat="1" applyFont="1" applyBorder="1" applyAlignment="1">
      <alignment horizontal="right" vertical="center"/>
    </xf>
    <xf numFmtId="0" fontId="17" fillId="0" borderId="1" xfId="0" applyFont="1" applyBorder="1" applyAlignment="1">
      <alignment horizontal="left" vertical="center"/>
    </xf>
    <xf numFmtId="0" fontId="33" fillId="0" borderId="1" xfId="0" applyFont="1" applyBorder="1" applyAlignment="1">
      <alignment horizontal="left" vertical="center"/>
    </xf>
    <xf numFmtId="49" fontId="30" fillId="0" borderId="1" xfId="4" applyNumberFormat="1" applyFont="1" applyBorder="1" applyAlignment="1">
      <alignment horizontal="center" vertical="center" wrapText="1"/>
    </xf>
    <xf numFmtId="49" fontId="33" fillId="0" borderId="1" xfId="4" applyNumberFormat="1" applyFont="1" applyBorder="1" applyAlignment="1">
      <alignment horizontal="center" vertical="center" wrapText="1"/>
    </xf>
    <xf numFmtId="176" fontId="33" fillId="0" borderId="1" xfId="1" applyNumberFormat="1" applyFont="1" applyFill="1" applyBorder="1" applyAlignment="1">
      <alignment horizontal="right" vertical="center" wrapText="1"/>
    </xf>
    <xf numFmtId="172" fontId="32" fillId="0" borderId="1" xfId="0" applyNumberFormat="1" applyFont="1" applyBorder="1" applyAlignment="1">
      <alignment horizontal="center" vertical="center" shrinkToFit="1"/>
    </xf>
    <xf numFmtId="3" fontId="33" fillId="0" borderId="1" xfId="0" applyNumberFormat="1" applyFont="1" applyBorder="1" applyAlignment="1">
      <alignment horizontal="right"/>
    </xf>
    <xf numFmtId="172" fontId="32" fillId="0" borderId="1" xfId="0" applyNumberFormat="1" applyFont="1" applyBorder="1" applyAlignment="1">
      <alignment horizontal="right" vertical="center" shrinkToFit="1"/>
    </xf>
    <xf numFmtId="0" fontId="30" fillId="0" borderId="1" xfId="0" applyFont="1" applyBorder="1" applyAlignment="1">
      <alignment horizontal="center"/>
    </xf>
    <xf numFmtId="0" fontId="33" fillId="0" borderId="1" xfId="0" applyFont="1" applyBorder="1" applyAlignment="1">
      <alignment horizontal="center"/>
    </xf>
    <xf numFmtId="172" fontId="29" fillId="0" borderId="1" xfId="0" applyNumberFormat="1" applyFont="1" applyBorder="1" applyAlignment="1">
      <alignment horizontal="center" vertical="center" shrinkToFit="1"/>
    </xf>
    <xf numFmtId="0" fontId="27" fillId="3" borderId="1" xfId="0" applyFont="1" applyFill="1" applyBorder="1" applyAlignment="1">
      <alignment horizontal="center" vertical="center" wrapText="1"/>
    </xf>
    <xf numFmtId="0" fontId="28" fillId="0" borderId="1" xfId="0" applyFont="1" applyBorder="1"/>
    <xf numFmtId="172" fontId="27" fillId="3" borderId="1" xfId="0" applyNumberFormat="1" applyFont="1" applyFill="1" applyBorder="1" applyAlignment="1">
      <alignment horizontal="center" vertical="center" shrinkToFit="1"/>
    </xf>
    <xf numFmtId="1" fontId="29" fillId="0" borderId="1" xfId="0" applyNumberFormat="1" applyFont="1" applyBorder="1" applyAlignment="1">
      <alignment horizontal="center" vertical="center" wrapText="1" shrinkToFit="1"/>
    </xf>
    <xf numFmtId="172" fontId="27" fillId="3" borderId="1" xfId="0" applyNumberFormat="1" applyFont="1" applyFill="1" applyBorder="1" applyAlignment="1">
      <alignment horizontal="center" vertical="center" wrapText="1" shrinkToFit="1"/>
    </xf>
    <xf numFmtId="3" fontId="33" fillId="0" borderId="1" xfId="0" applyNumberFormat="1" applyFont="1" applyBorder="1" applyAlignment="1">
      <alignment horizontal="center" vertical="center" wrapText="1"/>
    </xf>
    <xf numFmtId="3" fontId="27" fillId="3" borderId="1" xfId="0" applyNumberFormat="1" applyFont="1" applyFill="1" applyBorder="1" applyAlignment="1">
      <alignment horizontal="center" vertical="center" wrapText="1"/>
    </xf>
    <xf numFmtId="0" fontId="29" fillId="0" borderId="1" xfId="0" applyFont="1" applyBorder="1" applyAlignment="1">
      <alignment horizontal="center" vertical="center"/>
    </xf>
    <xf numFmtId="3" fontId="28" fillId="0" borderId="1" xfId="0" applyNumberFormat="1" applyFont="1" applyBorder="1" applyAlignment="1">
      <alignment horizontal="center" vertical="center" wrapText="1"/>
    </xf>
    <xf numFmtId="3" fontId="33" fillId="0" borderId="1" xfId="0" applyNumberFormat="1" applyFont="1" applyBorder="1" applyAlignment="1">
      <alignment horizontal="right" vertical="center"/>
    </xf>
    <xf numFmtId="49" fontId="27" fillId="3" borderId="1" xfId="4" applyNumberFormat="1" applyFont="1" applyFill="1" applyBorder="1" applyAlignment="1">
      <alignment horizontal="center" vertical="center" wrapText="1"/>
    </xf>
    <xf numFmtId="0" fontId="33" fillId="0" borderId="1" xfId="0" applyFont="1" applyBorder="1"/>
    <xf numFmtId="1" fontId="33" fillId="0" borderId="1" xfId="0" applyNumberFormat="1" applyFont="1" applyBorder="1" applyAlignment="1">
      <alignment horizontal="right" vertical="center" wrapText="1"/>
    </xf>
    <xf numFmtId="0" fontId="27" fillId="3" borderId="1" xfId="0" applyFont="1" applyFill="1" applyBorder="1" applyAlignment="1">
      <alignment horizontal="center"/>
    </xf>
    <xf numFmtId="171" fontId="33" fillId="0" borderId="1" xfId="0" applyNumberFormat="1" applyFont="1" applyBorder="1" applyAlignment="1">
      <alignment horizontal="right"/>
    </xf>
    <xf numFmtId="171" fontId="30" fillId="0" borderId="1" xfId="0" applyNumberFormat="1" applyFont="1" applyBorder="1" applyAlignment="1">
      <alignment horizontal="center"/>
    </xf>
    <xf numFmtId="168" fontId="33" fillId="0" borderId="1" xfId="0" applyNumberFormat="1" applyFont="1" applyBorder="1" applyAlignment="1">
      <alignment horizontal="center" vertical="center" wrapText="1"/>
    </xf>
    <xf numFmtId="0" fontId="33" fillId="0" borderId="1" xfId="0" applyFont="1" applyBorder="1" applyAlignment="1">
      <alignment horizontal="left" wrapText="1"/>
    </xf>
    <xf numFmtId="169" fontId="33" fillId="2" borderId="1" xfId="0" applyNumberFormat="1" applyFont="1" applyFill="1" applyBorder="1" applyAlignment="1">
      <alignment horizontal="center" vertical="center"/>
    </xf>
    <xf numFmtId="169" fontId="27" fillId="3" borderId="1" xfId="0" applyNumberFormat="1" applyFont="1" applyFill="1" applyBorder="1" applyAlignment="1">
      <alignment horizontal="center" vertical="center"/>
    </xf>
    <xf numFmtId="169" fontId="33" fillId="2" borderId="1" xfId="0" applyNumberFormat="1" applyFont="1" applyFill="1" applyBorder="1" applyAlignment="1">
      <alignment vertical="center"/>
    </xf>
    <xf numFmtId="1" fontId="30" fillId="0" borderId="1" xfId="0" applyNumberFormat="1" applyFont="1" applyBorder="1" applyAlignment="1">
      <alignment horizontal="center" vertical="center" shrinkToFit="1"/>
    </xf>
    <xf numFmtId="1" fontId="33" fillId="0" borderId="1" xfId="0" applyNumberFormat="1" applyFont="1" applyBorder="1" applyAlignment="1">
      <alignment horizontal="center" vertical="center" shrinkToFit="1"/>
    </xf>
    <xf numFmtId="3" fontId="32" fillId="2" borderId="1" xfId="0" applyNumberFormat="1" applyFont="1" applyFill="1" applyBorder="1" applyAlignment="1">
      <alignment horizontal="center" vertical="center" wrapText="1"/>
    </xf>
    <xf numFmtId="177" fontId="33" fillId="0" borderId="1" xfId="0" applyNumberFormat="1" applyFont="1" applyBorder="1" applyAlignment="1">
      <alignment horizontal="center" vertical="center" shrinkToFit="1"/>
    </xf>
    <xf numFmtId="0" fontId="30" fillId="0" borderId="1" xfId="2" applyFont="1" applyBorder="1" applyAlignment="1">
      <alignment horizontal="left" vertical="center" wrapText="1"/>
    </xf>
    <xf numFmtId="0" fontId="33" fillId="0" borderId="1" xfId="2" applyFont="1" applyBorder="1" applyAlignment="1">
      <alignment horizontal="left" vertical="center" wrapText="1"/>
    </xf>
    <xf numFmtId="174" fontId="33" fillId="0" borderId="1" xfId="0" applyNumberFormat="1" applyFont="1" applyBorder="1" applyAlignment="1">
      <alignment horizontal="center" vertical="center" shrinkToFit="1"/>
    </xf>
    <xf numFmtId="0" fontId="32" fillId="2" borderId="1" xfId="0" applyFont="1" applyFill="1" applyBorder="1" applyAlignment="1">
      <alignment horizontal="center" vertical="center" wrapText="1"/>
    </xf>
    <xf numFmtId="169" fontId="33" fillId="2" borderId="1" xfId="0" applyNumberFormat="1" applyFont="1" applyFill="1" applyBorder="1" applyAlignment="1">
      <alignment horizontal="left" vertical="center" wrapText="1"/>
    </xf>
    <xf numFmtId="169" fontId="33" fillId="2" borderId="1" xfId="0" applyNumberFormat="1" applyFont="1" applyFill="1" applyBorder="1" applyAlignment="1">
      <alignment vertical="center" wrapText="1"/>
    </xf>
    <xf numFmtId="174" fontId="30" fillId="0" borderId="1" xfId="0" applyNumberFormat="1" applyFont="1" applyBorder="1" applyAlignment="1">
      <alignment horizontal="center" vertical="center" shrinkToFit="1"/>
    </xf>
    <xf numFmtId="177" fontId="30" fillId="0" borderId="1" xfId="0" applyNumberFormat="1" applyFont="1" applyBorder="1" applyAlignment="1">
      <alignment horizontal="center" vertical="center" shrinkToFit="1"/>
    </xf>
    <xf numFmtId="178" fontId="30" fillId="0" borderId="1" xfId="0" applyNumberFormat="1" applyFont="1" applyBorder="1" applyAlignment="1">
      <alignment horizontal="center" vertical="center" shrinkToFit="1"/>
    </xf>
    <xf numFmtId="49" fontId="30" fillId="0" borderId="1" xfId="0" applyNumberFormat="1" applyFont="1" applyBorder="1" applyAlignment="1">
      <alignment horizontal="center" vertical="center" wrapText="1"/>
    </xf>
    <xf numFmtId="49" fontId="33" fillId="0" borderId="1" xfId="0" applyNumberFormat="1" applyFont="1" applyBorder="1" applyAlignment="1">
      <alignment horizontal="center" vertical="center" wrapText="1"/>
    </xf>
    <xf numFmtId="49" fontId="33" fillId="0" borderId="1" xfId="22" applyNumberFormat="1" applyFont="1" applyBorder="1" applyAlignment="1">
      <alignment horizontal="center" vertical="center" wrapText="1"/>
    </xf>
    <xf numFmtId="49" fontId="30" fillId="0" borderId="1" xfId="22" applyNumberFormat="1" applyFont="1" applyBorder="1" applyAlignment="1">
      <alignment horizontal="center" vertical="center" wrapText="1"/>
    </xf>
    <xf numFmtId="169" fontId="27" fillId="3"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xf>
    <xf numFmtId="169" fontId="33" fillId="2" borderId="1" xfId="0"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0" fontId="29" fillId="3" borderId="1" xfId="0" applyFont="1" applyFill="1" applyBorder="1" applyAlignment="1">
      <alignment vertical="center"/>
    </xf>
    <xf numFmtId="0" fontId="27" fillId="0" borderId="1" xfId="0" applyFont="1" applyBorder="1" applyAlignment="1">
      <alignment horizontal="center" vertical="center"/>
    </xf>
    <xf numFmtId="0" fontId="30" fillId="0" borderId="1" xfId="0" applyFont="1" applyBorder="1" applyAlignment="1">
      <alignment horizontal="center" wrapText="1"/>
    </xf>
    <xf numFmtId="0" fontId="33" fillId="0" borderId="1" xfId="20" applyFont="1" applyBorder="1" applyAlignment="1">
      <alignment horizontal="right" vertical="center"/>
    </xf>
    <xf numFmtId="3" fontId="29" fillId="0" borderId="1" xfId="0" applyNumberFormat="1" applyFont="1" applyBorder="1" applyAlignment="1">
      <alignment horizontal="center" vertical="center" wrapText="1"/>
    </xf>
    <xf numFmtId="9" fontId="29" fillId="0" borderId="1" xfId="13" applyFont="1" applyBorder="1" applyAlignment="1">
      <alignment horizontal="center" vertical="center"/>
    </xf>
    <xf numFmtId="0" fontId="27" fillId="3" borderId="1" xfId="0" applyFont="1" applyFill="1" applyBorder="1" applyAlignment="1">
      <alignment horizontal="center" vertical="center"/>
    </xf>
    <xf numFmtId="166" fontId="33" fillId="0" borderId="1" xfId="1" applyNumberFormat="1" applyFont="1" applyFill="1" applyBorder="1" applyAlignment="1">
      <alignment horizontal="right" vertical="center"/>
    </xf>
    <xf numFmtId="9" fontId="33" fillId="0" borderId="1" xfId="0" applyNumberFormat="1" applyFont="1" applyBorder="1" applyAlignment="1">
      <alignment horizontal="right" vertical="center" wrapText="1"/>
    </xf>
    <xf numFmtId="9" fontId="29" fillId="0" borderId="1" xfId="0" applyNumberFormat="1" applyFont="1" applyBorder="1" applyAlignment="1">
      <alignment horizontal="center" vertical="center"/>
    </xf>
    <xf numFmtId="9" fontId="33" fillId="0" borderId="1" xfId="0" applyNumberFormat="1" applyFont="1" applyBorder="1" applyAlignment="1">
      <alignment horizontal="right"/>
    </xf>
    <xf numFmtId="1" fontId="30" fillId="0" borderId="1" xfId="0" applyNumberFormat="1" applyFont="1" applyBorder="1" applyAlignment="1">
      <alignment horizontal="center" vertical="center" wrapText="1"/>
    </xf>
    <xf numFmtId="3" fontId="30" fillId="0" borderId="1" xfId="0" applyNumberFormat="1" applyFont="1" applyBorder="1" applyAlignment="1">
      <alignment horizontal="right" vertical="center" wrapText="1"/>
    </xf>
    <xf numFmtId="1" fontId="33"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0" fontId="30" fillId="0" borderId="1" xfId="4" applyFont="1" applyBorder="1" applyAlignment="1">
      <alignment horizontal="center" vertical="center" wrapText="1"/>
    </xf>
    <xf numFmtId="0" fontId="29" fillId="0" borderId="1" xfId="0" applyFont="1" applyBorder="1"/>
    <xf numFmtId="9" fontId="28" fillId="0" borderId="1" xfId="13" applyFont="1" applyBorder="1"/>
    <xf numFmtId="9" fontId="28" fillId="0" borderId="1" xfId="0" applyNumberFormat="1" applyFont="1" applyBorder="1"/>
    <xf numFmtId="0" fontId="33" fillId="0" borderId="1" xfId="0" quotePrefix="1" applyFont="1" applyBorder="1" applyAlignment="1">
      <alignment horizontal="center" vertical="center" wrapText="1"/>
    </xf>
    <xf numFmtId="0" fontId="64" fillId="0" borderId="1" xfId="5" applyFont="1" applyFill="1" applyBorder="1" applyAlignment="1">
      <alignment horizontal="left" vertical="center" wrapText="1"/>
    </xf>
    <xf numFmtId="176" fontId="33" fillId="0" borderId="1" xfId="1" applyNumberFormat="1" applyFont="1" applyFill="1" applyBorder="1" applyAlignment="1">
      <alignment horizontal="center" vertical="center" wrapText="1"/>
    </xf>
    <xf numFmtId="0" fontId="27" fillId="0" borderId="1" xfId="0" applyFont="1" applyBorder="1" applyAlignment="1">
      <alignment vertical="center" wrapText="1"/>
    </xf>
    <xf numFmtId="176" fontId="33" fillId="0" borderId="1" xfId="1" applyNumberFormat="1" applyFont="1" applyFill="1" applyBorder="1" applyAlignment="1">
      <alignment horizontal="center" vertical="center" shrinkToFit="1"/>
    </xf>
    <xf numFmtId="0" fontId="64" fillId="0" borderId="1" xfId="5" applyFont="1" applyFill="1" applyBorder="1" applyAlignment="1">
      <alignment horizontal="center" vertical="center" wrapText="1"/>
    </xf>
    <xf numFmtId="4" fontId="33" fillId="2" borderId="1" xfId="23" applyNumberFormat="1" applyFont="1" applyFill="1" applyBorder="1" applyAlignment="1">
      <alignment horizontal="right" vertical="center" wrapText="1"/>
    </xf>
    <xf numFmtId="167" fontId="33" fillId="0" borderId="1" xfId="1" applyNumberFormat="1" applyFont="1" applyFill="1" applyBorder="1" applyAlignment="1">
      <alignment horizontal="right" vertical="center" wrapText="1"/>
    </xf>
    <xf numFmtId="4" fontId="33" fillId="0" borderId="1" xfId="23" applyNumberFormat="1" applyFont="1" applyFill="1" applyBorder="1" applyAlignment="1">
      <alignment horizontal="right" vertical="center" wrapText="1"/>
    </xf>
    <xf numFmtId="0" fontId="30" fillId="0" borderId="1" xfId="0" applyFont="1" applyBorder="1" applyAlignment="1">
      <alignment horizontal="left" vertical="top" wrapText="1"/>
    </xf>
    <xf numFmtId="0" fontId="30" fillId="2" borderId="1" xfId="0" applyFont="1" applyFill="1" applyBorder="1"/>
    <xf numFmtId="169" fontId="30" fillId="0" borderId="1" xfId="6" applyNumberFormat="1" applyFont="1" applyBorder="1" applyAlignment="1">
      <alignment horizontal="left" vertical="center" wrapText="1"/>
    </xf>
    <xf numFmtId="0" fontId="26" fillId="0" borderId="1" xfId="0" applyFont="1" applyBorder="1"/>
    <xf numFmtId="169" fontId="33" fillId="0" borderId="1" xfId="6" applyNumberFormat="1" applyFont="1" applyBorder="1" applyAlignment="1">
      <alignment horizontal="left" vertical="center" wrapText="1"/>
    </xf>
    <xf numFmtId="0" fontId="30" fillId="0" borderId="1" xfId="6" applyFont="1" applyBorder="1" applyAlignment="1">
      <alignment horizontal="center" vertical="center" wrapText="1"/>
    </xf>
    <xf numFmtId="0" fontId="33" fillId="0" borderId="1" xfId="6" applyFont="1" applyBorder="1" applyAlignment="1">
      <alignment horizontal="center" vertical="center" wrapText="1"/>
    </xf>
    <xf numFmtId="0" fontId="30" fillId="0" borderId="1" xfId="6" applyFont="1" applyBorder="1" applyAlignment="1">
      <alignment horizontal="left" vertical="center" wrapText="1"/>
    </xf>
    <xf numFmtId="0" fontId="33" fillId="0" borderId="1" xfId="6" applyFont="1" applyBorder="1" applyAlignment="1">
      <alignment horizontal="left" vertical="center" wrapText="1"/>
    </xf>
    <xf numFmtId="3" fontId="33" fillId="0" borderId="1" xfId="6" applyNumberFormat="1" applyFont="1" applyBorder="1" applyAlignment="1">
      <alignment horizontal="left" vertical="center" wrapText="1"/>
    </xf>
    <xf numFmtId="3" fontId="30" fillId="0" borderId="1" xfId="6" applyNumberFormat="1" applyFont="1" applyBorder="1" applyAlignment="1">
      <alignment horizontal="left" vertical="center" wrapText="1"/>
    </xf>
    <xf numFmtId="0" fontId="30" fillId="0" borderId="1" xfId="20" applyFont="1" applyBorder="1" applyAlignment="1">
      <alignment horizontal="center" vertical="center" wrapText="1"/>
    </xf>
    <xf numFmtId="0" fontId="33" fillId="0" borderId="1" xfId="20" applyFont="1" applyBorder="1" applyAlignment="1">
      <alignment horizontal="center" vertical="center" wrapText="1"/>
    </xf>
    <xf numFmtId="0" fontId="29" fillId="0" borderId="1" xfId="0" applyFont="1" applyBorder="1" applyAlignment="1">
      <alignment wrapText="1"/>
    </xf>
    <xf numFmtId="0" fontId="33" fillId="0" borderId="1" xfId="6" applyFont="1" applyBorder="1" applyAlignment="1">
      <alignment horizontal="center"/>
    </xf>
    <xf numFmtId="0" fontId="30" fillId="0" borderId="1" xfId="6" applyFont="1" applyBorder="1" applyAlignment="1">
      <alignment horizontal="left" vertical="center"/>
    </xf>
    <xf numFmtId="0" fontId="33" fillId="0" borderId="1" xfId="6" applyFont="1" applyBorder="1" applyAlignment="1">
      <alignment horizontal="center" vertical="center"/>
    </xf>
    <xf numFmtId="0" fontId="30" fillId="0" borderId="1" xfId="20" applyFont="1" applyBorder="1" applyAlignment="1">
      <alignment horizontal="left" vertical="center" wrapText="1"/>
    </xf>
    <xf numFmtId="0" fontId="33" fillId="0" borderId="1" xfId="3" applyFont="1" applyBorder="1" applyAlignment="1">
      <alignment horizontal="left" vertical="center" wrapText="1"/>
    </xf>
    <xf numFmtId="0" fontId="30" fillId="0" borderId="1" xfId="4" applyFont="1" applyBorder="1" applyAlignment="1">
      <alignment horizontal="right" vertical="center" wrapText="1"/>
    </xf>
    <xf numFmtId="0" fontId="27" fillId="0" borderId="1" xfId="0" applyFont="1" applyBorder="1" applyAlignment="1">
      <alignment vertical="center"/>
    </xf>
    <xf numFmtId="0" fontId="33" fillId="0" borderId="1" xfId="0" applyFont="1" applyBorder="1" applyAlignment="1">
      <alignment horizontal="right" wrapText="1"/>
    </xf>
    <xf numFmtId="0" fontId="29" fillId="0" borderId="1" xfId="0" applyFont="1" applyBorder="1" applyAlignment="1">
      <alignment vertical="center"/>
    </xf>
    <xf numFmtId="3" fontId="29" fillId="0" borderId="1" xfId="0" applyNumberFormat="1" applyFont="1" applyBorder="1" applyAlignment="1">
      <alignment vertical="center" wrapText="1"/>
    </xf>
    <xf numFmtId="0" fontId="30" fillId="0" borderId="1" xfId="0" applyFont="1" applyBorder="1" applyAlignment="1">
      <alignment horizontal="center" vertical="center" shrinkToFit="1"/>
    </xf>
    <xf numFmtId="164" fontId="30" fillId="0" borderId="1" xfId="12" applyFont="1" applyFill="1" applyBorder="1" applyAlignment="1">
      <alignment horizontal="right" vertical="center" wrapText="1"/>
    </xf>
    <xf numFmtId="164" fontId="33" fillId="0" borderId="1" xfId="12" applyFont="1" applyFill="1" applyBorder="1" applyAlignment="1">
      <alignment horizontal="right" vertical="center" wrapText="1"/>
    </xf>
    <xf numFmtId="0" fontId="33" fillId="0" borderId="1" xfId="0" applyFont="1" applyBorder="1" applyAlignment="1">
      <alignment horizontal="center" vertical="center" shrinkToFit="1"/>
    </xf>
    <xf numFmtId="164" fontId="33" fillId="0" borderId="1" xfId="12" applyFont="1" applyFill="1" applyBorder="1" applyAlignment="1">
      <alignment horizontal="right" vertical="center"/>
    </xf>
    <xf numFmtId="0" fontId="27" fillId="3" borderId="1" xfId="4" applyFont="1" applyFill="1" applyBorder="1" applyAlignment="1">
      <alignment horizontal="center" vertical="center" wrapText="1"/>
    </xf>
    <xf numFmtId="0" fontId="33" fillId="0" borderId="1" xfId="4" applyFont="1" applyBorder="1" applyAlignment="1">
      <alignment horizontal="left" vertical="center" wrapText="1"/>
    </xf>
    <xf numFmtId="3" fontId="30" fillId="0" borderId="1" xfId="0" applyNumberFormat="1" applyFont="1" applyBorder="1" applyAlignment="1">
      <alignment horizontal="center" vertical="center" wrapText="1"/>
    </xf>
    <xf numFmtId="0" fontId="65" fillId="0" borderId="1" xfId="0" applyFont="1" applyBorder="1" applyAlignment="1">
      <alignment horizontal="right" vertical="center" wrapText="1"/>
    </xf>
    <xf numFmtId="169" fontId="30" fillId="0" borderId="1" xfId="0" applyNumberFormat="1" applyFont="1" applyBorder="1" applyAlignment="1">
      <alignment horizontal="right" vertical="center" wrapText="1"/>
    </xf>
    <xf numFmtId="174" fontId="33" fillId="0" borderId="1" xfId="0" applyNumberFormat="1" applyFont="1" applyBorder="1" applyAlignment="1">
      <alignment horizontal="center" vertical="center" wrapText="1"/>
    </xf>
    <xf numFmtId="169" fontId="33" fillId="0" borderId="1" xfId="0" applyNumberFormat="1" applyFont="1" applyBorder="1" applyAlignment="1">
      <alignment horizontal="right" vertical="center" wrapText="1"/>
    </xf>
    <xf numFmtId="174" fontId="30" fillId="0" borderId="1" xfId="0" applyNumberFormat="1" applyFont="1" applyBorder="1" applyAlignment="1">
      <alignment horizontal="center" vertical="center" wrapText="1"/>
    </xf>
    <xf numFmtId="0" fontId="33" fillId="0" borderId="1" xfId="4" applyFont="1" applyBorder="1" applyAlignment="1">
      <alignment horizontal="right" vertical="center" wrapText="1"/>
    </xf>
    <xf numFmtId="166" fontId="33" fillId="0" borderId="1" xfId="1" applyNumberFormat="1" applyFont="1" applyFill="1" applyBorder="1" applyAlignment="1">
      <alignment horizontal="left" vertical="center" wrapText="1"/>
    </xf>
    <xf numFmtId="0" fontId="62" fillId="0" borderId="1" xfId="0" applyFont="1" applyBorder="1" applyAlignment="1">
      <alignment horizontal="center" vertical="center" wrapText="1"/>
    </xf>
    <xf numFmtId="0" fontId="62" fillId="0" borderId="1" xfId="0" applyFont="1" applyBorder="1" applyAlignment="1">
      <alignment horizontal="left" vertical="center" wrapText="1"/>
    </xf>
    <xf numFmtId="0" fontId="65" fillId="0" borderId="1" xfId="0" applyFont="1" applyBorder="1" applyAlignment="1">
      <alignment horizontal="center" vertical="center" wrapText="1"/>
    </xf>
    <xf numFmtId="0" fontId="65" fillId="0" borderId="1" xfId="0" applyFont="1" applyBorder="1" applyAlignment="1">
      <alignment horizontal="left" vertical="center" wrapText="1"/>
    </xf>
    <xf numFmtId="3" fontId="33" fillId="0" borderId="1" xfId="1" applyNumberFormat="1" applyFont="1" applyFill="1" applyBorder="1" applyAlignment="1">
      <alignment horizontal="right" vertical="center" wrapText="1"/>
    </xf>
    <xf numFmtId="166" fontId="30" fillId="0" borderId="1" xfId="1" applyNumberFormat="1" applyFont="1" applyFill="1" applyBorder="1" applyAlignment="1">
      <alignment horizontal="right" vertical="center"/>
    </xf>
    <xf numFmtId="0" fontId="65" fillId="0" borderId="1" xfId="0" applyFont="1" applyBorder="1" applyAlignment="1">
      <alignment horizontal="center" vertical="center"/>
    </xf>
    <xf numFmtId="0" fontId="28" fillId="3" borderId="1" xfId="0" applyFont="1" applyFill="1" applyBorder="1" applyAlignment="1">
      <alignment vertical="center"/>
    </xf>
    <xf numFmtId="3" fontId="33" fillId="0" borderId="1" xfId="0" applyNumberFormat="1" applyFont="1" applyBorder="1" applyAlignment="1">
      <alignment horizontal="left" vertical="center" wrapText="1"/>
    </xf>
    <xf numFmtId="176" fontId="33" fillId="0" borderId="1" xfId="1" applyNumberFormat="1" applyFont="1" applyFill="1" applyBorder="1" applyAlignment="1">
      <alignment horizontal="center" vertical="center"/>
    </xf>
    <xf numFmtId="0" fontId="30" fillId="2" borderId="1" xfId="4" applyFont="1" applyFill="1" applyBorder="1" applyAlignment="1">
      <alignment horizontal="center" vertical="center"/>
    </xf>
    <xf numFmtId="0" fontId="29" fillId="0" borderId="1" xfId="5" applyFont="1" applyBorder="1" applyAlignment="1">
      <alignment horizontal="center" vertical="center" wrapText="1"/>
    </xf>
    <xf numFmtId="0" fontId="29" fillId="0" borderId="1" xfId="5" applyFont="1" applyBorder="1" applyAlignment="1">
      <alignment horizontal="center" wrapText="1"/>
    </xf>
    <xf numFmtId="0" fontId="27" fillId="3" borderId="1" xfId="0" applyFont="1" applyFill="1" applyBorder="1" applyAlignment="1">
      <alignment horizontal="center" wrapText="1"/>
    </xf>
    <xf numFmtId="0" fontId="29" fillId="0" borderId="1" xfId="0" applyFont="1" applyBorder="1" applyAlignment="1">
      <alignment horizontal="left" vertical="center"/>
    </xf>
    <xf numFmtId="0" fontId="61" fillId="0" borderId="1" xfId="0" applyFont="1" applyBorder="1" applyAlignment="1">
      <alignment horizontal="center" vertical="center" wrapText="1"/>
    </xf>
    <xf numFmtId="49" fontId="12" fillId="0" borderId="1" xfId="21" quotePrefix="1" applyNumberFormat="1" applyFont="1" applyBorder="1" applyAlignment="1">
      <alignment horizontal="left" vertical="center" wrapText="1"/>
    </xf>
    <xf numFmtId="49" fontId="13" fillId="0" borderId="1" xfId="21" applyNumberFormat="1" applyFont="1" applyBorder="1" applyAlignment="1">
      <alignment horizontal="center" vertical="center" wrapText="1"/>
    </xf>
    <xf numFmtId="0" fontId="12" fillId="0" borderId="1" xfId="21" quotePrefix="1" applyFont="1" applyBorder="1" applyAlignment="1">
      <alignment horizontal="left" vertical="center" wrapText="1"/>
    </xf>
    <xf numFmtId="166" fontId="14" fillId="2" borderId="1" xfId="1" applyNumberFormat="1" applyFont="1" applyFill="1" applyBorder="1" applyAlignment="1">
      <alignment horizontal="center" vertical="center"/>
    </xf>
    <xf numFmtId="0" fontId="0" fillId="0" borderId="0" xfId="0" applyAlignment="1">
      <alignment horizontal="right"/>
    </xf>
    <xf numFmtId="170" fontId="30" fillId="0" borderId="1" xfId="1" applyNumberFormat="1" applyFont="1" applyBorder="1" applyAlignment="1">
      <alignment horizontal="right" vertical="center" wrapText="1"/>
    </xf>
    <xf numFmtId="170" fontId="32" fillId="0" borderId="1" xfId="1" applyNumberFormat="1" applyFont="1" applyBorder="1" applyAlignment="1">
      <alignment horizontal="right" vertical="center" wrapText="1"/>
    </xf>
    <xf numFmtId="170" fontId="32" fillId="0" borderId="1" xfId="1" applyNumberFormat="1" applyFont="1" applyBorder="1" applyAlignment="1">
      <alignment horizontal="right"/>
    </xf>
    <xf numFmtId="170" fontId="26" fillId="0" borderId="1" xfId="1" applyNumberFormat="1" applyFont="1" applyFill="1" applyBorder="1" applyAlignment="1">
      <alignment horizontal="right" vertical="center" wrapText="1"/>
    </xf>
    <xf numFmtId="3" fontId="14" fillId="3" borderId="1" xfId="0" applyNumberFormat="1" applyFont="1" applyFill="1" applyBorder="1" applyAlignment="1">
      <alignment horizontal="right" vertical="center" wrapText="1"/>
    </xf>
    <xf numFmtId="171" fontId="14" fillId="2" borderId="1" xfId="0" applyNumberFormat="1" applyFont="1" applyFill="1" applyBorder="1" applyAlignment="1">
      <alignment horizontal="right" vertical="center" wrapText="1"/>
    </xf>
    <xf numFmtId="171" fontId="25" fillId="0" borderId="1" xfId="0" applyNumberFormat="1" applyFont="1" applyBorder="1" applyAlignment="1">
      <alignment horizontal="right" vertical="center" wrapText="1"/>
    </xf>
    <xf numFmtId="0" fontId="37" fillId="0" borderId="1" xfId="0" applyFont="1" applyBorder="1" applyAlignment="1">
      <alignment horizontal="right"/>
    </xf>
    <xf numFmtId="0" fontId="13" fillId="0" borderId="1" xfId="14" applyFont="1" applyBorder="1" applyAlignment="1">
      <alignment horizontal="right" vertical="center" wrapText="1"/>
    </xf>
    <xf numFmtId="0" fontId="37" fillId="0" borderId="1" xfId="15" applyFont="1" applyBorder="1" applyAlignment="1">
      <alignment horizontal="right" vertical="center" wrapText="1"/>
    </xf>
    <xf numFmtId="0" fontId="37" fillId="0" borderId="1" xfId="0" applyFont="1" applyBorder="1" applyAlignment="1">
      <alignment horizontal="right" vertical="center"/>
    </xf>
    <xf numFmtId="166" fontId="37" fillId="0" borderId="1" xfId="17" applyNumberFormat="1" applyFont="1" applyFill="1" applyBorder="1" applyAlignment="1">
      <alignment horizontal="right" vertical="center" wrapText="1"/>
    </xf>
    <xf numFmtId="166" fontId="13" fillId="2" borderId="1" xfId="7" applyNumberFormat="1" applyFont="1" applyFill="1" applyBorder="1" applyAlignment="1">
      <alignment horizontal="right" vertical="center" wrapText="1"/>
    </xf>
    <xf numFmtId="1" fontId="14" fillId="0" borderId="1" xfId="0" applyNumberFormat="1" applyFont="1" applyBorder="1" applyAlignment="1">
      <alignment horizontal="right" vertical="center"/>
    </xf>
    <xf numFmtId="167" fontId="17" fillId="0" borderId="1" xfId="1" applyNumberFormat="1" applyFont="1" applyBorder="1" applyAlignment="1">
      <alignment horizontal="right" vertical="center" wrapText="1"/>
    </xf>
    <xf numFmtId="0" fontId="13" fillId="2" borderId="1" xfId="0" applyFont="1" applyFill="1" applyBorder="1" applyAlignment="1">
      <alignment horizontal="right" vertical="center"/>
    </xf>
    <xf numFmtId="3" fontId="12" fillId="2" borderId="1" xfId="0" applyNumberFormat="1" applyFont="1" applyFill="1" applyBorder="1" applyAlignment="1">
      <alignment horizontal="right" vertical="center"/>
    </xf>
    <xf numFmtId="3" fontId="17" fillId="2" borderId="1" xfId="0" applyNumberFormat="1" applyFont="1" applyFill="1" applyBorder="1" applyAlignment="1">
      <alignment horizontal="right" vertical="center"/>
    </xf>
    <xf numFmtId="167" fontId="17" fillId="2" borderId="1" xfId="1" applyNumberFormat="1" applyFont="1" applyFill="1" applyBorder="1" applyAlignment="1">
      <alignment horizontal="right" vertical="center"/>
    </xf>
    <xf numFmtId="3" fontId="12" fillId="2" borderId="1" xfId="17" applyNumberFormat="1" applyFont="1" applyFill="1" applyBorder="1" applyAlignment="1">
      <alignment horizontal="right" vertical="center" wrapText="1"/>
    </xf>
    <xf numFmtId="0" fontId="17" fillId="2" borderId="1" xfId="0" applyFont="1" applyFill="1" applyBorder="1" applyAlignment="1">
      <alignment horizontal="right" vertical="center"/>
    </xf>
    <xf numFmtId="3" fontId="20" fillId="0" borderId="1" xfId="1" applyNumberFormat="1" applyFont="1" applyFill="1" applyBorder="1" applyAlignment="1">
      <alignment horizontal="right" vertical="center"/>
    </xf>
    <xf numFmtId="164" fontId="14" fillId="0" borderId="1" xfId="12" applyFont="1" applyBorder="1" applyAlignment="1">
      <alignment horizontal="right" vertical="center"/>
    </xf>
    <xf numFmtId="164" fontId="14" fillId="0" borderId="1" xfId="12" applyFont="1" applyFill="1" applyBorder="1" applyAlignment="1">
      <alignment horizontal="right" vertical="center"/>
    </xf>
    <xf numFmtId="166" fontId="14" fillId="0" borderId="1" xfId="1" applyNumberFormat="1" applyFont="1" applyFill="1" applyBorder="1" applyAlignment="1">
      <alignment horizontal="right" vertical="center" wrapText="1"/>
    </xf>
    <xf numFmtId="164" fontId="14" fillId="0" borderId="1" xfId="12" applyFont="1" applyFill="1" applyBorder="1" applyAlignment="1">
      <alignment horizontal="right" vertical="center" wrapText="1"/>
    </xf>
    <xf numFmtId="3" fontId="20" fillId="0" borderId="1" xfId="0" applyNumberFormat="1" applyFont="1" applyBorder="1" applyAlignment="1">
      <alignment horizontal="right" vertical="center"/>
    </xf>
    <xf numFmtId="169" fontId="14" fillId="0" borderId="1" xfId="0" applyNumberFormat="1" applyFont="1" applyBorder="1" applyAlignment="1">
      <alignment horizontal="right" vertical="center" wrapText="1"/>
    </xf>
    <xf numFmtId="169" fontId="14" fillId="0" borderId="1" xfId="0" applyNumberFormat="1" applyFont="1" applyBorder="1" applyAlignment="1">
      <alignment horizontal="right" vertical="center"/>
    </xf>
    <xf numFmtId="0" fontId="30" fillId="0" borderId="1" xfId="0" applyFont="1" applyBorder="1" applyAlignment="1">
      <alignment horizontal="right"/>
    </xf>
    <xf numFmtId="169" fontId="30" fillId="0" borderId="1" xfId="0" applyNumberFormat="1" applyFont="1" applyBorder="1" applyAlignment="1">
      <alignment horizontal="right" vertical="center"/>
    </xf>
    <xf numFmtId="169" fontId="33" fillId="0" borderId="1" xfId="0" applyNumberFormat="1" applyFont="1" applyBorder="1" applyAlignment="1">
      <alignment horizontal="right" vertical="center"/>
    </xf>
    <xf numFmtId="0" fontId="30" fillId="0" borderId="1" xfId="4" applyFont="1" applyBorder="1" applyAlignment="1">
      <alignment horizontal="right" vertical="center"/>
    </xf>
    <xf numFmtId="0" fontId="30" fillId="0" borderId="1" xfId="0" applyFont="1" applyBorder="1" applyAlignment="1">
      <alignment horizontal="right" wrapText="1"/>
    </xf>
    <xf numFmtId="0" fontId="33" fillId="0" borderId="1" xfId="0" applyFont="1" applyBorder="1" applyAlignment="1">
      <alignment horizontal="right" vertical="center" shrinkToFit="1"/>
    </xf>
    <xf numFmtId="164" fontId="65" fillId="0" borderId="1" xfId="12" applyFont="1" applyFill="1" applyBorder="1" applyAlignment="1">
      <alignment horizontal="right" vertical="center" wrapText="1"/>
    </xf>
    <xf numFmtId="164" fontId="62" fillId="0" borderId="1" xfId="12" applyFont="1" applyFill="1" applyBorder="1" applyAlignment="1">
      <alignment horizontal="right" vertical="center" wrapText="1"/>
    </xf>
    <xf numFmtId="170" fontId="26" fillId="2" borderId="1" xfId="1" applyNumberFormat="1" applyFont="1" applyFill="1" applyBorder="1" applyAlignment="1">
      <alignment horizontal="right" vertical="center" wrapText="1"/>
    </xf>
    <xf numFmtId="170" fontId="28" fillId="0" borderId="1" xfId="1" applyNumberFormat="1" applyFont="1" applyBorder="1" applyAlignment="1">
      <alignment horizontal="right" wrapText="1"/>
    </xf>
    <xf numFmtId="170" fontId="28" fillId="0" borderId="1" xfId="1" applyNumberFormat="1" applyFont="1" applyFill="1" applyBorder="1" applyAlignment="1">
      <alignment horizontal="right"/>
    </xf>
    <xf numFmtId="0" fontId="30" fillId="2" borderId="1" xfId="0" applyFont="1" applyFill="1" applyBorder="1" applyAlignment="1">
      <alignment horizontal="right" vertical="center" wrapText="1"/>
    </xf>
    <xf numFmtId="0" fontId="30" fillId="2" borderId="1" xfId="4" applyFont="1" applyFill="1" applyBorder="1" applyAlignment="1">
      <alignment horizontal="right" vertical="center" wrapText="1"/>
    </xf>
    <xf numFmtId="170" fontId="33" fillId="0" borderId="1" xfId="1" applyNumberFormat="1" applyFont="1" applyFill="1" applyBorder="1" applyAlignment="1">
      <alignment horizontal="right" vertical="center" wrapText="1"/>
    </xf>
    <xf numFmtId="0" fontId="27" fillId="2" borderId="1" xfId="4" applyFont="1" applyFill="1" applyBorder="1" applyAlignment="1">
      <alignment horizontal="right" vertical="center" wrapText="1"/>
    </xf>
    <xf numFmtId="0" fontId="29" fillId="0" borderId="1" xfId="0" applyFont="1" applyBorder="1" applyAlignment="1">
      <alignment horizontal="right" vertical="center" wrapText="1"/>
    </xf>
    <xf numFmtId="0" fontId="32" fillId="0" borderId="1" xfId="0" applyFont="1" applyBorder="1" applyAlignment="1">
      <alignment horizontal="right" vertical="center" wrapText="1"/>
    </xf>
    <xf numFmtId="170" fontId="13" fillId="0" borderId="1" xfId="1" applyNumberFormat="1" applyFont="1" applyBorder="1" applyAlignment="1">
      <alignment horizontal="right" vertical="center" wrapText="1"/>
    </xf>
    <xf numFmtId="0" fontId="25" fillId="0" borderId="1" xfId="0" applyFont="1" applyBorder="1" applyAlignment="1">
      <alignment horizontal="right"/>
    </xf>
    <xf numFmtId="3" fontId="25" fillId="0" borderId="1" xfId="0" applyNumberFormat="1" applyFont="1" applyBorder="1" applyAlignment="1">
      <alignment horizontal="right" vertical="top" shrinkToFit="1"/>
    </xf>
    <xf numFmtId="169" fontId="12" fillId="4" borderId="1" xfId="0" applyNumberFormat="1" applyFont="1" applyFill="1" applyBorder="1" applyAlignment="1">
      <alignment horizontal="right" vertical="center" wrapText="1"/>
    </xf>
    <xf numFmtId="3" fontId="12" fillId="0" borderId="1" xfId="0" applyNumberFormat="1" applyFont="1" applyBorder="1" applyAlignment="1">
      <alignment horizontal="right" vertical="top" shrinkToFit="1"/>
    </xf>
    <xf numFmtId="0" fontId="20" fillId="4" borderId="1" xfId="0" applyFont="1" applyFill="1" applyBorder="1" applyAlignment="1">
      <alignment horizontal="right" vertical="center" wrapText="1"/>
    </xf>
    <xf numFmtId="169" fontId="14" fillId="4" borderId="1" xfId="0" applyNumberFormat="1" applyFont="1" applyFill="1" applyBorder="1" applyAlignment="1">
      <alignment horizontal="right" vertical="center" wrapText="1"/>
    </xf>
    <xf numFmtId="170" fontId="14" fillId="0" borderId="1" xfId="1" applyNumberFormat="1" applyFont="1" applyBorder="1" applyAlignment="1">
      <alignment horizontal="right" vertical="center" wrapText="1"/>
    </xf>
    <xf numFmtId="170" fontId="14" fillId="0" borderId="1" xfId="1" applyNumberFormat="1" applyFont="1" applyFill="1" applyBorder="1" applyAlignment="1">
      <alignment horizontal="right" vertical="center" wrapText="1"/>
    </xf>
    <xf numFmtId="3" fontId="14" fillId="0" borderId="1" xfId="0" applyNumberFormat="1" applyFont="1" applyBorder="1" applyAlignment="1">
      <alignment horizontal="right" vertical="top" shrinkToFit="1"/>
    </xf>
    <xf numFmtId="164" fontId="13" fillId="0" borderId="1" xfId="12" applyFont="1" applyFill="1" applyBorder="1" applyAlignment="1">
      <alignment horizontal="right" vertical="center" wrapText="1"/>
    </xf>
    <xf numFmtId="164" fontId="13" fillId="0" borderId="1" xfId="12" applyFont="1" applyBorder="1" applyAlignment="1">
      <alignment horizontal="right" vertical="center" wrapText="1"/>
    </xf>
    <xf numFmtId="164" fontId="12" fillId="0" borderId="1" xfId="12" applyFont="1" applyBorder="1" applyAlignment="1">
      <alignment horizontal="right" vertical="center" wrapText="1"/>
    </xf>
    <xf numFmtId="164" fontId="14" fillId="0" borderId="1" xfId="12" applyFont="1" applyBorder="1" applyAlignment="1">
      <alignment horizontal="right" vertical="center" wrapText="1"/>
    </xf>
    <xf numFmtId="164" fontId="20" fillId="0" borderId="1" xfId="12" applyFont="1" applyFill="1" applyBorder="1" applyAlignment="1">
      <alignment horizontal="right" vertical="center"/>
    </xf>
    <xf numFmtId="164" fontId="54" fillId="0" borderId="1" xfId="12" applyFont="1" applyBorder="1" applyAlignment="1">
      <alignment horizontal="right" vertical="center"/>
    </xf>
    <xf numFmtId="164" fontId="54" fillId="0" borderId="1" xfId="12" applyFont="1" applyFill="1" applyBorder="1" applyAlignment="1">
      <alignment horizontal="right" vertical="center"/>
    </xf>
    <xf numFmtId="164" fontId="12" fillId="0" borderId="1" xfId="12" applyFont="1" applyFill="1" applyBorder="1" applyAlignment="1">
      <alignment horizontal="right" vertical="center"/>
    </xf>
    <xf numFmtId="164" fontId="12" fillId="0" borderId="1" xfId="12" applyFont="1" applyFill="1" applyBorder="1" applyAlignment="1">
      <alignment horizontal="right" vertical="center" wrapText="1"/>
    </xf>
    <xf numFmtId="164" fontId="13" fillId="0" borderId="1" xfId="12" applyFont="1" applyFill="1" applyBorder="1" applyAlignment="1">
      <alignment horizontal="right" vertical="center"/>
    </xf>
    <xf numFmtId="164" fontId="12" fillId="0" borderId="1" xfId="12" applyFont="1" applyFill="1" applyBorder="1" applyAlignment="1">
      <alignment horizontal="right"/>
    </xf>
    <xf numFmtId="169" fontId="4" fillId="2" borderId="1" xfId="0" applyNumberFormat="1" applyFont="1" applyFill="1" applyBorder="1" applyAlignment="1">
      <alignment horizontal="right" vertical="center"/>
    </xf>
    <xf numFmtId="0" fontId="14" fillId="2" borderId="1" xfId="14" applyFont="1" applyFill="1" applyBorder="1" applyAlignment="1">
      <alignment horizontal="left" vertical="center" wrapText="1"/>
    </xf>
    <xf numFmtId="170" fontId="29" fillId="0" borderId="1" xfId="1" applyNumberFormat="1" applyFont="1" applyBorder="1" applyAlignment="1">
      <alignment horizontal="right" vertical="center" wrapText="1"/>
    </xf>
    <xf numFmtId="1" fontId="13" fillId="2" borderId="1" xfId="0" applyNumberFormat="1" applyFont="1" applyFill="1" applyBorder="1" applyAlignment="1">
      <alignment horizontal="center" vertical="center" shrinkToFit="1"/>
    </xf>
    <xf numFmtId="0" fontId="16" fillId="0" borderId="1" xfId="5" applyFont="1" applyBorder="1" applyAlignment="1">
      <alignment vertical="center"/>
    </xf>
    <xf numFmtId="174" fontId="12" fillId="2" borderId="1" xfId="0" applyNumberFormat="1" applyFont="1" applyFill="1" applyBorder="1" applyAlignment="1">
      <alignment horizontal="center" vertical="center" shrinkToFit="1"/>
    </xf>
    <xf numFmtId="1" fontId="12" fillId="2" borderId="1" xfId="0" applyNumberFormat="1" applyFont="1" applyFill="1" applyBorder="1" applyAlignment="1">
      <alignment horizontal="center" vertical="center" wrapText="1" shrinkToFit="1"/>
    </xf>
    <xf numFmtId="0" fontId="12" fillId="0" borderId="1" xfId="0" applyFont="1" applyBorder="1" applyAlignment="1">
      <alignment horizontal="left"/>
    </xf>
    <xf numFmtId="1" fontId="12" fillId="2" borderId="1" xfId="0" applyNumberFormat="1" applyFont="1" applyFill="1" applyBorder="1" applyAlignment="1">
      <alignment horizontal="center" vertical="center" shrinkToFit="1"/>
    </xf>
    <xf numFmtId="0" fontId="36"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54" fillId="0" borderId="1" xfId="0" applyFont="1" applyBorder="1" applyAlignment="1">
      <alignment horizontal="center" vertical="center"/>
    </xf>
    <xf numFmtId="3" fontId="12" fillId="0" borderId="1" xfId="0" applyNumberFormat="1" applyFont="1" applyBorder="1" applyAlignment="1">
      <alignment horizontal="center" vertical="center"/>
    </xf>
    <xf numFmtId="169" fontId="12" fillId="2" borderId="1" xfId="0" applyNumberFormat="1" applyFont="1" applyFill="1" applyBorder="1" applyAlignment="1">
      <alignment horizontal="center" vertical="center"/>
    </xf>
    <xf numFmtId="0" fontId="17" fillId="0" borderId="1" xfId="0" applyFont="1" applyBorder="1" applyAlignment="1">
      <alignment horizontal="right" vertical="center"/>
    </xf>
    <xf numFmtId="0" fontId="5" fillId="6" borderId="1" xfId="0" applyFont="1" applyFill="1" applyBorder="1" applyAlignment="1">
      <alignment horizontal="left" vertical="center"/>
    </xf>
    <xf numFmtId="0" fontId="3" fillId="6" borderId="1" xfId="0" applyFont="1" applyFill="1" applyBorder="1" applyAlignment="1">
      <alignment horizontal="right" vertical="center"/>
    </xf>
    <xf numFmtId="0" fontId="66" fillId="6" borderId="1" xfId="0" applyFont="1" applyFill="1" applyBorder="1" applyAlignment="1">
      <alignment horizontal="right"/>
    </xf>
    <xf numFmtId="0" fontId="54" fillId="6" borderId="1" xfId="0" applyFont="1" applyFill="1" applyBorder="1"/>
    <xf numFmtId="0" fontId="5" fillId="3" borderId="1" xfId="0" applyFont="1" applyFill="1" applyBorder="1" applyAlignment="1">
      <alignment horizontal="left" vertical="center"/>
    </xf>
    <xf numFmtId="0" fontId="3" fillId="3" borderId="1" xfId="0" applyFont="1" applyFill="1" applyBorder="1" applyAlignment="1">
      <alignment horizontal="right" vertical="center"/>
    </xf>
    <xf numFmtId="0" fontId="66" fillId="3" borderId="1" xfId="0" applyFont="1" applyFill="1" applyBorder="1" applyAlignment="1">
      <alignment horizontal="right"/>
    </xf>
    <xf numFmtId="0" fontId="54" fillId="3" borderId="1" xfId="0" applyFont="1" applyFill="1" applyBorder="1"/>
    <xf numFmtId="0" fontId="54" fillId="0" borderId="1" xfId="0" applyFont="1" applyBorder="1"/>
    <xf numFmtId="166" fontId="17" fillId="2" borderId="1" xfId="0" applyNumberFormat="1" applyFont="1" applyFill="1" applyBorder="1" applyAlignment="1">
      <alignment horizontal="center" vertical="center" wrapText="1"/>
    </xf>
    <xf numFmtId="166" fontId="14" fillId="2" borderId="1" xfId="17" applyNumberFormat="1" applyFont="1" applyFill="1" applyBorder="1" applyAlignment="1">
      <alignment horizontal="right" vertical="center" wrapText="1"/>
    </xf>
    <xf numFmtId="0" fontId="14" fillId="3" borderId="1" xfId="0" applyFont="1" applyFill="1" applyBorder="1"/>
    <xf numFmtId="0" fontId="27" fillId="2" borderId="1" xfId="0" applyFont="1" applyFill="1" applyBorder="1" applyAlignment="1">
      <alignment horizontal="center" vertical="center"/>
    </xf>
    <xf numFmtId="0" fontId="29" fillId="2" borderId="1" xfId="0" applyFont="1" applyFill="1" applyBorder="1" applyAlignment="1">
      <alignment vertical="center" wrapText="1"/>
    </xf>
    <xf numFmtId="0" fontId="28" fillId="2" borderId="1" xfId="0" applyFont="1" applyFill="1" applyBorder="1" applyAlignment="1">
      <alignment horizontal="right" vertical="center" wrapText="1"/>
    </xf>
    <xf numFmtId="0" fontId="20" fillId="3" borderId="1" xfId="0" applyFont="1" applyFill="1" applyBorder="1" applyAlignment="1">
      <alignment horizontal="left" vertical="center"/>
    </xf>
    <xf numFmtId="0" fontId="14" fillId="3" borderId="1" xfId="0" applyFont="1" applyFill="1" applyBorder="1" applyAlignment="1">
      <alignment horizontal="right" vertical="center"/>
    </xf>
    <xf numFmtId="0" fontId="20" fillId="3" borderId="1" xfId="0" applyFont="1" applyFill="1" applyBorder="1" applyAlignment="1">
      <alignment horizontal="right"/>
    </xf>
    <xf numFmtId="0" fontId="28" fillId="0" borderId="1" xfId="0" applyFont="1" applyBorder="1" applyAlignment="1">
      <alignment horizontal="center"/>
    </xf>
    <xf numFmtId="3" fontId="32" fillId="2" borderId="1" xfId="0" applyNumberFormat="1" applyFont="1" applyFill="1" applyBorder="1" applyAlignment="1">
      <alignment vertical="center" wrapText="1"/>
    </xf>
    <xf numFmtId="167" fontId="30" fillId="0" borderId="1" xfId="0" applyNumberFormat="1" applyFont="1" applyBorder="1" applyAlignment="1">
      <alignment horizontal="right" vertical="center" wrapText="1"/>
    </xf>
    <xf numFmtId="167" fontId="33" fillId="0" borderId="1" xfId="0" applyNumberFormat="1" applyFont="1" applyBorder="1" applyAlignment="1">
      <alignment horizontal="right" vertical="center" wrapText="1"/>
    </xf>
    <xf numFmtId="0" fontId="0" fillId="0" borderId="0" xfId="0" applyAlignment="1">
      <alignment horizontal="center" vertical="center"/>
    </xf>
    <xf numFmtId="0" fontId="14" fillId="0" borderId="0" xfId="0" applyFont="1"/>
    <xf numFmtId="0" fontId="17" fillId="0" borderId="0" xfId="0" applyFont="1"/>
    <xf numFmtId="0" fontId="14" fillId="0" borderId="0" xfId="0" applyFont="1" applyAlignment="1">
      <alignment vertical="center"/>
    </xf>
    <xf numFmtId="0" fontId="28" fillId="0" borderId="0" xfId="0" applyFont="1" applyAlignment="1">
      <alignment vertical="center"/>
    </xf>
    <xf numFmtId="0" fontId="26" fillId="0" borderId="0" xfId="0" applyFont="1" applyAlignment="1">
      <alignment vertical="center"/>
    </xf>
    <xf numFmtId="0" fontId="28" fillId="0" borderId="0" xfId="0" applyFont="1"/>
    <xf numFmtId="0" fontId="26" fillId="0" borderId="0" xfId="0" applyFont="1"/>
    <xf numFmtId="0" fontId="34" fillId="0" borderId="0" xfId="0" applyFont="1"/>
    <xf numFmtId="0" fontId="12" fillId="0" borderId="0" xfId="0" applyFont="1"/>
    <xf numFmtId="0" fontId="14" fillId="0" borderId="0" xfId="0" applyFont="1" applyAlignment="1">
      <alignment vertical="center" wrapText="1"/>
    </xf>
    <xf numFmtId="0" fontId="17" fillId="0" borderId="0" xfId="0" applyFont="1" applyAlignment="1">
      <alignment vertical="center"/>
    </xf>
    <xf numFmtId="0" fontId="12" fillId="0" borderId="0" xfId="0" applyFont="1" applyAlignment="1">
      <alignment vertical="center"/>
    </xf>
    <xf numFmtId="0" fontId="41" fillId="0" borderId="0" xfId="0" applyFont="1"/>
    <xf numFmtId="0" fontId="42" fillId="0" borderId="0" xfId="0" applyFont="1"/>
    <xf numFmtId="0" fontId="57" fillId="0" borderId="0" xfId="0" applyFont="1"/>
    <xf numFmtId="0" fontId="29" fillId="0" borderId="0" xfId="0" applyFont="1"/>
    <xf numFmtId="0" fontId="30" fillId="0" borderId="0" xfId="0" applyFont="1"/>
    <xf numFmtId="0" fontId="20" fillId="0" borderId="0" xfId="0" applyFont="1"/>
    <xf numFmtId="0" fontId="54" fillId="0" borderId="0" xfId="0" applyFont="1"/>
    <xf numFmtId="0" fontId="54" fillId="0" borderId="0" xfId="0" applyFont="1" applyAlignment="1">
      <alignment vertical="center"/>
    </xf>
    <xf numFmtId="0" fontId="57" fillId="0" borderId="0" xfId="0" applyFont="1" applyAlignment="1">
      <alignment vertical="center"/>
    </xf>
    <xf numFmtId="0" fontId="58" fillId="0" borderId="0" xfId="0" applyFont="1" applyAlignment="1">
      <alignment vertical="center"/>
    </xf>
    <xf numFmtId="0" fontId="0" fillId="0" borderId="0" xfId="0" applyAlignment="1">
      <alignment vertical="center"/>
    </xf>
    <xf numFmtId="0" fontId="34" fillId="0" borderId="0" xfId="0" applyFont="1" applyAlignment="1">
      <alignment vertical="center"/>
    </xf>
    <xf numFmtId="0" fontId="59" fillId="0" borderId="0" xfId="0" applyFont="1"/>
    <xf numFmtId="0" fontId="5" fillId="0" borderId="1" xfId="0" applyFont="1" applyBorder="1" applyAlignment="1">
      <alignment horizontal="center" vertical="center"/>
    </xf>
    <xf numFmtId="0" fontId="18" fillId="0" borderId="1" xfId="4" applyFont="1" applyBorder="1" applyAlignment="1">
      <alignment horizontal="left" vertical="center" wrapText="1"/>
    </xf>
    <xf numFmtId="0" fontId="19" fillId="0" borderId="1" xfId="0" applyFont="1" applyBorder="1" applyAlignment="1">
      <alignment horizontal="left" vertical="center" wrapText="1"/>
    </xf>
    <xf numFmtId="0" fontId="19" fillId="2" borderId="1" xfId="0" applyFont="1" applyFill="1" applyBorder="1" applyAlignment="1">
      <alignment horizontal="left" vertical="center" wrapText="1"/>
    </xf>
    <xf numFmtId="3" fontId="12" fillId="2" borderId="1" xfId="0" applyNumberFormat="1" applyFont="1" applyFill="1" applyBorder="1" applyAlignment="1">
      <alignment horizontal="left" vertical="center" wrapText="1"/>
    </xf>
    <xf numFmtId="3" fontId="22" fillId="2" borderId="1" xfId="0" applyNumberFormat="1" applyFont="1" applyFill="1" applyBorder="1" applyAlignment="1">
      <alignment horizontal="left" vertical="center" wrapText="1"/>
    </xf>
    <xf numFmtId="0" fontId="22" fillId="3" borderId="1" xfId="0" applyFont="1" applyFill="1" applyBorder="1" applyAlignment="1">
      <alignment horizontal="left" vertical="center" wrapText="1"/>
    </xf>
    <xf numFmtId="0" fontId="17" fillId="3" borderId="1" xfId="0" applyFont="1" applyFill="1" applyBorder="1" applyAlignment="1">
      <alignment horizontal="left" vertical="center" wrapText="1"/>
    </xf>
    <xf numFmtId="3" fontId="14" fillId="2" borderId="1" xfId="0" applyNumberFormat="1" applyFont="1" applyFill="1" applyBorder="1" applyAlignment="1">
      <alignment horizontal="left" vertical="center" wrapText="1"/>
    </xf>
    <xf numFmtId="3" fontId="13" fillId="2" borderId="1" xfId="0" applyNumberFormat="1" applyFont="1" applyFill="1" applyBorder="1" applyAlignment="1">
      <alignment horizontal="left" vertical="center" wrapText="1"/>
    </xf>
    <xf numFmtId="3" fontId="12" fillId="2" borderId="1" xfId="11" applyNumberFormat="1" applyFont="1" applyFill="1" applyBorder="1" applyAlignment="1">
      <alignment horizontal="left" vertical="center" wrapText="1"/>
    </xf>
    <xf numFmtId="0" fontId="12" fillId="2" borderId="1" xfId="0" applyFont="1" applyFill="1" applyBorder="1" applyAlignment="1">
      <alignment horizontal="left"/>
    </xf>
    <xf numFmtId="0" fontId="17" fillId="2" borderId="1" xfId="0" applyFont="1" applyFill="1" applyBorder="1" applyAlignment="1">
      <alignment horizontal="left" wrapText="1"/>
    </xf>
    <xf numFmtId="0" fontId="13" fillId="2" borderId="1" xfId="0" applyFont="1" applyFill="1" applyBorder="1" applyAlignment="1">
      <alignment horizontal="left" wrapText="1"/>
    </xf>
    <xf numFmtId="3" fontId="17" fillId="0" borderId="1" xfId="0" applyNumberFormat="1" applyFont="1" applyBorder="1" applyAlignment="1">
      <alignment horizontal="left" vertical="center" wrapText="1"/>
    </xf>
    <xf numFmtId="0" fontId="17" fillId="0" borderId="1" xfId="0" applyFont="1" applyBorder="1" applyAlignment="1">
      <alignment horizontal="left" wrapText="1"/>
    </xf>
    <xf numFmtId="0" fontId="17" fillId="0" borderId="1" xfId="0" applyFont="1" applyBorder="1" applyAlignment="1">
      <alignment horizontal="left"/>
    </xf>
    <xf numFmtId="3" fontId="12" fillId="0" borderId="1" xfId="0" applyNumberFormat="1" applyFont="1" applyBorder="1" applyAlignment="1">
      <alignment horizontal="left" vertical="center" wrapText="1"/>
    </xf>
    <xf numFmtId="0" fontId="28" fillId="4" borderId="1" xfId="0" applyFont="1" applyFill="1" applyBorder="1" applyAlignment="1">
      <alignment horizontal="left" vertical="center" wrapText="1"/>
    </xf>
    <xf numFmtId="0" fontId="28" fillId="2" borderId="1" xfId="4" applyFont="1" applyFill="1" applyBorder="1" applyAlignment="1">
      <alignment horizontal="left" vertical="center" wrapText="1"/>
    </xf>
    <xf numFmtId="0" fontId="32" fillId="4" borderId="1" xfId="0" applyFont="1" applyFill="1" applyBorder="1" applyAlignment="1">
      <alignment horizontal="left" vertical="center" wrapText="1"/>
    </xf>
    <xf numFmtId="2" fontId="13" fillId="0" borderId="1" xfId="0" applyNumberFormat="1" applyFont="1" applyBorder="1" applyAlignment="1">
      <alignment horizontal="left" vertical="center" wrapText="1"/>
    </xf>
    <xf numFmtId="0" fontId="28" fillId="0" borderId="1" xfId="0" applyFont="1" applyBorder="1" applyAlignment="1">
      <alignment horizontal="left" vertical="center"/>
    </xf>
    <xf numFmtId="164" fontId="14" fillId="2" borderId="1" xfId="16" applyNumberFormat="1" applyFont="1" applyFill="1" applyBorder="1" applyAlignment="1">
      <alignment horizontal="left" vertical="center" wrapText="1"/>
    </xf>
    <xf numFmtId="0" fontId="20" fillId="2" borderId="1" xfId="14" applyFont="1" applyFill="1" applyBorder="1" applyAlignment="1">
      <alignment horizontal="left" vertical="center" wrapText="1"/>
    </xf>
    <xf numFmtId="166" fontId="18" fillId="2" borderId="1" xfId="18" applyNumberFormat="1" applyFont="1" applyFill="1" applyBorder="1" applyAlignment="1">
      <alignment horizontal="left" vertical="center" wrapText="1"/>
    </xf>
    <xf numFmtId="0" fontId="13" fillId="2" borderId="1" xfId="0" applyFont="1" applyFill="1" applyBorder="1" applyAlignment="1">
      <alignment horizontal="left"/>
    </xf>
    <xf numFmtId="0" fontId="13" fillId="0" borderId="1" xfId="0" applyFont="1" applyBorder="1" applyAlignment="1">
      <alignment horizontal="left"/>
    </xf>
    <xf numFmtId="0" fontId="17" fillId="0" borderId="1" xfId="14" applyFont="1" applyBorder="1" applyAlignment="1">
      <alignment horizontal="left" vertical="center" wrapText="1"/>
    </xf>
    <xf numFmtId="0" fontId="13" fillId="0" borderId="1" xfId="14" applyFont="1" applyBorder="1" applyAlignment="1">
      <alignment horizontal="left" vertical="center" wrapText="1"/>
    </xf>
    <xf numFmtId="0" fontId="13" fillId="0" borderId="1" xfId="15" applyFont="1" applyBorder="1" applyAlignment="1">
      <alignment horizontal="left" vertical="center" wrapText="1"/>
    </xf>
    <xf numFmtId="0" fontId="18" fillId="0" borderId="1" xfId="14" applyFont="1" applyBorder="1" applyAlignment="1">
      <alignment horizontal="left" vertical="center" wrapText="1"/>
    </xf>
    <xf numFmtId="0" fontId="14" fillId="0" borderId="1" xfId="14" applyFont="1" applyBorder="1" applyAlignment="1">
      <alignment horizontal="left" vertical="center" wrapText="1"/>
    </xf>
    <xf numFmtId="0" fontId="38" fillId="0" borderId="1" xfId="0" applyFont="1" applyBorder="1" applyAlignment="1">
      <alignment horizontal="left" vertical="center" wrapText="1"/>
    </xf>
    <xf numFmtId="0" fontId="20" fillId="2" borderId="1" xfId="0" applyFont="1" applyFill="1" applyBorder="1" applyAlignment="1">
      <alignment horizontal="left"/>
    </xf>
    <xf numFmtId="0" fontId="18" fillId="2" borderId="1" xfId="0" applyFont="1" applyFill="1" applyBorder="1" applyAlignment="1">
      <alignment horizontal="left"/>
    </xf>
    <xf numFmtId="3" fontId="17" fillId="2" borderId="1" xfId="0" applyNumberFormat="1" applyFont="1" applyFill="1" applyBorder="1" applyAlignment="1">
      <alignment horizontal="left" vertical="center" wrapText="1"/>
    </xf>
    <xf numFmtId="0" fontId="20" fillId="2" borderId="1" xfId="0" applyFont="1" applyFill="1" applyBorder="1" applyAlignment="1">
      <alignment horizontal="left" vertical="center"/>
    </xf>
    <xf numFmtId="2" fontId="17" fillId="2" borderId="1" xfId="0" applyNumberFormat="1" applyFont="1" applyFill="1" applyBorder="1" applyAlignment="1">
      <alignment horizontal="left" vertical="center" wrapText="1"/>
    </xf>
    <xf numFmtId="0" fontId="46" fillId="0" borderId="1" xfId="0" applyFont="1" applyBorder="1" applyAlignment="1">
      <alignment horizontal="left" vertical="center" wrapText="1"/>
    </xf>
    <xf numFmtId="0" fontId="48" fillId="0" borderId="1" xfId="0" applyFont="1" applyBorder="1" applyAlignment="1">
      <alignment horizontal="left" vertical="center" wrapText="1"/>
    </xf>
    <xf numFmtId="0" fontId="48" fillId="2" borderId="1" xfId="0" applyFont="1" applyFill="1" applyBorder="1" applyAlignment="1">
      <alignment horizontal="left" vertical="center" wrapText="1"/>
    </xf>
    <xf numFmtId="0" fontId="50" fillId="2" borderId="1" xfId="0" applyFont="1" applyFill="1" applyBorder="1" applyAlignment="1">
      <alignment horizontal="left" vertical="center" wrapText="1"/>
    </xf>
    <xf numFmtId="0" fontId="50" fillId="0" borderId="1" xfId="0" applyFont="1" applyBorder="1" applyAlignment="1">
      <alignment horizontal="left" vertical="center" wrapText="1"/>
    </xf>
    <xf numFmtId="0" fontId="20" fillId="0" borderId="1" xfId="0" applyFont="1" applyBorder="1" applyAlignment="1">
      <alignment horizontal="left" wrapText="1"/>
    </xf>
    <xf numFmtId="0" fontId="14" fillId="0" borderId="1" xfId="0" applyFont="1" applyBorder="1" applyAlignment="1">
      <alignment horizontal="left" wrapText="1"/>
    </xf>
    <xf numFmtId="0" fontId="13" fillId="0" borderId="1" xfId="6" applyFont="1" applyBorder="1" applyAlignment="1">
      <alignment horizontal="left" vertical="center" wrapText="1"/>
    </xf>
    <xf numFmtId="0" fontId="30" fillId="0" borderId="1" xfId="0" applyFont="1" applyBorder="1" applyAlignment="1">
      <alignment horizontal="left" wrapText="1"/>
    </xf>
    <xf numFmtId="171" fontId="30" fillId="0" borderId="1" xfId="0" applyNumberFormat="1" applyFont="1" applyBorder="1" applyAlignment="1">
      <alignment horizontal="left" wrapText="1"/>
    </xf>
    <xf numFmtId="171" fontId="33" fillId="0" borderId="1" xfId="0" applyNumberFormat="1" applyFont="1" applyBorder="1" applyAlignment="1">
      <alignment horizontal="left" vertical="center" wrapText="1"/>
    </xf>
    <xf numFmtId="171" fontId="30" fillId="0" borderId="1" xfId="0" applyNumberFormat="1" applyFont="1" applyBorder="1" applyAlignment="1">
      <alignment horizontal="left" vertical="center" wrapText="1"/>
    </xf>
    <xf numFmtId="0" fontId="33" fillId="0" borderId="1" xfId="22" applyFont="1" applyBorder="1" applyAlignment="1">
      <alignment horizontal="left" vertical="center" wrapText="1"/>
    </xf>
    <xf numFmtId="0" fontId="30" fillId="0" borderId="1" xfId="0" applyFont="1" applyBorder="1" applyAlignment="1">
      <alignment horizontal="left" vertical="center"/>
    </xf>
    <xf numFmtId="49" fontId="33" fillId="0" borderId="1" xfId="20" applyNumberFormat="1" applyFont="1" applyBorder="1" applyAlignment="1">
      <alignment horizontal="left" vertical="center" wrapText="1"/>
    </xf>
    <xf numFmtId="0" fontId="33" fillId="0" borderId="1" xfId="0" applyFont="1" applyBorder="1" applyAlignment="1">
      <alignment horizontal="left"/>
    </xf>
    <xf numFmtId="0" fontId="33" fillId="0" borderId="1" xfId="0" applyFont="1" applyBorder="1" applyAlignment="1">
      <alignment horizontal="left" vertical="top" wrapText="1"/>
    </xf>
    <xf numFmtId="0" fontId="33" fillId="0" borderId="1" xfId="20" applyFont="1" applyBorder="1" applyAlignment="1">
      <alignment horizontal="left" vertical="center" wrapText="1"/>
    </xf>
    <xf numFmtId="0" fontId="30" fillId="0" borderId="1" xfId="0" applyFont="1" applyBorder="1" applyAlignment="1">
      <alignment horizontal="left"/>
    </xf>
    <xf numFmtId="172" fontId="28" fillId="2" borderId="1" xfId="0" applyNumberFormat="1" applyFont="1" applyFill="1" applyBorder="1" applyAlignment="1">
      <alignment horizontal="left" vertical="center"/>
    </xf>
    <xf numFmtId="172" fontId="33" fillId="2" borderId="1" xfId="0" applyNumberFormat="1" applyFont="1" applyFill="1" applyBorder="1" applyAlignment="1">
      <alignment horizontal="left" vertical="center" wrapText="1"/>
    </xf>
    <xf numFmtId="172" fontId="30" fillId="2" borderId="1" xfId="0" applyNumberFormat="1" applyFont="1" applyFill="1" applyBorder="1" applyAlignment="1">
      <alignment horizontal="left" vertical="center" wrapText="1"/>
    </xf>
    <xf numFmtId="0" fontId="13" fillId="0" borderId="1" xfId="0" applyFont="1" applyBorder="1" applyAlignment="1">
      <alignment horizontal="left" wrapText="1"/>
    </xf>
    <xf numFmtId="0" fontId="14" fillId="4" borderId="1" xfId="0" applyFont="1" applyFill="1" applyBorder="1" applyAlignment="1">
      <alignment horizontal="left" vertical="center" wrapText="1"/>
    </xf>
    <xf numFmtId="0" fontId="14" fillId="0" borderId="1" xfId="6" applyFont="1" applyBorder="1" applyAlignment="1">
      <alignment horizontal="left" vertical="center" wrapText="1"/>
    </xf>
    <xf numFmtId="0" fontId="20" fillId="0" borderId="1" xfId="6" applyFont="1" applyBorder="1" applyAlignment="1">
      <alignment horizontal="left" vertical="center" wrapText="1"/>
    </xf>
    <xf numFmtId="0" fontId="38" fillId="0" borderId="1" xfId="6" applyFont="1" applyBorder="1" applyAlignment="1">
      <alignment horizontal="left" vertical="center" wrapText="1"/>
    </xf>
    <xf numFmtId="0" fontId="37" fillId="0" borderId="1" xfId="0" applyFont="1" applyBorder="1" applyAlignment="1">
      <alignment horizontal="left" vertical="center" wrapText="1"/>
    </xf>
    <xf numFmtId="0" fontId="13" fillId="0" borderId="1" xfId="21" applyFont="1" applyBorder="1" applyAlignment="1">
      <alignment horizontal="left" vertical="center" wrapText="1"/>
    </xf>
    <xf numFmtId="0" fontId="12" fillId="0" borderId="1" xfId="21" quotePrefix="1" applyFont="1" applyBorder="1" applyAlignment="1">
      <alignment horizontal="left" vertical="center"/>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44" fillId="0" borderId="1" xfId="0" applyFont="1" applyBorder="1" applyAlignment="1">
      <alignment horizontal="left" vertical="center" wrapText="1"/>
    </xf>
    <xf numFmtId="0" fontId="0" fillId="0" borderId="0" xfId="0" applyAlignment="1">
      <alignment horizontal="left"/>
    </xf>
    <xf numFmtId="0" fontId="27" fillId="3"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33" fillId="3" borderId="1" xfId="0" applyFont="1" applyFill="1" applyBorder="1" applyAlignment="1">
      <alignment horizontal="center" vertical="center" wrapText="1"/>
    </xf>
    <xf numFmtId="0" fontId="28" fillId="0" borderId="1" xfId="0" applyFont="1" applyBorder="1" applyAlignment="1">
      <alignment horizontal="center" vertical="center"/>
    </xf>
    <xf numFmtId="0" fontId="29" fillId="3" borderId="1" xfId="0" applyFont="1" applyFill="1" applyBorder="1" applyAlignment="1">
      <alignment horizontal="center" vertical="center" wrapText="1"/>
    </xf>
    <xf numFmtId="0" fontId="27" fillId="3" borderId="1" xfId="0" applyFont="1" applyFill="1" applyBorder="1" applyAlignment="1">
      <alignment horizontal="center" vertical="center"/>
    </xf>
    <xf numFmtId="0" fontId="29" fillId="3" borderId="1" xfId="0" applyFont="1" applyFill="1" applyBorder="1" applyAlignment="1">
      <alignment horizontal="center" vertical="center"/>
    </xf>
    <xf numFmtId="0" fontId="33" fillId="0" borderId="1" xfId="0" applyFont="1" applyBorder="1" applyAlignment="1">
      <alignment horizontal="right" vertical="center" wrapText="1"/>
    </xf>
    <xf numFmtId="0" fontId="28" fillId="3" borderId="1" xfId="0" applyFont="1" applyFill="1" applyBorder="1" applyAlignment="1">
      <alignment horizontal="left" vertical="center" wrapText="1"/>
    </xf>
    <xf numFmtId="164" fontId="33" fillId="0" borderId="1" xfId="12" applyFont="1" applyFill="1" applyBorder="1" applyAlignment="1">
      <alignment horizontal="right" vertical="center" wrapText="1"/>
    </xf>
    <xf numFmtId="0" fontId="29" fillId="2"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7" fillId="0" borderId="1" xfId="0" applyFont="1" applyBorder="1" applyAlignment="1">
      <alignment horizontal="center" vertical="center"/>
    </xf>
    <xf numFmtId="9" fontId="27" fillId="3" borderId="1" xfId="0" applyNumberFormat="1" applyFont="1" applyFill="1" applyBorder="1" applyAlignment="1">
      <alignment horizontal="center" vertical="center"/>
    </xf>
    <xf numFmtId="9" fontId="29"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3" fontId="27" fillId="3" borderId="1" xfId="0" applyNumberFormat="1" applyFont="1" applyFill="1" applyBorder="1" applyAlignment="1">
      <alignment horizontal="center" vertical="center" wrapText="1"/>
    </xf>
    <xf numFmtId="3" fontId="32" fillId="2" borderId="1" xfId="0" applyNumberFormat="1" applyFont="1" applyFill="1" applyBorder="1" applyAlignment="1">
      <alignment horizontal="center" vertical="center" wrapText="1"/>
    </xf>
    <xf numFmtId="169" fontId="27" fillId="3" borderId="1" xfId="0" applyNumberFormat="1" applyFont="1" applyFill="1" applyBorder="1" applyAlignment="1">
      <alignment horizontal="center" vertical="center"/>
    </xf>
    <xf numFmtId="169" fontId="33" fillId="3" borderId="1" xfId="0" applyNumberFormat="1" applyFont="1" applyFill="1" applyBorder="1" applyAlignment="1">
      <alignment horizontal="center" vertical="center"/>
    </xf>
    <xf numFmtId="169" fontId="29" fillId="3" borderId="1" xfId="0" applyNumberFormat="1" applyFont="1" applyFill="1" applyBorder="1" applyAlignment="1">
      <alignment horizontal="center" vertical="center"/>
    </xf>
    <xf numFmtId="169" fontId="28" fillId="3" borderId="1" xfId="0" applyNumberFormat="1" applyFont="1" applyFill="1" applyBorder="1" applyAlignment="1">
      <alignment horizontal="center" vertical="center"/>
    </xf>
    <xf numFmtId="0" fontId="14" fillId="3" borderId="1" xfId="0" applyFont="1" applyFill="1" applyBorder="1" applyAlignment="1">
      <alignment horizontal="left" vertical="center"/>
    </xf>
    <xf numFmtId="172" fontId="27" fillId="3" borderId="1" xfId="0" applyNumberFormat="1" applyFont="1" applyFill="1" applyBorder="1" applyAlignment="1">
      <alignment horizontal="center" vertical="center" shrinkToFit="1"/>
    </xf>
    <xf numFmtId="172" fontId="32" fillId="0" borderId="1" xfId="0" applyNumberFormat="1" applyFont="1" applyBorder="1" applyAlignment="1">
      <alignment horizontal="center" vertical="center" shrinkToFit="1"/>
    </xf>
    <xf numFmtId="3" fontId="28"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0" fontId="18" fillId="2" borderId="1" xfId="0" applyFont="1" applyFill="1" applyBorder="1" applyAlignment="1">
      <alignment horizontal="center" vertical="center" wrapText="1"/>
    </xf>
    <xf numFmtId="172" fontId="18" fillId="2" borderId="1" xfId="0" applyNumberFormat="1" applyFont="1" applyFill="1" applyBorder="1" applyAlignment="1">
      <alignment horizontal="center" vertical="center" wrapText="1" shrinkToFit="1"/>
    </xf>
    <xf numFmtId="0" fontId="18" fillId="2" borderId="1" xfId="4" applyFont="1" applyFill="1" applyBorder="1" applyAlignment="1">
      <alignment horizontal="center" vertical="center" wrapText="1"/>
    </xf>
    <xf numFmtId="0" fontId="28" fillId="0" borderId="1" xfId="0" applyFont="1" applyBorder="1" applyAlignment="1">
      <alignment horizontal="center" vertical="center" wrapText="1"/>
    </xf>
    <xf numFmtId="0" fontId="29" fillId="4" borderId="1" xfId="0" applyFont="1" applyFill="1" applyBorder="1" applyAlignment="1">
      <alignment horizontal="center" vertical="center" wrapText="1"/>
    </xf>
    <xf numFmtId="0" fontId="29" fillId="0" borderId="1" xfId="0" applyFont="1" applyBorder="1" applyAlignment="1">
      <alignment horizontal="center" wrapText="1"/>
    </xf>
    <xf numFmtId="0" fontId="29" fillId="0" borderId="1" xfId="0" applyFont="1" applyBorder="1" applyAlignment="1">
      <alignment horizontal="left" vertical="center" wrapText="1"/>
    </xf>
    <xf numFmtId="169" fontId="17" fillId="2" borderId="1" xfId="0" applyNumberFormat="1" applyFont="1" applyFill="1" applyBorder="1" applyAlignment="1">
      <alignment horizontal="center" vertical="center" wrapText="1"/>
    </xf>
    <xf numFmtId="0" fontId="17" fillId="0" borderId="1" xfId="0" applyFont="1" applyBorder="1" applyAlignment="1">
      <alignment horizontal="center" wrapText="1"/>
    </xf>
    <xf numFmtId="0" fontId="1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17" fillId="0" borderId="1" xfId="0" applyFont="1" applyBorder="1" applyAlignment="1">
      <alignment horizontal="center" vertical="center"/>
    </xf>
    <xf numFmtId="0" fontId="14" fillId="0" borderId="1" xfId="0" applyFont="1" applyBorder="1" applyAlignment="1">
      <alignment horizontal="center" vertical="center"/>
    </xf>
    <xf numFmtId="3" fontId="17"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7" fillId="2" borderId="1" xfId="0" applyFont="1" applyFill="1" applyBorder="1" applyAlignment="1">
      <alignment horizontal="center" vertical="center"/>
    </xf>
    <xf numFmtId="0" fontId="29" fillId="2" borderId="1" xfId="4" applyFont="1" applyFill="1" applyBorder="1" applyAlignment="1">
      <alignment horizontal="center" vertical="center" wrapText="1"/>
    </xf>
    <xf numFmtId="0" fontId="29" fillId="2" borderId="1" xfId="0" applyFont="1" applyFill="1" applyBorder="1" applyAlignment="1">
      <alignment horizontal="right" vertical="center" wrapText="1"/>
    </xf>
    <xf numFmtId="0" fontId="17" fillId="2" borderId="1" xfId="0" applyFont="1" applyFill="1" applyBorder="1" applyAlignment="1">
      <alignment horizontal="center" vertical="center" wrapText="1"/>
    </xf>
    <xf numFmtId="0" fontId="17" fillId="2" borderId="1" xfId="4" applyFont="1" applyFill="1" applyBorder="1" applyAlignment="1">
      <alignment horizontal="center" vertical="center" wrapText="1"/>
    </xf>
    <xf numFmtId="0" fontId="17" fillId="2" borderId="1" xfId="0" applyFont="1" applyFill="1" applyBorder="1" applyAlignment="1">
      <alignment horizontal="right" vertical="center" wrapText="1"/>
    </xf>
    <xf numFmtId="166" fontId="17" fillId="2" borderId="1" xfId="7" applyNumberFormat="1" applyFont="1" applyFill="1" applyBorder="1" applyAlignment="1">
      <alignment horizontal="center" vertical="center" wrapText="1"/>
    </xf>
    <xf numFmtId="166" fontId="12" fillId="2" borderId="1" xfId="7"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166" fontId="20" fillId="2" borderId="1" xfId="0" applyNumberFormat="1" applyFont="1" applyFill="1" applyBorder="1" applyAlignment="1">
      <alignment horizontal="center" vertical="center" wrapText="1"/>
    </xf>
    <xf numFmtId="0" fontId="14" fillId="0" borderId="1" xfId="0" applyFont="1" applyBorder="1" applyAlignment="1">
      <alignment horizontal="left" vertical="center"/>
    </xf>
    <xf numFmtId="0" fontId="17" fillId="2" borderId="1" xfId="0" applyFont="1" applyFill="1" applyBorder="1" applyAlignment="1">
      <alignment horizontal="left" vertical="center"/>
    </xf>
    <xf numFmtId="0" fontId="28" fillId="4" borderId="1" xfId="0" applyFont="1" applyFill="1" applyBorder="1" applyAlignment="1">
      <alignment horizontal="center" vertical="center" wrapText="1"/>
    </xf>
    <xf numFmtId="0" fontId="9" fillId="0" borderId="2" xfId="0" applyFont="1" applyBorder="1" applyAlignment="1">
      <alignment horizontal="right"/>
    </xf>
    <xf numFmtId="0" fontId="5" fillId="0" borderId="0" xfId="0" applyFont="1" applyAlignment="1">
      <alignment horizontal="center" wrapText="1"/>
    </xf>
    <xf numFmtId="167" fontId="12" fillId="0" borderId="1" xfId="1" applyNumberFormat="1" applyFont="1" applyFill="1" applyBorder="1" applyAlignment="1">
      <alignment vertical="center" wrapText="1"/>
    </xf>
    <xf numFmtId="9" fontId="12" fillId="0" borderId="1" xfId="13" applyFont="1" applyFill="1" applyBorder="1" applyAlignment="1">
      <alignment horizontal="center" vertical="center" wrapText="1"/>
    </xf>
  </cellXfs>
  <cellStyles count="24">
    <cellStyle name="Comma" xfId="1" builtinId="3"/>
    <cellStyle name="Comma [0]" xfId="12" builtinId="6"/>
    <cellStyle name="Comma 10" xfId="7" xr:uid="{00000000-0005-0000-0000-000002000000}"/>
    <cellStyle name="Comma 2" xfId="17" xr:uid="{00000000-0005-0000-0000-000003000000}"/>
    <cellStyle name="Comma 3" xfId="23" xr:uid="{00000000-0005-0000-0000-000004000000}"/>
    <cellStyle name="Comma 4" xfId="16" xr:uid="{00000000-0005-0000-0000-000005000000}"/>
    <cellStyle name="Comma 7" xfId="8" xr:uid="{00000000-0005-0000-0000-000006000000}"/>
    <cellStyle name="Comma 8" xfId="19" xr:uid="{00000000-0005-0000-0000-000007000000}"/>
    <cellStyle name="Comma 9" xfId="18" xr:uid="{00000000-0005-0000-0000-000008000000}"/>
    <cellStyle name="Comma 91" xfId="9" xr:uid="{00000000-0005-0000-0000-000009000000}"/>
    <cellStyle name="Hyperlink" xfId="5" builtinId="8"/>
    <cellStyle name="Normal" xfId="0" builtinId="0"/>
    <cellStyle name="Normal 12" xfId="15" xr:uid="{00000000-0005-0000-0000-00000C000000}"/>
    <cellStyle name="Normal 13" xfId="14" xr:uid="{00000000-0005-0000-0000-00000D000000}"/>
    <cellStyle name="Normal 2" xfId="20" xr:uid="{00000000-0005-0000-0000-00000E000000}"/>
    <cellStyle name="Normal 2 3" xfId="4" xr:uid="{00000000-0005-0000-0000-00000F000000}"/>
    <cellStyle name="Normal 3" xfId="6" xr:uid="{00000000-0005-0000-0000-000010000000}"/>
    <cellStyle name="Normal 4" xfId="2" xr:uid="{00000000-0005-0000-0000-000011000000}"/>
    <cellStyle name="Normal 7" xfId="11" xr:uid="{00000000-0005-0000-0000-000012000000}"/>
    <cellStyle name="Normal_Bang tong hop 3_4 _ Oct27" xfId="3" xr:uid="{00000000-0005-0000-0000-000013000000}"/>
    <cellStyle name="Normal_Gia dat 2010" xfId="10" xr:uid="{00000000-0005-0000-0000-000014000000}"/>
    <cellStyle name="Normal_Sheet1" xfId="22" xr:uid="{00000000-0005-0000-0000-000015000000}"/>
    <cellStyle name="Normal_Sheet1_1" xfId="21" xr:uid="{00000000-0005-0000-0000-000016000000}"/>
    <cellStyle name="Percent" xfId="13" builtinId="5"/>
  </cellStyles>
  <dxfs count="35">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20GIA%20DAT%20THANH%20HOA\1.%20GDCN%2032\24.%20Nh&#432;%20Xu&#226;n\Nh&#432;%20Xu&#226;n\109.%20X&#227;%20Th&#432;&#7907;ng%20Ni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Đất NN"/>
      <sheetName val="ODT"/>
      <sheetName val="CỤM CN"/>
      <sheetName val="TMDV"/>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1.%20X.%20Ho&#7857;ng%20S&#417;n%20hinhanh\c&#7847;u%20s&#244;ng%20T&#224;o.jpg" TargetMode="External"/><Relationship Id="rId1" Type="http://schemas.openxmlformats.org/officeDocument/2006/relationships/hyperlink" Target="1.%20P.%20H&#7841;c%20Th&#224;nh_hinhanh\&#272;&#432;&#7901;ng%20CSEDP.pn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995"/>
  <sheetViews>
    <sheetView tabSelected="1" topLeftCell="A25978" zoomScale="85" zoomScaleNormal="85" workbookViewId="0">
      <selection activeCell="G25985" sqref="G25985"/>
    </sheetView>
  </sheetViews>
  <sheetFormatPr defaultRowHeight="13.8"/>
  <cols>
    <col min="2" max="2" width="57.296875" style="857" customWidth="1"/>
    <col min="3" max="3" width="23.8984375" style="654" customWidth="1"/>
    <col min="4" max="4" width="20.19921875" style="654" customWidth="1"/>
    <col min="5" max="5" width="28.09765625" customWidth="1"/>
  </cols>
  <sheetData>
    <row r="1" spans="1:5" ht="59.4" customHeight="1">
      <c r="A1" s="918" t="s">
        <v>169</v>
      </c>
      <c r="B1" s="918"/>
      <c r="C1" s="918"/>
      <c r="D1" s="918"/>
      <c r="E1" s="918"/>
    </row>
    <row r="2" spans="1:5" ht="19.2">
      <c r="A2" s="917" t="s">
        <v>168</v>
      </c>
      <c r="B2" s="917"/>
      <c r="C2" s="917"/>
      <c r="D2" s="917"/>
      <c r="E2" s="917"/>
    </row>
    <row r="3" spans="1:5" s="759" customFormat="1" ht="67.2">
      <c r="A3" s="415" t="s">
        <v>167</v>
      </c>
      <c r="B3" s="415" t="s">
        <v>166</v>
      </c>
      <c r="C3" s="415" t="s">
        <v>165</v>
      </c>
      <c r="D3" s="415" t="s">
        <v>164</v>
      </c>
      <c r="E3" s="785" t="s">
        <v>29857</v>
      </c>
    </row>
    <row r="4" spans="1:5" ht="16.8">
      <c r="A4" s="737" t="s">
        <v>163</v>
      </c>
      <c r="B4" s="498"/>
      <c r="C4" s="738"/>
      <c r="D4" s="739"/>
      <c r="E4" s="740"/>
    </row>
    <row r="5" spans="1:5" s="760" customFormat="1" ht="16.8">
      <c r="A5" s="3" t="s">
        <v>170</v>
      </c>
      <c r="B5" s="4" t="s">
        <v>171</v>
      </c>
      <c r="C5" s="5"/>
      <c r="D5" s="5"/>
      <c r="E5" s="6"/>
    </row>
    <row r="6" spans="1:5" s="760" customFormat="1" ht="16.8">
      <c r="A6" s="3" t="s">
        <v>172</v>
      </c>
      <c r="B6" s="4" t="s">
        <v>173</v>
      </c>
      <c r="C6" s="5"/>
      <c r="D6" s="5"/>
      <c r="E6" s="6"/>
    </row>
    <row r="7" spans="1:5" s="760" customFormat="1" ht="16.8">
      <c r="A7" s="3" t="s">
        <v>174</v>
      </c>
      <c r="B7" s="4" t="s">
        <v>175</v>
      </c>
      <c r="C7" s="5">
        <v>14347</v>
      </c>
      <c r="D7" s="5">
        <v>11956</v>
      </c>
      <c r="E7" s="7"/>
    </row>
    <row r="8" spans="1:5" s="760" customFormat="1" ht="16.8">
      <c r="A8" s="3" t="s">
        <v>176</v>
      </c>
      <c r="B8" s="4" t="s">
        <v>177</v>
      </c>
      <c r="C8" s="5">
        <v>16956</v>
      </c>
      <c r="D8" s="5">
        <v>14130</v>
      </c>
      <c r="E8" s="6"/>
    </row>
    <row r="9" spans="1:5" s="760" customFormat="1" ht="16.8">
      <c r="A9" s="3" t="s">
        <v>178</v>
      </c>
      <c r="B9" s="4" t="s">
        <v>179</v>
      </c>
      <c r="C9" s="5">
        <v>19564</v>
      </c>
      <c r="D9" s="5">
        <v>16304</v>
      </c>
      <c r="E9" s="6"/>
    </row>
    <row r="10" spans="1:5" s="760" customFormat="1" ht="16.8">
      <c r="A10" s="3" t="s">
        <v>180</v>
      </c>
      <c r="B10" s="4" t="s">
        <v>181</v>
      </c>
      <c r="C10" s="5">
        <v>32607</v>
      </c>
      <c r="D10" s="5">
        <v>27173</v>
      </c>
      <c r="E10" s="6"/>
    </row>
    <row r="11" spans="1:5" s="760" customFormat="1" ht="16.8">
      <c r="A11" s="3" t="s">
        <v>182</v>
      </c>
      <c r="B11" s="4" t="s">
        <v>183</v>
      </c>
      <c r="C11" s="5">
        <v>21521</v>
      </c>
      <c r="D11" s="5">
        <v>17934</v>
      </c>
      <c r="E11" s="6"/>
    </row>
    <row r="12" spans="1:5" s="760" customFormat="1" ht="16.8">
      <c r="A12" s="3" t="s">
        <v>184</v>
      </c>
      <c r="B12" s="4" t="s">
        <v>185</v>
      </c>
      <c r="C12" s="5">
        <v>20868</v>
      </c>
      <c r="D12" s="5">
        <v>17390</v>
      </c>
      <c r="E12" s="6"/>
    </row>
    <row r="13" spans="1:5" s="760" customFormat="1" ht="16.8">
      <c r="A13" s="3" t="s">
        <v>186</v>
      </c>
      <c r="B13" s="4" t="s">
        <v>187</v>
      </c>
      <c r="C13" s="5">
        <v>18260</v>
      </c>
      <c r="D13" s="5">
        <v>15217</v>
      </c>
      <c r="E13" s="6"/>
    </row>
    <row r="14" spans="1:5" s="760" customFormat="1" ht="33.6">
      <c r="A14" s="3" t="s">
        <v>188</v>
      </c>
      <c r="B14" s="4" t="s">
        <v>189</v>
      </c>
      <c r="C14" s="5">
        <v>14347</v>
      </c>
      <c r="D14" s="5">
        <v>11956</v>
      </c>
      <c r="E14" s="6"/>
    </row>
    <row r="15" spans="1:5" s="760" customFormat="1" ht="16.8">
      <c r="A15" s="3" t="s">
        <v>190</v>
      </c>
      <c r="B15" s="4" t="s">
        <v>191</v>
      </c>
      <c r="C15" s="5">
        <v>13043</v>
      </c>
      <c r="D15" s="5">
        <v>10869</v>
      </c>
      <c r="E15" s="6"/>
    </row>
    <row r="16" spans="1:5" s="760" customFormat="1" ht="16.8">
      <c r="A16" s="3" t="s">
        <v>192</v>
      </c>
      <c r="B16" s="4" t="s">
        <v>193</v>
      </c>
      <c r="C16" s="5">
        <v>9130</v>
      </c>
      <c r="D16" s="5">
        <v>7608</v>
      </c>
      <c r="E16" s="6"/>
    </row>
    <row r="17" spans="1:5" s="760" customFormat="1" ht="16.8">
      <c r="A17" s="3" t="s">
        <v>194</v>
      </c>
      <c r="B17" s="4" t="s">
        <v>195</v>
      </c>
      <c r="C17" s="5">
        <v>7174</v>
      </c>
      <c r="D17" s="5">
        <v>5978</v>
      </c>
      <c r="E17" s="6"/>
    </row>
    <row r="18" spans="1:5" s="760" customFormat="1" ht="16.8">
      <c r="A18" s="3" t="s">
        <v>196</v>
      </c>
      <c r="B18" s="4" t="s">
        <v>197</v>
      </c>
      <c r="C18" s="5"/>
      <c r="D18" s="5"/>
      <c r="E18" s="6"/>
    </row>
    <row r="19" spans="1:5" s="760" customFormat="1" ht="33.6">
      <c r="A19" s="8" t="s">
        <v>198</v>
      </c>
      <c r="B19" s="4" t="s">
        <v>199</v>
      </c>
      <c r="C19" s="5">
        <v>7174</v>
      </c>
      <c r="D19" s="5">
        <v>5978</v>
      </c>
      <c r="E19" s="6"/>
    </row>
    <row r="20" spans="1:5" s="760" customFormat="1" ht="16.8">
      <c r="A20" s="8" t="s">
        <v>200</v>
      </c>
      <c r="B20" s="4" t="s">
        <v>201</v>
      </c>
      <c r="C20" s="5">
        <v>8478</v>
      </c>
      <c r="D20" s="5">
        <v>7065</v>
      </c>
      <c r="E20" s="6"/>
    </row>
    <row r="21" spans="1:5" s="760" customFormat="1" ht="16.8">
      <c r="A21" s="8" t="s">
        <v>202</v>
      </c>
      <c r="B21" s="4" t="s">
        <v>203</v>
      </c>
      <c r="C21" s="5">
        <v>9782</v>
      </c>
      <c r="D21" s="5">
        <v>8152</v>
      </c>
      <c r="E21" s="6"/>
    </row>
    <row r="22" spans="1:5" s="760" customFormat="1" ht="16.8">
      <c r="A22" s="8" t="s">
        <v>204</v>
      </c>
      <c r="B22" s="4" t="s">
        <v>205</v>
      </c>
      <c r="C22" s="5">
        <v>14999</v>
      </c>
      <c r="D22" s="5">
        <v>12499</v>
      </c>
      <c r="E22" s="6"/>
    </row>
    <row r="23" spans="1:5" s="760" customFormat="1" ht="16.8">
      <c r="A23" s="8" t="s">
        <v>206</v>
      </c>
      <c r="B23" s="4" t="s">
        <v>207</v>
      </c>
      <c r="C23" s="5">
        <v>22173</v>
      </c>
      <c r="D23" s="5">
        <v>18477</v>
      </c>
      <c r="E23" s="6"/>
    </row>
    <row r="24" spans="1:5" s="760" customFormat="1" ht="16.8">
      <c r="A24" s="8" t="s">
        <v>208</v>
      </c>
      <c r="B24" s="4" t="s">
        <v>209</v>
      </c>
      <c r="C24" s="5">
        <v>24781</v>
      </c>
      <c r="D24" s="5">
        <v>20651</v>
      </c>
      <c r="E24" s="6"/>
    </row>
    <row r="25" spans="1:5" s="760" customFormat="1" ht="16.8">
      <c r="A25" s="8" t="s">
        <v>210</v>
      </c>
      <c r="B25" s="4" t="s">
        <v>211</v>
      </c>
      <c r="C25" s="5">
        <v>27390</v>
      </c>
      <c r="D25" s="5">
        <v>22825</v>
      </c>
      <c r="E25" s="6"/>
    </row>
    <row r="26" spans="1:5" s="760" customFormat="1" ht="16.8">
      <c r="A26" s="3" t="s">
        <v>212</v>
      </c>
      <c r="B26" s="4" t="s">
        <v>213</v>
      </c>
      <c r="C26" s="5"/>
      <c r="D26" s="5"/>
      <c r="E26" s="6"/>
    </row>
    <row r="27" spans="1:5" s="760" customFormat="1" ht="16.8">
      <c r="A27" s="3" t="s">
        <v>214</v>
      </c>
      <c r="B27" s="4" t="s">
        <v>215</v>
      </c>
      <c r="C27" s="9">
        <v>26086</v>
      </c>
      <c r="D27" s="9">
        <v>21738</v>
      </c>
      <c r="E27" s="6"/>
    </row>
    <row r="28" spans="1:5" s="760" customFormat="1" ht="16.8">
      <c r="A28" s="3" t="s">
        <v>216</v>
      </c>
      <c r="B28" s="4" t="s">
        <v>217</v>
      </c>
      <c r="C28" s="9">
        <v>26086</v>
      </c>
      <c r="D28" s="9">
        <v>21738</v>
      </c>
      <c r="E28" s="6"/>
    </row>
    <row r="29" spans="1:5" s="760" customFormat="1" ht="16.8">
      <c r="A29" s="3" t="s">
        <v>218</v>
      </c>
      <c r="B29" s="4" t="s">
        <v>219</v>
      </c>
      <c r="C29" s="9">
        <v>22825</v>
      </c>
      <c r="D29" s="9">
        <v>19021</v>
      </c>
      <c r="E29" s="6"/>
    </row>
    <row r="30" spans="1:5" s="760" customFormat="1" ht="16.8">
      <c r="A30" s="3" t="s">
        <v>220</v>
      </c>
      <c r="B30" s="4" t="s">
        <v>221</v>
      </c>
      <c r="C30" s="9">
        <v>19564</v>
      </c>
      <c r="D30" s="9">
        <v>16304</v>
      </c>
      <c r="E30" s="6"/>
    </row>
    <row r="31" spans="1:5" s="760" customFormat="1" ht="16.8">
      <c r="A31" s="3" t="s">
        <v>222</v>
      </c>
      <c r="B31" s="4" t="s">
        <v>223</v>
      </c>
      <c r="C31" s="9">
        <v>10434</v>
      </c>
      <c r="D31" s="9">
        <v>8695</v>
      </c>
      <c r="E31" s="6"/>
    </row>
    <row r="32" spans="1:5" s="760" customFormat="1" ht="16.8">
      <c r="A32" s="3" t="s">
        <v>224</v>
      </c>
      <c r="B32" s="4" t="s">
        <v>225</v>
      </c>
      <c r="C32" s="9">
        <v>8478</v>
      </c>
      <c r="D32" s="9">
        <v>7065</v>
      </c>
      <c r="E32" s="6"/>
    </row>
    <row r="33" spans="1:5" s="760" customFormat="1" ht="16.8">
      <c r="A33" s="3" t="s">
        <v>226</v>
      </c>
      <c r="B33" s="12" t="s">
        <v>227</v>
      </c>
      <c r="C33" s="9">
        <v>10434</v>
      </c>
      <c r="D33" s="9">
        <v>8695</v>
      </c>
      <c r="E33" s="6"/>
    </row>
    <row r="34" spans="1:5" s="760" customFormat="1" ht="16.8">
      <c r="A34" s="3" t="s">
        <v>229</v>
      </c>
      <c r="B34" s="4" t="s">
        <v>230</v>
      </c>
      <c r="C34" s="5"/>
      <c r="D34" s="5"/>
      <c r="E34" s="6"/>
    </row>
    <row r="35" spans="1:5" s="760" customFormat="1" ht="33.6">
      <c r="A35" s="8" t="s">
        <v>231</v>
      </c>
      <c r="B35" s="4" t="s">
        <v>232</v>
      </c>
      <c r="C35" s="9">
        <v>4956</v>
      </c>
      <c r="D35" s="9">
        <v>4130</v>
      </c>
      <c r="E35" s="6"/>
    </row>
    <row r="36" spans="1:5" s="760" customFormat="1" ht="16.8">
      <c r="A36" s="8" t="s">
        <v>233</v>
      </c>
      <c r="B36" s="4" t="s">
        <v>234</v>
      </c>
      <c r="C36" s="9">
        <v>6000</v>
      </c>
      <c r="D36" s="9">
        <v>5000</v>
      </c>
      <c r="E36" s="6"/>
    </row>
    <row r="37" spans="1:5" s="760" customFormat="1" ht="16.8">
      <c r="A37" s="3" t="s">
        <v>235</v>
      </c>
      <c r="B37" s="4" t="s">
        <v>236</v>
      </c>
      <c r="C37" s="5"/>
      <c r="D37" s="5"/>
      <c r="E37" s="6"/>
    </row>
    <row r="38" spans="1:5" s="760" customFormat="1" ht="16.8">
      <c r="A38" s="3" t="s">
        <v>237</v>
      </c>
      <c r="B38" s="4" t="s">
        <v>238</v>
      </c>
      <c r="C38" s="9">
        <v>8804</v>
      </c>
      <c r="D38" s="9">
        <v>7337</v>
      </c>
      <c r="E38" s="6"/>
    </row>
    <row r="39" spans="1:5" s="760" customFormat="1" ht="16.8">
      <c r="A39" s="3" t="s">
        <v>239</v>
      </c>
      <c r="B39" s="4" t="s">
        <v>240</v>
      </c>
      <c r="C39" s="9">
        <v>4565</v>
      </c>
      <c r="D39" s="9">
        <v>3804</v>
      </c>
      <c r="E39" s="6"/>
    </row>
    <row r="40" spans="1:5" s="760" customFormat="1" ht="16.8">
      <c r="A40" s="8" t="s">
        <v>241</v>
      </c>
      <c r="B40" s="11" t="s">
        <v>242</v>
      </c>
      <c r="C40" s="9">
        <v>3587</v>
      </c>
      <c r="D40" s="9">
        <v>2989</v>
      </c>
      <c r="E40" s="7" t="s">
        <v>243</v>
      </c>
    </row>
    <row r="41" spans="1:5" s="760" customFormat="1" ht="16.8">
      <c r="A41" s="3" t="s">
        <v>244</v>
      </c>
      <c r="B41" s="4" t="s">
        <v>245</v>
      </c>
      <c r="C41" s="5"/>
      <c r="D41" s="5"/>
      <c r="E41" s="6"/>
    </row>
    <row r="42" spans="1:5" s="760" customFormat="1" ht="50.4">
      <c r="A42" s="3" t="s">
        <v>246</v>
      </c>
      <c r="B42" s="786" t="s">
        <v>247</v>
      </c>
      <c r="C42" s="9">
        <v>5869</v>
      </c>
      <c r="D42" s="9">
        <v>4891</v>
      </c>
      <c r="E42" s="6"/>
    </row>
    <row r="43" spans="1:5" s="760" customFormat="1" ht="16.8">
      <c r="A43" s="8">
        <v>11</v>
      </c>
      <c r="B43" s="4" t="s">
        <v>248</v>
      </c>
      <c r="C43" s="5"/>
      <c r="D43" s="5"/>
      <c r="E43" s="6"/>
    </row>
    <row r="44" spans="1:5" s="760" customFormat="1" ht="16.8">
      <c r="A44" s="3" t="s">
        <v>249</v>
      </c>
      <c r="B44" s="4" t="s">
        <v>250</v>
      </c>
      <c r="C44" s="9">
        <v>11739</v>
      </c>
      <c r="D44" s="9">
        <v>9782</v>
      </c>
      <c r="E44" s="6"/>
    </row>
    <row r="45" spans="1:5" s="760" customFormat="1" ht="16.8">
      <c r="A45" s="3" t="s">
        <v>251</v>
      </c>
      <c r="B45" s="4" t="s">
        <v>252</v>
      </c>
      <c r="C45" s="9">
        <v>11739</v>
      </c>
      <c r="D45" s="9">
        <v>9782</v>
      </c>
      <c r="E45" s="6"/>
    </row>
    <row r="46" spans="1:5" s="760" customFormat="1" ht="16.8">
      <c r="A46" s="3" t="s">
        <v>253</v>
      </c>
      <c r="B46" s="4" t="s">
        <v>254</v>
      </c>
      <c r="C46" s="9">
        <v>11739</v>
      </c>
      <c r="D46" s="9">
        <v>9782</v>
      </c>
      <c r="E46" s="6"/>
    </row>
    <row r="47" spans="1:5" s="760" customFormat="1" ht="16.8">
      <c r="A47" s="3" t="s">
        <v>255</v>
      </c>
      <c r="B47" s="12" t="s">
        <v>256</v>
      </c>
      <c r="C47" s="5"/>
      <c r="D47" s="5"/>
      <c r="E47" s="6"/>
    </row>
    <row r="48" spans="1:5" s="760" customFormat="1" ht="16.8">
      <c r="A48" s="3" t="s">
        <v>257</v>
      </c>
      <c r="B48" s="12" t="s">
        <v>258</v>
      </c>
      <c r="C48" s="5"/>
      <c r="D48" s="5"/>
      <c r="E48" s="6"/>
    </row>
    <row r="49" spans="1:5" s="760" customFormat="1" ht="16.8">
      <c r="A49" s="3" t="s">
        <v>259</v>
      </c>
      <c r="B49" s="4" t="s">
        <v>260</v>
      </c>
      <c r="C49" s="9">
        <v>8580</v>
      </c>
      <c r="D49" s="9">
        <v>7150</v>
      </c>
      <c r="E49" s="6"/>
    </row>
    <row r="50" spans="1:5" s="760" customFormat="1" ht="16.8">
      <c r="A50" s="3" t="s">
        <v>261</v>
      </c>
      <c r="B50" s="4" t="s">
        <v>262</v>
      </c>
      <c r="C50" s="9">
        <v>19564</v>
      </c>
      <c r="D50" s="9">
        <v>16304</v>
      </c>
      <c r="E50" s="6"/>
    </row>
    <row r="51" spans="1:5" s="760" customFormat="1" ht="16.8">
      <c r="A51" s="3" t="s">
        <v>263</v>
      </c>
      <c r="B51" s="4" t="s">
        <v>264</v>
      </c>
      <c r="C51" s="9">
        <v>11739</v>
      </c>
      <c r="D51" s="9">
        <v>9782</v>
      </c>
      <c r="E51" s="6"/>
    </row>
    <row r="52" spans="1:5" s="760" customFormat="1" ht="33.6">
      <c r="A52" s="3" t="s">
        <v>265</v>
      </c>
      <c r="B52" s="4" t="s">
        <v>266</v>
      </c>
      <c r="C52" s="9">
        <v>5869</v>
      </c>
      <c r="D52" s="9">
        <v>4891</v>
      </c>
      <c r="E52" s="6"/>
    </row>
    <row r="53" spans="1:5" s="760" customFormat="1" ht="16.8">
      <c r="A53" s="3" t="s">
        <v>267</v>
      </c>
      <c r="B53" s="4" t="s">
        <v>268</v>
      </c>
      <c r="C53" s="9">
        <v>4891</v>
      </c>
      <c r="D53" s="9">
        <v>4076</v>
      </c>
      <c r="E53" s="6"/>
    </row>
    <row r="54" spans="1:5" s="760" customFormat="1" ht="16.8">
      <c r="A54" s="3" t="s">
        <v>269</v>
      </c>
      <c r="B54" s="4" t="s">
        <v>270</v>
      </c>
      <c r="C54" s="57"/>
      <c r="D54" s="57"/>
      <c r="E54" s="6"/>
    </row>
    <row r="55" spans="1:5" s="760" customFormat="1" ht="16.8">
      <c r="A55" s="3" t="s">
        <v>228</v>
      </c>
      <c r="B55" s="4" t="s">
        <v>271</v>
      </c>
      <c r="C55" s="9">
        <v>6521</v>
      </c>
      <c r="D55" s="9">
        <v>5435</v>
      </c>
      <c r="E55" s="6"/>
    </row>
    <row r="56" spans="1:5" s="760" customFormat="1" ht="33.6">
      <c r="A56" s="3" t="s">
        <v>272</v>
      </c>
      <c r="B56" s="4" t="s">
        <v>273</v>
      </c>
      <c r="C56" s="9">
        <v>4565</v>
      </c>
      <c r="D56" s="9">
        <v>3804</v>
      </c>
      <c r="E56" s="6"/>
    </row>
    <row r="57" spans="1:5" s="760" customFormat="1" ht="16.8">
      <c r="A57" s="3" t="s">
        <v>274</v>
      </c>
      <c r="B57" s="4" t="s">
        <v>275</v>
      </c>
      <c r="C57" s="57"/>
      <c r="D57" s="57"/>
      <c r="E57" s="6"/>
    </row>
    <row r="58" spans="1:5" s="760" customFormat="1" ht="16.8">
      <c r="A58" s="3" t="s">
        <v>276</v>
      </c>
      <c r="B58" s="4" t="s">
        <v>277</v>
      </c>
      <c r="C58" s="9">
        <v>6521</v>
      </c>
      <c r="D58" s="9">
        <v>5435</v>
      </c>
      <c r="E58" s="6"/>
    </row>
    <row r="59" spans="1:5" s="760" customFormat="1" ht="16.8">
      <c r="A59" s="3" t="s">
        <v>231</v>
      </c>
      <c r="B59" s="4" t="s">
        <v>278</v>
      </c>
      <c r="C59" s="9">
        <v>6521</v>
      </c>
      <c r="D59" s="9">
        <v>5435</v>
      </c>
      <c r="E59" s="6"/>
    </row>
    <row r="60" spans="1:5" s="760" customFormat="1" ht="16.8">
      <c r="A60" s="3" t="s">
        <v>279</v>
      </c>
      <c r="B60" s="4" t="s">
        <v>280</v>
      </c>
      <c r="C60" s="9">
        <v>4565</v>
      </c>
      <c r="D60" s="9">
        <v>3804</v>
      </c>
      <c r="E60" s="6"/>
    </row>
    <row r="61" spans="1:5" s="760" customFormat="1" ht="16.8">
      <c r="A61" s="3" t="s">
        <v>281</v>
      </c>
      <c r="B61" s="4" t="s">
        <v>282</v>
      </c>
      <c r="C61" s="9">
        <v>5217</v>
      </c>
      <c r="D61" s="9">
        <v>4348</v>
      </c>
      <c r="E61" s="6"/>
    </row>
    <row r="62" spans="1:5" s="760" customFormat="1" ht="16.8">
      <c r="A62" s="3" t="s">
        <v>283</v>
      </c>
      <c r="B62" s="4" t="s">
        <v>284</v>
      </c>
      <c r="C62" s="9">
        <v>5217</v>
      </c>
      <c r="D62" s="9">
        <v>4348</v>
      </c>
      <c r="E62" s="6"/>
    </row>
    <row r="63" spans="1:5" s="760" customFormat="1" ht="33.6">
      <c r="A63" s="3" t="s">
        <v>285</v>
      </c>
      <c r="B63" s="4" t="s">
        <v>286</v>
      </c>
      <c r="C63" s="9">
        <v>5869</v>
      </c>
      <c r="D63" s="9">
        <v>4891</v>
      </c>
      <c r="E63" s="6"/>
    </row>
    <row r="64" spans="1:5" s="760" customFormat="1" ht="16.8">
      <c r="A64" s="3" t="s">
        <v>287</v>
      </c>
      <c r="B64" s="4" t="s">
        <v>288</v>
      </c>
      <c r="C64" s="9">
        <v>3587</v>
      </c>
      <c r="D64" s="9">
        <v>2989</v>
      </c>
      <c r="E64" s="6"/>
    </row>
    <row r="65" spans="1:5" s="760" customFormat="1" ht="16.8">
      <c r="A65" s="3" t="s">
        <v>289</v>
      </c>
      <c r="B65" s="4" t="s">
        <v>290</v>
      </c>
      <c r="C65" s="9">
        <v>3261</v>
      </c>
      <c r="D65" s="9">
        <v>2717</v>
      </c>
      <c r="E65" s="6"/>
    </row>
    <row r="66" spans="1:5" s="760" customFormat="1" ht="33.6">
      <c r="A66" s="3" t="s">
        <v>291</v>
      </c>
      <c r="B66" s="4" t="s">
        <v>292</v>
      </c>
      <c r="C66" s="9">
        <v>5217</v>
      </c>
      <c r="D66" s="9">
        <v>4348</v>
      </c>
      <c r="E66" s="6"/>
    </row>
    <row r="67" spans="1:5" s="760" customFormat="1" ht="16.8">
      <c r="A67" s="3" t="s">
        <v>293</v>
      </c>
      <c r="B67" s="4" t="s">
        <v>294</v>
      </c>
      <c r="C67" s="9">
        <v>4565</v>
      </c>
      <c r="D67" s="9">
        <v>3804</v>
      </c>
      <c r="E67" s="6"/>
    </row>
    <row r="68" spans="1:5" s="760" customFormat="1" ht="16.8">
      <c r="A68" s="3" t="s">
        <v>295</v>
      </c>
      <c r="B68" s="4" t="s">
        <v>296</v>
      </c>
      <c r="C68" s="9">
        <v>4239</v>
      </c>
      <c r="D68" s="9">
        <v>3532</v>
      </c>
      <c r="E68" s="6"/>
    </row>
    <row r="69" spans="1:5" s="760" customFormat="1" ht="16.8">
      <c r="A69" s="3" t="s">
        <v>297</v>
      </c>
      <c r="B69" s="4" t="s">
        <v>298</v>
      </c>
      <c r="C69" s="9">
        <v>3587</v>
      </c>
      <c r="D69" s="9">
        <v>2989</v>
      </c>
      <c r="E69" s="6"/>
    </row>
    <row r="70" spans="1:5" s="760" customFormat="1" ht="33.6">
      <c r="A70" s="3" t="s">
        <v>299</v>
      </c>
      <c r="B70" s="4" t="s">
        <v>300</v>
      </c>
      <c r="C70" s="9">
        <v>4565</v>
      </c>
      <c r="D70" s="9">
        <v>3804</v>
      </c>
      <c r="E70" s="6"/>
    </row>
    <row r="71" spans="1:5" s="760" customFormat="1" ht="16.8">
      <c r="A71" s="3" t="s">
        <v>301</v>
      </c>
      <c r="B71" s="4" t="s">
        <v>302</v>
      </c>
      <c r="C71" s="9">
        <v>2935</v>
      </c>
      <c r="D71" s="9">
        <v>2446</v>
      </c>
      <c r="E71" s="6"/>
    </row>
    <row r="72" spans="1:5" s="760" customFormat="1" ht="16.8">
      <c r="A72" s="3" t="s">
        <v>303</v>
      </c>
      <c r="B72" s="4" t="s">
        <v>304</v>
      </c>
      <c r="C72" s="9">
        <v>4239</v>
      </c>
      <c r="D72" s="9">
        <v>3532</v>
      </c>
      <c r="E72" s="6"/>
    </row>
    <row r="73" spans="1:5" s="760" customFormat="1" ht="16.8">
      <c r="A73" s="3" t="s">
        <v>305</v>
      </c>
      <c r="B73" s="4" t="s">
        <v>306</v>
      </c>
      <c r="C73" s="9">
        <v>5869</v>
      </c>
      <c r="D73" s="9">
        <v>4891</v>
      </c>
      <c r="E73" s="6"/>
    </row>
    <row r="74" spans="1:5" s="760" customFormat="1" ht="16.8">
      <c r="A74" s="3" t="s">
        <v>307</v>
      </c>
      <c r="B74" s="4" t="s">
        <v>308</v>
      </c>
      <c r="C74" s="9">
        <v>5869</v>
      </c>
      <c r="D74" s="9">
        <v>4891</v>
      </c>
      <c r="E74" s="6"/>
    </row>
    <row r="75" spans="1:5" s="760" customFormat="1" ht="16.8">
      <c r="A75" s="3" t="s">
        <v>309</v>
      </c>
      <c r="B75" s="4" t="s">
        <v>310</v>
      </c>
      <c r="C75" s="9">
        <v>5869</v>
      </c>
      <c r="D75" s="9">
        <v>4891</v>
      </c>
      <c r="E75" s="6"/>
    </row>
    <row r="76" spans="1:5" s="760" customFormat="1" ht="33.6">
      <c r="A76" s="3" t="s">
        <v>311</v>
      </c>
      <c r="B76" s="4" t="s">
        <v>312</v>
      </c>
      <c r="C76" s="9">
        <v>5869</v>
      </c>
      <c r="D76" s="9">
        <v>4891</v>
      </c>
      <c r="E76" s="6"/>
    </row>
    <row r="77" spans="1:5" s="760" customFormat="1" ht="16.8">
      <c r="A77" s="3" t="s">
        <v>313</v>
      </c>
      <c r="B77" s="4" t="s">
        <v>314</v>
      </c>
      <c r="C77" s="9">
        <v>4565</v>
      </c>
      <c r="D77" s="9">
        <v>3804</v>
      </c>
      <c r="E77" s="6"/>
    </row>
    <row r="78" spans="1:5" s="760" customFormat="1" ht="16.8">
      <c r="A78" s="3" t="s">
        <v>315</v>
      </c>
      <c r="B78" s="4" t="s">
        <v>316</v>
      </c>
      <c r="C78" s="9">
        <v>4565</v>
      </c>
      <c r="D78" s="9">
        <v>3804</v>
      </c>
      <c r="E78" s="6"/>
    </row>
    <row r="79" spans="1:5" s="760" customFormat="1" ht="16.8">
      <c r="A79" s="3" t="s">
        <v>317</v>
      </c>
      <c r="B79" s="4" t="s">
        <v>318</v>
      </c>
      <c r="C79" s="9">
        <v>4565</v>
      </c>
      <c r="D79" s="9">
        <v>3804</v>
      </c>
      <c r="E79" s="6"/>
    </row>
    <row r="80" spans="1:5" s="760" customFormat="1" ht="16.8">
      <c r="A80" s="3" t="s">
        <v>319</v>
      </c>
      <c r="B80" s="4" t="s">
        <v>320</v>
      </c>
      <c r="C80" s="9">
        <v>4565</v>
      </c>
      <c r="D80" s="9">
        <v>3804</v>
      </c>
      <c r="E80" s="6"/>
    </row>
    <row r="81" spans="1:5" s="760" customFormat="1" ht="16.8">
      <c r="A81" s="3" t="s">
        <v>321</v>
      </c>
      <c r="B81" s="4" t="s">
        <v>322</v>
      </c>
      <c r="C81" s="57"/>
      <c r="D81" s="57"/>
      <c r="E81" s="6"/>
    </row>
    <row r="82" spans="1:5" s="760" customFormat="1" ht="16.8">
      <c r="A82" s="3" t="s">
        <v>323</v>
      </c>
      <c r="B82" s="4" t="s">
        <v>324</v>
      </c>
      <c r="C82" s="9">
        <v>7826</v>
      </c>
      <c r="D82" s="9">
        <v>6521</v>
      </c>
      <c r="E82" s="6"/>
    </row>
    <row r="83" spans="1:5" s="760" customFormat="1" ht="16.8">
      <c r="A83" s="3" t="s">
        <v>325</v>
      </c>
      <c r="B83" s="4" t="s">
        <v>326</v>
      </c>
      <c r="C83" s="9">
        <v>6521</v>
      </c>
      <c r="D83" s="9">
        <v>5435</v>
      </c>
      <c r="E83" s="6"/>
    </row>
    <row r="84" spans="1:5" s="760" customFormat="1" ht="16.8">
      <c r="A84" s="3" t="s">
        <v>327</v>
      </c>
      <c r="B84" s="4" t="s">
        <v>328</v>
      </c>
      <c r="C84" s="9">
        <v>3913</v>
      </c>
      <c r="D84" s="9">
        <v>3261</v>
      </c>
      <c r="E84" s="6"/>
    </row>
    <row r="85" spans="1:5" s="760" customFormat="1" ht="16.8">
      <c r="A85" s="3" t="s">
        <v>329</v>
      </c>
      <c r="B85" s="4" t="s">
        <v>330</v>
      </c>
      <c r="C85" s="9">
        <v>3913</v>
      </c>
      <c r="D85" s="9">
        <v>3261</v>
      </c>
      <c r="E85" s="6"/>
    </row>
    <row r="86" spans="1:5" s="760" customFormat="1" ht="16.8">
      <c r="A86" s="3" t="s">
        <v>331</v>
      </c>
      <c r="B86" s="4" t="s">
        <v>332</v>
      </c>
      <c r="C86" s="9">
        <v>3913</v>
      </c>
      <c r="D86" s="9">
        <v>3261</v>
      </c>
      <c r="E86" s="6"/>
    </row>
    <row r="87" spans="1:5" s="760" customFormat="1" ht="16.8">
      <c r="A87" s="3" t="s">
        <v>333</v>
      </c>
      <c r="B87" s="4" t="s">
        <v>334</v>
      </c>
      <c r="C87" s="9">
        <v>4565</v>
      </c>
      <c r="D87" s="9">
        <v>3804</v>
      </c>
      <c r="E87" s="6"/>
    </row>
    <row r="88" spans="1:5" s="760" customFormat="1" ht="16.8">
      <c r="A88" s="3" t="s">
        <v>335</v>
      </c>
      <c r="B88" s="4" t="s">
        <v>336</v>
      </c>
      <c r="C88" s="57"/>
      <c r="D88" s="57"/>
      <c r="E88" s="6"/>
    </row>
    <row r="89" spans="1:5" s="760" customFormat="1" ht="33.6">
      <c r="A89" s="3" t="s">
        <v>337</v>
      </c>
      <c r="B89" s="4" t="s">
        <v>338</v>
      </c>
      <c r="C89" s="9">
        <v>4565</v>
      </c>
      <c r="D89" s="9">
        <v>3804</v>
      </c>
      <c r="E89" s="6"/>
    </row>
    <row r="90" spans="1:5" s="760" customFormat="1" ht="16.8">
      <c r="A90" s="3" t="s">
        <v>339</v>
      </c>
      <c r="B90" s="4" t="s">
        <v>340</v>
      </c>
      <c r="C90" s="9">
        <v>4565</v>
      </c>
      <c r="D90" s="9">
        <v>3804</v>
      </c>
      <c r="E90" s="6"/>
    </row>
    <row r="91" spans="1:5" s="760" customFormat="1" ht="33.6">
      <c r="A91" s="3" t="s">
        <v>341</v>
      </c>
      <c r="B91" s="4" t="s">
        <v>342</v>
      </c>
      <c r="C91" s="9">
        <v>4565</v>
      </c>
      <c r="D91" s="9">
        <v>3804</v>
      </c>
      <c r="E91" s="6"/>
    </row>
    <row r="92" spans="1:5" s="760" customFormat="1" ht="33.6">
      <c r="A92" s="3" t="s">
        <v>343</v>
      </c>
      <c r="B92" s="4" t="s">
        <v>344</v>
      </c>
      <c r="C92" s="9">
        <v>5869</v>
      </c>
      <c r="D92" s="9">
        <v>4891</v>
      </c>
      <c r="E92" s="6"/>
    </row>
    <row r="93" spans="1:5" s="760" customFormat="1" ht="16.8">
      <c r="A93" s="3" t="s">
        <v>345</v>
      </c>
      <c r="B93" s="4" t="s">
        <v>346</v>
      </c>
      <c r="C93" s="9">
        <v>3913</v>
      </c>
      <c r="D93" s="9">
        <v>3261</v>
      </c>
      <c r="E93" s="6"/>
    </row>
    <row r="94" spans="1:5" s="760" customFormat="1" ht="16.8">
      <c r="A94" s="3" t="s">
        <v>347</v>
      </c>
      <c r="B94" s="4" t="s">
        <v>348</v>
      </c>
      <c r="C94" s="57"/>
      <c r="D94" s="57"/>
      <c r="E94" s="6"/>
    </row>
    <row r="95" spans="1:5" s="760" customFormat="1" ht="16.8">
      <c r="A95" s="3" t="s">
        <v>349</v>
      </c>
      <c r="B95" s="4" t="s">
        <v>350</v>
      </c>
      <c r="C95" s="9">
        <v>7826</v>
      </c>
      <c r="D95" s="9">
        <v>6521</v>
      </c>
      <c r="E95" s="6"/>
    </row>
    <row r="96" spans="1:5" s="760" customFormat="1" ht="16.8">
      <c r="A96" s="3" t="s">
        <v>351</v>
      </c>
      <c r="B96" s="4" t="s">
        <v>352</v>
      </c>
      <c r="C96" s="9">
        <v>5869</v>
      </c>
      <c r="D96" s="9">
        <v>4891</v>
      </c>
      <c r="E96" s="6"/>
    </row>
    <row r="97" spans="1:5" s="760" customFormat="1" ht="16.8">
      <c r="A97" s="3" t="s">
        <v>353</v>
      </c>
      <c r="B97" s="4" t="s">
        <v>354</v>
      </c>
      <c r="C97" s="9">
        <v>5940</v>
      </c>
      <c r="D97" s="9">
        <v>4950</v>
      </c>
      <c r="E97" s="6"/>
    </row>
    <row r="98" spans="1:5" s="760" customFormat="1" ht="16.8">
      <c r="A98" s="3" t="s">
        <v>355</v>
      </c>
      <c r="B98" s="4" t="s">
        <v>356</v>
      </c>
      <c r="C98" s="9">
        <v>4565</v>
      </c>
      <c r="D98" s="9">
        <v>3804</v>
      </c>
      <c r="E98" s="6"/>
    </row>
    <row r="99" spans="1:5" s="760" customFormat="1" ht="16.8">
      <c r="A99" s="3" t="s">
        <v>357</v>
      </c>
      <c r="B99" s="4" t="s">
        <v>358</v>
      </c>
      <c r="C99" s="9">
        <v>4239</v>
      </c>
      <c r="D99" s="9">
        <v>3532</v>
      </c>
      <c r="E99" s="6"/>
    </row>
    <row r="100" spans="1:5" s="760" customFormat="1" ht="16.8">
      <c r="A100" s="3" t="s">
        <v>359</v>
      </c>
      <c r="B100" s="4" t="s">
        <v>360</v>
      </c>
      <c r="C100" s="9">
        <v>4239</v>
      </c>
      <c r="D100" s="9">
        <v>3532</v>
      </c>
      <c r="E100" s="6"/>
    </row>
    <row r="101" spans="1:5" s="760" customFormat="1" ht="16.8">
      <c r="A101" s="3" t="s">
        <v>361</v>
      </c>
      <c r="B101" s="4" t="s">
        <v>362</v>
      </c>
      <c r="C101" s="9">
        <v>4239</v>
      </c>
      <c r="D101" s="9">
        <v>3532</v>
      </c>
      <c r="E101" s="6"/>
    </row>
    <row r="102" spans="1:5" s="760" customFormat="1" ht="16.8">
      <c r="A102" s="3" t="s">
        <v>363</v>
      </c>
      <c r="B102" s="4" t="s">
        <v>364</v>
      </c>
      <c r="C102" s="9">
        <v>3261</v>
      </c>
      <c r="D102" s="9">
        <v>2717</v>
      </c>
      <c r="E102" s="6"/>
    </row>
    <row r="103" spans="1:5" s="760" customFormat="1" ht="16.8">
      <c r="A103" s="3" t="s">
        <v>365</v>
      </c>
      <c r="B103" s="4" t="s">
        <v>366</v>
      </c>
      <c r="C103" s="9">
        <v>3261</v>
      </c>
      <c r="D103" s="9">
        <v>2717</v>
      </c>
      <c r="E103" s="6"/>
    </row>
    <row r="104" spans="1:5" s="760" customFormat="1" ht="16.8">
      <c r="A104" s="3" t="s">
        <v>367</v>
      </c>
      <c r="B104" s="4" t="s">
        <v>368</v>
      </c>
      <c r="C104" s="9">
        <v>3261</v>
      </c>
      <c r="D104" s="9">
        <v>2717</v>
      </c>
      <c r="E104" s="6"/>
    </row>
    <row r="105" spans="1:5" s="760" customFormat="1" ht="16.8">
      <c r="A105" s="3" t="s">
        <v>369</v>
      </c>
      <c r="B105" s="4" t="s">
        <v>370</v>
      </c>
      <c r="C105" s="9">
        <v>4239</v>
      </c>
      <c r="D105" s="9">
        <v>3532</v>
      </c>
      <c r="E105" s="6"/>
    </row>
    <row r="106" spans="1:5" s="760" customFormat="1" ht="33.6">
      <c r="A106" s="3" t="s">
        <v>371</v>
      </c>
      <c r="B106" s="4" t="s">
        <v>372</v>
      </c>
      <c r="C106" s="9">
        <v>3587</v>
      </c>
      <c r="D106" s="9">
        <v>2989</v>
      </c>
      <c r="E106" s="6"/>
    </row>
    <row r="107" spans="1:5" s="760" customFormat="1" ht="16.8">
      <c r="A107" s="3" t="s">
        <v>373</v>
      </c>
      <c r="B107" s="4" t="s">
        <v>374</v>
      </c>
      <c r="C107" s="9">
        <v>2609</v>
      </c>
      <c r="D107" s="9">
        <v>2174</v>
      </c>
      <c r="E107" s="6"/>
    </row>
    <row r="108" spans="1:5" s="760" customFormat="1" ht="16.8">
      <c r="A108" s="3" t="s">
        <v>375</v>
      </c>
      <c r="B108" s="4" t="s">
        <v>376</v>
      </c>
      <c r="C108" s="9">
        <v>3261</v>
      </c>
      <c r="D108" s="9">
        <v>2717</v>
      </c>
      <c r="E108" s="6"/>
    </row>
    <row r="109" spans="1:5" s="760" customFormat="1" ht="33.6">
      <c r="A109" s="3" t="s">
        <v>377</v>
      </c>
      <c r="B109" s="4" t="s">
        <v>378</v>
      </c>
      <c r="C109" s="9">
        <v>11739</v>
      </c>
      <c r="D109" s="9">
        <v>9782</v>
      </c>
      <c r="E109" s="6"/>
    </row>
    <row r="110" spans="1:5" s="760" customFormat="1" ht="16.8">
      <c r="A110" s="3" t="s">
        <v>379</v>
      </c>
      <c r="B110" s="4" t="s">
        <v>380</v>
      </c>
      <c r="C110" s="9">
        <v>3600</v>
      </c>
      <c r="D110" s="9">
        <v>2700</v>
      </c>
      <c r="E110" s="6"/>
    </row>
    <row r="111" spans="1:5" s="760" customFormat="1" ht="16.8">
      <c r="A111" s="3" t="s">
        <v>381</v>
      </c>
      <c r="B111" s="4" t="s">
        <v>382</v>
      </c>
      <c r="C111" s="9">
        <v>3200</v>
      </c>
      <c r="D111" s="9">
        <v>2400</v>
      </c>
      <c r="E111" s="6"/>
    </row>
    <row r="112" spans="1:5" s="760" customFormat="1" ht="16.8">
      <c r="A112" s="3" t="s">
        <v>383</v>
      </c>
      <c r="B112" s="4" t="s">
        <v>384</v>
      </c>
      <c r="C112" s="9">
        <v>3200</v>
      </c>
      <c r="D112" s="9">
        <v>2400</v>
      </c>
      <c r="E112" s="6"/>
    </row>
    <row r="113" spans="1:5" s="760" customFormat="1" ht="16.8">
      <c r="A113" s="3" t="s">
        <v>385</v>
      </c>
      <c r="B113" s="4" t="s">
        <v>386</v>
      </c>
      <c r="C113" s="9">
        <v>3200</v>
      </c>
      <c r="D113" s="9">
        <v>2400</v>
      </c>
      <c r="E113" s="6"/>
    </row>
    <row r="114" spans="1:5" s="760" customFormat="1" ht="16.8">
      <c r="A114" s="14">
        <v>56</v>
      </c>
      <c r="B114" s="15" t="s">
        <v>387</v>
      </c>
      <c r="C114" s="16"/>
      <c r="D114" s="16"/>
      <c r="E114" s="17" t="s">
        <v>388</v>
      </c>
    </row>
    <row r="115" spans="1:5" s="760" customFormat="1" ht="33.6">
      <c r="A115" s="14" t="s">
        <v>389</v>
      </c>
      <c r="B115" s="15" t="s">
        <v>390</v>
      </c>
      <c r="C115" s="18">
        <v>7200</v>
      </c>
      <c r="D115" s="18">
        <v>6000</v>
      </c>
      <c r="E115" s="17" t="s">
        <v>388</v>
      </c>
    </row>
    <row r="116" spans="1:5" s="760" customFormat="1" ht="33.6">
      <c r="A116" s="14" t="s">
        <v>391</v>
      </c>
      <c r="B116" s="15" t="s">
        <v>392</v>
      </c>
      <c r="C116" s="18">
        <v>6000</v>
      </c>
      <c r="D116" s="18">
        <v>5000</v>
      </c>
      <c r="E116" s="17" t="s">
        <v>388</v>
      </c>
    </row>
    <row r="117" spans="1:5" s="760" customFormat="1" ht="16.8">
      <c r="A117" s="3" t="s">
        <v>393</v>
      </c>
      <c r="B117" s="4" t="s">
        <v>394</v>
      </c>
      <c r="C117" s="5"/>
      <c r="D117" s="5"/>
      <c r="E117" s="6"/>
    </row>
    <row r="118" spans="1:5" s="760" customFormat="1" ht="16.8">
      <c r="A118" s="3" t="s">
        <v>259</v>
      </c>
      <c r="B118" s="4" t="s">
        <v>395</v>
      </c>
      <c r="C118" s="5"/>
      <c r="D118" s="5"/>
      <c r="E118" s="6"/>
    </row>
    <row r="119" spans="1:5" s="760" customFormat="1" ht="16.8">
      <c r="A119" s="3" t="s">
        <v>174</v>
      </c>
      <c r="B119" s="4" t="s">
        <v>396</v>
      </c>
      <c r="C119" s="9">
        <v>32607</v>
      </c>
      <c r="D119" s="9">
        <v>27173</v>
      </c>
      <c r="E119" s="6"/>
    </row>
    <row r="120" spans="1:5" s="760" customFormat="1" ht="16.8">
      <c r="A120" s="3" t="s">
        <v>176</v>
      </c>
      <c r="B120" s="4" t="s">
        <v>397</v>
      </c>
      <c r="C120" s="9">
        <v>29346</v>
      </c>
      <c r="D120" s="9">
        <v>24455</v>
      </c>
      <c r="E120" s="6"/>
    </row>
    <row r="121" spans="1:5" s="760" customFormat="1" ht="16.8">
      <c r="A121" s="3" t="s">
        <v>178</v>
      </c>
      <c r="B121" s="4" t="s">
        <v>398</v>
      </c>
      <c r="C121" s="9">
        <v>26086</v>
      </c>
      <c r="D121" s="9">
        <v>21738</v>
      </c>
      <c r="E121" s="6"/>
    </row>
    <row r="122" spans="1:5" s="760" customFormat="1" ht="16.8">
      <c r="A122" s="3" t="s">
        <v>261</v>
      </c>
      <c r="B122" s="4" t="s">
        <v>399</v>
      </c>
      <c r="C122" s="57"/>
      <c r="D122" s="57"/>
      <c r="E122" s="6"/>
    </row>
    <row r="123" spans="1:5" s="760" customFormat="1" ht="16.8">
      <c r="A123" s="3" t="s">
        <v>400</v>
      </c>
      <c r="B123" s="4" t="s">
        <v>401</v>
      </c>
      <c r="C123" s="9">
        <v>26086</v>
      </c>
      <c r="D123" s="9">
        <v>21738</v>
      </c>
      <c r="E123" s="6"/>
    </row>
    <row r="124" spans="1:5" s="760" customFormat="1" ht="16.8">
      <c r="A124" s="3" t="s">
        <v>402</v>
      </c>
      <c r="B124" s="4" t="s">
        <v>403</v>
      </c>
      <c r="C124" s="9">
        <v>22825</v>
      </c>
      <c r="D124" s="9">
        <v>19021</v>
      </c>
      <c r="E124" s="6"/>
    </row>
    <row r="125" spans="1:5" s="760" customFormat="1" ht="16.8">
      <c r="A125" s="3" t="s">
        <v>404</v>
      </c>
      <c r="B125" s="4" t="s">
        <v>405</v>
      </c>
      <c r="C125" s="9">
        <v>19564</v>
      </c>
      <c r="D125" s="9">
        <v>16304</v>
      </c>
      <c r="E125" s="6"/>
    </row>
    <row r="126" spans="1:5" s="760" customFormat="1" ht="33.6">
      <c r="A126" s="3" t="s">
        <v>263</v>
      </c>
      <c r="B126" s="4" t="s">
        <v>406</v>
      </c>
      <c r="C126" s="9">
        <v>16304</v>
      </c>
      <c r="D126" s="9">
        <v>13586</v>
      </c>
      <c r="E126" s="6"/>
    </row>
    <row r="127" spans="1:5" s="760" customFormat="1" ht="16.8">
      <c r="A127" s="3" t="s">
        <v>265</v>
      </c>
      <c r="B127" s="4" t="s">
        <v>407</v>
      </c>
      <c r="C127" s="9">
        <v>16304</v>
      </c>
      <c r="D127" s="9">
        <v>13586</v>
      </c>
      <c r="E127" s="6"/>
    </row>
    <row r="128" spans="1:5" s="760" customFormat="1" ht="33.6">
      <c r="A128" s="3" t="s">
        <v>267</v>
      </c>
      <c r="B128" s="4" t="s">
        <v>408</v>
      </c>
      <c r="C128" s="9">
        <v>16304</v>
      </c>
      <c r="D128" s="9">
        <v>13586</v>
      </c>
      <c r="E128" s="6"/>
    </row>
    <row r="129" spans="1:5" s="760" customFormat="1" ht="33.6">
      <c r="A129" s="3" t="s">
        <v>269</v>
      </c>
      <c r="B129" s="4" t="s">
        <v>409</v>
      </c>
      <c r="C129" s="9">
        <v>5217</v>
      </c>
      <c r="D129" s="9">
        <v>4348</v>
      </c>
      <c r="E129" s="6"/>
    </row>
    <row r="130" spans="1:5" s="760" customFormat="1" ht="16.8">
      <c r="A130" s="3" t="s">
        <v>274</v>
      </c>
      <c r="B130" s="4" t="s">
        <v>410</v>
      </c>
      <c r="C130" s="9">
        <v>16304</v>
      </c>
      <c r="D130" s="9">
        <v>13586</v>
      </c>
      <c r="E130" s="6"/>
    </row>
    <row r="131" spans="1:5" s="760" customFormat="1" ht="16.8">
      <c r="A131" s="3" t="s">
        <v>279</v>
      </c>
      <c r="B131" s="4" t="s">
        <v>411</v>
      </c>
      <c r="C131" s="57"/>
      <c r="D131" s="57"/>
      <c r="E131" s="6"/>
    </row>
    <row r="132" spans="1:5" s="760" customFormat="1" ht="16.8">
      <c r="A132" s="3" t="s">
        <v>237</v>
      </c>
      <c r="B132" s="4" t="s">
        <v>412</v>
      </c>
      <c r="C132" s="9">
        <v>6521</v>
      </c>
      <c r="D132" s="9">
        <v>5435</v>
      </c>
      <c r="E132" s="6"/>
    </row>
    <row r="133" spans="1:5" s="760" customFormat="1" ht="16.8">
      <c r="A133" s="3" t="s">
        <v>239</v>
      </c>
      <c r="B133" s="4" t="s">
        <v>413</v>
      </c>
      <c r="C133" s="9">
        <v>11739</v>
      </c>
      <c r="D133" s="9">
        <v>9782</v>
      </c>
      <c r="E133" s="6"/>
    </row>
    <row r="134" spans="1:5" s="760" customFormat="1" ht="33.6">
      <c r="A134" s="3" t="s">
        <v>281</v>
      </c>
      <c r="B134" s="4" t="s">
        <v>414</v>
      </c>
      <c r="C134" s="9">
        <v>13043</v>
      </c>
      <c r="D134" s="9">
        <v>10869</v>
      </c>
      <c r="E134" s="6"/>
    </row>
    <row r="135" spans="1:5" s="760" customFormat="1" ht="16.8">
      <c r="A135" s="3" t="s">
        <v>283</v>
      </c>
      <c r="B135" s="4" t="s">
        <v>415</v>
      </c>
      <c r="C135" s="9">
        <v>9782</v>
      </c>
      <c r="D135" s="9">
        <v>8152</v>
      </c>
      <c r="E135" s="6"/>
    </row>
    <row r="136" spans="1:5" s="760" customFormat="1" ht="16.8">
      <c r="A136" s="3" t="s">
        <v>285</v>
      </c>
      <c r="B136" s="4" t="s">
        <v>416</v>
      </c>
      <c r="C136" s="9">
        <v>14347</v>
      </c>
      <c r="D136" s="9">
        <v>11956</v>
      </c>
      <c r="E136" s="6"/>
    </row>
    <row r="137" spans="1:5" s="760" customFormat="1" ht="16.8">
      <c r="A137" s="3" t="s">
        <v>287</v>
      </c>
      <c r="B137" s="4" t="s">
        <v>417</v>
      </c>
      <c r="C137" s="57"/>
      <c r="D137" s="57"/>
      <c r="E137" s="6"/>
    </row>
    <row r="138" spans="1:5" s="760" customFormat="1" ht="16.8">
      <c r="A138" s="3" t="s">
        <v>249</v>
      </c>
      <c r="B138" s="4" t="s">
        <v>418</v>
      </c>
      <c r="C138" s="9">
        <v>19564</v>
      </c>
      <c r="D138" s="9">
        <v>16304</v>
      </c>
      <c r="E138" s="6"/>
    </row>
    <row r="139" spans="1:5" s="760" customFormat="1" ht="16.8">
      <c r="A139" s="3" t="s">
        <v>251</v>
      </c>
      <c r="B139" s="4" t="s">
        <v>419</v>
      </c>
      <c r="C139" s="9">
        <v>9782</v>
      </c>
      <c r="D139" s="9">
        <v>8152</v>
      </c>
      <c r="E139" s="6"/>
    </row>
    <row r="140" spans="1:5" s="760" customFormat="1" ht="33.6">
      <c r="A140" s="3" t="s">
        <v>289</v>
      </c>
      <c r="B140" s="4" t="s">
        <v>420</v>
      </c>
      <c r="C140" s="9">
        <v>6521</v>
      </c>
      <c r="D140" s="9">
        <v>5435</v>
      </c>
      <c r="E140" s="6"/>
    </row>
    <row r="141" spans="1:5" s="760" customFormat="1" ht="33.6">
      <c r="A141" s="3" t="s">
        <v>291</v>
      </c>
      <c r="B141" s="4" t="s">
        <v>421</v>
      </c>
      <c r="C141" s="9">
        <v>16956</v>
      </c>
      <c r="D141" s="9">
        <v>14130</v>
      </c>
      <c r="E141" s="6"/>
    </row>
    <row r="142" spans="1:5" s="760" customFormat="1" ht="16.8">
      <c r="A142" s="3" t="s">
        <v>293</v>
      </c>
      <c r="B142" s="4" t="s">
        <v>422</v>
      </c>
      <c r="C142" s="9">
        <v>3913</v>
      </c>
      <c r="D142" s="9">
        <v>3261</v>
      </c>
      <c r="E142" s="6"/>
    </row>
    <row r="143" spans="1:5" s="760" customFormat="1" ht="16.8">
      <c r="A143" s="3" t="s">
        <v>295</v>
      </c>
      <c r="B143" s="4" t="s">
        <v>423</v>
      </c>
      <c r="C143" s="9">
        <v>3913</v>
      </c>
      <c r="D143" s="9">
        <v>3261</v>
      </c>
      <c r="E143" s="6"/>
    </row>
    <row r="144" spans="1:5" s="760" customFormat="1" ht="16.8">
      <c r="A144" s="3" t="s">
        <v>297</v>
      </c>
      <c r="B144" s="4" t="s">
        <v>424</v>
      </c>
      <c r="C144" s="9">
        <v>18260</v>
      </c>
      <c r="D144" s="9">
        <v>15217</v>
      </c>
      <c r="E144" s="6"/>
    </row>
    <row r="145" spans="1:5" s="760" customFormat="1" ht="16.8">
      <c r="A145" s="3" t="s">
        <v>299</v>
      </c>
      <c r="B145" s="4" t="s">
        <v>425</v>
      </c>
      <c r="C145" s="57"/>
      <c r="D145" s="57"/>
      <c r="E145" s="6"/>
    </row>
    <row r="146" spans="1:5" s="760" customFormat="1" ht="16.8">
      <c r="A146" s="3" t="s">
        <v>426</v>
      </c>
      <c r="B146" s="4" t="s">
        <v>427</v>
      </c>
      <c r="C146" s="9">
        <v>16304</v>
      </c>
      <c r="D146" s="9">
        <v>13586</v>
      </c>
      <c r="E146" s="6"/>
    </row>
    <row r="147" spans="1:5" s="760" customFormat="1" ht="16.8">
      <c r="A147" s="3" t="s">
        <v>428</v>
      </c>
      <c r="B147" s="4" t="s">
        <v>429</v>
      </c>
      <c r="C147" s="9">
        <v>18260</v>
      </c>
      <c r="D147" s="9">
        <v>15217</v>
      </c>
      <c r="E147" s="6"/>
    </row>
    <row r="148" spans="1:5" s="760" customFormat="1" ht="16.8">
      <c r="A148" s="3" t="s">
        <v>430</v>
      </c>
      <c r="B148" s="4" t="s">
        <v>431</v>
      </c>
      <c r="C148" s="9">
        <v>16304</v>
      </c>
      <c r="D148" s="9">
        <v>13586</v>
      </c>
      <c r="E148" s="6"/>
    </row>
    <row r="149" spans="1:5" s="760" customFormat="1" ht="16.8">
      <c r="A149" s="3" t="s">
        <v>301</v>
      </c>
      <c r="B149" s="4" t="s">
        <v>432</v>
      </c>
      <c r="C149" s="9">
        <v>6521</v>
      </c>
      <c r="D149" s="9">
        <v>5435</v>
      </c>
      <c r="E149" s="6"/>
    </row>
    <row r="150" spans="1:5" s="760" customFormat="1" ht="16.8">
      <c r="A150" s="3" t="s">
        <v>303</v>
      </c>
      <c r="B150" s="4" t="s">
        <v>433</v>
      </c>
      <c r="C150" s="9">
        <v>6521</v>
      </c>
      <c r="D150" s="9">
        <v>5435</v>
      </c>
      <c r="E150" s="6"/>
    </row>
    <row r="151" spans="1:5" s="760" customFormat="1" ht="16.8">
      <c r="A151" s="3" t="s">
        <v>305</v>
      </c>
      <c r="B151" s="4" t="s">
        <v>434</v>
      </c>
      <c r="C151" s="9">
        <v>5217</v>
      </c>
      <c r="D151" s="9">
        <v>4348</v>
      </c>
      <c r="E151" s="6"/>
    </row>
    <row r="152" spans="1:5" s="760" customFormat="1" ht="16.8">
      <c r="A152" s="3" t="s">
        <v>307</v>
      </c>
      <c r="B152" s="4" t="s">
        <v>435</v>
      </c>
      <c r="C152" s="9">
        <v>9782</v>
      </c>
      <c r="D152" s="9">
        <v>8152</v>
      </c>
      <c r="E152" s="6"/>
    </row>
    <row r="153" spans="1:5" s="760" customFormat="1" ht="16.8">
      <c r="A153" s="3" t="s">
        <v>309</v>
      </c>
      <c r="B153" s="4" t="s">
        <v>436</v>
      </c>
      <c r="C153" s="9">
        <v>6521</v>
      </c>
      <c r="D153" s="9">
        <v>5435</v>
      </c>
      <c r="E153" s="6"/>
    </row>
    <row r="154" spans="1:5" s="760" customFormat="1" ht="16.8">
      <c r="A154" s="3" t="s">
        <v>311</v>
      </c>
      <c r="B154" s="4" t="s">
        <v>437</v>
      </c>
      <c r="C154" s="9">
        <v>6521</v>
      </c>
      <c r="D154" s="9">
        <v>5435</v>
      </c>
      <c r="E154" s="6"/>
    </row>
    <row r="155" spans="1:5" s="760" customFormat="1" ht="16.8">
      <c r="A155" s="3" t="s">
        <v>313</v>
      </c>
      <c r="B155" s="4" t="s">
        <v>438</v>
      </c>
      <c r="C155" s="9">
        <v>9782</v>
      </c>
      <c r="D155" s="9">
        <v>8152</v>
      </c>
      <c r="E155" s="6"/>
    </row>
    <row r="156" spans="1:5" s="760" customFormat="1" ht="16.8">
      <c r="A156" s="3" t="s">
        <v>315</v>
      </c>
      <c r="B156" s="4" t="s">
        <v>439</v>
      </c>
      <c r="C156" s="57"/>
      <c r="D156" s="57"/>
      <c r="E156" s="6"/>
    </row>
    <row r="157" spans="1:5" s="760" customFormat="1" ht="16.8">
      <c r="A157" s="3" t="s">
        <v>440</v>
      </c>
      <c r="B157" s="4" t="s">
        <v>441</v>
      </c>
      <c r="C157" s="9">
        <v>9782</v>
      </c>
      <c r="D157" s="9">
        <v>8152</v>
      </c>
      <c r="E157" s="6"/>
    </row>
    <row r="158" spans="1:5" s="760" customFormat="1" ht="16.8">
      <c r="A158" s="3" t="s">
        <v>442</v>
      </c>
      <c r="B158" s="4" t="s">
        <v>443</v>
      </c>
      <c r="C158" s="9">
        <v>7826</v>
      </c>
      <c r="D158" s="9">
        <v>6521</v>
      </c>
      <c r="E158" s="6"/>
    </row>
    <row r="159" spans="1:5" s="760" customFormat="1" ht="33.6">
      <c r="A159" s="3" t="s">
        <v>317</v>
      </c>
      <c r="B159" s="4" t="s">
        <v>444</v>
      </c>
      <c r="C159" s="9">
        <v>7826</v>
      </c>
      <c r="D159" s="9">
        <v>6521</v>
      </c>
      <c r="E159" s="6"/>
    </row>
    <row r="160" spans="1:5" s="760" customFormat="1" ht="16.8">
      <c r="A160" s="3" t="s">
        <v>319</v>
      </c>
      <c r="B160" s="4" t="s">
        <v>445</v>
      </c>
      <c r="C160" s="9">
        <v>5217</v>
      </c>
      <c r="D160" s="9">
        <v>4348</v>
      </c>
      <c r="E160" s="6"/>
    </row>
    <row r="161" spans="1:5" s="760" customFormat="1" ht="33.6">
      <c r="A161" s="3" t="s">
        <v>321</v>
      </c>
      <c r="B161" s="4" t="s">
        <v>446</v>
      </c>
      <c r="C161" s="9">
        <v>9782</v>
      </c>
      <c r="D161" s="9">
        <v>8152</v>
      </c>
      <c r="E161" s="6"/>
    </row>
    <row r="162" spans="1:5" s="760" customFormat="1" ht="16.8">
      <c r="A162" s="3" t="s">
        <v>327</v>
      </c>
      <c r="B162" s="4" t="s">
        <v>447</v>
      </c>
      <c r="C162" s="9">
        <v>11739</v>
      </c>
      <c r="D162" s="9">
        <v>9782</v>
      </c>
      <c r="E162" s="6"/>
    </row>
    <row r="163" spans="1:5" s="760" customFormat="1" ht="16.8">
      <c r="A163" s="3" t="s">
        <v>329</v>
      </c>
      <c r="B163" s="4" t="s">
        <v>448</v>
      </c>
      <c r="C163" s="9">
        <v>13043</v>
      </c>
      <c r="D163" s="9">
        <v>10869</v>
      </c>
      <c r="E163" s="6"/>
    </row>
    <row r="164" spans="1:5" s="760" customFormat="1" ht="16.8">
      <c r="A164" s="3" t="s">
        <v>331</v>
      </c>
      <c r="B164" s="4" t="s">
        <v>449</v>
      </c>
      <c r="C164" s="9">
        <v>7826</v>
      </c>
      <c r="D164" s="9">
        <v>6521</v>
      </c>
      <c r="E164" s="6"/>
    </row>
    <row r="165" spans="1:5" s="760" customFormat="1" ht="16.8">
      <c r="A165" s="3" t="s">
        <v>333</v>
      </c>
      <c r="B165" s="4" t="s">
        <v>450</v>
      </c>
      <c r="C165" s="57"/>
      <c r="D165" s="57"/>
      <c r="E165" s="6"/>
    </row>
    <row r="166" spans="1:5" s="760" customFormat="1" ht="16.8">
      <c r="A166" s="3" t="s">
        <v>451</v>
      </c>
      <c r="B166" s="4" t="s">
        <v>452</v>
      </c>
      <c r="C166" s="9">
        <v>20868</v>
      </c>
      <c r="D166" s="9">
        <v>17390</v>
      </c>
      <c r="E166" s="6"/>
    </row>
    <row r="167" spans="1:5" s="760" customFormat="1" ht="16.8">
      <c r="A167" s="3" t="s">
        <v>453</v>
      </c>
      <c r="B167" s="4" t="s">
        <v>454</v>
      </c>
      <c r="C167" s="9">
        <v>18260</v>
      </c>
      <c r="D167" s="9">
        <v>15217</v>
      </c>
      <c r="E167" s="6"/>
    </row>
    <row r="168" spans="1:5" s="760" customFormat="1" ht="16.8">
      <c r="A168" s="3" t="s">
        <v>335</v>
      </c>
      <c r="B168" s="4" t="s">
        <v>455</v>
      </c>
      <c r="C168" s="9">
        <v>13043</v>
      </c>
      <c r="D168" s="9">
        <v>10869</v>
      </c>
      <c r="E168" s="6"/>
    </row>
    <row r="169" spans="1:5" s="760" customFormat="1" ht="16.8">
      <c r="A169" s="3" t="s">
        <v>341</v>
      </c>
      <c r="B169" s="4" t="s">
        <v>456</v>
      </c>
      <c r="C169" s="9">
        <v>9782</v>
      </c>
      <c r="D169" s="9">
        <v>8152</v>
      </c>
      <c r="E169" s="6"/>
    </row>
    <row r="170" spans="1:5" s="760" customFormat="1" ht="16.8">
      <c r="A170" s="3" t="s">
        <v>343</v>
      </c>
      <c r="B170" s="4" t="s">
        <v>457</v>
      </c>
      <c r="C170" s="9">
        <v>5217</v>
      </c>
      <c r="D170" s="9">
        <v>4348</v>
      </c>
      <c r="E170" s="6"/>
    </row>
    <row r="171" spans="1:5" s="760" customFormat="1" ht="16.8">
      <c r="A171" s="3" t="s">
        <v>345</v>
      </c>
      <c r="B171" s="4" t="s">
        <v>458</v>
      </c>
      <c r="C171" s="9">
        <v>5217</v>
      </c>
      <c r="D171" s="9">
        <v>4348</v>
      </c>
      <c r="E171" s="6"/>
    </row>
    <row r="172" spans="1:5" s="760" customFormat="1" ht="16.8">
      <c r="A172" s="3" t="s">
        <v>347</v>
      </c>
      <c r="B172" s="4" t="s">
        <v>459</v>
      </c>
      <c r="C172" s="9">
        <v>7826</v>
      </c>
      <c r="D172" s="9">
        <v>6521</v>
      </c>
      <c r="E172" s="6"/>
    </row>
    <row r="173" spans="1:5" s="760" customFormat="1" ht="33.6">
      <c r="A173" s="3" t="s">
        <v>353</v>
      </c>
      <c r="B173" s="4" t="s">
        <v>460</v>
      </c>
      <c r="C173" s="9">
        <v>13043</v>
      </c>
      <c r="D173" s="9">
        <v>10869</v>
      </c>
      <c r="E173" s="6"/>
    </row>
    <row r="174" spans="1:5" s="760" customFormat="1" ht="16.8">
      <c r="A174" s="3" t="s">
        <v>355</v>
      </c>
      <c r="B174" s="4" t="s">
        <v>461</v>
      </c>
      <c r="C174" s="9">
        <v>5869</v>
      </c>
      <c r="D174" s="9">
        <v>4891</v>
      </c>
      <c r="E174" s="6"/>
    </row>
    <row r="175" spans="1:5" s="760" customFormat="1" ht="33.6">
      <c r="A175" s="3" t="s">
        <v>357</v>
      </c>
      <c r="B175" s="4" t="s">
        <v>462</v>
      </c>
      <c r="C175" s="9">
        <v>6521</v>
      </c>
      <c r="D175" s="9">
        <v>5435</v>
      </c>
      <c r="E175" s="6"/>
    </row>
    <row r="176" spans="1:5" s="760" customFormat="1" ht="16.8">
      <c r="A176" s="3" t="s">
        <v>359</v>
      </c>
      <c r="B176" s="4" t="s">
        <v>463</v>
      </c>
      <c r="C176" s="9">
        <v>7826</v>
      </c>
      <c r="D176" s="9">
        <v>6521</v>
      </c>
      <c r="E176" s="6"/>
    </row>
    <row r="177" spans="1:5" s="760" customFormat="1" ht="16.8">
      <c r="A177" s="3" t="s">
        <v>361</v>
      </c>
      <c r="B177" s="4" t="s">
        <v>464</v>
      </c>
      <c r="C177" s="9">
        <v>5869</v>
      </c>
      <c r="D177" s="9">
        <v>4891</v>
      </c>
      <c r="E177" s="6"/>
    </row>
    <row r="178" spans="1:5" s="760" customFormat="1" ht="16.8">
      <c r="A178" s="3" t="s">
        <v>363</v>
      </c>
      <c r="B178" s="4" t="s">
        <v>465</v>
      </c>
      <c r="C178" s="9">
        <v>5217</v>
      </c>
      <c r="D178" s="9">
        <v>4348</v>
      </c>
      <c r="E178" s="6"/>
    </row>
    <row r="179" spans="1:5" s="760" customFormat="1" ht="16.8">
      <c r="A179" s="3" t="s">
        <v>365</v>
      </c>
      <c r="B179" s="4" t="s">
        <v>466</v>
      </c>
      <c r="C179" s="9">
        <v>5869</v>
      </c>
      <c r="D179" s="9">
        <v>4891</v>
      </c>
      <c r="E179" s="6"/>
    </row>
    <row r="180" spans="1:5" s="760" customFormat="1" ht="16.8">
      <c r="A180" s="3" t="s">
        <v>367</v>
      </c>
      <c r="B180" s="4" t="s">
        <v>467</v>
      </c>
      <c r="C180" s="9">
        <v>5217</v>
      </c>
      <c r="D180" s="9">
        <v>4348</v>
      </c>
      <c r="E180" s="6"/>
    </row>
    <row r="181" spans="1:5" s="760" customFormat="1" ht="16.8">
      <c r="A181" s="3" t="s">
        <v>369</v>
      </c>
      <c r="B181" s="4" t="s">
        <v>468</v>
      </c>
      <c r="C181" s="9">
        <v>7826</v>
      </c>
      <c r="D181" s="9">
        <v>6521</v>
      </c>
      <c r="E181" s="6"/>
    </row>
    <row r="182" spans="1:5" s="760" customFormat="1" ht="16.8">
      <c r="A182" s="3" t="s">
        <v>371</v>
      </c>
      <c r="B182" s="4" t="s">
        <v>469</v>
      </c>
      <c r="C182" s="9">
        <v>5217</v>
      </c>
      <c r="D182" s="9">
        <v>4348</v>
      </c>
      <c r="E182" s="6"/>
    </row>
    <row r="183" spans="1:5" s="760" customFormat="1" ht="16.8">
      <c r="A183" s="3" t="s">
        <v>373</v>
      </c>
      <c r="B183" s="4" t="s">
        <v>470</v>
      </c>
      <c r="C183" s="57"/>
      <c r="D183" s="57"/>
      <c r="E183" s="6"/>
    </row>
    <row r="184" spans="1:5" s="760" customFormat="1" ht="16.8">
      <c r="A184" s="3" t="s">
        <v>471</v>
      </c>
      <c r="B184" s="4" t="s">
        <v>472</v>
      </c>
      <c r="C184" s="9">
        <v>13043</v>
      </c>
      <c r="D184" s="9">
        <v>10869</v>
      </c>
      <c r="E184" s="6"/>
    </row>
    <row r="185" spans="1:5" s="760" customFormat="1" ht="16.8">
      <c r="A185" s="3" t="s">
        <v>473</v>
      </c>
      <c r="B185" s="4" t="s">
        <v>474</v>
      </c>
      <c r="C185" s="9">
        <v>16304</v>
      </c>
      <c r="D185" s="9">
        <v>13586</v>
      </c>
      <c r="E185" s="6"/>
    </row>
    <row r="186" spans="1:5" s="760" customFormat="1" ht="16.8">
      <c r="A186" s="3" t="s">
        <v>475</v>
      </c>
      <c r="B186" s="4" t="s">
        <v>476</v>
      </c>
      <c r="C186" s="9">
        <v>13043</v>
      </c>
      <c r="D186" s="9">
        <v>10869</v>
      </c>
      <c r="E186" s="6"/>
    </row>
    <row r="187" spans="1:5" s="760" customFormat="1" ht="33.6">
      <c r="A187" s="3" t="s">
        <v>375</v>
      </c>
      <c r="B187" s="4" t="s">
        <v>477</v>
      </c>
      <c r="C187" s="9">
        <v>11739</v>
      </c>
      <c r="D187" s="9">
        <v>9782</v>
      </c>
      <c r="E187" s="6"/>
    </row>
    <row r="188" spans="1:5" s="760" customFormat="1" ht="16.8">
      <c r="A188" s="3" t="s">
        <v>379</v>
      </c>
      <c r="B188" s="4" t="s">
        <v>478</v>
      </c>
      <c r="C188" s="9">
        <v>5217</v>
      </c>
      <c r="D188" s="9">
        <v>4348</v>
      </c>
      <c r="E188" s="6"/>
    </row>
    <row r="189" spans="1:5" s="760" customFormat="1" ht="16.8">
      <c r="A189" s="3" t="s">
        <v>381</v>
      </c>
      <c r="B189" s="4" t="s">
        <v>479</v>
      </c>
      <c r="C189" s="9">
        <v>5217</v>
      </c>
      <c r="D189" s="9">
        <v>4348</v>
      </c>
      <c r="E189" s="6"/>
    </row>
    <row r="190" spans="1:5" s="760" customFormat="1" ht="16.8">
      <c r="A190" s="3" t="s">
        <v>480</v>
      </c>
      <c r="B190" s="12" t="s">
        <v>481</v>
      </c>
      <c r="C190" s="5"/>
      <c r="D190" s="5"/>
      <c r="E190" s="6"/>
    </row>
    <row r="191" spans="1:5" s="760" customFormat="1" ht="16.8">
      <c r="A191" s="3" t="s">
        <v>259</v>
      </c>
      <c r="B191" s="4" t="s">
        <v>416</v>
      </c>
      <c r="C191" s="9">
        <v>14347</v>
      </c>
      <c r="D191" s="9">
        <v>11956</v>
      </c>
      <c r="E191" s="6"/>
    </row>
    <row r="192" spans="1:5" s="760" customFormat="1" ht="16.8">
      <c r="A192" s="3" t="s">
        <v>261</v>
      </c>
      <c r="B192" s="4" t="s">
        <v>482</v>
      </c>
      <c r="C192" s="9">
        <v>39128</v>
      </c>
      <c r="D192" s="9">
        <v>32607</v>
      </c>
      <c r="E192" s="6"/>
    </row>
    <row r="193" spans="1:5" s="760" customFormat="1" ht="33.6">
      <c r="A193" s="3" t="s">
        <v>263</v>
      </c>
      <c r="B193" s="4" t="s">
        <v>483</v>
      </c>
      <c r="C193" s="9">
        <v>29346</v>
      </c>
      <c r="D193" s="9">
        <v>24455</v>
      </c>
      <c r="E193" s="6"/>
    </row>
    <row r="194" spans="1:5" s="760" customFormat="1" ht="16.8">
      <c r="A194" s="3" t="s">
        <v>265</v>
      </c>
      <c r="B194" s="4" t="s">
        <v>484</v>
      </c>
      <c r="C194" s="57"/>
      <c r="D194" s="57"/>
      <c r="E194" s="6"/>
    </row>
    <row r="195" spans="1:5" s="760" customFormat="1" ht="16.8">
      <c r="A195" s="3" t="s">
        <v>198</v>
      </c>
      <c r="B195" s="4" t="s">
        <v>485</v>
      </c>
      <c r="C195" s="9">
        <v>26086</v>
      </c>
      <c r="D195" s="9">
        <v>21738</v>
      </c>
      <c r="E195" s="6"/>
    </row>
    <row r="196" spans="1:5" s="760" customFormat="1" ht="16.8">
      <c r="A196" s="3" t="s">
        <v>200</v>
      </c>
      <c r="B196" s="4" t="s">
        <v>486</v>
      </c>
      <c r="C196" s="9">
        <v>22825</v>
      </c>
      <c r="D196" s="9">
        <v>19021</v>
      </c>
      <c r="E196" s="6"/>
    </row>
    <row r="197" spans="1:5" s="760" customFormat="1" ht="16.8">
      <c r="A197" s="3" t="s">
        <v>267</v>
      </c>
      <c r="B197" s="4" t="s">
        <v>487</v>
      </c>
      <c r="C197" s="9">
        <v>16304</v>
      </c>
      <c r="D197" s="9">
        <v>13586</v>
      </c>
      <c r="E197" s="6"/>
    </row>
    <row r="198" spans="1:5" s="760" customFormat="1" ht="33.6">
      <c r="A198" s="3" t="s">
        <v>269</v>
      </c>
      <c r="B198" s="4" t="s">
        <v>488</v>
      </c>
      <c r="C198" s="9">
        <v>16304</v>
      </c>
      <c r="D198" s="9">
        <v>13586</v>
      </c>
      <c r="E198" s="6"/>
    </row>
    <row r="199" spans="1:5" s="760" customFormat="1" ht="16.8">
      <c r="A199" s="14" t="s">
        <v>274</v>
      </c>
      <c r="B199" s="15" t="s">
        <v>489</v>
      </c>
      <c r="C199" s="9">
        <v>14347</v>
      </c>
      <c r="D199" s="9">
        <v>11956</v>
      </c>
      <c r="E199" s="17" t="s">
        <v>490</v>
      </c>
    </row>
    <row r="200" spans="1:5" s="760" customFormat="1" ht="16.8">
      <c r="A200" s="3" t="s">
        <v>279</v>
      </c>
      <c r="B200" s="4" t="s">
        <v>491</v>
      </c>
      <c r="C200" s="57"/>
      <c r="D200" s="57"/>
      <c r="E200" s="6"/>
    </row>
    <row r="201" spans="1:5" s="760" customFormat="1" ht="16.8">
      <c r="A201" s="3" t="s">
        <v>237</v>
      </c>
      <c r="B201" s="4" t="s">
        <v>492</v>
      </c>
      <c r="C201" s="9">
        <v>5869</v>
      </c>
      <c r="D201" s="9">
        <v>4891</v>
      </c>
      <c r="E201" s="6"/>
    </row>
    <row r="202" spans="1:5" s="760" customFormat="1" ht="16.8">
      <c r="A202" s="3" t="s">
        <v>239</v>
      </c>
      <c r="B202" s="4" t="s">
        <v>493</v>
      </c>
      <c r="C202" s="9">
        <v>4565</v>
      </c>
      <c r="D202" s="9">
        <v>3804</v>
      </c>
      <c r="E202" s="6"/>
    </row>
    <row r="203" spans="1:5" s="760" customFormat="1" ht="33.6">
      <c r="A203" s="3" t="s">
        <v>281</v>
      </c>
      <c r="B203" s="4" t="s">
        <v>494</v>
      </c>
      <c r="C203" s="9">
        <v>14999</v>
      </c>
      <c r="D203" s="9">
        <v>12499</v>
      </c>
      <c r="E203" s="6"/>
    </row>
    <row r="204" spans="1:5" s="760" customFormat="1" ht="16.8">
      <c r="A204" s="3" t="s">
        <v>283</v>
      </c>
      <c r="B204" s="4" t="s">
        <v>495</v>
      </c>
      <c r="C204" s="9">
        <v>9782</v>
      </c>
      <c r="D204" s="9">
        <v>8152</v>
      </c>
      <c r="E204" s="6"/>
    </row>
    <row r="205" spans="1:5" s="760" customFormat="1" ht="33.6">
      <c r="A205" s="3" t="s">
        <v>285</v>
      </c>
      <c r="B205" s="4" t="s">
        <v>496</v>
      </c>
      <c r="C205" s="9">
        <v>3913</v>
      </c>
      <c r="D205" s="9">
        <v>3261</v>
      </c>
      <c r="E205" s="6"/>
    </row>
    <row r="206" spans="1:5" s="760" customFormat="1" ht="33.6">
      <c r="A206" s="3" t="s">
        <v>287</v>
      </c>
      <c r="B206" s="4" t="s">
        <v>497</v>
      </c>
      <c r="C206" s="9">
        <v>26086</v>
      </c>
      <c r="D206" s="9">
        <v>21738</v>
      </c>
      <c r="E206" s="6"/>
    </row>
    <row r="207" spans="1:5" s="760" customFormat="1" ht="16.8">
      <c r="A207" s="3" t="s">
        <v>289</v>
      </c>
      <c r="B207" s="4" t="s">
        <v>498</v>
      </c>
      <c r="C207" s="57"/>
      <c r="D207" s="57"/>
      <c r="E207" s="6"/>
    </row>
    <row r="208" spans="1:5" s="760" customFormat="1" ht="16.8">
      <c r="A208" s="3" t="s">
        <v>499</v>
      </c>
      <c r="B208" s="4" t="s">
        <v>500</v>
      </c>
      <c r="C208" s="9">
        <v>19564</v>
      </c>
      <c r="D208" s="9">
        <v>16304</v>
      </c>
      <c r="E208" s="6"/>
    </row>
    <row r="209" spans="1:5" s="760" customFormat="1" ht="16.8">
      <c r="A209" s="3" t="s">
        <v>501</v>
      </c>
      <c r="B209" s="4" t="s">
        <v>502</v>
      </c>
      <c r="C209" s="9">
        <v>18260</v>
      </c>
      <c r="D209" s="9">
        <v>15217</v>
      </c>
      <c r="E209" s="6"/>
    </row>
    <row r="210" spans="1:5" s="760" customFormat="1" ht="16.8">
      <c r="A210" s="3" t="s">
        <v>291</v>
      </c>
      <c r="B210" s="4" t="s">
        <v>503</v>
      </c>
      <c r="C210" s="9">
        <v>7174</v>
      </c>
      <c r="D210" s="9">
        <v>5978</v>
      </c>
      <c r="E210" s="6"/>
    </row>
    <row r="211" spans="1:5" s="760" customFormat="1" ht="16.8">
      <c r="A211" s="3" t="s">
        <v>293</v>
      </c>
      <c r="B211" s="4" t="s">
        <v>504</v>
      </c>
      <c r="C211" s="9">
        <v>3913</v>
      </c>
      <c r="D211" s="9">
        <v>3261</v>
      </c>
      <c r="E211" s="6"/>
    </row>
    <row r="212" spans="1:5" s="760" customFormat="1" ht="16.8">
      <c r="A212" s="3" t="s">
        <v>295</v>
      </c>
      <c r="B212" s="4" t="s">
        <v>505</v>
      </c>
      <c r="C212" s="57"/>
      <c r="D212" s="57"/>
      <c r="E212" s="6"/>
    </row>
    <row r="213" spans="1:5" s="760" customFormat="1" ht="16.8">
      <c r="A213" s="3" t="s">
        <v>506</v>
      </c>
      <c r="B213" s="4" t="s">
        <v>507</v>
      </c>
      <c r="C213" s="9">
        <v>19564</v>
      </c>
      <c r="D213" s="9">
        <v>16304</v>
      </c>
      <c r="E213" s="6"/>
    </row>
    <row r="214" spans="1:5" s="760" customFormat="1" ht="16.8">
      <c r="A214" s="3" t="s">
        <v>508</v>
      </c>
      <c r="B214" s="4" t="s">
        <v>509</v>
      </c>
      <c r="C214" s="9">
        <v>16304</v>
      </c>
      <c r="D214" s="9">
        <v>13586</v>
      </c>
      <c r="E214" s="6"/>
    </row>
    <row r="215" spans="1:5" s="760" customFormat="1" ht="16.8">
      <c r="A215" s="3" t="s">
        <v>297</v>
      </c>
      <c r="B215" s="4" t="s">
        <v>510</v>
      </c>
      <c r="C215" s="57"/>
      <c r="D215" s="57"/>
      <c r="E215" s="6"/>
    </row>
    <row r="216" spans="1:5" s="760" customFormat="1" ht="16.8">
      <c r="A216" s="3" t="s">
        <v>511</v>
      </c>
      <c r="B216" s="4" t="s">
        <v>512</v>
      </c>
      <c r="C216" s="9">
        <v>5217</v>
      </c>
      <c r="D216" s="9">
        <v>4348</v>
      </c>
      <c r="E216" s="6"/>
    </row>
    <row r="217" spans="1:5" s="760" customFormat="1" ht="16.8">
      <c r="A217" s="3" t="s">
        <v>513</v>
      </c>
      <c r="B217" s="4" t="s">
        <v>514</v>
      </c>
      <c r="C217" s="9">
        <v>5217</v>
      </c>
      <c r="D217" s="9">
        <v>4348</v>
      </c>
      <c r="E217" s="6"/>
    </row>
    <row r="218" spans="1:5" s="760" customFormat="1" ht="16.8">
      <c r="A218" s="3" t="s">
        <v>515</v>
      </c>
      <c r="B218" s="4" t="s">
        <v>516</v>
      </c>
      <c r="C218" s="9">
        <v>4565</v>
      </c>
      <c r="D218" s="9">
        <v>3804</v>
      </c>
      <c r="E218" s="6"/>
    </row>
    <row r="219" spans="1:5" s="760" customFormat="1" ht="16.8">
      <c r="A219" s="3" t="s">
        <v>299</v>
      </c>
      <c r="B219" s="4" t="s">
        <v>517</v>
      </c>
      <c r="C219" s="9">
        <v>3587</v>
      </c>
      <c r="D219" s="9">
        <v>2989</v>
      </c>
      <c r="E219" s="6"/>
    </row>
    <row r="220" spans="1:5" s="760" customFormat="1" ht="16.8">
      <c r="A220" s="3" t="s">
        <v>426</v>
      </c>
      <c r="B220" s="4" t="s">
        <v>518</v>
      </c>
      <c r="C220" s="9">
        <v>2935</v>
      </c>
      <c r="D220" s="9">
        <v>2446</v>
      </c>
      <c r="E220" s="6"/>
    </row>
    <row r="221" spans="1:5" s="760" customFormat="1" ht="16.8">
      <c r="A221" s="3" t="s">
        <v>301</v>
      </c>
      <c r="B221" s="4" t="s">
        <v>519</v>
      </c>
      <c r="C221" s="9">
        <v>2935</v>
      </c>
      <c r="D221" s="9">
        <v>2446</v>
      </c>
      <c r="E221" s="6"/>
    </row>
    <row r="222" spans="1:5" s="760" customFormat="1" ht="33.6">
      <c r="A222" s="3" t="s">
        <v>303</v>
      </c>
      <c r="B222" s="4" t="s">
        <v>520</v>
      </c>
      <c r="C222" s="9">
        <v>5217</v>
      </c>
      <c r="D222" s="9">
        <v>4348</v>
      </c>
      <c r="E222" s="6"/>
    </row>
    <row r="223" spans="1:5" s="760" customFormat="1" ht="16.8">
      <c r="A223" s="3" t="s">
        <v>305</v>
      </c>
      <c r="B223" s="4" t="s">
        <v>521</v>
      </c>
      <c r="C223" s="9">
        <v>3587</v>
      </c>
      <c r="D223" s="9">
        <v>2989</v>
      </c>
      <c r="E223" s="6"/>
    </row>
    <row r="224" spans="1:5" s="760" customFormat="1" ht="16.8">
      <c r="A224" s="3" t="s">
        <v>307</v>
      </c>
      <c r="B224" s="4" t="s">
        <v>522</v>
      </c>
      <c r="C224" s="9">
        <v>5869</v>
      </c>
      <c r="D224" s="9">
        <v>4891</v>
      </c>
      <c r="E224" s="6"/>
    </row>
    <row r="225" spans="1:5" s="760" customFormat="1" ht="16.8">
      <c r="A225" s="3" t="s">
        <v>309</v>
      </c>
      <c r="B225" s="4" t="s">
        <v>523</v>
      </c>
      <c r="C225" s="9">
        <v>4565</v>
      </c>
      <c r="D225" s="9">
        <v>3804</v>
      </c>
      <c r="E225" s="6"/>
    </row>
    <row r="226" spans="1:5" s="760" customFormat="1" ht="16.8">
      <c r="A226" s="3" t="s">
        <v>311</v>
      </c>
      <c r="B226" s="4" t="s">
        <v>524</v>
      </c>
      <c r="C226" s="9">
        <v>3587</v>
      </c>
      <c r="D226" s="9">
        <v>2989</v>
      </c>
      <c r="E226" s="6"/>
    </row>
    <row r="227" spans="1:5" s="760" customFormat="1" ht="16.8">
      <c r="A227" s="3" t="s">
        <v>313</v>
      </c>
      <c r="B227" s="4" t="s">
        <v>525</v>
      </c>
      <c r="C227" s="9">
        <v>6521</v>
      </c>
      <c r="D227" s="9">
        <v>5435</v>
      </c>
      <c r="E227" s="6"/>
    </row>
    <row r="228" spans="1:5" s="760" customFormat="1" ht="33.6">
      <c r="A228" s="3" t="s">
        <v>315</v>
      </c>
      <c r="B228" s="4" t="s">
        <v>526</v>
      </c>
      <c r="C228" s="9">
        <v>4239</v>
      </c>
      <c r="D228" s="9">
        <v>3532</v>
      </c>
      <c r="E228" s="6"/>
    </row>
    <row r="229" spans="1:5" s="760" customFormat="1" ht="33.6">
      <c r="A229" s="3" t="s">
        <v>317</v>
      </c>
      <c r="B229" s="4" t="s">
        <v>527</v>
      </c>
      <c r="C229" s="9">
        <v>11086</v>
      </c>
      <c r="D229" s="9">
        <v>9239</v>
      </c>
      <c r="E229" s="6"/>
    </row>
    <row r="230" spans="1:5" s="760" customFormat="1" ht="16.8">
      <c r="A230" s="3" t="s">
        <v>319</v>
      </c>
      <c r="B230" s="4" t="s">
        <v>528</v>
      </c>
      <c r="C230" s="57"/>
      <c r="D230" s="57"/>
      <c r="E230" s="6"/>
    </row>
    <row r="231" spans="1:5" s="760" customFormat="1" ht="16.8">
      <c r="A231" s="3" t="s">
        <v>529</v>
      </c>
      <c r="B231" s="4" t="s">
        <v>530</v>
      </c>
      <c r="C231" s="9">
        <v>6521</v>
      </c>
      <c r="D231" s="9">
        <v>5435</v>
      </c>
      <c r="E231" s="6"/>
    </row>
    <row r="232" spans="1:5" s="760" customFormat="1" ht="16.8">
      <c r="A232" s="3" t="s">
        <v>531</v>
      </c>
      <c r="B232" s="4" t="s">
        <v>532</v>
      </c>
      <c r="C232" s="9">
        <v>14347</v>
      </c>
      <c r="D232" s="9">
        <v>11956</v>
      </c>
      <c r="E232" s="6"/>
    </row>
    <row r="233" spans="1:5" s="760" customFormat="1" ht="16.8">
      <c r="A233" s="3" t="s">
        <v>533</v>
      </c>
      <c r="B233" s="4" t="s">
        <v>534</v>
      </c>
      <c r="C233" s="9">
        <v>11200</v>
      </c>
      <c r="D233" s="9">
        <v>8400</v>
      </c>
      <c r="E233" s="6"/>
    </row>
    <row r="234" spans="1:5" s="760" customFormat="1" ht="16.8">
      <c r="A234" s="3" t="s">
        <v>321</v>
      </c>
      <c r="B234" s="4" t="s">
        <v>535</v>
      </c>
      <c r="C234" s="9">
        <v>3587</v>
      </c>
      <c r="D234" s="9">
        <v>2989</v>
      </c>
      <c r="E234" s="6"/>
    </row>
    <row r="235" spans="1:5" s="760" customFormat="1" ht="16.8">
      <c r="A235" s="3" t="s">
        <v>327</v>
      </c>
      <c r="B235" s="4" t="s">
        <v>536</v>
      </c>
      <c r="C235" s="9">
        <v>2935</v>
      </c>
      <c r="D235" s="9">
        <v>2446</v>
      </c>
      <c r="E235" s="6"/>
    </row>
    <row r="236" spans="1:5" s="760" customFormat="1" ht="16.8">
      <c r="A236" s="3" t="s">
        <v>329</v>
      </c>
      <c r="B236" s="4" t="s">
        <v>537</v>
      </c>
      <c r="C236" s="9">
        <v>7174</v>
      </c>
      <c r="D236" s="9">
        <v>5978</v>
      </c>
      <c r="E236" s="6"/>
    </row>
    <row r="237" spans="1:5" s="760" customFormat="1" ht="33.6">
      <c r="A237" s="3" t="s">
        <v>331</v>
      </c>
      <c r="B237" s="4" t="s">
        <v>538</v>
      </c>
      <c r="C237" s="9">
        <v>9130</v>
      </c>
      <c r="D237" s="9">
        <v>7608</v>
      </c>
      <c r="E237" s="6"/>
    </row>
    <row r="238" spans="1:5" s="760" customFormat="1" ht="16.8">
      <c r="A238" s="3" t="s">
        <v>333</v>
      </c>
      <c r="B238" s="4" t="s">
        <v>539</v>
      </c>
      <c r="C238" s="9">
        <v>7826</v>
      </c>
      <c r="D238" s="9">
        <v>6521</v>
      </c>
      <c r="E238" s="6"/>
    </row>
    <row r="239" spans="1:5" s="760" customFormat="1" ht="16.8">
      <c r="A239" s="3" t="s">
        <v>335</v>
      </c>
      <c r="B239" s="4" t="s">
        <v>540</v>
      </c>
      <c r="C239" s="9">
        <v>6521</v>
      </c>
      <c r="D239" s="9">
        <v>5435</v>
      </c>
      <c r="E239" s="6"/>
    </row>
    <row r="240" spans="1:5" s="760" customFormat="1" ht="16.8">
      <c r="A240" s="3" t="s">
        <v>341</v>
      </c>
      <c r="B240" s="4" t="s">
        <v>541</v>
      </c>
      <c r="C240" s="9">
        <v>5869</v>
      </c>
      <c r="D240" s="9">
        <v>4891</v>
      </c>
      <c r="E240" s="6"/>
    </row>
    <row r="241" spans="1:5" s="760" customFormat="1" ht="16.8">
      <c r="A241" s="3" t="s">
        <v>343</v>
      </c>
      <c r="B241" s="4" t="s">
        <v>542</v>
      </c>
      <c r="C241" s="9">
        <v>4891</v>
      </c>
      <c r="D241" s="9">
        <v>4076</v>
      </c>
      <c r="E241" s="6"/>
    </row>
    <row r="242" spans="1:5" s="760" customFormat="1" ht="16.8">
      <c r="A242" s="3" t="s">
        <v>345</v>
      </c>
      <c r="B242" s="4" t="s">
        <v>543</v>
      </c>
      <c r="C242" s="9">
        <v>4239</v>
      </c>
      <c r="D242" s="9">
        <v>3532</v>
      </c>
      <c r="E242" s="6"/>
    </row>
    <row r="243" spans="1:5" s="760" customFormat="1" ht="16.8">
      <c r="A243" s="3" t="s">
        <v>347</v>
      </c>
      <c r="B243" s="4" t="s">
        <v>544</v>
      </c>
      <c r="C243" s="9">
        <v>3587</v>
      </c>
      <c r="D243" s="9">
        <v>2989</v>
      </c>
      <c r="E243" s="6"/>
    </row>
    <row r="244" spans="1:5" s="760" customFormat="1" ht="16.8">
      <c r="A244" s="3" t="s">
        <v>353</v>
      </c>
      <c r="B244" s="4" t="s">
        <v>545</v>
      </c>
      <c r="C244" s="9">
        <v>3587</v>
      </c>
      <c r="D244" s="9">
        <v>2989</v>
      </c>
      <c r="E244" s="6"/>
    </row>
    <row r="245" spans="1:5" s="760" customFormat="1" ht="33.6">
      <c r="A245" s="3" t="s">
        <v>355</v>
      </c>
      <c r="B245" s="4" t="s">
        <v>546</v>
      </c>
      <c r="C245" s="9">
        <v>7826</v>
      </c>
      <c r="D245" s="9">
        <v>6521</v>
      </c>
      <c r="E245" s="6"/>
    </row>
    <row r="246" spans="1:5" s="760" customFormat="1" ht="33.6">
      <c r="A246" s="3" t="s">
        <v>357</v>
      </c>
      <c r="B246" s="4" t="s">
        <v>547</v>
      </c>
      <c r="C246" s="9">
        <v>7826</v>
      </c>
      <c r="D246" s="9">
        <v>6521</v>
      </c>
      <c r="E246" s="6"/>
    </row>
    <row r="247" spans="1:5" s="760" customFormat="1" ht="33.6">
      <c r="A247" s="3" t="s">
        <v>359</v>
      </c>
      <c r="B247" s="4" t="s">
        <v>548</v>
      </c>
      <c r="C247" s="9">
        <v>4891</v>
      </c>
      <c r="D247" s="9">
        <v>4076</v>
      </c>
      <c r="E247" s="6"/>
    </row>
    <row r="248" spans="1:5" s="760" customFormat="1" ht="16.8">
      <c r="A248" s="3" t="s">
        <v>361</v>
      </c>
      <c r="B248" s="4" t="s">
        <v>549</v>
      </c>
      <c r="C248" s="9">
        <v>2935</v>
      </c>
      <c r="D248" s="9">
        <v>2446</v>
      </c>
      <c r="E248" s="6"/>
    </row>
    <row r="249" spans="1:5" s="760" customFormat="1" ht="16.8">
      <c r="A249" s="3" t="s">
        <v>363</v>
      </c>
      <c r="B249" s="4" t="s">
        <v>550</v>
      </c>
      <c r="C249" s="9">
        <v>2935</v>
      </c>
      <c r="D249" s="9">
        <v>2446</v>
      </c>
      <c r="E249" s="6"/>
    </row>
    <row r="250" spans="1:5" s="760" customFormat="1" ht="16.8">
      <c r="A250" s="3" t="s">
        <v>365</v>
      </c>
      <c r="B250" s="4" t="s">
        <v>551</v>
      </c>
      <c r="C250" s="57"/>
      <c r="D250" s="57"/>
      <c r="E250" s="6"/>
    </row>
    <row r="251" spans="1:5" s="760" customFormat="1" ht="16.8">
      <c r="A251" s="3" t="s">
        <v>552</v>
      </c>
      <c r="B251" s="4" t="s">
        <v>553</v>
      </c>
      <c r="C251" s="9">
        <v>2935</v>
      </c>
      <c r="D251" s="9">
        <v>2446</v>
      </c>
      <c r="E251" s="6"/>
    </row>
    <row r="252" spans="1:5" s="760" customFormat="1" ht="16.8">
      <c r="A252" s="3" t="s">
        <v>554</v>
      </c>
      <c r="B252" s="4" t="s">
        <v>555</v>
      </c>
      <c r="C252" s="9">
        <v>2282</v>
      </c>
      <c r="D252" s="9">
        <v>1902</v>
      </c>
      <c r="E252" s="6"/>
    </row>
    <row r="253" spans="1:5" s="760" customFormat="1" ht="16.8">
      <c r="A253" s="3" t="s">
        <v>367</v>
      </c>
      <c r="B253" s="4" t="s">
        <v>556</v>
      </c>
      <c r="C253" s="9">
        <v>2282</v>
      </c>
      <c r="D253" s="9">
        <v>1902</v>
      </c>
      <c r="E253" s="6"/>
    </row>
    <row r="254" spans="1:5" s="760" customFormat="1" ht="16.8">
      <c r="A254" s="3" t="s">
        <v>369</v>
      </c>
      <c r="B254" s="4" t="s">
        <v>557</v>
      </c>
      <c r="C254" s="9">
        <v>2935</v>
      </c>
      <c r="D254" s="9">
        <v>2446</v>
      </c>
      <c r="E254" s="6"/>
    </row>
    <row r="255" spans="1:5" s="760" customFormat="1" ht="16.8">
      <c r="A255" s="3" t="s">
        <v>371</v>
      </c>
      <c r="B255" s="4" t="s">
        <v>558</v>
      </c>
      <c r="C255" s="9">
        <v>2282</v>
      </c>
      <c r="D255" s="9">
        <v>1902</v>
      </c>
      <c r="E255" s="6"/>
    </row>
    <row r="256" spans="1:5" s="760" customFormat="1" ht="16.8">
      <c r="A256" s="3" t="s">
        <v>373</v>
      </c>
      <c r="B256" s="4" t="s">
        <v>559</v>
      </c>
      <c r="C256" s="9">
        <v>3261</v>
      </c>
      <c r="D256" s="9">
        <v>2717</v>
      </c>
      <c r="E256" s="6"/>
    </row>
    <row r="257" spans="1:5" s="760" customFormat="1" ht="16.8">
      <c r="A257" s="3" t="s">
        <v>375</v>
      </c>
      <c r="B257" s="4" t="s">
        <v>560</v>
      </c>
      <c r="C257" s="9">
        <v>3913</v>
      </c>
      <c r="D257" s="9">
        <v>3261</v>
      </c>
      <c r="E257" s="6"/>
    </row>
    <row r="258" spans="1:5" s="760" customFormat="1" ht="16.8">
      <c r="A258" s="3" t="s">
        <v>377</v>
      </c>
      <c r="B258" s="4" t="s">
        <v>561</v>
      </c>
      <c r="C258" s="9">
        <v>13043</v>
      </c>
      <c r="D258" s="9">
        <v>10869</v>
      </c>
      <c r="E258" s="6"/>
    </row>
    <row r="259" spans="1:5" s="760" customFormat="1" ht="16.8">
      <c r="A259" s="3" t="s">
        <v>379</v>
      </c>
      <c r="B259" s="4" t="s">
        <v>562</v>
      </c>
      <c r="C259" s="57"/>
      <c r="D259" s="57"/>
      <c r="E259" s="6"/>
    </row>
    <row r="260" spans="1:5" s="760" customFormat="1" ht="16.8">
      <c r="A260" s="3" t="s">
        <v>563</v>
      </c>
      <c r="B260" s="4" t="s">
        <v>564</v>
      </c>
      <c r="C260" s="9">
        <v>5217</v>
      </c>
      <c r="D260" s="9">
        <v>4348</v>
      </c>
      <c r="E260" s="6"/>
    </row>
    <row r="261" spans="1:5" s="760" customFormat="1" ht="16.8">
      <c r="A261" s="3" t="s">
        <v>565</v>
      </c>
      <c r="B261" s="4" t="s">
        <v>566</v>
      </c>
      <c r="C261" s="9">
        <v>4565</v>
      </c>
      <c r="D261" s="9">
        <v>3804</v>
      </c>
      <c r="E261" s="6"/>
    </row>
    <row r="262" spans="1:5" s="760" customFormat="1" ht="33.6">
      <c r="A262" s="3" t="s">
        <v>381</v>
      </c>
      <c r="B262" s="4" t="s">
        <v>567</v>
      </c>
      <c r="C262" s="9">
        <v>6521</v>
      </c>
      <c r="D262" s="9">
        <v>5435</v>
      </c>
      <c r="E262" s="6"/>
    </row>
    <row r="263" spans="1:5" s="760" customFormat="1" ht="16.8">
      <c r="A263" s="3" t="s">
        <v>383</v>
      </c>
      <c r="B263" s="4" t="s">
        <v>568</v>
      </c>
      <c r="C263" s="57"/>
      <c r="D263" s="57"/>
      <c r="E263" s="6"/>
    </row>
    <row r="264" spans="1:5" s="760" customFormat="1" ht="33.6">
      <c r="A264" s="3" t="s">
        <v>569</v>
      </c>
      <c r="B264" s="4" t="s">
        <v>570</v>
      </c>
      <c r="C264" s="9">
        <v>3913</v>
      </c>
      <c r="D264" s="9">
        <v>3261</v>
      </c>
      <c r="E264" s="6"/>
    </row>
    <row r="265" spans="1:5" s="760" customFormat="1" ht="16.8">
      <c r="A265" s="3" t="s">
        <v>571</v>
      </c>
      <c r="B265" s="4" t="s">
        <v>572</v>
      </c>
      <c r="C265" s="9">
        <v>4239</v>
      </c>
      <c r="D265" s="9">
        <v>3532</v>
      </c>
      <c r="E265" s="6"/>
    </row>
    <row r="266" spans="1:5" s="760" customFormat="1" ht="16.8">
      <c r="A266" s="13">
        <v>58</v>
      </c>
      <c r="B266" s="85" t="s">
        <v>573</v>
      </c>
      <c r="C266" s="57"/>
      <c r="D266" s="57"/>
      <c r="E266" s="6"/>
    </row>
    <row r="267" spans="1:5" s="760" customFormat="1" ht="16.8">
      <c r="A267" s="13" t="s">
        <v>574</v>
      </c>
      <c r="B267" s="85" t="s">
        <v>575</v>
      </c>
      <c r="C267" s="9">
        <v>3200</v>
      </c>
      <c r="D267" s="9">
        <v>2400</v>
      </c>
      <c r="E267" s="6"/>
    </row>
    <row r="268" spans="1:5" s="760" customFormat="1" ht="16.8">
      <c r="A268" s="13" t="s">
        <v>576</v>
      </c>
      <c r="B268" s="85" t="s">
        <v>577</v>
      </c>
      <c r="C268" s="9">
        <v>3600</v>
      </c>
      <c r="D268" s="9">
        <v>2700</v>
      </c>
      <c r="E268" s="6"/>
    </row>
    <row r="269" spans="1:5" s="760" customFormat="1" ht="16.8">
      <c r="A269" s="13" t="s">
        <v>578</v>
      </c>
      <c r="B269" s="85" t="s">
        <v>579</v>
      </c>
      <c r="C269" s="9">
        <v>4000</v>
      </c>
      <c r="D269" s="9">
        <v>3000</v>
      </c>
      <c r="E269" s="6"/>
    </row>
    <row r="270" spans="1:5" s="760" customFormat="1" ht="16.8">
      <c r="A270" s="3" t="s">
        <v>580</v>
      </c>
      <c r="B270" s="4" t="s">
        <v>581</v>
      </c>
      <c r="C270" s="5"/>
      <c r="D270" s="5"/>
      <c r="E270" s="6"/>
    </row>
    <row r="271" spans="1:5" s="760" customFormat="1" ht="16.8">
      <c r="A271" s="3" t="s">
        <v>259</v>
      </c>
      <c r="B271" s="4" t="s">
        <v>395</v>
      </c>
      <c r="C271" s="5"/>
      <c r="D271" s="5"/>
      <c r="E271" s="6"/>
    </row>
    <row r="272" spans="1:5" s="760" customFormat="1" ht="33.6">
      <c r="A272" s="3" t="s">
        <v>174</v>
      </c>
      <c r="B272" s="4" t="s">
        <v>582</v>
      </c>
      <c r="C272" s="9">
        <v>29346</v>
      </c>
      <c r="D272" s="9">
        <v>24455</v>
      </c>
      <c r="E272" s="6"/>
    </row>
    <row r="273" spans="1:5" s="760" customFormat="1" ht="16.8">
      <c r="A273" s="3" t="s">
        <v>176</v>
      </c>
      <c r="B273" s="4" t="s">
        <v>583</v>
      </c>
      <c r="C273" s="9">
        <v>42000</v>
      </c>
      <c r="D273" s="9">
        <v>35000</v>
      </c>
      <c r="E273" s="6"/>
    </row>
    <row r="274" spans="1:5" s="760" customFormat="1" ht="16.8">
      <c r="A274" s="3" t="s">
        <v>261</v>
      </c>
      <c r="B274" s="4" t="s">
        <v>584</v>
      </c>
      <c r="C274" s="9">
        <v>5869</v>
      </c>
      <c r="D274" s="9">
        <v>4891</v>
      </c>
      <c r="E274" s="6"/>
    </row>
    <row r="275" spans="1:5" s="760" customFormat="1" ht="16.8">
      <c r="A275" s="3" t="s">
        <v>263</v>
      </c>
      <c r="B275" s="4" t="s">
        <v>585</v>
      </c>
      <c r="C275" s="9">
        <v>26086</v>
      </c>
      <c r="D275" s="9">
        <v>21738</v>
      </c>
      <c r="E275" s="6"/>
    </row>
    <row r="276" spans="1:5" s="760" customFormat="1" ht="16.8">
      <c r="A276" s="3" t="s">
        <v>265</v>
      </c>
      <c r="B276" s="4" t="s">
        <v>586</v>
      </c>
      <c r="C276" s="9">
        <v>26086</v>
      </c>
      <c r="D276" s="9">
        <v>21738</v>
      </c>
      <c r="E276" s="6"/>
    </row>
    <row r="277" spans="1:5" s="760" customFormat="1" ht="16.8">
      <c r="A277" s="3" t="s">
        <v>267</v>
      </c>
      <c r="B277" s="4" t="s">
        <v>587</v>
      </c>
      <c r="C277" s="57"/>
      <c r="D277" s="57"/>
      <c r="E277" s="6"/>
    </row>
    <row r="278" spans="1:5" s="760" customFormat="1" ht="16.8">
      <c r="A278" s="3" t="s">
        <v>214</v>
      </c>
      <c r="B278" s="4" t="s">
        <v>588</v>
      </c>
      <c r="C278" s="9">
        <v>16956</v>
      </c>
      <c r="D278" s="9">
        <v>14130</v>
      </c>
      <c r="E278" s="6"/>
    </row>
    <row r="279" spans="1:5" s="760" customFormat="1" ht="16.8">
      <c r="A279" s="3" t="s">
        <v>216</v>
      </c>
      <c r="B279" s="4" t="s">
        <v>589</v>
      </c>
      <c r="C279" s="9">
        <v>11739</v>
      </c>
      <c r="D279" s="9">
        <v>9782</v>
      </c>
      <c r="E279" s="6"/>
    </row>
    <row r="280" spans="1:5" s="760" customFormat="1" ht="33.6">
      <c r="A280" s="3" t="s">
        <v>269</v>
      </c>
      <c r="B280" s="4" t="s">
        <v>590</v>
      </c>
      <c r="C280" s="9">
        <v>18260</v>
      </c>
      <c r="D280" s="9">
        <v>15217</v>
      </c>
      <c r="E280" s="6"/>
    </row>
    <row r="281" spans="1:5" s="760" customFormat="1" ht="33.6">
      <c r="A281" s="3" t="s">
        <v>274</v>
      </c>
      <c r="B281" s="4" t="s">
        <v>591</v>
      </c>
      <c r="C281" s="9">
        <v>7826</v>
      </c>
      <c r="D281" s="9">
        <v>6521</v>
      </c>
      <c r="E281" s="6"/>
    </row>
    <row r="282" spans="1:5" s="760" customFormat="1" ht="16.8">
      <c r="A282" s="3" t="s">
        <v>279</v>
      </c>
      <c r="B282" s="4" t="s">
        <v>592</v>
      </c>
      <c r="C282" s="57"/>
      <c r="D282" s="57"/>
      <c r="E282" s="6"/>
    </row>
    <row r="283" spans="1:5" s="760" customFormat="1" ht="16.8">
      <c r="A283" s="3" t="s">
        <v>237</v>
      </c>
      <c r="B283" s="4" t="s">
        <v>593</v>
      </c>
      <c r="C283" s="9">
        <v>35868</v>
      </c>
      <c r="D283" s="9">
        <v>29890</v>
      </c>
      <c r="E283" s="6"/>
    </row>
    <row r="284" spans="1:5" s="760" customFormat="1" ht="16.8">
      <c r="A284" s="3" t="s">
        <v>239</v>
      </c>
      <c r="B284" s="4" t="s">
        <v>594</v>
      </c>
      <c r="C284" s="9">
        <v>22825</v>
      </c>
      <c r="D284" s="9">
        <v>19021</v>
      </c>
      <c r="E284" s="6"/>
    </row>
    <row r="285" spans="1:5" s="760" customFormat="1" ht="16.8">
      <c r="A285" s="3" t="s">
        <v>241</v>
      </c>
      <c r="B285" s="4" t="s">
        <v>595</v>
      </c>
      <c r="C285" s="9">
        <v>19564</v>
      </c>
      <c r="D285" s="9">
        <v>16304</v>
      </c>
      <c r="E285" s="6"/>
    </row>
    <row r="286" spans="1:5" s="760" customFormat="1" ht="16.8">
      <c r="A286" s="3" t="s">
        <v>281</v>
      </c>
      <c r="B286" s="4" t="s">
        <v>596</v>
      </c>
      <c r="C286" s="9">
        <v>3913</v>
      </c>
      <c r="D286" s="9">
        <v>3261</v>
      </c>
      <c r="E286" s="6"/>
    </row>
    <row r="287" spans="1:5" s="760" customFormat="1" ht="16.8">
      <c r="A287" s="3" t="s">
        <v>283</v>
      </c>
      <c r="B287" s="4" t="s">
        <v>597</v>
      </c>
      <c r="C287" s="9">
        <v>18260</v>
      </c>
      <c r="D287" s="9">
        <v>15217</v>
      </c>
      <c r="E287" s="6"/>
    </row>
    <row r="288" spans="1:5" s="760" customFormat="1" ht="16.8">
      <c r="A288" s="3" t="s">
        <v>285</v>
      </c>
      <c r="B288" s="4" t="s">
        <v>598</v>
      </c>
      <c r="C288" s="9">
        <v>2935</v>
      </c>
      <c r="D288" s="9">
        <v>2446</v>
      </c>
      <c r="E288" s="6"/>
    </row>
    <row r="289" spans="1:5" s="760" customFormat="1" ht="16.8">
      <c r="A289" s="3" t="s">
        <v>287</v>
      </c>
      <c r="B289" s="4" t="s">
        <v>599</v>
      </c>
      <c r="C289" s="9">
        <v>2935</v>
      </c>
      <c r="D289" s="9">
        <v>2446</v>
      </c>
      <c r="E289" s="6"/>
    </row>
    <row r="290" spans="1:5" s="760" customFormat="1" ht="33.6">
      <c r="A290" s="3" t="s">
        <v>289</v>
      </c>
      <c r="B290" s="4" t="s">
        <v>600</v>
      </c>
      <c r="C290" s="9">
        <v>17608</v>
      </c>
      <c r="D290" s="9">
        <v>14673</v>
      </c>
      <c r="E290" s="6"/>
    </row>
    <row r="291" spans="1:5" s="760" customFormat="1" ht="16.8">
      <c r="A291" s="3" t="s">
        <v>291</v>
      </c>
      <c r="B291" s="4" t="s">
        <v>601</v>
      </c>
      <c r="C291" s="57"/>
      <c r="D291" s="57"/>
      <c r="E291" s="6"/>
    </row>
    <row r="292" spans="1:5" s="760" customFormat="1" ht="16.8">
      <c r="A292" s="3" t="s">
        <v>602</v>
      </c>
      <c r="B292" s="4" t="s">
        <v>603</v>
      </c>
      <c r="C292" s="9">
        <v>22825</v>
      </c>
      <c r="D292" s="9">
        <v>19021</v>
      </c>
      <c r="E292" s="6"/>
    </row>
    <row r="293" spans="1:5" s="760" customFormat="1" ht="16.8">
      <c r="A293" s="3" t="s">
        <v>604</v>
      </c>
      <c r="B293" s="4" t="s">
        <v>605</v>
      </c>
      <c r="C293" s="9">
        <v>19564</v>
      </c>
      <c r="D293" s="9">
        <v>16304</v>
      </c>
      <c r="E293" s="6"/>
    </row>
    <row r="294" spans="1:5" s="760" customFormat="1" ht="16.8">
      <c r="A294" s="3" t="s">
        <v>293</v>
      </c>
      <c r="B294" s="4" t="s">
        <v>606</v>
      </c>
      <c r="C294" s="9">
        <v>7174</v>
      </c>
      <c r="D294" s="9">
        <v>5978</v>
      </c>
      <c r="E294" s="6"/>
    </row>
    <row r="295" spans="1:5" s="760" customFormat="1" ht="16.8">
      <c r="A295" s="3" t="s">
        <v>295</v>
      </c>
      <c r="B295" s="4" t="s">
        <v>607</v>
      </c>
      <c r="C295" s="9">
        <v>7174</v>
      </c>
      <c r="D295" s="9">
        <v>5978</v>
      </c>
      <c r="E295" s="6"/>
    </row>
    <row r="296" spans="1:5" s="760" customFormat="1" ht="33.6">
      <c r="A296" s="3" t="s">
        <v>297</v>
      </c>
      <c r="B296" s="4" t="s">
        <v>608</v>
      </c>
      <c r="C296" s="9">
        <v>16304</v>
      </c>
      <c r="D296" s="9">
        <v>13586</v>
      </c>
      <c r="E296" s="6"/>
    </row>
    <row r="297" spans="1:5" s="760" customFormat="1" ht="16.8">
      <c r="A297" s="3" t="s">
        <v>299</v>
      </c>
      <c r="B297" s="4" t="s">
        <v>609</v>
      </c>
      <c r="C297" s="9">
        <v>3587</v>
      </c>
      <c r="D297" s="9">
        <v>2989</v>
      </c>
      <c r="E297" s="6"/>
    </row>
    <row r="298" spans="1:5" s="760" customFormat="1" ht="16.8">
      <c r="A298" s="3" t="s">
        <v>301</v>
      </c>
      <c r="B298" s="4" t="s">
        <v>610</v>
      </c>
      <c r="C298" s="57"/>
      <c r="D298" s="57"/>
      <c r="E298" s="6"/>
    </row>
    <row r="299" spans="1:5" s="760" customFormat="1" ht="16.8">
      <c r="A299" s="3" t="s">
        <v>611</v>
      </c>
      <c r="B299" s="4" t="s">
        <v>593</v>
      </c>
      <c r="C299" s="9">
        <v>35868</v>
      </c>
      <c r="D299" s="9">
        <v>29890</v>
      </c>
      <c r="E299" s="6"/>
    </row>
    <row r="300" spans="1:5" s="760" customFormat="1" ht="16.8">
      <c r="A300" s="3" t="s">
        <v>612</v>
      </c>
      <c r="B300" s="4" t="s">
        <v>613</v>
      </c>
      <c r="C300" s="9">
        <v>16304</v>
      </c>
      <c r="D300" s="9">
        <v>13586</v>
      </c>
      <c r="E300" s="6"/>
    </row>
    <row r="301" spans="1:5" s="760" customFormat="1" ht="16.8">
      <c r="A301" s="3" t="s">
        <v>303</v>
      </c>
      <c r="B301" s="4" t="s">
        <v>614</v>
      </c>
      <c r="C301" s="9">
        <v>11739</v>
      </c>
      <c r="D301" s="9">
        <v>9782</v>
      </c>
      <c r="E301" s="6"/>
    </row>
    <row r="302" spans="1:5" s="760" customFormat="1" ht="16.8">
      <c r="A302" s="3" t="s">
        <v>305</v>
      </c>
      <c r="B302" s="4" t="s">
        <v>615</v>
      </c>
      <c r="C302" s="9">
        <v>14347</v>
      </c>
      <c r="D302" s="9">
        <v>11956</v>
      </c>
      <c r="E302" s="6"/>
    </row>
    <row r="303" spans="1:5" s="760" customFormat="1" ht="33.6">
      <c r="A303" s="3" t="s">
        <v>307</v>
      </c>
      <c r="B303" s="4" t="s">
        <v>616</v>
      </c>
      <c r="C303" s="9">
        <v>14347</v>
      </c>
      <c r="D303" s="9">
        <v>11956</v>
      </c>
      <c r="E303" s="6"/>
    </row>
    <row r="304" spans="1:5" s="760" customFormat="1" ht="33.6">
      <c r="A304" s="3" t="s">
        <v>309</v>
      </c>
      <c r="B304" s="4" t="s">
        <v>617</v>
      </c>
      <c r="C304" s="9">
        <v>13043</v>
      </c>
      <c r="D304" s="9">
        <v>10869</v>
      </c>
      <c r="E304" s="6"/>
    </row>
    <row r="305" spans="1:5" s="760" customFormat="1" ht="16.8">
      <c r="A305" s="3" t="s">
        <v>311</v>
      </c>
      <c r="B305" s="4" t="s">
        <v>618</v>
      </c>
      <c r="C305" s="9">
        <v>8478</v>
      </c>
      <c r="D305" s="9">
        <v>7065</v>
      </c>
      <c r="E305" s="6"/>
    </row>
    <row r="306" spans="1:5" s="760" customFormat="1" ht="16.8">
      <c r="A306" s="3" t="s">
        <v>313</v>
      </c>
      <c r="B306" s="4" t="s">
        <v>619</v>
      </c>
      <c r="C306" s="9">
        <v>8478</v>
      </c>
      <c r="D306" s="9">
        <v>7065</v>
      </c>
      <c r="E306" s="6"/>
    </row>
    <row r="307" spans="1:5" s="760" customFormat="1" ht="33.6">
      <c r="A307" s="3" t="s">
        <v>315</v>
      </c>
      <c r="B307" s="4" t="s">
        <v>620</v>
      </c>
      <c r="C307" s="9">
        <v>8478</v>
      </c>
      <c r="D307" s="9">
        <v>7065</v>
      </c>
      <c r="E307" s="6"/>
    </row>
    <row r="308" spans="1:5" s="760" customFormat="1" ht="33.6">
      <c r="A308" s="3" t="s">
        <v>317</v>
      </c>
      <c r="B308" s="4" t="s">
        <v>621</v>
      </c>
      <c r="C308" s="9">
        <v>7174</v>
      </c>
      <c r="D308" s="9">
        <v>5978</v>
      </c>
      <c r="E308" s="6"/>
    </row>
    <row r="309" spans="1:5" s="760" customFormat="1" ht="16.8">
      <c r="A309" s="3" t="s">
        <v>319</v>
      </c>
      <c r="B309" s="4" t="s">
        <v>622</v>
      </c>
      <c r="C309" s="9">
        <v>6195</v>
      </c>
      <c r="D309" s="9">
        <v>5163</v>
      </c>
      <c r="E309" s="6"/>
    </row>
    <row r="310" spans="1:5" s="760" customFormat="1" ht="33.6">
      <c r="A310" s="3" t="s">
        <v>321</v>
      </c>
      <c r="B310" s="4" t="s">
        <v>623</v>
      </c>
      <c r="C310" s="9">
        <v>6521</v>
      </c>
      <c r="D310" s="9">
        <v>5435</v>
      </c>
      <c r="E310" s="6"/>
    </row>
    <row r="311" spans="1:5" s="760" customFormat="1" ht="16.8">
      <c r="A311" s="3" t="s">
        <v>327</v>
      </c>
      <c r="B311" s="4" t="s">
        <v>624</v>
      </c>
      <c r="C311" s="9">
        <v>2935</v>
      </c>
      <c r="D311" s="9">
        <v>2446</v>
      </c>
      <c r="E311" s="6"/>
    </row>
    <row r="312" spans="1:5" s="760" customFormat="1" ht="16.8">
      <c r="A312" s="3" t="s">
        <v>329</v>
      </c>
      <c r="B312" s="4" t="s">
        <v>625</v>
      </c>
      <c r="C312" s="9">
        <v>2935</v>
      </c>
      <c r="D312" s="9">
        <v>2446</v>
      </c>
      <c r="E312" s="6"/>
    </row>
    <row r="313" spans="1:5" s="760" customFormat="1" ht="16.8">
      <c r="A313" s="3" t="s">
        <v>331</v>
      </c>
      <c r="B313" s="4" t="s">
        <v>626</v>
      </c>
      <c r="C313" s="9">
        <v>3587</v>
      </c>
      <c r="D313" s="9">
        <v>2989</v>
      </c>
      <c r="E313" s="6"/>
    </row>
    <row r="314" spans="1:5" s="760" customFormat="1" ht="16.8">
      <c r="A314" s="3" t="s">
        <v>333</v>
      </c>
      <c r="B314" s="4" t="s">
        <v>627</v>
      </c>
      <c r="C314" s="9">
        <v>7174</v>
      </c>
      <c r="D314" s="9">
        <v>5978</v>
      </c>
      <c r="E314" s="6"/>
    </row>
    <row r="315" spans="1:5" s="760" customFormat="1" ht="16.8">
      <c r="A315" s="3" t="s">
        <v>335</v>
      </c>
      <c r="B315" s="4" t="s">
        <v>628</v>
      </c>
      <c r="C315" s="57"/>
      <c r="D315" s="57"/>
      <c r="E315" s="6"/>
    </row>
    <row r="316" spans="1:5" s="760" customFormat="1" ht="16.8">
      <c r="A316" s="3" t="s">
        <v>337</v>
      </c>
      <c r="B316" s="4" t="s">
        <v>629</v>
      </c>
      <c r="C316" s="9">
        <v>6521</v>
      </c>
      <c r="D316" s="9">
        <v>5435</v>
      </c>
      <c r="E316" s="6"/>
    </row>
    <row r="317" spans="1:5" s="760" customFormat="1" ht="33.6">
      <c r="A317" s="3" t="s">
        <v>339</v>
      </c>
      <c r="B317" s="4" t="s">
        <v>630</v>
      </c>
      <c r="C317" s="9">
        <v>5869</v>
      </c>
      <c r="D317" s="9">
        <v>4891</v>
      </c>
      <c r="E317" s="6"/>
    </row>
    <row r="318" spans="1:5" s="760" customFormat="1" ht="16.8">
      <c r="A318" s="3" t="s">
        <v>341</v>
      </c>
      <c r="B318" s="4" t="s">
        <v>631</v>
      </c>
      <c r="C318" s="9">
        <v>2935</v>
      </c>
      <c r="D318" s="9">
        <v>2446</v>
      </c>
      <c r="E318" s="6"/>
    </row>
    <row r="319" spans="1:5" s="760" customFormat="1" ht="16.8">
      <c r="A319" s="3" t="s">
        <v>343</v>
      </c>
      <c r="B319" s="4" t="s">
        <v>632</v>
      </c>
      <c r="C319" s="9">
        <v>6521</v>
      </c>
      <c r="D319" s="9">
        <v>5435</v>
      </c>
      <c r="E319" s="6"/>
    </row>
    <row r="320" spans="1:5" s="760" customFormat="1" ht="16.8">
      <c r="A320" s="3" t="s">
        <v>345</v>
      </c>
      <c r="B320" s="4" t="s">
        <v>633</v>
      </c>
      <c r="C320" s="9">
        <v>7174</v>
      </c>
      <c r="D320" s="9">
        <v>5978</v>
      </c>
      <c r="E320" s="6"/>
    </row>
    <row r="321" spans="1:5" s="760" customFormat="1" ht="33.6">
      <c r="A321" s="3" t="s">
        <v>347</v>
      </c>
      <c r="B321" s="4" t="s">
        <v>634</v>
      </c>
      <c r="C321" s="9">
        <v>5869</v>
      </c>
      <c r="D321" s="9">
        <v>4891</v>
      </c>
      <c r="E321" s="6"/>
    </row>
    <row r="322" spans="1:5" s="760" customFormat="1" ht="33.6">
      <c r="A322" s="3" t="s">
        <v>353</v>
      </c>
      <c r="B322" s="4" t="s">
        <v>635</v>
      </c>
      <c r="C322" s="9">
        <v>5869</v>
      </c>
      <c r="D322" s="9">
        <v>4891</v>
      </c>
      <c r="E322" s="6"/>
    </row>
    <row r="323" spans="1:5" s="760" customFormat="1" ht="16.8">
      <c r="A323" s="3" t="s">
        <v>355</v>
      </c>
      <c r="B323" s="4" t="s">
        <v>636</v>
      </c>
      <c r="C323" s="9">
        <v>2282</v>
      </c>
      <c r="D323" s="9">
        <v>1902</v>
      </c>
      <c r="E323" s="6"/>
    </row>
    <row r="324" spans="1:5" s="760" customFormat="1" ht="16.8">
      <c r="A324" s="3" t="s">
        <v>357</v>
      </c>
      <c r="B324" s="4" t="s">
        <v>637</v>
      </c>
      <c r="C324" s="9">
        <v>2282</v>
      </c>
      <c r="D324" s="9">
        <v>1902</v>
      </c>
      <c r="E324" s="6"/>
    </row>
    <row r="325" spans="1:5" s="760" customFormat="1" ht="16.8">
      <c r="A325" s="3" t="s">
        <v>359</v>
      </c>
      <c r="B325" s="4" t="s">
        <v>638</v>
      </c>
      <c r="C325" s="9">
        <v>8478</v>
      </c>
      <c r="D325" s="9">
        <v>7065</v>
      </c>
      <c r="E325" s="6"/>
    </row>
    <row r="326" spans="1:5" s="760" customFormat="1" ht="16.8">
      <c r="A326" s="3" t="s">
        <v>361</v>
      </c>
      <c r="B326" s="4" t="s">
        <v>639</v>
      </c>
      <c r="C326" s="9">
        <v>10434</v>
      </c>
      <c r="D326" s="9">
        <v>8695</v>
      </c>
      <c r="E326" s="6"/>
    </row>
    <row r="327" spans="1:5" s="760" customFormat="1" ht="33.6">
      <c r="A327" s="3" t="s">
        <v>363</v>
      </c>
      <c r="B327" s="4" t="s">
        <v>640</v>
      </c>
      <c r="C327" s="9">
        <v>7174</v>
      </c>
      <c r="D327" s="9">
        <v>5978</v>
      </c>
      <c r="E327" s="6"/>
    </row>
    <row r="328" spans="1:5" s="760" customFormat="1" ht="16.8">
      <c r="A328" s="3" t="s">
        <v>365</v>
      </c>
      <c r="B328" s="4" t="s">
        <v>641</v>
      </c>
      <c r="C328" s="9">
        <v>7174</v>
      </c>
      <c r="D328" s="9">
        <v>5978</v>
      </c>
      <c r="E328" s="6"/>
    </row>
    <row r="329" spans="1:5" s="760" customFormat="1" ht="16.8">
      <c r="A329" s="3" t="s">
        <v>367</v>
      </c>
      <c r="B329" s="4" t="s">
        <v>642</v>
      </c>
      <c r="C329" s="9">
        <v>15651</v>
      </c>
      <c r="D329" s="9">
        <v>13043</v>
      </c>
      <c r="E329" s="6"/>
    </row>
    <row r="330" spans="1:5" s="760" customFormat="1" ht="33.6">
      <c r="A330" s="3" t="s">
        <v>369</v>
      </c>
      <c r="B330" s="4" t="s">
        <v>643</v>
      </c>
      <c r="C330" s="9">
        <v>10434</v>
      </c>
      <c r="D330" s="9">
        <v>8695</v>
      </c>
      <c r="E330" s="6"/>
    </row>
    <row r="331" spans="1:5" s="760" customFormat="1" ht="16.8">
      <c r="A331" s="3" t="s">
        <v>371</v>
      </c>
      <c r="B331" s="4" t="s">
        <v>644</v>
      </c>
      <c r="C331" s="9">
        <v>9130</v>
      </c>
      <c r="D331" s="9">
        <v>7608</v>
      </c>
      <c r="E331" s="6"/>
    </row>
    <row r="332" spans="1:5" s="760" customFormat="1" ht="33.6">
      <c r="A332" s="3" t="s">
        <v>373</v>
      </c>
      <c r="B332" s="4" t="s">
        <v>645</v>
      </c>
      <c r="C332" s="9">
        <v>7174</v>
      </c>
      <c r="D332" s="9">
        <v>5978</v>
      </c>
      <c r="E332" s="6"/>
    </row>
    <row r="333" spans="1:5" s="760" customFormat="1" ht="16.8">
      <c r="A333" s="3" t="s">
        <v>375</v>
      </c>
      <c r="B333" s="4" t="s">
        <v>646</v>
      </c>
      <c r="C333" s="9">
        <v>10434</v>
      </c>
      <c r="D333" s="9">
        <v>8695</v>
      </c>
      <c r="E333" s="6"/>
    </row>
    <row r="334" spans="1:5" s="760" customFormat="1" ht="16.8">
      <c r="A334" s="3" t="s">
        <v>377</v>
      </c>
      <c r="B334" s="4" t="s">
        <v>647</v>
      </c>
      <c r="C334" s="9">
        <v>5217</v>
      </c>
      <c r="D334" s="9">
        <v>4348</v>
      </c>
      <c r="E334" s="6"/>
    </row>
    <row r="335" spans="1:5" s="760" customFormat="1" ht="16.8">
      <c r="A335" s="3" t="s">
        <v>379</v>
      </c>
      <c r="B335" s="4" t="s">
        <v>648</v>
      </c>
      <c r="C335" s="9">
        <v>5869</v>
      </c>
      <c r="D335" s="9">
        <v>4891</v>
      </c>
      <c r="E335" s="6"/>
    </row>
    <row r="336" spans="1:5" s="760" customFormat="1" ht="33.6">
      <c r="A336" s="3" t="s">
        <v>381</v>
      </c>
      <c r="B336" s="4" t="s">
        <v>649</v>
      </c>
      <c r="C336" s="9">
        <v>5869</v>
      </c>
      <c r="D336" s="9">
        <v>4891</v>
      </c>
      <c r="E336" s="6"/>
    </row>
    <row r="337" spans="1:5" s="760" customFormat="1" ht="16.8">
      <c r="A337" s="3" t="s">
        <v>383</v>
      </c>
      <c r="B337" s="4" t="s">
        <v>650</v>
      </c>
      <c r="C337" s="9">
        <v>3587</v>
      </c>
      <c r="D337" s="9">
        <v>2989</v>
      </c>
      <c r="E337" s="6"/>
    </row>
    <row r="338" spans="1:5" s="760" customFormat="1" ht="16.8">
      <c r="A338" s="3" t="s">
        <v>385</v>
      </c>
      <c r="B338" s="4" t="s">
        <v>651</v>
      </c>
      <c r="C338" s="9">
        <v>2935</v>
      </c>
      <c r="D338" s="9">
        <v>2446</v>
      </c>
      <c r="E338" s="6"/>
    </row>
    <row r="339" spans="1:5" s="760" customFormat="1" ht="16.8">
      <c r="A339" s="3" t="s">
        <v>652</v>
      </c>
      <c r="B339" s="4" t="s">
        <v>653</v>
      </c>
      <c r="C339" s="9">
        <v>1630</v>
      </c>
      <c r="D339" s="9">
        <v>1359</v>
      </c>
      <c r="E339" s="6"/>
    </row>
    <row r="340" spans="1:5" s="760" customFormat="1" ht="33.6">
      <c r="A340" s="3" t="s">
        <v>654</v>
      </c>
      <c r="B340" s="4" t="s">
        <v>655</v>
      </c>
      <c r="C340" s="9">
        <v>5869</v>
      </c>
      <c r="D340" s="9">
        <v>4891</v>
      </c>
      <c r="E340" s="6"/>
    </row>
    <row r="341" spans="1:5" s="760" customFormat="1" ht="16.8">
      <c r="A341" s="3" t="s">
        <v>656</v>
      </c>
      <c r="B341" s="4" t="s">
        <v>657</v>
      </c>
      <c r="C341" s="9">
        <v>27000</v>
      </c>
      <c r="D341" s="9">
        <v>22500</v>
      </c>
      <c r="E341" s="6"/>
    </row>
    <row r="342" spans="1:5" s="760" customFormat="1" ht="16.8">
      <c r="A342" s="3" t="s">
        <v>658</v>
      </c>
      <c r="B342" s="4" t="s">
        <v>659</v>
      </c>
      <c r="C342" s="9">
        <v>2935</v>
      </c>
      <c r="D342" s="9">
        <v>2446</v>
      </c>
      <c r="E342" s="6"/>
    </row>
    <row r="343" spans="1:5" s="760" customFormat="1" ht="16.8">
      <c r="A343" s="3" t="s">
        <v>660</v>
      </c>
      <c r="B343" s="4" t="s">
        <v>661</v>
      </c>
      <c r="C343" s="9">
        <v>1630</v>
      </c>
      <c r="D343" s="9">
        <v>1359</v>
      </c>
      <c r="E343" s="6"/>
    </row>
    <row r="344" spans="1:5" s="760" customFormat="1" ht="16.8">
      <c r="A344" s="3" t="s">
        <v>662</v>
      </c>
      <c r="B344" s="4" t="s">
        <v>663</v>
      </c>
      <c r="C344" s="9">
        <v>2282</v>
      </c>
      <c r="D344" s="9">
        <v>1902</v>
      </c>
      <c r="E344" s="6"/>
    </row>
    <row r="345" spans="1:5" s="760" customFormat="1" ht="16.8">
      <c r="A345" s="3" t="s">
        <v>664</v>
      </c>
      <c r="B345" s="4" t="s">
        <v>665</v>
      </c>
      <c r="C345" s="9">
        <v>7174</v>
      </c>
      <c r="D345" s="9">
        <v>5978</v>
      </c>
      <c r="E345" s="6"/>
    </row>
    <row r="346" spans="1:5" s="760" customFormat="1" ht="16.8">
      <c r="A346" s="3" t="s">
        <v>666</v>
      </c>
      <c r="B346" s="4" t="s">
        <v>667</v>
      </c>
      <c r="C346" s="9">
        <v>1600</v>
      </c>
      <c r="D346" s="9">
        <v>1200</v>
      </c>
      <c r="E346" s="6"/>
    </row>
    <row r="347" spans="1:5" s="760" customFormat="1" ht="16.8">
      <c r="A347" s="3" t="s">
        <v>668</v>
      </c>
      <c r="B347" s="4" t="s">
        <v>669</v>
      </c>
      <c r="C347" s="9">
        <v>2800</v>
      </c>
      <c r="D347" s="9">
        <v>2100</v>
      </c>
      <c r="E347" s="6"/>
    </row>
    <row r="348" spans="1:5" s="760" customFormat="1" ht="16.8">
      <c r="A348" s="3" t="s">
        <v>670</v>
      </c>
      <c r="B348" s="4" t="s">
        <v>671</v>
      </c>
      <c r="C348" s="9">
        <v>2600</v>
      </c>
      <c r="D348" s="9">
        <v>1950</v>
      </c>
      <c r="E348" s="6"/>
    </row>
    <row r="349" spans="1:5" s="760" customFormat="1" ht="16.8">
      <c r="A349" s="3" t="s">
        <v>672</v>
      </c>
      <c r="B349" s="4" t="s">
        <v>673</v>
      </c>
      <c r="C349" s="9">
        <v>2000</v>
      </c>
      <c r="D349" s="9">
        <v>1500</v>
      </c>
      <c r="E349" s="6"/>
    </row>
    <row r="350" spans="1:5" s="760" customFormat="1" ht="16.8">
      <c r="A350" s="3" t="s">
        <v>674</v>
      </c>
      <c r="B350" s="4" t="s">
        <v>675</v>
      </c>
      <c r="C350" s="9">
        <v>2400</v>
      </c>
      <c r="D350" s="9">
        <v>1800</v>
      </c>
      <c r="E350" s="6"/>
    </row>
    <row r="351" spans="1:5" s="760" customFormat="1" ht="16.8">
      <c r="A351" s="3" t="s">
        <v>676</v>
      </c>
      <c r="B351" s="4" t="s">
        <v>677</v>
      </c>
      <c r="C351" s="9">
        <v>3200</v>
      </c>
      <c r="D351" s="9">
        <v>2400</v>
      </c>
      <c r="E351" s="6"/>
    </row>
    <row r="352" spans="1:5" s="760" customFormat="1" ht="16.8">
      <c r="A352" s="3" t="s">
        <v>678</v>
      </c>
      <c r="B352" s="4" t="s">
        <v>679</v>
      </c>
      <c r="C352" s="9">
        <v>1600</v>
      </c>
      <c r="D352" s="9">
        <v>1200</v>
      </c>
      <c r="E352" s="6"/>
    </row>
    <row r="353" spans="1:5" s="760" customFormat="1" ht="16.8">
      <c r="A353" s="3" t="s">
        <v>680</v>
      </c>
      <c r="B353" s="4" t="s">
        <v>681</v>
      </c>
      <c r="C353" s="9">
        <v>3200</v>
      </c>
      <c r="D353" s="9">
        <v>2400</v>
      </c>
      <c r="E353" s="6"/>
    </row>
    <row r="354" spans="1:5" s="760" customFormat="1" ht="16.8">
      <c r="A354" s="3" t="s">
        <v>682</v>
      </c>
      <c r="B354" s="4" t="s">
        <v>683</v>
      </c>
      <c r="C354" s="9">
        <v>3200</v>
      </c>
      <c r="D354" s="9">
        <v>2400</v>
      </c>
      <c r="E354" s="6"/>
    </row>
    <row r="355" spans="1:5" s="760" customFormat="1" ht="33.6">
      <c r="A355" s="14" t="s">
        <v>684</v>
      </c>
      <c r="B355" s="15" t="s">
        <v>685</v>
      </c>
      <c r="C355" s="18">
        <v>24000</v>
      </c>
      <c r="D355" s="18">
        <v>20000</v>
      </c>
      <c r="E355" s="17" t="s">
        <v>388</v>
      </c>
    </row>
    <row r="356" spans="1:5" s="760" customFormat="1" ht="16.8">
      <c r="A356" s="14" t="s">
        <v>686</v>
      </c>
      <c r="B356" s="15" t="s">
        <v>687</v>
      </c>
      <c r="C356" s="18">
        <v>3000</v>
      </c>
      <c r="D356" s="18">
        <v>2500</v>
      </c>
      <c r="E356" s="17" t="s">
        <v>388</v>
      </c>
    </row>
    <row r="357" spans="1:5" s="760" customFormat="1" ht="16.8">
      <c r="A357" s="14" t="s">
        <v>688</v>
      </c>
      <c r="B357" s="15" t="s">
        <v>689</v>
      </c>
      <c r="C357" s="18">
        <v>3000</v>
      </c>
      <c r="D357" s="18">
        <v>2500</v>
      </c>
      <c r="E357" s="17" t="s">
        <v>388</v>
      </c>
    </row>
    <row r="358" spans="1:5" s="760" customFormat="1" ht="16.8">
      <c r="A358" s="14" t="s">
        <v>690</v>
      </c>
      <c r="B358" s="15" t="s">
        <v>691</v>
      </c>
      <c r="C358" s="18">
        <v>3000</v>
      </c>
      <c r="D358" s="18">
        <v>2500</v>
      </c>
      <c r="E358" s="17" t="s">
        <v>388</v>
      </c>
    </row>
    <row r="359" spans="1:5" s="760" customFormat="1" ht="16.8">
      <c r="A359" s="14" t="s">
        <v>692</v>
      </c>
      <c r="B359" s="15" t="s">
        <v>693</v>
      </c>
      <c r="C359" s="18">
        <v>3600</v>
      </c>
      <c r="D359" s="18">
        <v>3000</v>
      </c>
      <c r="E359" s="17" t="s">
        <v>388</v>
      </c>
    </row>
    <row r="360" spans="1:5" s="760" customFormat="1" ht="33.6">
      <c r="A360" s="14" t="s">
        <v>694</v>
      </c>
      <c r="B360" s="15" t="s">
        <v>695</v>
      </c>
      <c r="C360" s="18">
        <v>4200</v>
      </c>
      <c r="D360" s="18">
        <v>3500</v>
      </c>
      <c r="E360" s="17" t="s">
        <v>388</v>
      </c>
    </row>
    <row r="361" spans="1:5" s="760" customFormat="1" ht="16.8">
      <c r="A361" s="14" t="s">
        <v>696</v>
      </c>
      <c r="B361" s="15" t="s">
        <v>697</v>
      </c>
      <c r="C361" s="18">
        <v>4200</v>
      </c>
      <c r="D361" s="18">
        <v>3500</v>
      </c>
      <c r="E361" s="17" t="s">
        <v>388</v>
      </c>
    </row>
    <row r="362" spans="1:5" s="760" customFormat="1" ht="16.8">
      <c r="A362" s="3" t="s">
        <v>698</v>
      </c>
      <c r="B362" s="4" t="s">
        <v>699</v>
      </c>
      <c r="C362" s="5"/>
      <c r="D362" s="5"/>
      <c r="E362" s="6"/>
    </row>
    <row r="363" spans="1:5" s="760" customFormat="1" ht="16.8">
      <c r="A363" s="3" t="s">
        <v>259</v>
      </c>
      <c r="B363" s="4" t="s">
        <v>700</v>
      </c>
      <c r="C363" s="9">
        <v>11739</v>
      </c>
      <c r="D363" s="9">
        <v>9782</v>
      </c>
      <c r="E363" s="6"/>
    </row>
    <row r="364" spans="1:5" s="760" customFormat="1" ht="16.8">
      <c r="A364" s="3" t="s">
        <v>261</v>
      </c>
      <c r="B364" s="4" t="s">
        <v>701</v>
      </c>
      <c r="C364" s="57"/>
      <c r="D364" s="57"/>
      <c r="E364" s="6"/>
    </row>
    <row r="365" spans="1:5" s="760" customFormat="1" ht="16.8">
      <c r="A365" s="3" t="s">
        <v>400</v>
      </c>
      <c r="B365" s="4" t="s">
        <v>702</v>
      </c>
      <c r="C365" s="9">
        <v>8478</v>
      </c>
      <c r="D365" s="9">
        <v>7065</v>
      </c>
      <c r="E365" s="6"/>
    </row>
    <row r="366" spans="1:5" s="760" customFormat="1" ht="16.8">
      <c r="A366" s="3" t="s">
        <v>402</v>
      </c>
      <c r="B366" s="4" t="s">
        <v>703</v>
      </c>
      <c r="C366" s="9">
        <v>3913</v>
      </c>
      <c r="D366" s="9">
        <v>3261</v>
      </c>
      <c r="E366" s="6"/>
    </row>
    <row r="367" spans="1:5" s="760" customFormat="1" ht="33.6">
      <c r="A367" s="3" t="s">
        <v>404</v>
      </c>
      <c r="B367" s="4" t="s">
        <v>704</v>
      </c>
      <c r="C367" s="9">
        <v>3913</v>
      </c>
      <c r="D367" s="9">
        <v>3261</v>
      </c>
      <c r="E367" s="6"/>
    </row>
    <row r="368" spans="1:5" s="760" customFormat="1" ht="16.8">
      <c r="A368" s="3" t="s">
        <v>263</v>
      </c>
      <c r="B368" s="4" t="s">
        <v>705</v>
      </c>
      <c r="C368" s="57"/>
      <c r="D368" s="57"/>
      <c r="E368" s="6"/>
    </row>
    <row r="369" spans="1:5" s="760" customFormat="1" ht="16.8">
      <c r="A369" s="3" t="s">
        <v>706</v>
      </c>
      <c r="B369" s="4" t="s">
        <v>707</v>
      </c>
      <c r="C369" s="9">
        <v>5217</v>
      </c>
      <c r="D369" s="9">
        <v>4348</v>
      </c>
      <c r="E369" s="6"/>
    </row>
    <row r="370" spans="1:5" s="760" customFormat="1" ht="16.8">
      <c r="A370" s="3" t="s">
        <v>708</v>
      </c>
      <c r="B370" s="4" t="s">
        <v>709</v>
      </c>
      <c r="C370" s="9">
        <v>3913</v>
      </c>
      <c r="D370" s="9">
        <v>3261</v>
      </c>
      <c r="E370" s="6"/>
    </row>
    <row r="371" spans="1:5" s="760" customFormat="1" ht="16.8">
      <c r="A371" s="3" t="s">
        <v>710</v>
      </c>
      <c r="B371" s="4" t="s">
        <v>711</v>
      </c>
      <c r="C371" s="9">
        <v>3261</v>
      </c>
      <c r="D371" s="9">
        <v>2717</v>
      </c>
      <c r="E371" s="6"/>
    </row>
    <row r="372" spans="1:5" s="760" customFormat="1" ht="16.8">
      <c r="A372" s="3" t="s">
        <v>267</v>
      </c>
      <c r="B372" s="4" t="s">
        <v>712</v>
      </c>
      <c r="C372" s="57"/>
      <c r="D372" s="57"/>
      <c r="E372" s="6"/>
    </row>
    <row r="373" spans="1:5" s="760" customFormat="1" ht="16.8">
      <c r="A373" s="3" t="s">
        <v>214</v>
      </c>
      <c r="B373" s="4" t="s">
        <v>713</v>
      </c>
      <c r="C373" s="9">
        <v>16304</v>
      </c>
      <c r="D373" s="9">
        <v>13586</v>
      </c>
      <c r="E373" s="6"/>
    </row>
    <row r="374" spans="1:5" s="760" customFormat="1" ht="16.8">
      <c r="A374" s="3" t="s">
        <v>216</v>
      </c>
      <c r="B374" s="4" t="s">
        <v>714</v>
      </c>
      <c r="C374" s="9">
        <v>11739</v>
      </c>
      <c r="D374" s="9">
        <v>9782</v>
      </c>
      <c r="E374" s="6"/>
    </row>
    <row r="375" spans="1:5" s="760" customFormat="1" ht="33.6">
      <c r="A375" s="3" t="s">
        <v>218</v>
      </c>
      <c r="B375" s="4" t="s">
        <v>715</v>
      </c>
      <c r="C375" s="9">
        <v>11739</v>
      </c>
      <c r="D375" s="9">
        <v>9782</v>
      </c>
      <c r="E375" s="6"/>
    </row>
    <row r="376" spans="1:5" s="760" customFormat="1" ht="16.8">
      <c r="A376" s="3" t="s">
        <v>269</v>
      </c>
      <c r="B376" s="4" t="s">
        <v>716</v>
      </c>
      <c r="C376" s="57"/>
      <c r="D376" s="57"/>
      <c r="E376" s="6"/>
    </row>
    <row r="377" spans="1:5" s="760" customFormat="1" ht="33.6">
      <c r="A377" s="3" t="s">
        <v>228</v>
      </c>
      <c r="B377" s="4" t="s">
        <v>717</v>
      </c>
      <c r="C377" s="9">
        <v>9782</v>
      </c>
      <c r="D377" s="9">
        <v>8152</v>
      </c>
      <c r="E377" s="6"/>
    </row>
    <row r="378" spans="1:5" s="760" customFormat="1" ht="33.6">
      <c r="A378" s="3" t="s">
        <v>272</v>
      </c>
      <c r="B378" s="4" t="s">
        <v>718</v>
      </c>
      <c r="C378" s="9">
        <v>9782</v>
      </c>
      <c r="D378" s="9">
        <v>8152</v>
      </c>
      <c r="E378" s="6"/>
    </row>
    <row r="379" spans="1:5" s="760" customFormat="1" ht="33.6">
      <c r="A379" s="3" t="s">
        <v>719</v>
      </c>
      <c r="B379" s="4" t="s">
        <v>720</v>
      </c>
      <c r="C379" s="9">
        <v>9782</v>
      </c>
      <c r="D379" s="9">
        <v>8152</v>
      </c>
      <c r="E379" s="6"/>
    </row>
    <row r="380" spans="1:5" s="760" customFormat="1" ht="33.6">
      <c r="A380" s="3" t="s">
        <v>721</v>
      </c>
      <c r="B380" s="4" t="s">
        <v>722</v>
      </c>
      <c r="C380" s="9">
        <v>9130</v>
      </c>
      <c r="D380" s="9">
        <v>7608</v>
      </c>
      <c r="E380" s="6"/>
    </row>
    <row r="381" spans="1:5" s="760" customFormat="1" ht="16.8">
      <c r="A381" s="3" t="s">
        <v>723</v>
      </c>
      <c r="B381" s="4" t="s">
        <v>724</v>
      </c>
      <c r="C381" s="9">
        <v>5217</v>
      </c>
      <c r="D381" s="9">
        <v>4348</v>
      </c>
      <c r="E381" s="6"/>
    </row>
    <row r="382" spans="1:5" s="760" customFormat="1" ht="16.8">
      <c r="A382" s="3" t="s">
        <v>725</v>
      </c>
      <c r="B382" s="4" t="s">
        <v>726</v>
      </c>
      <c r="C382" s="9">
        <v>7826</v>
      </c>
      <c r="D382" s="9">
        <v>6521</v>
      </c>
      <c r="E382" s="6"/>
    </row>
    <row r="383" spans="1:5" s="760" customFormat="1" ht="16.8">
      <c r="A383" s="3" t="s">
        <v>727</v>
      </c>
      <c r="B383" s="4" t="s">
        <v>728</v>
      </c>
      <c r="C383" s="9">
        <v>7826</v>
      </c>
      <c r="D383" s="9">
        <v>6521</v>
      </c>
      <c r="E383" s="6"/>
    </row>
    <row r="384" spans="1:5" s="760" customFormat="1" ht="16.8">
      <c r="A384" s="3" t="s">
        <v>274</v>
      </c>
      <c r="B384" s="4" t="s">
        <v>729</v>
      </c>
      <c r="C384" s="57"/>
      <c r="D384" s="57"/>
      <c r="E384" s="6"/>
    </row>
    <row r="385" spans="1:5" s="760" customFormat="1" ht="16.8">
      <c r="A385" s="3" t="s">
        <v>276</v>
      </c>
      <c r="B385" s="4" t="s">
        <v>730</v>
      </c>
      <c r="C385" s="57"/>
      <c r="D385" s="57"/>
      <c r="E385" s="6"/>
    </row>
    <row r="386" spans="1:5" s="760" customFormat="1" ht="33.6">
      <c r="A386" s="3" t="s">
        <v>731</v>
      </c>
      <c r="B386" s="4" t="s">
        <v>732</v>
      </c>
      <c r="C386" s="9">
        <v>5400</v>
      </c>
      <c r="D386" s="9">
        <v>4500</v>
      </c>
      <c r="E386" s="6"/>
    </row>
    <row r="387" spans="1:5" s="760" customFormat="1" ht="33.6">
      <c r="A387" s="3" t="s">
        <v>733</v>
      </c>
      <c r="B387" s="4" t="s">
        <v>734</v>
      </c>
      <c r="C387" s="9">
        <v>5400</v>
      </c>
      <c r="D387" s="9">
        <v>4500</v>
      </c>
      <c r="E387" s="6"/>
    </row>
    <row r="388" spans="1:5" s="760" customFormat="1" ht="16.8">
      <c r="A388" s="3" t="s">
        <v>231</v>
      </c>
      <c r="B388" s="4" t="s">
        <v>735</v>
      </c>
      <c r="C388" s="9">
        <v>5869</v>
      </c>
      <c r="D388" s="9">
        <v>4891</v>
      </c>
      <c r="E388" s="6"/>
    </row>
    <row r="389" spans="1:5" s="760" customFormat="1" ht="16.8">
      <c r="A389" s="3" t="s">
        <v>233</v>
      </c>
      <c r="B389" s="4" t="s">
        <v>736</v>
      </c>
      <c r="C389" s="9">
        <v>2935</v>
      </c>
      <c r="D389" s="9">
        <v>2446</v>
      </c>
      <c r="E389" s="6"/>
    </row>
    <row r="390" spans="1:5" s="760" customFormat="1" ht="33.6">
      <c r="A390" s="3" t="s">
        <v>737</v>
      </c>
      <c r="B390" s="4" t="s">
        <v>738</v>
      </c>
      <c r="C390" s="9">
        <v>2935</v>
      </c>
      <c r="D390" s="9">
        <v>2446</v>
      </c>
      <c r="E390" s="6"/>
    </row>
    <row r="391" spans="1:5" s="760" customFormat="1" ht="16.8">
      <c r="A391" s="3" t="s">
        <v>279</v>
      </c>
      <c r="B391" s="4" t="s">
        <v>739</v>
      </c>
      <c r="C391" s="9">
        <v>2935</v>
      </c>
      <c r="D391" s="9">
        <v>2446</v>
      </c>
      <c r="E391" s="6"/>
    </row>
    <row r="392" spans="1:5" s="760" customFormat="1" ht="16.8">
      <c r="A392" s="3" t="s">
        <v>281</v>
      </c>
      <c r="B392" s="4" t="s">
        <v>740</v>
      </c>
      <c r="C392" s="9">
        <v>2282</v>
      </c>
      <c r="D392" s="9">
        <v>1902</v>
      </c>
      <c r="E392" s="6"/>
    </row>
    <row r="393" spans="1:5" s="760" customFormat="1" ht="16.8">
      <c r="A393" s="3" t="s">
        <v>283</v>
      </c>
      <c r="B393" s="4" t="s">
        <v>741</v>
      </c>
      <c r="C393" s="9">
        <v>1956</v>
      </c>
      <c r="D393" s="9">
        <v>1630</v>
      </c>
      <c r="E393" s="6"/>
    </row>
    <row r="394" spans="1:5" s="760" customFormat="1" ht="16.8">
      <c r="A394" s="3" t="s">
        <v>285</v>
      </c>
      <c r="B394" s="4" t="s">
        <v>742</v>
      </c>
      <c r="C394" s="57"/>
      <c r="D394" s="57"/>
      <c r="E394" s="6"/>
    </row>
    <row r="395" spans="1:5" s="760" customFormat="1" ht="16.8">
      <c r="A395" s="3" t="s">
        <v>743</v>
      </c>
      <c r="B395" s="4" t="s">
        <v>744</v>
      </c>
      <c r="C395" s="9">
        <v>1956</v>
      </c>
      <c r="D395" s="9">
        <v>1630</v>
      </c>
      <c r="E395" s="6"/>
    </row>
    <row r="396" spans="1:5" s="760" customFormat="1" ht="16.8">
      <c r="A396" s="3" t="s">
        <v>745</v>
      </c>
      <c r="B396" s="4" t="s">
        <v>746</v>
      </c>
      <c r="C396" s="9">
        <v>1630</v>
      </c>
      <c r="D396" s="9">
        <v>1359</v>
      </c>
      <c r="E396" s="6"/>
    </row>
    <row r="397" spans="1:5" s="760" customFormat="1" ht="16.8">
      <c r="A397" s="3" t="s">
        <v>287</v>
      </c>
      <c r="B397" s="4" t="s">
        <v>747</v>
      </c>
      <c r="C397" s="57"/>
      <c r="D397" s="57"/>
      <c r="E397" s="6"/>
    </row>
    <row r="398" spans="1:5" s="760" customFormat="1" ht="16.8">
      <c r="A398" s="3" t="s">
        <v>249</v>
      </c>
      <c r="B398" s="4" t="s">
        <v>744</v>
      </c>
      <c r="C398" s="9">
        <v>1956</v>
      </c>
      <c r="D398" s="9">
        <v>1630</v>
      </c>
      <c r="E398" s="6"/>
    </row>
    <row r="399" spans="1:5" s="760" customFormat="1" ht="16.8">
      <c r="A399" s="3" t="s">
        <v>251</v>
      </c>
      <c r="B399" s="4" t="s">
        <v>746</v>
      </c>
      <c r="C399" s="9">
        <v>1630</v>
      </c>
      <c r="D399" s="9">
        <v>1359</v>
      </c>
      <c r="E399" s="6"/>
    </row>
    <row r="400" spans="1:5" s="760" customFormat="1" ht="16.8">
      <c r="A400" s="3" t="s">
        <v>289</v>
      </c>
      <c r="B400" s="4" t="s">
        <v>748</v>
      </c>
      <c r="C400" s="57"/>
      <c r="D400" s="57"/>
      <c r="E400" s="6"/>
    </row>
    <row r="401" spans="1:5" s="760" customFormat="1" ht="16.8">
      <c r="A401" s="3" t="s">
        <v>499</v>
      </c>
      <c r="B401" s="4" t="s">
        <v>749</v>
      </c>
      <c r="C401" s="9">
        <v>1956</v>
      </c>
      <c r="D401" s="9">
        <v>1630</v>
      </c>
      <c r="E401" s="6"/>
    </row>
    <row r="402" spans="1:5" s="760" customFormat="1" ht="16.8">
      <c r="A402" s="3" t="s">
        <v>501</v>
      </c>
      <c r="B402" s="4" t="s">
        <v>750</v>
      </c>
      <c r="C402" s="9">
        <v>1826</v>
      </c>
      <c r="D402" s="9">
        <v>1522</v>
      </c>
      <c r="E402" s="6"/>
    </row>
    <row r="403" spans="1:5" s="760" customFormat="1" ht="16.8">
      <c r="A403" s="3" t="s">
        <v>751</v>
      </c>
      <c r="B403" s="4" t="s">
        <v>752</v>
      </c>
      <c r="C403" s="9">
        <v>1630</v>
      </c>
      <c r="D403" s="9">
        <v>1359</v>
      </c>
      <c r="E403" s="6"/>
    </row>
    <row r="404" spans="1:5" s="760" customFormat="1" ht="16.8">
      <c r="A404" s="3" t="s">
        <v>291</v>
      </c>
      <c r="B404" s="4" t="s">
        <v>753</v>
      </c>
      <c r="C404" s="9">
        <v>5217</v>
      </c>
      <c r="D404" s="9">
        <v>4348</v>
      </c>
      <c r="E404" s="6"/>
    </row>
    <row r="405" spans="1:5" s="760" customFormat="1" ht="16.8">
      <c r="A405" s="3" t="s">
        <v>293</v>
      </c>
      <c r="B405" s="4" t="s">
        <v>754</v>
      </c>
      <c r="C405" s="9">
        <v>1956</v>
      </c>
      <c r="D405" s="9">
        <v>1630</v>
      </c>
      <c r="E405" s="6"/>
    </row>
    <row r="406" spans="1:5" s="760" customFormat="1" ht="16.8">
      <c r="A406" s="3" t="s">
        <v>295</v>
      </c>
      <c r="B406" s="4" t="s">
        <v>755</v>
      </c>
      <c r="C406" s="57"/>
      <c r="D406" s="57"/>
      <c r="E406" s="6"/>
    </row>
    <row r="407" spans="1:5" s="760" customFormat="1" ht="16.8">
      <c r="A407" s="3" t="s">
        <v>506</v>
      </c>
      <c r="B407" s="4" t="s">
        <v>756</v>
      </c>
      <c r="C407" s="9">
        <v>7826</v>
      </c>
      <c r="D407" s="9">
        <v>6521</v>
      </c>
      <c r="E407" s="6"/>
    </row>
    <row r="408" spans="1:5" s="760" customFormat="1" ht="16.8">
      <c r="A408" s="3" t="s">
        <v>508</v>
      </c>
      <c r="B408" s="4" t="s">
        <v>757</v>
      </c>
      <c r="C408" s="9">
        <v>6521</v>
      </c>
      <c r="D408" s="9">
        <v>5435</v>
      </c>
      <c r="E408" s="6"/>
    </row>
    <row r="409" spans="1:5" s="760" customFormat="1" ht="16.8">
      <c r="A409" s="3" t="s">
        <v>758</v>
      </c>
      <c r="B409" s="4" t="s">
        <v>759</v>
      </c>
      <c r="C409" s="9">
        <v>5217</v>
      </c>
      <c r="D409" s="9">
        <v>4348</v>
      </c>
      <c r="E409" s="6"/>
    </row>
    <row r="410" spans="1:5" s="760" customFormat="1" ht="16.8">
      <c r="A410" s="3" t="s">
        <v>297</v>
      </c>
      <c r="B410" s="4" t="s">
        <v>760</v>
      </c>
      <c r="C410" s="9">
        <v>2935</v>
      </c>
      <c r="D410" s="9">
        <v>2446</v>
      </c>
      <c r="E410" s="6"/>
    </row>
    <row r="411" spans="1:5" s="760" customFormat="1" ht="16.8">
      <c r="A411" s="3" t="s">
        <v>299</v>
      </c>
      <c r="B411" s="4" t="s">
        <v>761</v>
      </c>
      <c r="C411" s="9">
        <v>2282</v>
      </c>
      <c r="D411" s="9">
        <v>1902</v>
      </c>
      <c r="E411" s="6"/>
    </row>
    <row r="412" spans="1:5" s="760" customFormat="1" ht="16.8">
      <c r="A412" s="3" t="s">
        <v>301</v>
      </c>
      <c r="B412" s="4" t="s">
        <v>762</v>
      </c>
      <c r="C412" s="9">
        <v>2282</v>
      </c>
      <c r="D412" s="9">
        <v>1902</v>
      </c>
      <c r="E412" s="6"/>
    </row>
    <row r="413" spans="1:5" s="760" customFormat="1" ht="16.8">
      <c r="A413" s="3" t="s">
        <v>303</v>
      </c>
      <c r="B413" s="4" t="s">
        <v>763</v>
      </c>
      <c r="C413" s="9">
        <v>2282</v>
      </c>
      <c r="D413" s="9">
        <v>1902</v>
      </c>
      <c r="E413" s="6"/>
    </row>
    <row r="414" spans="1:5" s="760" customFormat="1" ht="16.8">
      <c r="A414" s="3" t="s">
        <v>305</v>
      </c>
      <c r="B414" s="4" t="s">
        <v>764</v>
      </c>
      <c r="C414" s="9">
        <v>3261</v>
      </c>
      <c r="D414" s="9">
        <v>2717</v>
      </c>
      <c r="E414" s="6"/>
    </row>
    <row r="415" spans="1:5" s="760" customFormat="1" ht="16.8">
      <c r="A415" s="3" t="s">
        <v>307</v>
      </c>
      <c r="B415" s="4" t="s">
        <v>765</v>
      </c>
      <c r="C415" s="9">
        <v>2935</v>
      </c>
      <c r="D415" s="9">
        <v>2446</v>
      </c>
      <c r="E415" s="6"/>
    </row>
    <row r="416" spans="1:5" s="760" customFormat="1" ht="16.8">
      <c r="A416" s="3" t="s">
        <v>309</v>
      </c>
      <c r="B416" s="4" t="s">
        <v>766</v>
      </c>
      <c r="C416" s="9">
        <v>2282</v>
      </c>
      <c r="D416" s="9">
        <v>1902</v>
      </c>
      <c r="E416" s="6"/>
    </row>
    <row r="417" spans="1:5" s="760" customFormat="1" ht="16.8">
      <c r="A417" s="3" t="s">
        <v>311</v>
      </c>
      <c r="B417" s="4" t="s">
        <v>767</v>
      </c>
      <c r="C417" s="9">
        <v>2282</v>
      </c>
      <c r="D417" s="9">
        <v>1902</v>
      </c>
      <c r="E417" s="6"/>
    </row>
    <row r="418" spans="1:5" s="760" customFormat="1" ht="16.8">
      <c r="A418" s="3" t="s">
        <v>313</v>
      </c>
      <c r="B418" s="4" t="s">
        <v>768</v>
      </c>
      <c r="C418" s="9">
        <v>2282</v>
      </c>
      <c r="D418" s="9">
        <v>1902</v>
      </c>
      <c r="E418" s="6"/>
    </row>
    <row r="419" spans="1:5" s="760" customFormat="1" ht="16.8">
      <c r="A419" s="3" t="s">
        <v>769</v>
      </c>
      <c r="B419" s="4" t="s">
        <v>770</v>
      </c>
      <c r="C419" s="9">
        <v>2609</v>
      </c>
      <c r="D419" s="9">
        <v>2174</v>
      </c>
      <c r="E419" s="6"/>
    </row>
    <row r="420" spans="1:5" s="760" customFormat="1" ht="16.8">
      <c r="A420" s="3" t="s">
        <v>315</v>
      </c>
      <c r="B420" s="4" t="s">
        <v>771</v>
      </c>
      <c r="C420" s="9">
        <v>2282</v>
      </c>
      <c r="D420" s="9">
        <v>1902</v>
      </c>
      <c r="E420" s="6"/>
    </row>
    <row r="421" spans="1:5" s="760" customFormat="1" ht="16.8">
      <c r="A421" s="3" t="s">
        <v>317</v>
      </c>
      <c r="B421" s="4" t="s">
        <v>772</v>
      </c>
      <c r="C421" s="57"/>
      <c r="D421" s="57"/>
      <c r="E421" s="6"/>
    </row>
    <row r="422" spans="1:5" s="760" customFormat="1" ht="16.8">
      <c r="A422" s="3" t="s">
        <v>773</v>
      </c>
      <c r="B422" s="4" t="s">
        <v>774</v>
      </c>
      <c r="C422" s="9">
        <v>3261</v>
      </c>
      <c r="D422" s="9">
        <v>2717</v>
      </c>
      <c r="E422" s="6"/>
    </row>
    <row r="423" spans="1:5" s="760" customFormat="1" ht="16.8">
      <c r="A423" s="3" t="s">
        <v>775</v>
      </c>
      <c r="B423" s="4" t="s">
        <v>776</v>
      </c>
      <c r="C423" s="9">
        <v>2609</v>
      </c>
      <c r="D423" s="9">
        <v>2174</v>
      </c>
      <c r="E423" s="6"/>
    </row>
    <row r="424" spans="1:5" s="760" customFormat="1" ht="16.8">
      <c r="A424" s="3" t="s">
        <v>777</v>
      </c>
      <c r="B424" s="4" t="s">
        <v>778</v>
      </c>
      <c r="C424" s="9">
        <v>2282</v>
      </c>
      <c r="D424" s="9">
        <v>1902</v>
      </c>
      <c r="E424" s="6"/>
    </row>
    <row r="425" spans="1:5" s="760" customFormat="1" ht="16.8">
      <c r="A425" s="3" t="s">
        <v>319</v>
      </c>
      <c r="B425" s="4" t="s">
        <v>779</v>
      </c>
      <c r="C425" s="9">
        <v>2400</v>
      </c>
      <c r="D425" s="9">
        <v>1800</v>
      </c>
      <c r="E425" s="6"/>
    </row>
    <row r="426" spans="1:5" s="760" customFormat="1" ht="16.8">
      <c r="A426" s="3" t="s">
        <v>321</v>
      </c>
      <c r="B426" s="4" t="s">
        <v>780</v>
      </c>
      <c r="C426" s="9">
        <v>2400</v>
      </c>
      <c r="D426" s="9">
        <v>1800</v>
      </c>
      <c r="E426" s="6"/>
    </row>
    <row r="427" spans="1:5" s="760" customFormat="1" ht="16.8">
      <c r="A427" s="3" t="s">
        <v>327</v>
      </c>
      <c r="B427" s="4" t="s">
        <v>781</v>
      </c>
      <c r="C427" s="9">
        <v>2282</v>
      </c>
      <c r="D427" s="9">
        <v>1902</v>
      </c>
      <c r="E427" s="6"/>
    </row>
    <row r="428" spans="1:5" s="760" customFormat="1" ht="16.8">
      <c r="A428" s="3" t="s">
        <v>329</v>
      </c>
      <c r="B428" s="4" t="s">
        <v>782</v>
      </c>
      <c r="C428" s="9">
        <v>1826</v>
      </c>
      <c r="D428" s="9">
        <v>1522</v>
      </c>
      <c r="E428" s="6"/>
    </row>
    <row r="429" spans="1:5" s="760" customFormat="1" ht="16.8">
      <c r="A429" s="3" t="s">
        <v>331</v>
      </c>
      <c r="B429" s="4" t="s">
        <v>783</v>
      </c>
      <c r="C429" s="9">
        <v>2282</v>
      </c>
      <c r="D429" s="9">
        <v>1902</v>
      </c>
      <c r="E429" s="6"/>
    </row>
    <row r="430" spans="1:5" s="760" customFormat="1" ht="16.8">
      <c r="A430" s="3" t="s">
        <v>333</v>
      </c>
      <c r="B430" s="4" t="s">
        <v>784</v>
      </c>
      <c r="C430" s="9">
        <v>2609</v>
      </c>
      <c r="D430" s="9">
        <v>2174</v>
      </c>
      <c r="E430" s="6"/>
    </row>
    <row r="431" spans="1:5" s="760" customFormat="1" ht="16.8">
      <c r="A431" s="3" t="s">
        <v>335</v>
      </c>
      <c r="B431" s="4" t="s">
        <v>785</v>
      </c>
      <c r="C431" s="9">
        <v>2609</v>
      </c>
      <c r="D431" s="9">
        <v>2174</v>
      </c>
      <c r="E431" s="6"/>
    </row>
    <row r="432" spans="1:5" s="760" customFormat="1" ht="16.8">
      <c r="A432" s="3" t="s">
        <v>341</v>
      </c>
      <c r="B432" s="4" t="s">
        <v>786</v>
      </c>
      <c r="C432" s="9">
        <v>3261</v>
      </c>
      <c r="D432" s="9">
        <v>2717</v>
      </c>
      <c r="E432" s="6"/>
    </row>
    <row r="433" spans="1:5" s="760" customFormat="1" ht="16.8">
      <c r="A433" s="3" t="s">
        <v>343</v>
      </c>
      <c r="B433" s="4" t="s">
        <v>787</v>
      </c>
      <c r="C433" s="9">
        <v>2935</v>
      </c>
      <c r="D433" s="9">
        <v>2446</v>
      </c>
      <c r="E433" s="6"/>
    </row>
    <row r="434" spans="1:5" s="760" customFormat="1" ht="16.8">
      <c r="A434" s="3" t="s">
        <v>345</v>
      </c>
      <c r="B434" s="4" t="s">
        <v>788</v>
      </c>
      <c r="C434" s="9">
        <v>2282</v>
      </c>
      <c r="D434" s="9">
        <v>1902</v>
      </c>
      <c r="E434" s="6"/>
    </row>
    <row r="435" spans="1:5" s="760" customFormat="1" ht="16.8">
      <c r="A435" s="3" t="s">
        <v>347</v>
      </c>
      <c r="B435" s="4" t="s">
        <v>789</v>
      </c>
      <c r="C435" s="57"/>
      <c r="D435" s="57"/>
      <c r="E435" s="6"/>
    </row>
    <row r="436" spans="1:5" s="760" customFormat="1" ht="16.8">
      <c r="A436" s="3" t="s">
        <v>349</v>
      </c>
      <c r="B436" s="4" t="s">
        <v>790</v>
      </c>
      <c r="C436" s="9">
        <v>2282</v>
      </c>
      <c r="D436" s="9">
        <v>1902</v>
      </c>
      <c r="E436" s="6"/>
    </row>
    <row r="437" spans="1:5" s="760" customFormat="1" ht="16.8">
      <c r="A437" s="3" t="s">
        <v>351</v>
      </c>
      <c r="B437" s="4" t="s">
        <v>791</v>
      </c>
      <c r="C437" s="9">
        <v>1826</v>
      </c>
      <c r="D437" s="9">
        <v>1522</v>
      </c>
      <c r="E437" s="6"/>
    </row>
    <row r="438" spans="1:5" s="760" customFormat="1" ht="16.8">
      <c r="A438" s="3" t="s">
        <v>792</v>
      </c>
      <c r="B438" s="4" t="s">
        <v>793</v>
      </c>
      <c r="C438" s="9">
        <v>1500</v>
      </c>
      <c r="D438" s="9">
        <v>1250</v>
      </c>
      <c r="E438" s="6"/>
    </row>
    <row r="439" spans="1:5" s="760" customFormat="1" ht="16.8">
      <c r="A439" s="3" t="s">
        <v>353</v>
      </c>
      <c r="B439" s="4" t="s">
        <v>794</v>
      </c>
      <c r="C439" s="9">
        <v>2282</v>
      </c>
      <c r="D439" s="9">
        <v>1902</v>
      </c>
      <c r="E439" s="6"/>
    </row>
    <row r="440" spans="1:5" s="760" customFormat="1" ht="16.8">
      <c r="A440" s="3" t="s">
        <v>355</v>
      </c>
      <c r="B440" s="4" t="s">
        <v>795</v>
      </c>
      <c r="C440" s="57"/>
      <c r="D440" s="57"/>
      <c r="E440" s="6"/>
    </row>
    <row r="441" spans="1:5" s="760" customFormat="1" ht="16.8">
      <c r="A441" s="3" t="s">
        <v>796</v>
      </c>
      <c r="B441" s="4" t="s">
        <v>797</v>
      </c>
      <c r="C441" s="9">
        <v>2609</v>
      </c>
      <c r="D441" s="9">
        <v>2174</v>
      </c>
      <c r="E441" s="6"/>
    </row>
    <row r="442" spans="1:5" s="760" customFormat="1" ht="16.8">
      <c r="A442" s="3" t="s">
        <v>798</v>
      </c>
      <c r="B442" s="4" t="s">
        <v>799</v>
      </c>
      <c r="C442" s="9">
        <v>1956</v>
      </c>
      <c r="D442" s="9">
        <v>1630</v>
      </c>
      <c r="E442" s="6"/>
    </row>
    <row r="443" spans="1:5" s="760" customFormat="1" ht="16.8">
      <c r="A443" s="3" t="s">
        <v>357</v>
      </c>
      <c r="B443" s="4" t="s">
        <v>800</v>
      </c>
      <c r="C443" s="57"/>
      <c r="D443" s="57"/>
      <c r="E443" s="6"/>
    </row>
    <row r="444" spans="1:5" s="760" customFormat="1" ht="16.8">
      <c r="A444" s="3" t="s">
        <v>801</v>
      </c>
      <c r="B444" s="4" t="s">
        <v>744</v>
      </c>
      <c r="C444" s="9">
        <v>1956</v>
      </c>
      <c r="D444" s="9">
        <v>1630</v>
      </c>
      <c r="E444" s="6"/>
    </row>
    <row r="445" spans="1:5" s="760" customFormat="1" ht="16.8">
      <c r="A445" s="3" t="s">
        <v>802</v>
      </c>
      <c r="B445" s="4" t="s">
        <v>746</v>
      </c>
      <c r="C445" s="9">
        <v>1630</v>
      </c>
      <c r="D445" s="9">
        <v>1359</v>
      </c>
      <c r="E445" s="6"/>
    </row>
    <row r="446" spans="1:5" s="760" customFormat="1" ht="16.8">
      <c r="A446" s="3" t="s">
        <v>359</v>
      </c>
      <c r="B446" s="4" t="s">
        <v>803</v>
      </c>
      <c r="C446" s="57"/>
      <c r="D446" s="57"/>
      <c r="E446" s="6"/>
    </row>
    <row r="447" spans="1:5" s="760" customFormat="1" ht="16.8">
      <c r="A447" s="3" t="s">
        <v>804</v>
      </c>
      <c r="B447" s="4" t="s">
        <v>744</v>
      </c>
      <c r="C447" s="9">
        <v>2282</v>
      </c>
      <c r="D447" s="9">
        <v>1902</v>
      </c>
      <c r="E447" s="6"/>
    </row>
    <row r="448" spans="1:5" s="760" customFormat="1" ht="16.8">
      <c r="A448" s="3" t="s">
        <v>804</v>
      </c>
      <c r="B448" s="4" t="s">
        <v>746</v>
      </c>
      <c r="C448" s="9">
        <v>1826</v>
      </c>
      <c r="D448" s="9">
        <v>1522</v>
      </c>
      <c r="E448" s="6"/>
    </row>
    <row r="449" spans="1:5" s="760" customFormat="1" ht="16.8">
      <c r="A449" s="3" t="s">
        <v>361</v>
      </c>
      <c r="B449" s="4" t="s">
        <v>805</v>
      </c>
      <c r="C449" s="9">
        <v>2282</v>
      </c>
      <c r="D449" s="9">
        <v>1902</v>
      </c>
      <c r="E449" s="6"/>
    </row>
    <row r="450" spans="1:5" s="760" customFormat="1" ht="16.8">
      <c r="A450" s="3" t="s">
        <v>363</v>
      </c>
      <c r="B450" s="4" t="s">
        <v>806</v>
      </c>
      <c r="C450" s="57"/>
      <c r="D450" s="57"/>
      <c r="E450" s="6"/>
    </row>
    <row r="451" spans="1:5" s="760" customFormat="1" ht="16.8">
      <c r="A451" s="3" t="s">
        <v>807</v>
      </c>
      <c r="B451" s="4" t="s">
        <v>808</v>
      </c>
      <c r="C451" s="9">
        <v>1826</v>
      </c>
      <c r="D451" s="9">
        <v>1522</v>
      </c>
      <c r="E451" s="6"/>
    </row>
    <row r="452" spans="1:5" s="760" customFormat="1" ht="16.8">
      <c r="A452" s="3" t="s">
        <v>809</v>
      </c>
      <c r="B452" s="4" t="s">
        <v>810</v>
      </c>
      <c r="C452" s="9">
        <v>1500</v>
      </c>
      <c r="D452" s="9">
        <v>1250</v>
      </c>
      <c r="E452" s="6"/>
    </row>
    <row r="453" spans="1:5" s="760" customFormat="1" ht="16.8">
      <c r="A453" s="3" t="s">
        <v>365</v>
      </c>
      <c r="B453" s="4" t="s">
        <v>811</v>
      </c>
      <c r="C453" s="57"/>
      <c r="D453" s="57"/>
      <c r="E453" s="6"/>
    </row>
    <row r="454" spans="1:5" s="760" customFormat="1" ht="16.8">
      <c r="A454" s="3" t="s">
        <v>552</v>
      </c>
      <c r="B454" s="4" t="s">
        <v>808</v>
      </c>
      <c r="C454" s="9">
        <v>1956</v>
      </c>
      <c r="D454" s="9">
        <v>1630</v>
      </c>
      <c r="E454" s="6"/>
    </row>
    <row r="455" spans="1:5" s="760" customFormat="1" ht="16.8">
      <c r="A455" s="3" t="s">
        <v>554</v>
      </c>
      <c r="B455" s="4" t="s">
        <v>810</v>
      </c>
      <c r="C455" s="9">
        <v>1500</v>
      </c>
      <c r="D455" s="9">
        <v>1250</v>
      </c>
      <c r="E455" s="6"/>
    </row>
    <row r="456" spans="1:5" s="760" customFormat="1" ht="16.8">
      <c r="A456" s="3" t="s">
        <v>367</v>
      </c>
      <c r="B456" s="4" t="s">
        <v>812</v>
      </c>
      <c r="C456" s="9">
        <v>1500</v>
      </c>
      <c r="D456" s="9">
        <v>1250</v>
      </c>
      <c r="E456" s="6"/>
    </row>
    <row r="457" spans="1:5" s="760" customFormat="1" ht="33.6">
      <c r="A457" s="3" t="s">
        <v>674</v>
      </c>
      <c r="B457" s="4" t="s">
        <v>813</v>
      </c>
      <c r="C457" s="9">
        <v>7174</v>
      </c>
      <c r="D457" s="9">
        <v>5978</v>
      </c>
      <c r="E457" s="6"/>
    </row>
    <row r="458" spans="1:5" s="760" customFormat="1" ht="16.8">
      <c r="A458" s="3" t="s">
        <v>814</v>
      </c>
      <c r="B458" s="4" t="s">
        <v>815</v>
      </c>
      <c r="C458" s="57"/>
      <c r="D458" s="57"/>
      <c r="E458" s="6"/>
    </row>
    <row r="459" spans="1:5" s="760" customFormat="1" ht="16.8">
      <c r="A459" s="3" t="s">
        <v>816</v>
      </c>
      <c r="B459" s="4" t="s">
        <v>817</v>
      </c>
      <c r="C459" s="9">
        <v>3913</v>
      </c>
      <c r="D459" s="9">
        <v>3261</v>
      </c>
      <c r="E459" s="6"/>
    </row>
    <row r="460" spans="1:5" s="760" customFormat="1" ht="16.8">
      <c r="A460" s="3" t="s">
        <v>816</v>
      </c>
      <c r="B460" s="4" t="s">
        <v>818</v>
      </c>
      <c r="C460" s="9">
        <v>2282</v>
      </c>
      <c r="D460" s="9">
        <v>1902</v>
      </c>
      <c r="E460" s="6"/>
    </row>
    <row r="461" spans="1:5" s="760" customFormat="1" ht="16.8">
      <c r="A461" s="3" t="s">
        <v>819</v>
      </c>
      <c r="B461" s="4" t="s">
        <v>820</v>
      </c>
      <c r="C461" s="57"/>
      <c r="D461" s="57"/>
      <c r="E461" s="6"/>
    </row>
    <row r="462" spans="1:5" s="760" customFormat="1" ht="16.8">
      <c r="A462" s="3" t="s">
        <v>816</v>
      </c>
      <c r="B462" s="4" t="s">
        <v>817</v>
      </c>
      <c r="C462" s="9">
        <v>3261</v>
      </c>
      <c r="D462" s="9">
        <v>2717</v>
      </c>
      <c r="E462" s="6"/>
    </row>
    <row r="463" spans="1:5" s="760" customFormat="1" ht="16.8">
      <c r="A463" s="3" t="s">
        <v>816</v>
      </c>
      <c r="B463" s="4" t="s">
        <v>821</v>
      </c>
      <c r="C463" s="9">
        <v>2282</v>
      </c>
      <c r="D463" s="9">
        <v>1902</v>
      </c>
      <c r="E463" s="6"/>
    </row>
    <row r="464" spans="1:5" s="760" customFormat="1" ht="16.8">
      <c r="A464" s="3" t="s">
        <v>822</v>
      </c>
      <c r="B464" s="4" t="s">
        <v>823</v>
      </c>
      <c r="C464" s="57"/>
      <c r="D464" s="57"/>
      <c r="E464" s="6"/>
    </row>
    <row r="465" spans="1:5" s="760" customFormat="1" ht="16.8">
      <c r="A465" s="3" t="s">
        <v>816</v>
      </c>
      <c r="B465" s="4" t="s">
        <v>824</v>
      </c>
      <c r="C465" s="9">
        <v>2935</v>
      </c>
      <c r="D465" s="9">
        <v>2446</v>
      </c>
      <c r="E465" s="6"/>
    </row>
    <row r="466" spans="1:5" s="760" customFormat="1" ht="16.8">
      <c r="A466" s="3" t="s">
        <v>816</v>
      </c>
      <c r="B466" s="4" t="s">
        <v>825</v>
      </c>
      <c r="C466" s="9">
        <v>2282</v>
      </c>
      <c r="D466" s="9">
        <v>1902</v>
      </c>
      <c r="E466" s="6"/>
    </row>
    <row r="467" spans="1:5" s="760" customFormat="1" ht="16.8">
      <c r="A467" s="3" t="s">
        <v>826</v>
      </c>
      <c r="B467" s="4" t="s">
        <v>827</v>
      </c>
      <c r="C467" s="9">
        <v>2282</v>
      </c>
      <c r="D467" s="9">
        <v>1902</v>
      </c>
      <c r="E467" s="6"/>
    </row>
    <row r="468" spans="1:5" s="760" customFormat="1" ht="16.8">
      <c r="A468" s="3" t="s">
        <v>828</v>
      </c>
      <c r="B468" s="4" t="s">
        <v>829</v>
      </c>
      <c r="C468" s="9">
        <v>2935</v>
      </c>
      <c r="D468" s="9">
        <v>2446</v>
      </c>
      <c r="E468" s="6"/>
    </row>
    <row r="469" spans="1:5" s="760" customFormat="1" ht="16.8">
      <c r="A469" s="3" t="s">
        <v>830</v>
      </c>
      <c r="B469" s="4" t="s">
        <v>831</v>
      </c>
      <c r="C469" s="57"/>
      <c r="D469" s="57"/>
      <c r="E469" s="6"/>
    </row>
    <row r="470" spans="1:5" s="760" customFormat="1" ht="16.8">
      <c r="A470" s="3" t="s">
        <v>816</v>
      </c>
      <c r="B470" s="4" t="s">
        <v>832</v>
      </c>
      <c r="C470" s="9">
        <v>3261</v>
      </c>
      <c r="D470" s="9">
        <v>2717</v>
      </c>
      <c r="E470" s="6"/>
    </row>
    <row r="471" spans="1:5" s="760" customFormat="1" ht="16.8">
      <c r="A471" s="3" t="s">
        <v>816</v>
      </c>
      <c r="B471" s="4" t="s">
        <v>833</v>
      </c>
      <c r="C471" s="9">
        <v>2413</v>
      </c>
      <c r="D471" s="9">
        <v>2011</v>
      </c>
      <c r="E471" s="6"/>
    </row>
    <row r="472" spans="1:5" s="760" customFormat="1" ht="16.8">
      <c r="A472" s="3" t="s">
        <v>816</v>
      </c>
      <c r="B472" s="4" t="s">
        <v>834</v>
      </c>
      <c r="C472" s="9">
        <v>2087</v>
      </c>
      <c r="D472" s="9">
        <v>1739</v>
      </c>
      <c r="E472" s="6"/>
    </row>
    <row r="473" spans="1:5" s="760" customFormat="1" ht="16.8">
      <c r="A473" s="3" t="s">
        <v>816</v>
      </c>
      <c r="B473" s="4" t="s">
        <v>835</v>
      </c>
      <c r="C473" s="9">
        <v>1761</v>
      </c>
      <c r="D473" s="9">
        <v>1467</v>
      </c>
      <c r="E473" s="6"/>
    </row>
    <row r="474" spans="1:5" s="760" customFormat="1" ht="16.8">
      <c r="A474" s="3" t="s">
        <v>836</v>
      </c>
      <c r="B474" s="4" t="s">
        <v>837</v>
      </c>
      <c r="C474" s="57"/>
      <c r="D474" s="57"/>
      <c r="E474" s="6"/>
    </row>
    <row r="475" spans="1:5" s="760" customFormat="1" ht="16.8">
      <c r="A475" s="3" t="s">
        <v>816</v>
      </c>
      <c r="B475" s="4" t="s">
        <v>832</v>
      </c>
      <c r="C475" s="9">
        <v>3261</v>
      </c>
      <c r="D475" s="9">
        <v>2717</v>
      </c>
      <c r="E475" s="6"/>
    </row>
    <row r="476" spans="1:5" s="760" customFormat="1" ht="16.8">
      <c r="A476" s="3" t="s">
        <v>816</v>
      </c>
      <c r="B476" s="4" t="s">
        <v>833</v>
      </c>
      <c r="C476" s="9">
        <v>2413</v>
      </c>
      <c r="D476" s="9">
        <v>2011</v>
      </c>
      <c r="E476" s="6"/>
    </row>
    <row r="477" spans="1:5" s="760" customFormat="1" ht="16.8">
      <c r="A477" s="3" t="s">
        <v>816</v>
      </c>
      <c r="B477" s="4" t="s">
        <v>834</v>
      </c>
      <c r="C477" s="9">
        <v>2087</v>
      </c>
      <c r="D477" s="9">
        <v>1739</v>
      </c>
      <c r="E477" s="6"/>
    </row>
    <row r="478" spans="1:5" s="760" customFormat="1" ht="16.8">
      <c r="A478" s="3" t="s">
        <v>816</v>
      </c>
      <c r="B478" s="4" t="s">
        <v>838</v>
      </c>
      <c r="C478" s="9">
        <v>1761</v>
      </c>
      <c r="D478" s="9">
        <v>1467</v>
      </c>
      <c r="E478" s="6"/>
    </row>
    <row r="479" spans="1:5" s="760" customFormat="1" ht="16.8">
      <c r="A479" s="3" t="s">
        <v>839</v>
      </c>
      <c r="B479" s="4" t="s">
        <v>840</v>
      </c>
      <c r="C479" s="57"/>
      <c r="D479" s="57"/>
      <c r="E479" s="6"/>
    </row>
    <row r="480" spans="1:5" s="760" customFormat="1" ht="16.8">
      <c r="A480" s="3" t="s">
        <v>816</v>
      </c>
      <c r="B480" s="4" t="s">
        <v>832</v>
      </c>
      <c r="C480" s="9">
        <v>3261</v>
      </c>
      <c r="D480" s="9">
        <v>2717</v>
      </c>
      <c r="E480" s="6"/>
    </row>
    <row r="481" spans="1:5" s="760" customFormat="1" ht="16.8">
      <c r="A481" s="3" t="s">
        <v>816</v>
      </c>
      <c r="B481" s="4" t="s">
        <v>833</v>
      </c>
      <c r="C481" s="9">
        <v>2413</v>
      </c>
      <c r="D481" s="9">
        <v>2011</v>
      </c>
      <c r="E481" s="6"/>
    </row>
    <row r="482" spans="1:5" s="760" customFormat="1" ht="16.8">
      <c r="A482" s="3" t="s">
        <v>816</v>
      </c>
      <c r="B482" s="4" t="s">
        <v>834</v>
      </c>
      <c r="C482" s="9">
        <v>2087</v>
      </c>
      <c r="D482" s="9">
        <v>1739</v>
      </c>
      <c r="E482" s="6"/>
    </row>
    <row r="483" spans="1:5" s="760" customFormat="1" ht="16.8">
      <c r="A483" s="3" t="s">
        <v>816</v>
      </c>
      <c r="B483" s="4" t="s">
        <v>838</v>
      </c>
      <c r="C483" s="9">
        <v>1761</v>
      </c>
      <c r="D483" s="9">
        <v>1467</v>
      </c>
      <c r="E483" s="6"/>
    </row>
    <row r="484" spans="1:5" s="760" customFormat="1" ht="16.8">
      <c r="A484" s="3" t="s">
        <v>841</v>
      </c>
      <c r="B484" s="4" t="s">
        <v>842</v>
      </c>
      <c r="C484" s="57"/>
      <c r="D484" s="57"/>
      <c r="E484" s="6"/>
    </row>
    <row r="485" spans="1:5" s="760" customFormat="1" ht="16.8">
      <c r="A485" s="3" t="s">
        <v>816</v>
      </c>
      <c r="B485" s="4" t="s">
        <v>744</v>
      </c>
      <c r="C485" s="9">
        <v>2609</v>
      </c>
      <c r="D485" s="9">
        <v>2174</v>
      </c>
      <c r="E485" s="6"/>
    </row>
    <row r="486" spans="1:5" s="760" customFormat="1" ht="16.8">
      <c r="A486" s="3" t="s">
        <v>816</v>
      </c>
      <c r="B486" s="4" t="s">
        <v>834</v>
      </c>
      <c r="C486" s="9">
        <v>2282</v>
      </c>
      <c r="D486" s="9">
        <v>1902</v>
      </c>
      <c r="E486" s="6"/>
    </row>
    <row r="487" spans="1:5" s="760" customFormat="1" ht="16.8">
      <c r="A487" s="3" t="s">
        <v>816</v>
      </c>
      <c r="B487" s="4" t="s">
        <v>838</v>
      </c>
      <c r="C487" s="9">
        <v>1956</v>
      </c>
      <c r="D487" s="9">
        <v>1630</v>
      </c>
      <c r="E487" s="6"/>
    </row>
    <row r="488" spans="1:5" s="760" customFormat="1" ht="16.8">
      <c r="A488" s="3" t="s">
        <v>678</v>
      </c>
      <c r="B488" s="4" t="s">
        <v>843</v>
      </c>
      <c r="C488" s="9">
        <v>6521</v>
      </c>
      <c r="D488" s="9">
        <v>5435</v>
      </c>
      <c r="E488" s="6"/>
    </row>
    <row r="489" spans="1:5" s="760" customFormat="1" ht="16.8">
      <c r="A489" s="3" t="s">
        <v>680</v>
      </c>
      <c r="B489" s="4" t="s">
        <v>844</v>
      </c>
      <c r="C489" s="5"/>
      <c r="D489" s="5"/>
      <c r="E489" s="6"/>
    </row>
    <row r="490" spans="1:5" s="760" customFormat="1" ht="16.8">
      <c r="A490" s="3" t="s">
        <v>845</v>
      </c>
      <c r="B490" s="4" t="s">
        <v>744</v>
      </c>
      <c r="C490" s="9">
        <v>2609</v>
      </c>
      <c r="D490" s="9">
        <v>2174</v>
      </c>
      <c r="E490" s="6"/>
    </row>
    <row r="491" spans="1:5" s="760" customFormat="1" ht="16.8">
      <c r="A491" s="3" t="s">
        <v>846</v>
      </c>
      <c r="B491" s="4" t="s">
        <v>834</v>
      </c>
      <c r="C491" s="9">
        <v>2282</v>
      </c>
      <c r="D491" s="9">
        <v>1902</v>
      </c>
      <c r="E491" s="6"/>
    </row>
    <row r="492" spans="1:5" s="760" customFormat="1" ht="16.8">
      <c r="A492" s="3" t="s">
        <v>847</v>
      </c>
      <c r="B492" s="4" t="s">
        <v>838</v>
      </c>
      <c r="C492" s="9">
        <v>1956</v>
      </c>
      <c r="D492" s="9">
        <v>1630</v>
      </c>
      <c r="E492" s="6"/>
    </row>
    <row r="493" spans="1:5" s="760" customFormat="1" ht="16.8">
      <c r="A493" s="3" t="s">
        <v>848</v>
      </c>
      <c r="B493" s="4" t="s">
        <v>849</v>
      </c>
      <c r="C493" s="57"/>
      <c r="D493" s="57"/>
      <c r="E493" s="6"/>
    </row>
    <row r="494" spans="1:5" s="760" customFormat="1" ht="16.8">
      <c r="A494" s="3" t="s">
        <v>850</v>
      </c>
      <c r="B494" s="4" t="s">
        <v>744</v>
      </c>
      <c r="C494" s="9">
        <v>1956</v>
      </c>
      <c r="D494" s="9">
        <v>1630</v>
      </c>
      <c r="E494" s="6"/>
    </row>
    <row r="495" spans="1:5" s="760" customFormat="1" ht="16.8">
      <c r="A495" s="3" t="s">
        <v>851</v>
      </c>
      <c r="B495" s="4" t="s">
        <v>746</v>
      </c>
      <c r="C495" s="9">
        <v>1500</v>
      </c>
      <c r="D495" s="9">
        <v>1250</v>
      </c>
      <c r="E495" s="6"/>
    </row>
    <row r="496" spans="1:5" s="760" customFormat="1" ht="16.8">
      <c r="A496" s="3" t="s">
        <v>852</v>
      </c>
      <c r="B496" s="4" t="s">
        <v>853</v>
      </c>
      <c r="C496" s="57"/>
      <c r="D496" s="57"/>
      <c r="E496" s="6"/>
    </row>
    <row r="497" spans="1:5" s="760" customFormat="1" ht="16.8">
      <c r="A497" s="3" t="s">
        <v>854</v>
      </c>
      <c r="B497" s="4" t="s">
        <v>744</v>
      </c>
      <c r="C497" s="9">
        <v>1956</v>
      </c>
      <c r="D497" s="9">
        <v>1630</v>
      </c>
      <c r="E497" s="6"/>
    </row>
    <row r="498" spans="1:5" s="760" customFormat="1" ht="16.8">
      <c r="A498" s="3" t="s">
        <v>855</v>
      </c>
      <c r="B498" s="4" t="s">
        <v>746</v>
      </c>
      <c r="C498" s="9">
        <v>1500</v>
      </c>
      <c r="D498" s="9">
        <v>1250</v>
      </c>
      <c r="E498" s="6"/>
    </row>
    <row r="499" spans="1:5" s="760" customFormat="1" ht="16.8">
      <c r="A499" s="3" t="s">
        <v>856</v>
      </c>
      <c r="B499" s="4" t="s">
        <v>857</v>
      </c>
      <c r="C499" s="57"/>
      <c r="D499" s="57"/>
      <c r="E499" s="6"/>
    </row>
    <row r="500" spans="1:5" s="760" customFormat="1" ht="16.8">
      <c r="A500" s="3" t="s">
        <v>858</v>
      </c>
      <c r="B500" s="4" t="s">
        <v>808</v>
      </c>
      <c r="C500" s="9">
        <v>2282</v>
      </c>
      <c r="D500" s="9">
        <v>1902</v>
      </c>
      <c r="E500" s="6"/>
    </row>
    <row r="501" spans="1:5" s="760" customFormat="1" ht="16.8">
      <c r="A501" s="3" t="s">
        <v>859</v>
      </c>
      <c r="B501" s="4" t="s">
        <v>821</v>
      </c>
      <c r="C501" s="9">
        <v>1956</v>
      </c>
      <c r="D501" s="9">
        <v>1630</v>
      </c>
      <c r="E501" s="6"/>
    </row>
    <row r="502" spans="1:5" s="760" customFormat="1" ht="16.8">
      <c r="A502" s="3" t="s">
        <v>860</v>
      </c>
      <c r="B502" s="4" t="s">
        <v>861</v>
      </c>
      <c r="C502" s="9">
        <v>2282</v>
      </c>
      <c r="D502" s="9">
        <v>1902</v>
      </c>
      <c r="E502" s="6"/>
    </row>
    <row r="503" spans="1:5" s="760" customFormat="1" ht="16.8">
      <c r="A503" s="3" t="s">
        <v>862</v>
      </c>
      <c r="B503" s="4" t="s">
        <v>863</v>
      </c>
      <c r="C503" s="9">
        <v>1956</v>
      </c>
      <c r="D503" s="9">
        <v>1630</v>
      </c>
      <c r="E503" s="6"/>
    </row>
    <row r="504" spans="1:5" s="760" customFormat="1" ht="16.8">
      <c r="A504" s="3" t="s">
        <v>682</v>
      </c>
      <c r="B504" s="4" t="s">
        <v>864</v>
      </c>
      <c r="C504" s="57"/>
      <c r="D504" s="57"/>
      <c r="E504" s="6"/>
    </row>
    <row r="505" spans="1:5" s="760" customFormat="1" ht="16.8">
      <c r="A505" s="3" t="s">
        <v>865</v>
      </c>
      <c r="B505" s="4" t="s">
        <v>808</v>
      </c>
      <c r="C505" s="9">
        <v>2282</v>
      </c>
      <c r="D505" s="9">
        <v>1902</v>
      </c>
      <c r="E505" s="6"/>
    </row>
    <row r="506" spans="1:5" s="760" customFormat="1" ht="16.8">
      <c r="A506" s="3" t="s">
        <v>866</v>
      </c>
      <c r="B506" s="4" t="s">
        <v>821</v>
      </c>
      <c r="C506" s="9">
        <v>1956</v>
      </c>
      <c r="D506" s="9">
        <v>1630</v>
      </c>
      <c r="E506" s="6"/>
    </row>
    <row r="507" spans="1:5" s="760" customFormat="1" ht="16.8">
      <c r="A507" s="3" t="s">
        <v>684</v>
      </c>
      <c r="B507" s="4" t="s">
        <v>867</v>
      </c>
      <c r="C507" s="57"/>
      <c r="D507" s="57"/>
      <c r="E507" s="6"/>
    </row>
    <row r="508" spans="1:5" s="760" customFormat="1" ht="16.8">
      <c r="A508" s="3" t="s">
        <v>868</v>
      </c>
      <c r="B508" s="4" t="s">
        <v>808</v>
      </c>
      <c r="C508" s="9">
        <v>2282</v>
      </c>
      <c r="D508" s="9">
        <v>1902</v>
      </c>
      <c r="E508" s="6"/>
    </row>
    <row r="509" spans="1:5" s="760" customFormat="1" ht="16.8">
      <c r="A509" s="3" t="s">
        <v>869</v>
      </c>
      <c r="B509" s="4" t="s">
        <v>821</v>
      </c>
      <c r="C509" s="9">
        <v>1956</v>
      </c>
      <c r="D509" s="9">
        <v>1630</v>
      </c>
      <c r="E509" s="6"/>
    </row>
    <row r="510" spans="1:5" s="760" customFormat="1" ht="16.8">
      <c r="A510" s="3" t="s">
        <v>686</v>
      </c>
      <c r="B510" s="4" t="s">
        <v>870</v>
      </c>
      <c r="C510" s="57"/>
      <c r="D510" s="57"/>
      <c r="E510" s="6"/>
    </row>
    <row r="511" spans="1:5" s="760" customFormat="1" ht="16.8">
      <c r="A511" s="3" t="s">
        <v>871</v>
      </c>
      <c r="B511" s="4" t="s">
        <v>808</v>
      </c>
      <c r="C511" s="9">
        <v>1956</v>
      </c>
      <c r="D511" s="9">
        <v>1630</v>
      </c>
      <c r="E511" s="6"/>
    </row>
    <row r="512" spans="1:5" s="760" customFormat="1" ht="16.8">
      <c r="A512" s="3" t="s">
        <v>872</v>
      </c>
      <c r="B512" s="4" t="s">
        <v>821</v>
      </c>
      <c r="C512" s="9">
        <v>1500</v>
      </c>
      <c r="D512" s="9">
        <v>1250</v>
      </c>
      <c r="E512" s="6"/>
    </row>
    <row r="513" spans="1:5" s="760" customFormat="1" ht="16.8">
      <c r="A513" s="3" t="s">
        <v>688</v>
      </c>
      <c r="B513" s="4" t="s">
        <v>873</v>
      </c>
      <c r="C513" s="9">
        <v>1956</v>
      </c>
      <c r="D513" s="9">
        <v>1630</v>
      </c>
      <c r="E513" s="6"/>
    </row>
    <row r="514" spans="1:5" s="760" customFormat="1" ht="16.8">
      <c r="A514" s="3" t="s">
        <v>690</v>
      </c>
      <c r="B514" s="4" t="s">
        <v>874</v>
      </c>
      <c r="C514" s="9">
        <v>1956</v>
      </c>
      <c r="D514" s="9">
        <v>1630</v>
      </c>
      <c r="E514" s="6"/>
    </row>
    <row r="515" spans="1:5" s="760" customFormat="1" ht="16.8">
      <c r="A515" s="3" t="s">
        <v>692</v>
      </c>
      <c r="B515" s="4" t="s">
        <v>875</v>
      </c>
      <c r="C515" s="57"/>
      <c r="D515" s="57"/>
      <c r="E515" s="6"/>
    </row>
    <row r="516" spans="1:5" s="760" customFormat="1" ht="16.8">
      <c r="A516" s="3" t="s">
        <v>876</v>
      </c>
      <c r="B516" s="4" t="s">
        <v>877</v>
      </c>
      <c r="C516" s="9">
        <v>5217</v>
      </c>
      <c r="D516" s="9">
        <v>4348</v>
      </c>
      <c r="E516" s="6"/>
    </row>
    <row r="517" spans="1:5" s="760" customFormat="1" ht="16.8">
      <c r="A517" s="3" t="s">
        <v>878</v>
      </c>
      <c r="B517" s="4" t="s">
        <v>879</v>
      </c>
      <c r="C517" s="9">
        <v>5869</v>
      </c>
      <c r="D517" s="9">
        <v>4891</v>
      </c>
      <c r="E517" s="6"/>
    </row>
    <row r="518" spans="1:5" s="760" customFormat="1" ht="16.8">
      <c r="A518" s="3" t="s">
        <v>694</v>
      </c>
      <c r="B518" s="4" t="s">
        <v>880</v>
      </c>
      <c r="C518" s="57"/>
      <c r="D518" s="57"/>
      <c r="E518" s="6"/>
    </row>
    <row r="519" spans="1:5" s="760" customFormat="1" ht="16.8">
      <c r="A519" s="3" t="s">
        <v>881</v>
      </c>
      <c r="B519" s="4" t="s">
        <v>808</v>
      </c>
      <c r="C519" s="9">
        <v>2282</v>
      </c>
      <c r="D519" s="9">
        <v>1902</v>
      </c>
      <c r="E519" s="6"/>
    </row>
    <row r="520" spans="1:5" s="760" customFormat="1" ht="16.8">
      <c r="A520" s="3" t="s">
        <v>882</v>
      </c>
      <c r="B520" s="4" t="s">
        <v>821</v>
      </c>
      <c r="C520" s="9">
        <v>1956</v>
      </c>
      <c r="D520" s="9">
        <v>1630</v>
      </c>
      <c r="E520" s="6"/>
    </row>
    <row r="521" spans="1:5" s="760" customFormat="1" ht="16.8">
      <c r="A521" s="3" t="s">
        <v>696</v>
      </c>
      <c r="B521" s="4" t="s">
        <v>883</v>
      </c>
      <c r="C521" s="9">
        <v>2282</v>
      </c>
      <c r="D521" s="9">
        <v>1902</v>
      </c>
      <c r="E521" s="6"/>
    </row>
    <row r="522" spans="1:5" s="760" customFormat="1" ht="16.8">
      <c r="A522" s="3" t="s">
        <v>884</v>
      </c>
      <c r="B522" s="4" t="s">
        <v>885</v>
      </c>
      <c r="C522" s="9">
        <v>2282</v>
      </c>
      <c r="D522" s="9">
        <v>1902</v>
      </c>
      <c r="E522" s="6"/>
    </row>
    <row r="523" spans="1:5" s="760" customFormat="1" ht="16.8">
      <c r="A523" s="3" t="s">
        <v>886</v>
      </c>
      <c r="B523" s="4" t="s">
        <v>887</v>
      </c>
      <c r="C523" s="57"/>
      <c r="D523" s="57"/>
      <c r="E523" s="6"/>
    </row>
    <row r="524" spans="1:5" s="760" customFormat="1" ht="16.8">
      <c r="A524" s="3" t="s">
        <v>888</v>
      </c>
      <c r="B524" s="4" t="s">
        <v>808</v>
      </c>
      <c r="C524" s="9">
        <v>2282</v>
      </c>
      <c r="D524" s="9">
        <v>1902</v>
      </c>
      <c r="E524" s="6"/>
    </row>
    <row r="525" spans="1:5" s="760" customFormat="1" ht="16.8">
      <c r="A525" s="3" t="s">
        <v>889</v>
      </c>
      <c r="B525" s="4" t="s">
        <v>821</v>
      </c>
      <c r="C525" s="9">
        <v>1956</v>
      </c>
      <c r="D525" s="9">
        <v>1630</v>
      </c>
      <c r="E525" s="6"/>
    </row>
    <row r="526" spans="1:5" s="760" customFormat="1" ht="16.8">
      <c r="A526" s="3" t="s">
        <v>890</v>
      </c>
      <c r="B526" s="4" t="s">
        <v>891</v>
      </c>
      <c r="C526" s="57"/>
      <c r="D526" s="57"/>
      <c r="E526" s="6"/>
    </row>
    <row r="527" spans="1:5" s="760" customFormat="1" ht="16.8">
      <c r="A527" s="3" t="s">
        <v>892</v>
      </c>
      <c r="B527" s="4" t="s">
        <v>808</v>
      </c>
      <c r="C527" s="9">
        <v>1956</v>
      </c>
      <c r="D527" s="9">
        <v>1630</v>
      </c>
      <c r="E527" s="6"/>
    </row>
    <row r="528" spans="1:5" s="760" customFormat="1" ht="16.8">
      <c r="A528" s="3" t="s">
        <v>893</v>
      </c>
      <c r="B528" s="4" t="s">
        <v>821</v>
      </c>
      <c r="C528" s="9">
        <v>1500</v>
      </c>
      <c r="D528" s="9">
        <v>1250</v>
      </c>
      <c r="E528" s="6"/>
    </row>
    <row r="529" spans="1:5" s="760" customFormat="1" ht="16.8">
      <c r="A529" s="3" t="s">
        <v>894</v>
      </c>
      <c r="B529" s="4" t="s">
        <v>895</v>
      </c>
      <c r="C529" s="9">
        <v>2282</v>
      </c>
      <c r="D529" s="9">
        <v>1902</v>
      </c>
      <c r="E529" s="6"/>
    </row>
    <row r="530" spans="1:5" s="760" customFormat="1" ht="16.8">
      <c r="A530" s="3" t="s">
        <v>896</v>
      </c>
      <c r="B530" s="4" t="s">
        <v>897</v>
      </c>
      <c r="C530" s="57"/>
      <c r="D530" s="57"/>
      <c r="E530" s="6"/>
    </row>
    <row r="531" spans="1:5" s="760" customFormat="1" ht="16.8">
      <c r="A531" s="3" t="s">
        <v>898</v>
      </c>
      <c r="B531" s="4" t="s">
        <v>808</v>
      </c>
      <c r="C531" s="9">
        <v>2609</v>
      </c>
      <c r="D531" s="9">
        <v>2174</v>
      </c>
      <c r="E531" s="6"/>
    </row>
    <row r="532" spans="1:5" s="760" customFormat="1" ht="16.8">
      <c r="A532" s="3" t="s">
        <v>899</v>
      </c>
      <c r="B532" s="4" t="s">
        <v>821</v>
      </c>
      <c r="C532" s="9">
        <v>2282</v>
      </c>
      <c r="D532" s="9">
        <v>1902</v>
      </c>
      <c r="E532" s="6"/>
    </row>
    <row r="533" spans="1:5" s="760" customFormat="1" ht="16.8">
      <c r="A533" s="3" t="s">
        <v>900</v>
      </c>
      <c r="B533" s="4" t="s">
        <v>901</v>
      </c>
      <c r="C533" s="9">
        <v>1956</v>
      </c>
      <c r="D533" s="9">
        <v>1630</v>
      </c>
      <c r="E533" s="6"/>
    </row>
    <row r="534" spans="1:5" s="760" customFormat="1" ht="16.8">
      <c r="A534" s="3" t="s">
        <v>902</v>
      </c>
      <c r="B534" s="4" t="s">
        <v>903</v>
      </c>
      <c r="C534" s="9">
        <v>1956</v>
      </c>
      <c r="D534" s="9">
        <v>1630</v>
      </c>
      <c r="E534" s="6"/>
    </row>
    <row r="535" spans="1:5" s="760" customFormat="1" ht="16.8">
      <c r="A535" s="3" t="s">
        <v>904</v>
      </c>
      <c r="B535" s="4" t="s">
        <v>905</v>
      </c>
      <c r="C535" s="9">
        <v>1956</v>
      </c>
      <c r="D535" s="9">
        <v>1630</v>
      </c>
      <c r="E535" s="6"/>
    </row>
    <row r="536" spans="1:5" s="760" customFormat="1" ht="16.8">
      <c r="A536" s="3" t="s">
        <v>906</v>
      </c>
      <c r="B536" s="4" t="s">
        <v>907</v>
      </c>
      <c r="C536" s="57"/>
      <c r="D536" s="57"/>
      <c r="E536" s="6"/>
    </row>
    <row r="537" spans="1:5" s="760" customFormat="1" ht="16.8">
      <c r="A537" s="3" t="s">
        <v>908</v>
      </c>
      <c r="B537" s="4" t="s">
        <v>909</v>
      </c>
      <c r="C537" s="9">
        <v>4565</v>
      </c>
      <c r="D537" s="9">
        <v>3804</v>
      </c>
      <c r="E537" s="6"/>
    </row>
    <row r="538" spans="1:5" s="760" customFormat="1" ht="16.8">
      <c r="A538" s="3" t="s">
        <v>910</v>
      </c>
      <c r="B538" s="4" t="s">
        <v>911</v>
      </c>
      <c r="C538" s="9">
        <v>3913</v>
      </c>
      <c r="D538" s="9">
        <v>3261</v>
      </c>
      <c r="E538" s="6"/>
    </row>
    <row r="539" spans="1:5" s="760" customFormat="1" ht="16.8">
      <c r="A539" s="3" t="s">
        <v>912</v>
      </c>
      <c r="B539" s="4" t="s">
        <v>913</v>
      </c>
      <c r="C539" s="57"/>
      <c r="D539" s="57"/>
      <c r="E539" s="6"/>
    </row>
    <row r="540" spans="1:5" s="760" customFormat="1" ht="16.8">
      <c r="A540" s="3" t="s">
        <v>914</v>
      </c>
      <c r="B540" s="4" t="s">
        <v>744</v>
      </c>
      <c r="C540" s="9">
        <v>1956</v>
      </c>
      <c r="D540" s="9">
        <v>1630</v>
      </c>
      <c r="E540" s="6"/>
    </row>
    <row r="541" spans="1:5" s="760" customFormat="1" ht="16.8">
      <c r="A541" s="3" t="s">
        <v>915</v>
      </c>
      <c r="B541" s="4" t="s">
        <v>746</v>
      </c>
      <c r="C541" s="9">
        <v>1500</v>
      </c>
      <c r="D541" s="9">
        <v>1250</v>
      </c>
      <c r="E541" s="6"/>
    </row>
    <row r="542" spans="1:5" s="760" customFormat="1" ht="16.8">
      <c r="A542" s="3" t="s">
        <v>916</v>
      </c>
      <c r="B542" s="4" t="s">
        <v>917</v>
      </c>
      <c r="C542" s="9">
        <v>1500</v>
      </c>
      <c r="D542" s="9">
        <v>1250</v>
      </c>
      <c r="E542" s="6"/>
    </row>
    <row r="543" spans="1:5" s="760" customFormat="1" ht="16.8">
      <c r="A543" s="3" t="s">
        <v>918</v>
      </c>
      <c r="B543" s="4" t="s">
        <v>919</v>
      </c>
      <c r="C543" s="9">
        <v>1500</v>
      </c>
      <c r="D543" s="9">
        <v>1250</v>
      </c>
      <c r="E543" s="6"/>
    </row>
    <row r="544" spans="1:5" s="760" customFormat="1" ht="16.8">
      <c r="A544" s="3" t="s">
        <v>920</v>
      </c>
      <c r="B544" s="4" t="s">
        <v>921</v>
      </c>
      <c r="C544" s="9">
        <v>1500</v>
      </c>
      <c r="D544" s="9">
        <v>1250</v>
      </c>
      <c r="E544" s="6"/>
    </row>
    <row r="545" spans="1:5" s="760" customFormat="1" ht="16.8">
      <c r="A545" s="3" t="s">
        <v>922</v>
      </c>
      <c r="B545" s="4" t="s">
        <v>923</v>
      </c>
      <c r="C545" s="9">
        <v>1500</v>
      </c>
      <c r="D545" s="9">
        <v>1250</v>
      </c>
      <c r="E545" s="6"/>
    </row>
    <row r="546" spans="1:5" s="760" customFormat="1" ht="16.8">
      <c r="A546" s="3" t="s">
        <v>924</v>
      </c>
      <c r="B546" s="4" t="s">
        <v>925</v>
      </c>
      <c r="C546" s="9">
        <v>1500</v>
      </c>
      <c r="D546" s="9">
        <v>1250</v>
      </c>
      <c r="E546" s="6"/>
    </row>
    <row r="547" spans="1:5" s="760" customFormat="1" ht="16.8">
      <c r="A547" s="3" t="s">
        <v>926</v>
      </c>
      <c r="B547" s="4" t="s">
        <v>927</v>
      </c>
      <c r="C547" s="9">
        <v>1500</v>
      </c>
      <c r="D547" s="9">
        <v>1250</v>
      </c>
      <c r="E547" s="6"/>
    </row>
    <row r="548" spans="1:5" s="760" customFormat="1" ht="16.8">
      <c r="A548" s="3" t="s">
        <v>928</v>
      </c>
      <c r="B548" s="4" t="s">
        <v>929</v>
      </c>
      <c r="C548" s="9">
        <v>5217</v>
      </c>
      <c r="D548" s="9">
        <v>4348</v>
      </c>
      <c r="E548" s="6"/>
    </row>
    <row r="549" spans="1:5" s="760" customFormat="1" ht="16.8">
      <c r="A549" s="3" t="s">
        <v>930</v>
      </c>
      <c r="B549" s="4" t="s">
        <v>931</v>
      </c>
      <c r="C549" s="9">
        <v>5217</v>
      </c>
      <c r="D549" s="9">
        <v>4348</v>
      </c>
      <c r="E549" s="6"/>
    </row>
    <row r="550" spans="1:5" s="760" customFormat="1" ht="16.8">
      <c r="A550" s="3" t="s">
        <v>932</v>
      </c>
      <c r="B550" s="4" t="s">
        <v>933</v>
      </c>
      <c r="C550" s="9">
        <v>4000</v>
      </c>
      <c r="D550" s="9">
        <v>3000</v>
      </c>
      <c r="E550" s="6"/>
    </row>
    <row r="551" spans="1:5" s="760" customFormat="1" ht="33.6">
      <c r="A551" s="3" t="s">
        <v>934</v>
      </c>
      <c r="B551" s="4" t="s">
        <v>935</v>
      </c>
      <c r="C551" s="9">
        <v>5217</v>
      </c>
      <c r="D551" s="9">
        <v>4348</v>
      </c>
      <c r="E551" s="6"/>
    </row>
    <row r="552" spans="1:5" s="760" customFormat="1" ht="33.6">
      <c r="A552" s="3" t="s">
        <v>936</v>
      </c>
      <c r="B552" s="4" t="s">
        <v>937</v>
      </c>
      <c r="C552" s="9">
        <v>5217</v>
      </c>
      <c r="D552" s="9">
        <v>4348</v>
      </c>
      <c r="E552" s="6"/>
    </row>
    <row r="553" spans="1:5" s="760" customFormat="1" ht="16.8">
      <c r="A553" s="3" t="s">
        <v>938</v>
      </c>
      <c r="B553" s="4" t="s">
        <v>939</v>
      </c>
      <c r="C553" s="9">
        <v>5217</v>
      </c>
      <c r="D553" s="9">
        <v>4348</v>
      </c>
      <c r="E553" s="6"/>
    </row>
    <row r="554" spans="1:5" s="760" customFormat="1" ht="16.8">
      <c r="A554" s="3" t="s">
        <v>940</v>
      </c>
      <c r="B554" s="4" t="s">
        <v>941</v>
      </c>
      <c r="C554" s="57"/>
      <c r="D554" s="57"/>
      <c r="E554" s="6"/>
    </row>
    <row r="555" spans="1:5" s="760" customFormat="1" ht="16.8">
      <c r="A555" s="3" t="s">
        <v>942</v>
      </c>
      <c r="B555" s="4" t="s">
        <v>943</v>
      </c>
      <c r="C555" s="9">
        <v>8478</v>
      </c>
      <c r="D555" s="9">
        <v>7065</v>
      </c>
      <c r="E555" s="6"/>
    </row>
    <row r="556" spans="1:5" s="760" customFormat="1" ht="16.8">
      <c r="A556" s="3" t="s">
        <v>944</v>
      </c>
      <c r="B556" s="4" t="s">
        <v>945</v>
      </c>
      <c r="C556" s="9">
        <v>8478</v>
      </c>
      <c r="D556" s="9">
        <v>7065</v>
      </c>
      <c r="E556" s="6"/>
    </row>
    <row r="557" spans="1:5" s="760" customFormat="1" ht="33.6">
      <c r="A557" s="3" t="s">
        <v>946</v>
      </c>
      <c r="B557" s="4" t="s">
        <v>947</v>
      </c>
      <c r="C557" s="9">
        <v>8478</v>
      </c>
      <c r="D557" s="9">
        <v>7065</v>
      </c>
      <c r="E557" s="6"/>
    </row>
    <row r="558" spans="1:5" s="760" customFormat="1" ht="16.8">
      <c r="A558" s="3" t="s">
        <v>948</v>
      </c>
      <c r="B558" s="4" t="s">
        <v>949</v>
      </c>
      <c r="C558" s="9">
        <v>8478</v>
      </c>
      <c r="D558" s="9">
        <v>7065</v>
      </c>
      <c r="E558" s="6"/>
    </row>
    <row r="559" spans="1:5" s="760" customFormat="1" ht="16.8">
      <c r="A559" s="3" t="s">
        <v>950</v>
      </c>
      <c r="B559" s="4" t="s">
        <v>951</v>
      </c>
      <c r="C559" s="9">
        <v>8478</v>
      </c>
      <c r="D559" s="9">
        <v>7065</v>
      </c>
      <c r="E559" s="6"/>
    </row>
    <row r="560" spans="1:5" s="760" customFormat="1" ht="16.8">
      <c r="A560" s="3" t="s">
        <v>952</v>
      </c>
      <c r="B560" s="4" t="s">
        <v>953</v>
      </c>
      <c r="C560" s="57"/>
      <c r="D560" s="57"/>
      <c r="E560" s="6"/>
    </row>
    <row r="561" spans="1:5" s="760" customFormat="1" ht="16.8">
      <c r="A561" s="3" t="s">
        <v>954</v>
      </c>
      <c r="B561" s="4" t="s">
        <v>955</v>
      </c>
      <c r="C561" s="9">
        <v>8478</v>
      </c>
      <c r="D561" s="9">
        <v>7065</v>
      </c>
      <c r="E561" s="6"/>
    </row>
    <row r="562" spans="1:5" s="760" customFormat="1" ht="16.8">
      <c r="A562" s="3" t="s">
        <v>956</v>
      </c>
      <c r="B562" s="4" t="s">
        <v>957</v>
      </c>
      <c r="C562" s="9">
        <v>8478</v>
      </c>
      <c r="D562" s="9">
        <v>7065</v>
      </c>
      <c r="E562" s="6"/>
    </row>
    <row r="563" spans="1:5" s="760" customFormat="1" ht="16.8">
      <c r="A563" s="3" t="s">
        <v>958</v>
      </c>
      <c r="B563" s="4" t="s">
        <v>959</v>
      </c>
      <c r="C563" s="9">
        <v>8478</v>
      </c>
      <c r="D563" s="9">
        <v>7065</v>
      </c>
      <c r="E563" s="6"/>
    </row>
    <row r="564" spans="1:5" s="760" customFormat="1" ht="33.6">
      <c r="A564" s="3" t="s">
        <v>960</v>
      </c>
      <c r="B564" s="4" t="s">
        <v>961</v>
      </c>
      <c r="C564" s="57"/>
      <c r="D564" s="57"/>
      <c r="E564" s="6"/>
    </row>
    <row r="565" spans="1:5" s="760" customFormat="1" ht="16.8">
      <c r="A565" s="3" t="s">
        <v>962</v>
      </c>
      <c r="B565" s="4" t="s">
        <v>963</v>
      </c>
      <c r="C565" s="9">
        <v>5217</v>
      </c>
      <c r="D565" s="9">
        <v>4348</v>
      </c>
      <c r="E565" s="6"/>
    </row>
    <row r="566" spans="1:5" s="760" customFormat="1" ht="16.8">
      <c r="A566" s="3" t="s">
        <v>964</v>
      </c>
      <c r="B566" s="4" t="s">
        <v>965</v>
      </c>
      <c r="C566" s="9">
        <v>4565</v>
      </c>
      <c r="D566" s="9">
        <v>3804</v>
      </c>
      <c r="E566" s="6"/>
    </row>
    <row r="567" spans="1:5" s="760" customFormat="1" ht="16.8">
      <c r="A567" s="3" t="s">
        <v>966</v>
      </c>
      <c r="B567" s="4" t="s">
        <v>967</v>
      </c>
      <c r="C567" s="9">
        <v>3587</v>
      </c>
      <c r="D567" s="9">
        <v>2989</v>
      </c>
      <c r="E567" s="6"/>
    </row>
    <row r="568" spans="1:5" s="760" customFormat="1" ht="16.8">
      <c r="A568" s="3" t="s">
        <v>968</v>
      </c>
      <c r="B568" s="4" t="s">
        <v>969</v>
      </c>
      <c r="C568" s="9">
        <v>3261</v>
      </c>
      <c r="D568" s="9">
        <v>2717</v>
      </c>
      <c r="E568" s="6"/>
    </row>
    <row r="569" spans="1:5" s="760" customFormat="1" ht="16.8">
      <c r="A569" s="3" t="s">
        <v>970</v>
      </c>
      <c r="B569" s="4" t="s">
        <v>971</v>
      </c>
      <c r="C569" s="57"/>
      <c r="D569" s="57"/>
      <c r="E569" s="6"/>
    </row>
    <row r="570" spans="1:5" s="760" customFormat="1" ht="16.8">
      <c r="A570" s="3" t="s">
        <v>972</v>
      </c>
      <c r="B570" s="4" t="s">
        <v>973</v>
      </c>
      <c r="C570" s="9">
        <v>5869</v>
      </c>
      <c r="D570" s="9">
        <v>4891</v>
      </c>
      <c r="E570" s="6"/>
    </row>
    <row r="571" spans="1:5" s="760" customFormat="1" ht="16.8">
      <c r="A571" s="3" t="s">
        <v>974</v>
      </c>
      <c r="B571" s="4" t="s">
        <v>975</v>
      </c>
      <c r="C571" s="9">
        <v>5869</v>
      </c>
      <c r="D571" s="9">
        <v>4891</v>
      </c>
      <c r="E571" s="6"/>
    </row>
    <row r="572" spans="1:5" s="760" customFormat="1" ht="16.8">
      <c r="A572" s="3" t="s">
        <v>976</v>
      </c>
      <c r="B572" s="4" t="s">
        <v>971</v>
      </c>
      <c r="C572" s="57"/>
      <c r="D572" s="57"/>
      <c r="E572" s="6"/>
    </row>
    <row r="573" spans="1:5" s="760" customFormat="1" ht="16.8">
      <c r="A573" s="3" t="s">
        <v>977</v>
      </c>
      <c r="B573" s="4" t="s">
        <v>978</v>
      </c>
      <c r="C573" s="9">
        <v>1956</v>
      </c>
      <c r="D573" s="9">
        <v>1630</v>
      </c>
      <c r="E573" s="6"/>
    </row>
    <row r="574" spans="1:5" s="760" customFormat="1" ht="16.8">
      <c r="A574" s="3" t="s">
        <v>979</v>
      </c>
      <c r="B574" s="4" t="s">
        <v>980</v>
      </c>
      <c r="C574" s="9">
        <v>1956</v>
      </c>
      <c r="D574" s="9">
        <v>1630</v>
      </c>
      <c r="E574" s="6"/>
    </row>
    <row r="575" spans="1:5" s="760" customFormat="1" ht="16.8">
      <c r="A575" s="3" t="s">
        <v>981</v>
      </c>
      <c r="B575" s="4" t="s">
        <v>982</v>
      </c>
      <c r="C575" s="9">
        <v>4891</v>
      </c>
      <c r="D575" s="9">
        <v>4076</v>
      </c>
      <c r="E575" s="6"/>
    </row>
    <row r="576" spans="1:5" s="760" customFormat="1" ht="16.8">
      <c r="A576" s="3" t="s">
        <v>983</v>
      </c>
      <c r="B576" s="4" t="s">
        <v>984</v>
      </c>
      <c r="C576" s="9">
        <v>3587</v>
      </c>
      <c r="D576" s="9">
        <v>2989</v>
      </c>
      <c r="E576" s="6"/>
    </row>
    <row r="577" spans="1:5" s="760" customFormat="1" ht="16.8">
      <c r="A577" s="3" t="s">
        <v>985</v>
      </c>
      <c r="B577" s="4" t="s">
        <v>986</v>
      </c>
      <c r="C577" s="57"/>
      <c r="D577" s="57"/>
      <c r="E577" s="6"/>
    </row>
    <row r="578" spans="1:5" s="760" customFormat="1" ht="16.8">
      <c r="A578" s="3" t="s">
        <v>987</v>
      </c>
      <c r="B578" s="4" t="s">
        <v>988</v>
      </c>
      <c r="C578" s="9">
        <v>2609</v>
      </c>
      <c r="D578" s="9">
        <v>2174</v>
      </c>
      <c r="E578" s="6"/>
    </row>
    <row r="579" spans="1:5" s="760" customFormat="1" ht="16.8">
      <c r="A579" s="3" t="s">
        <v>989</v>
      </c>
      <c r="B579" s="4" t="s">
        <v>990</v>
      </c>
      <c r="C579" s="9">
        <v>3587</v>
      </c>
      <c r="D579" s="9">
        <v>2989</v>
      </c>
      <c r="E579" s="6"/>
    </row>
    <row r="580" spans="1:5" s="760" customFormat="1" ht="16.8">
      <c r="A580" s="3" t="s">
        <v>991</v>
      </c>
      <c r="B580" s="4" t="s">
        <v>992</v>
      </c>
      <c r="C580" s="57"/>
      <c r="D580" s="57"/>
      <c r="E580" s="6"/>
    </row>
    <row r="581" spans="1:5" s="760" customFormat="1" ht="16.8">
      <c r="A581" s="3" t="s">
        <v>993</v>
      </c>
      <c r="B581" s="4" t="s">
        <v>988</v>
      </c>
      <c r="C581" s="9">
        <v>2609</v>
      </c>
      <c r="D581" s="9">
        <v>2174</v>
      </c>
      <c r="E581" s="6"/>
    </row>
    <row r="582" spans="1:5" s="760" customFormat="1" ht="16.8">
      <c r="A582" s="3" t="s">
        <v>994</v>
      </c>
      <c r="B582" s="4" t="s">
        <v>990</v>
      </c>
      <c r="C582" s="9">
        <v>3587</v>
      </c>
      <c r="D582" s="9">
        <v>2989</v>
      </c>
      <c r="E582" s="6"/>
    </row>
    <row r="583" spans="1:5" s="760" customFormat="1" ht="16.8">
      <c r="A583" s="3" t="s">
        <v>995</v>
      </c>
      <c r="B583" s="4" t="s">
        <v>996</v>
      </c>
      <c r="C583" s="9">
        <v>4565</v>
      </c>
      <c r="D583" s="9">
        <v>3804</v>
      </c>
      <c r="E583" s="6"/>
    </row>
    <row r="584" spans="1:5" s="760" customFormat="1" ht="16.8">
      <c r="A584" s="3" t="s">
        <v>997</v>
      </c>
      <c r="B584" s="4" t="s">
        <v>998</v>
      </c>
      <c r="C584" s="9">
        <v>2609</v>
      </c>
      <c r="D584" s="9">
        <v>2174</v>
      </c>
      <c r="E584" s="6"/>
    </row>
    <row r="585" spans="1:5" s="760" customFormat="1" ht="16.8">
      <c r="A585" s="3" t="s">
        <v>999</v>
      </c>
      <c r="B585" s="4" t="s">
        <v>1000</v>
      </c>
      <c r="C585" s="9">
        <v>2282</v>
      </c>
      <c r="D585" s="9">
        <v>1902</v>
      </c>
      <c r="E585" s="6"/>
    </row>
    <row r="586" spans="1:5" s="760" customFormat="1" ht="16.8">
      <c r="A586" s="3" t="s">
        <v>1001</v>
      </c>
      <c r="B586" s="4" t="s">
        <v>1002</v>
      </c>
      <c r="C586" s="9">
        <v>3261</v>
      </c>
      <c r="D586" s="9">
        <v>2717</v>
      </c>
      <c r="E586" s="6"/>
    </row>
    <row r="587" spans="1:5" s="760" customFormat="1" ht="16.8">
      <c r="A587" s="3" t="s">
        <v>1003</v>
      </c>
      <c r="B587" s="4" t="s">
        <v>1004</v>
      </c>
      <c r="C587" s="9">
        <v>2282</v>
      </c>
      <c r="D587" s="9">
        <v>1902</v>
      </c>
      <c r="E587" s="6"/>
    </row>
    <row r="588" spans="1:5" s="760" customFormat="1" ht="33.6">
      <c r="A588" s="13">
        <v>154</v>
      </c>
      <c r="B588" s="85" t="s">
        <v>1005</v>
      </c>
      <c r="C588" s="5"/>
      <c r="D588" s="5"/>
      <c r="E588" s="6"/>
    </row>
    <row r="589" spans="1:5" s="760" customFormat="1" ht="16.8">
      <c r="A589" s="13" t="s">
        <v>1006</v>
      </c>
      <c r="B589" s="85" t="s">
        <v>1007</v>
      </c>
      <c r="C589" s="9">
        <v>3456</v>
      </c>
      <c r="D589" s="9">
        <v>2592</v>
      </c>
      <c r="E589" s="6"/>
    </row>
    <row r="590" spans="1:5" s="760" customFormat="1" ht="16.8">
      <c r="A590" s="13" t="s">
        <v>1008</v>
      </c>
      <c r="B590" s="85" t="s">
        <v>1009</v>
      </c>
      <c r="C590" s="9">
        <v>3000</v>
      </c>
      <c r="D590" s="9">
        <v>2250</v>
      </c>
      <c r="E590" s="6"/>
    </row>
    <row r="591" spans="1:5" s="760" customFormat="1" ht="16.8">
      <c r="A591" s="13">
        <v>155</v>
      </c>
      <c r="B591" s="85" t="s">
        <v>1010</v>
      </c>
      <c r="C591" s="57"/>
      <c r="D591" s="57"/>
      <c r="E591" s="6"/>
    </row>
    <row r="592" spans="1:5" s="760" customFormat="1" ht="16.8">
      <c r="A592" s="13" t="s">
        <v>1011</v>
      </c>
      <c r="B592" s="85" t="s">
        <v>1012</v>
      </c>
      <c r="C592" s="9">
        <v>6000</v>
      </c>
      <c r="D592" s="9">
        <v>4500</v>
      </c>
      <c r="E592" s="6"/>
    </row>
    <row r="593" spans="1:5" s="760" customFormat="1" ht="16.8">
      <c r="A593" s="13" t="s">
        <v>1013</v>
      </c>
      <c r="B593" s="85" t="s">
        <v>1014</v>
      </c>
      <c r="C593" s="9">
        <v>5200</v>
      </c>
      <c r="D593" s="9">
        <v>3900</v>
      </c>
      <c r="E593" s="6"/>
    </row>
    <row r="594" spans="1:5" s="760" customFormat="1" ht="16.8">
      <c r="A594" s="13" t="s">
        <v>1015</v>
      </c>
      <c r="B594" s="85" t="s">
        <v>1016</v>
      </c>
      <c r="C594" s="9">
        <v>4400</v>
      </c>
      <c r="D594" s="9">
        <v>3300</v>
      </c>
      <c r="E594" s="6"/>
    </row>
    <row r="595" spans="1:5" s="760" customFormat="1" ht="16.8">
      <c r="A595" s="13" t="s">
        <v>1017</v>
      </c>
      <c r="B595" s="85" t="s">
        <v>1009</v>
      </c>
      <c r="C595" s="9">
        <v>4000</v>
      </c>
      <c r="D595" s="9">
        <v>3000</v>
      </c>
      <c r="E595" s="6"/>
    </row>
    <row r="596" spans="1:5" s="760" customFormat="1" ht="33.6">
      <c r="A596" s="13">
        <v>156</v>
      </c>
      <c r="B596" s="85" t="s">
        <v>1018</v>
      </c>
      <c r="C596" s="57"/>
      <c r="D596" s="57"/>
      <c r="E596" s="6"/>
    </row>
    <row r="597" spans="1:5" s="760" customFormat="1" ht="16.8">
      <c r="A597" s="13">
        <v>157</v>
      </c>
      <c r="B597" s="85" t="s">
        <v>1012</v>
      </c>
      <c r="C597" s="9">
        <v>7200</v>
      </c>
      <c r="D597" s="9">
        <v>5400</v>
      </c>
      <c r="E597" s="6"/>
    </row>
    <row r="598" spans="1:5" s="760" customFormat="1" ht="16.8">
      <c r="A598" s="14">
        <v>164</v>
      </c>
      <c r="B598" s="15" t="s">
        <v>1019</v>
      </c>
      <c r="C598" s="18">
        <v>15000</v>
      </c>
      <c r="D598" s="18">
        <v>12500</v>
      </c>
      <c r="E598" s="17" t="s">
        <v>388</v>
      </c>
    </row>
    <row r="599" spans="1:5" s="760" customFormat="1" ht="16.8">
      <c r="A599" s="3" t="s">
        <v>1020</v>
      </c>
      <c r="B599" s="12" t="s">
        <v>1021</v>
      </c>
      <c r="C599" s="5"/>
      <c r="D599" s="5"/>
      <c r="E599" s="6"/>
    </row>
    <row r="600" spans="1:5" s="760" customFormat="1" ht="33.6">
      <c r="A600" s="3" t="s">
        <v>259</v>
      </c>
      <c r="B600" s="4" t="s">
        <v>1022</v>
      </c>
      <c r="C600" s="9">
        <v>16956</v>
      </c>
      <c r="D600" s="9">
        <v>14130</v>
      </c>
      <c r="E600" s="6"/>
    </row>
    <row r="601" spans="1:5" s="760" customFormat="1" ht="16.8">
      <c r="A601" s="3" t="s">
        <v>261</v>
      </c>
      <c r="B601" s="4" t="s">
        <v>417</v>
      </c>
      <c r="C601" s="57"/>
      <c r="D601" s="57"/>
      <c r="E601" s="6"/>
    </row>
    <row r="602" spans="1:5" s="760" customFormat="1" ht="16.8">
      <c r="A602" s="3" t="s">
        <v>400</v>
      </c>
      <c r="B602" s="4" t="s">
        <v>418</v>
      </c>
      <c r="C602" s="9">
        <v>19564</v>
      </c>
      <c r="D602" s="9">
        <v>16304</v>
      </c>
      <c r="E602" s="6"/>
    </row>
    <row r="603" spans="1:5" s="760" customFormat="1" ht="16.8">
      <c r="A603" s="3" t="s">
        <v>402</v>
      </c>
      <c r="B603" s="4" t="s">
        <v>1023</v>
      </c>
      <c r="C603" s="9">
        <v>9130</v>
      </c>
      <c r="D603" s="9">
        <v>7608</v>
      </c>
      <c r="E603" s="6"/>
    </row>
    <row r="604" spans="1:5" s="760" customFormat="1" ht="16.8">
      <c r="A604" s="3" t="s">
        <v>263</v>
      </c>
      <c r="B604" s="4" t="s">
        <v>1024</v>
      </c>
      <c r="C604" s="9">
        <v>18260</v>
      </c>
      <c r="D604" s="9">
        <v>15217</v>
      </c>
      <c r="E604" s="6"/>
    </row>
    <row r="605" spans="1:5" s="760" customFormat="1" ht="16.8">
      <c r="A605" s="3" t="s">
        <v>265</v>
      </c>
      <c r="B605" s="4" t="s">
        <v>1025</v>
      </c>
      <c r="C605" s="57"/>
      <c r="D605" s="57"/>
      <c r="E605" s="6"/>
    </row>
    <row r="606" spans="1:5" s="760" customFormat="1" ht="16.8">
      <c r="A606" s="3" t="s">
        <v>198</v>
      </c>
      <c r="B606" s="4" t="s">
        <v>1026</v>
      </c>
      <c r="C606" s="9">
        <v>16304</v>
      </c>
      <c r="D606" s="9">
        <v>13586</v>
      </c>
      <c r="E606" s="6"/>
    </row>
    <row r="607" spans="1:5" s="760" customFormat="1" ht="16.8">
      <c r="A607" s="3" t="s">
        <v>200</v>
      </c>
      <c r="B607" s="4" t="s">
        <v>1027</v>
      </c>
      <c r="C607" s="9">
        <v>16304</v>
      </c>
      <c r="D607" s="9">
        <v>13586</v>
      </c>
      <c r="E607" s="6"/>
    </row>
    <row r="608" spans="1:5" s="760" customFormat="1" ht="33.6">
      <c r="A608" s="3" t="s">
        <v>267</v>
      </c>
      <c r="B608" s="4" t="s">
        <v>421</v>
      </c>
      <c r="C608" s="9">
        <v>16956</v>
      </c>
      <c r="D608" s="9">
        <v>14130</v>
      </c>
      <c r="E608" s="6"/>
    </row>
    <row r="609" spans="1:5" s="760" customFormat="1" ht="16.8">
      <c r="A609" s="3" t="s">
        <v>269</v>
      </c>
      <c r="B609" s="4" t="s">
        <v>1028</v>
      </c>
      <c r="C609" s="9">
        <v>10434</v>
      </c>
      <c r="D609" s="9">
        <v>8695</v>
      </c>
      <c r="E609" s="6"/>
    </row>
    <row r="610" spans="1:5" s="760" customFormat="1" ht="16.8">
      <c r="A610" s="3" t="s">
        <v>274</v>
      </c>
      <c r="B610" s="4" t="s">
        <v>1029</v>
      </c>
      <c r="C610" s="57"/>
      <c r="D610" s="57"/>
      <c r="E610" s="6"/>
    </row>
    <row r="611" spans="1:5" s="760" customFormat="1" ht="16.8">
      <c r="A611" s="3" t="s">
        <v>276</v>
      </c>
      <c r="B611" s="4" t="s">
        <v>1030</v>
      </c>
      <c r="C611" s="9">
        <v>8478</v>
      </c>
      <c r="D611" s="9">
        <v>7065</v>
      </c>
      <c r="E611" s="6"/>
    </row>
    <row r="612" spans="1:5" s="760" customFormat="1" ht="16.8">
      <c r="A612" s="3" t="s">
        <v>231</v>
      </c>
      <c r="B612" s="4" t="s">
        <v>1031</v>
      </c>
      <c r="C612" s="9">
        <v>7174</v>
      </c>
      <c r="D612" s="9">
        <v>5978</v>
      </c>
      <c r="E612" s="6"/>
    </row>
    <row r="613" spans="1:5" s="760" customFormat="1" ht="16.8">
      <c r="A613" s="3" t="s">
        <v>279</v>
      </c>
      <c r="B613" s="4" t="s">
        <v>1032</v>
      </c>
      <c r="C613" s="57"/>
      <c r="D613" s="57"/>
      <c r="E613" s="6"/>
    </row>
    <row r="614" spans="1:5" s="760" customFormat="1" ht="16.8">
      <c r="A614" s="3" t="s">
        <v>237</v>
      </c>
      <c r="B614" s="4" t="s">
        <v>1033</v>
      </c>
      <c r="C614" s="9">
        <v>7174</v>
      </c>
      <c r="D614" s="9">
        <v>5978</v>
      </c>
      <c r="E614" s="6"/>
    </row>
    <row r="615" spans="1:5" s="760" customFormat="1" ht="16.8">
      <c r="A615" s="3" t="s">
        <v>239</v>
      </c>
      <c r="B615" s="4" t="s">
        <v>1034</v>
      </c>
      <c r="C615" s="9">
        <v>5869</v>
      </c>
      <c r="D615" s="9">
        <v>4891</v>
      </c>
      <c r="E615" s="6"/>
    </row>
    <row r="616" spans="1:5" s="760" customFormat="1" ht="16.8">
      <c r="A616" s="3" t="s">
        <v>281</v>
      </c>
      <c r="B616" s="4" t="s">
        <v>1035</v>
      </c>
      <c r="C616" s="57"/>
      <c r="D616" s="57"/>
      <c r="E616" s="6"/>
    </row>
    <row r="617" spans="1:5" s="760" customFormat="1" ht="16.8">
      <c r="A617" s="3" t="s">
        <v>1036</v>
      </c>
      <c r="B617" s="4" t="s">
        <v>1037</v>
      </c>
      <c r="C617" s="9">
        <v>6521</v>
      </c>
      <c r="D617" s="9">
        <v>5435</v>
      </c>
      <c r="E617" s="6"/>
    </row>
    <row r="618" spans="1:5" s="760" customFormat="1" ht="16.8">
      <c r="A618" s="3" t="s">
        <v>1038</v>
      </c>
      <c r="B618" s="4" t="s">
        <v>1039</v>
      </c>
      <c r="C618" s="9">
        <v>6195</v>
      </c>
      <c r="D618" s="9">
        <v>5163</v>
      </c>
      <c r="E618" s="6"/>
    </row>
    <row r="619" spans="1:5" s="760" customFormat="1" ht="16.8">
      <c r="A619" s="3" t="s">
        <v>283</v>
      </c>
      <c r="B619" s="4" t="s">
        <v>1040</v>
      </c>
      <c r="C619" s="9">
        <v>6521</v>
      </c>
      <c r="D619" s="9">
        <v>5435</v>
      </c>
      <c r="E619" s="6"/>
    </row>
    <row r="620" spans="1:5" s="760" customFormat="1" ht="16.8">
      <c r="A620" s="3" t="s">
        <v>285</v>
      </c>
      <c r="B620" s="4" t="s">
        <v>1041</v>
      </c>
      <c r="C620" s="9">
        <v>6521</v>
      </c>
      <c r="D620" s="9">
        <v>5435</v>
      </c>
      <c r="E620" s="6"/>
    </row>
    <row r="621" spans="1:5" s="760" customFormat="1" ht="16.8">
      <c r="A621" s="3" t="s">
        <v>287</v>
      </c>
      <c r="B621" s="4" t="s">
        <v>1042</v>
      </c>
      <c r="C621" s="9">
        <v>6521</v>
      </c>
      <c r="D621" s="9">
        <v>5435</v>
      </c>
      <c r="E621" s="6"/>
    </row>
    <row r="622" spans="1:5" s="760" customFormat="1" ht="16.8">
      <c r="A622" s="3" t="s">
        <v>289</v>
      </c>
      <c r="B622" s="4" t="s">
        <v>1043</v>
      </c>
      <c r="C622" s="9">
        <v>6521</v>
      </c>
      <c r="D622" s="9">
        <v>5435</v>
      </c>
      <c r="E622" s="6"/>
    </row>
    <row r="623" spans="1:5" s="760" customFormat="1" ht="16.8">
      <c r="A623" s="3" t="s">
        <v>291</v>
      </c>
      <c r="B623" s="4" t="s">
        <v>1044</v>
      </c>
      <c r="C623" s="9">
        <v>6521</v>
      </c>
      <c r="D623" s="9">
        <v>5435</v>
      </c>
      <c r="E623" s="6"/>
    </row>
    <row r="624" spans="1:5" s="760" customFormat="1" ht="16.8">
      <c r="A624" s="3" t="s">
        <v>293</v>
      </c>
      <c r="B624" s="4" t="s">
        <v>1045</v>
      </c>
      <c r="C624" s="57"/>
      <c r="D624" s="57"/>
      <c r="E624" s="6"/>
    </row>
    <row r="625" spans="1:5" s="760" customFormat="1" ht="16.8">
      <c r="A625" s="3" t="s">
        <v>1046</v>
      </c>
      <c r="B625" s="4" t="s">
        <v>1047</v>
      </c>
      <c r="C625" s="9">
        <v>4565</v>
      </c>
      <c r="D625" s="9">
        <v>3804</v>
      </c>
      <c r="E625" s="6"/>
    </row>
    <row r="626" spans="1:5" s="760" customFormat="1" ht="16.8">
      <c r="A626" s="3" t="s">
        <v>1048</v>
      </c>
      <c r="B626" s="4" t="s">
        <v>1049</v>
      </c>
      <c r="C626" s="9">
        <v>6521</v>
      </c>
      <c r="D626" s="9">
        <v>5435</v>
      </c>
      <c r="E626" s="6"/>
    </row>
    <row r="627" spans="1:5" s="760" customFormat="1" ht="16.8">
      <c r="A627" s="3" t="s">
        <v>295</v>
      </c>
      <c r="B627" s="4" t="s">
        <v>1050</v>
      </c>
      <c r="C627" s="9">
        <v>7174</v>
      </c>
      <c r="D627" s="9">
        <v>5978</v>
      </c>
      <c r="E627" s="6"/>
    </row>
    <row r="628" spans="1:5" s="760" customFormat="1" ht="33.6">
      <c r="A628" s="3" t="s">
        <v>297</v>
      </c>
      <c r="B628" s="4" t="s">
        <v>1051</v>
      </c>
      <c r="C628" s="9">
        <v>7826</v>
      </c>
      <c r="D628" s="9">
        <v>6521</v>
      </c>
      <c r="E628" s="6"/>
    </row>
    <row r="629" spans="1:5" s="760" customFormat="1" ht="16.8">
      <c r="A629" s="3" t="s">
        <v>299</v>
      </c>
      <c r="B629" s="4" t="s">
        <v>1052</v>
      </c>
      <c r="C629" s="9">
        <v>10434</v>
      </c>
      <c r="D629" s="9">
        <v>8695</v>
      </c>
      <c r="E629" s="6"/>
    </row>
    <row r="630" spans="1:5" s="760" customFormat="1" ht="16.8">
      <c r="A630" s="3" t="s">
        <v>301</v>
      </c>
      <c r="B630" s="4" t="s">
        <v>1053</v>
      </c>
      <c r="C630" s="9">
        <v>10434</v>
      </c>
      <c r="D630" s="9">
        <v>8695</v>
      </c>
      <c r="E630" s="6"/>
    </row>
    <row r="631" spans="1:5" s="760" customFormat="1" ht="16.8">
      <c r="A631" s="3" t="s">
        <v>303</v>
      </c>
      <c r="B631" s="4" t="s">
        <v>1054</v>
      </c>
      <c r="C631" s="57"/>
      <c r="D631" s="57"/>
      <c r="E631" s="6"/>
    </row>
    <row r="632" spans="1:5" s="760" customFormat="1" ht="16.8">
      <c r="A632" s="3" t="s">
        <v>1055</v>
      </c>
      <c r="B632" s="4" t="s">
        <v>1056</v>
      </c>
      <c r="C632" s="9">
        <v>6521</v>
      </c>
      <c r="D632" s="9">
        <v>5435</v>
      </c>
      <c r="E632" s="6"/>
    </row>
    <row r="633" spans="1:5" s="760" customFormat="1" ht="16.8">
      <c r="A633" s="3" t="s">
        <v>1057</v>
      </c>
      <c r="B633" s="4" t="s">
        <v>1058</v>
      </c>
      <c r="C633" s="9">
        <v>7174</v>
      </c>
      <c r="D633" s="9">
        <v>5978</v>
      </c>
      <c r="E633" s="6"/>
    </row>
    <row r="634" spans="1:5" s="760" customFormat="1" ht="16.8">
      <c r="A634" s="3" t="s">
        <v>305</v>
      </c>
      <c r="B634" s="4" t="s">
        <v>1059</v>
      </c>
      <c r="C634" s="9">
        <v>6521</v>
      </c>
      <c r="D634" s="9">
        <v>5435</v>
      </c>
      <c r="E634" s="6"/>
    </row>
    <row r="635" spans="1:5" s="760" customFormat="1" ht="16.8">
      <c r="A635" s="3" t="s">
        <v>307</v>
      </c>
      <c r="B635" s="4" t="s">
        <v>1060</v>
      </c>
      <c r="C635" s="9">
        <v>6521</v>
      </c>
      <c r="D635" s="9">
        <v>5435</v>
      </c>
      <c r="E635" s="6"/>
    </row>
    <row r="636" spans="1:5" s="760" customFormat="1" ht="16.8">
      <c r="A636" s="3" t="s">
        <v>309</v>
      </c>
      <c r="B636" s="4" t="s">
        <v>1061</v>
      </c>
      <c r="C636" s="9">
        <v>6521</v>
      </c>
      <c r="D636" s="9">
        <v>5435</v>
      </c>
      <c r="E636" s="6"/>
    </row>
    <row r="637" spans="1:5" s="760" customFormat="1" ht="16.8">
      <c r="A637" s="3" t="s">
        <v>311</v>
      </c>
      <c r="B637" s="4" t="s">
        <v>1062</v>
      </c>
      <c r="C637" s="9">
        <v>6521</v>
      </c>
      <c r="D637" s="9">
        <v>5435</v>
      </c>
      <c r="E637" s="6"/>
    </row>
    <row r="638" spans="1:5" s="760" customFormat="1" ht="16.8">
      <c r="A638" s="3" t="s">
        <v>313</v>
      </c>
      <c r="B638" s="4" t="s">
        <v>1063</v>
      </c>
      <c r="C638" s="9">
        <v>6521</v>
      </c>
      <c r="D638" s="9">
        <v>5435</v>
      </c>
      <c r="E638" s="6"/>
    </row>
    <row r="639" spans="1:5" s="760" customFormat="1" ht="16.8">
      <c r="A639" s="3" t="s">
        <v>315</v>
      </c>
      <c r="B639" s="4" t="s">
        <v>1064</v>
      </c>
      <c r="C639" s="9">
        <v>6521</v>
      </c>
      <c r="D639" s="9">
        <v>5435</v>
      </c>
      <c r="E639" s="6"/>
    </row>
    <row r="640" spans="1:5" s="760" customFormat="1" ht="16.8">
      <c r="A640" s="3" t="s">
        <v>317</v>
      </c>
      <c r="B640" s="4" t="s">
        <v>1065</v>
      </c>
      <c r="C640" s="9">
        <v>5217</v>
      </c>
      <c r="D640" s="9">
        <v>4348</v>
      </c>
      <c r="E640" s="6"/>
    </row>
    <row r="641" spans="1:5" s="760" customFormat="1" ht="16.8">
      <c r="A641" s="3" t="s">
        <v>319</v>
      </c>
      <c r="B641" s="4" t="s">
        <v>1066</v>
      </c>
      <c r="C641" s="9">
        <v>4565</v>
      </c>
      <c r="D641" s="9">
        <v>3804</v>
      </c>
      <c r="E641" s="6"/>
    </row>
    <row r="642" spans="1:5" s="760" customFormat="1" ht="16.8">
      <c r="A642" s="3" t="s">
        <v>321</v>
      </c>
      <c r="B642" s="4" t="s">
        <v>1067</v>
      </c>
      <c r="C642" s="9">
        <v>6195</v>
      </c>
      <c r="D642" s="9">
        <v>5163</v>
      </c>
      <c r="E642" s="6"/>
    </row>
    <row r="643" spans="1:5" s="760" customFormat="1" ht="16.8">
      <c r="A643" s="3" t="s">
        <v>327</v>
      </c>
      <c r="B643" s="4" t="s">
        <v>1068</v>
      </c>
      <c r="C643" s="9">
        <v>2935</v>
      </c>
      <c r="D643" s="9">
        <v>2446</v>
      </c>
      <c r="E643" s="6"/>
    </row>
    <row r="644" spans="1:5" s="760" customFormat="1" ht="16.8">
      <c r="A644" s="3" t="s">
        <v>329</v>
      </c>
      <c r="B644" s="4" t="s">
        <v>1069</v>
      </c>
      <c r="C644" s="9">
        <v>2935</v>
      </c>
      <c r="D644" s="9">
        <v>2446</v>
      </c>
      <c r="E644" s="6"/>
    </row>
    <row r="645" spans="1:5" s="760" customFormat="1" ht="16.8">
      <c r="A645" s="3" t="s">
        <v>331</v>
      </c>
      <c r="B645" s="4" t="s">
        <v>1070</v>
      </c>
      <c r="C645" s="9">
        <v>2935</v>
      </c>
      <c r="D645" s="9">
        <v>2446</v>
      </c>
      <c r="E645" s="6"/>
    </row>
    <row r="646" spans="1:5" s="760" customFormat="1" ht="16.8">
      <c r="A646" s="3" t="s">
        <v>333</v>
      </c>
      <c r="B646" s="4" t="s">
        <v>1071</v>
      </c>
      <c r="C646" s="9">
        <v>2282</v>
      </c>
      <c r="D646" s="9">
        <v>1902</v>
      </c>
      <c r="E646" s="6"/>
    </row>
    <row r="647" spans="1:5" s="760" customFormat="1" ht="16.8">
      <c r="A647" s="3" t="s">
        <v>335</v>
      </c>
      <c r="B647" s="4" t="s">
        <v>1072</v>
      </c>
      <c r="C647" s="57"/>
      <c r="D647" s="57"/>
      <c r="E647" s="6"/>
    </row>
    <row r="648" spans="1:5" s="760" customFormat="1" ht="16.8">
      <c r="A648" s="3" t="s">
        <v>337</v>
      </c>
      <c r="B648" s="4" t="s">
        <v>1073</v>
      </c>
      <c r="C648" s="9">
        <v>8478</v>
      </c>
      <c r="D648" s="9">
        <v>7065</v>
      </c>
      <c r="E648" s="6"/>
    </row>
    <row r="649" spans="1:5" s="760" customFormat="1" ht="16.8">
      <c r="A649" s="3" t="s">
        <v>339</v>
      </c>
      <c r="B649" s="4" t="s">
        <v>1074</v>
      </c>
      <c r="C649" s="9">
        <v>5217</v>
      </c>
      <c r="D649" s="9">
        <v>4348</v>
      </c>
      <c r="E649" s="6"/>
    </row>
    <row r="650" spans="1:5" s="760" customFormat="1" ht="16.8">
      <c r="A650" s="3" t="s">
        <v>341</v>
      </c>
      <c r="B650" s="4" t="s">
        <v>1075</v>
      </c>
      <c r="C650" s="57"/>
      <c r="D650" s="57"/>
      <c r="E650" s="6"/>
    </row>
    <row r="651" spans="1:5" s="760" customFormat="1" ht="16.8">
      <c r="A651" s="3" t="s">
        <v>1076</v>
      </c>
      <c r="B651" s="4" t="s">
        <v>1077</v>
      </c>
      <c r="C651" s="9">
        <v>4239</v>
      </c>
      <c r="D651" s="9">
        <v>3532</v>
      </c>
      <c r="E651" s="6"/>
    </row>
    <row r="652" spans="1:5" s="760" customFormat="1" ht="16.8">
      <c r="A652" s="3" t="s">
        <v>1078</v>
      </c>
      <c r="B652" s="4" t="s">
        <v>818</v>
      </c>
      <c r="C652" s="9">
        <v>3587</v>
      </c>
      <c r="D652" s="9">
        <v>2989</v>
      </c>
      <c r="E652" s="6"/>
    </row>
    <row r="653" spans="1:5" s="760" customFormat="1" ht="16.8">
      <c r="A653" s="3" t="s">
        <v>343</v>
      </c>
      <c r="B653" s="4" t="s">
        <v>1079</v>
      </c>
      <c r="C653" s="57"/>
      <c r="D653" s="57"/>
      <c r="E653" s="6"/>
    </row>
    <row r="654" spans="1:5" s="760" customFormat="1" ht="16.8">
      <c r="A654" s="3" t="s">
        <v>1080</v>
      </c>
      <c r="B654" s="4" t="s">
        <v>1081</v>
      </c>
      <c r="C654" s="9">
        <v>4239</v>
      </c>
      <c r="D654" s="9">
        <v>3532</v>
      </c>
      <c r="E654" s="6"/>
    </row>
    <row r="655" spans="1:5" s="760" customFormat="1" ht="16.8">
      <c r="A655" s="3" t="s">
        <v>1082</v>
      </c>
      <c r="B655" s="4" t="s">
        <v>1083</v>
      </c>
      <c r="C655" s="9">
        <v>3587</v>
      </c>
      <c r="D655" s="9">
        <v>2989</v>
      </c>
      <c r="E655" s="6"/>
    </row>
    <row r="656" spans="1:5" s="760" customFormat="1" ht="16.8">
      <c r="A656" s="3" t="s">
        <v>1084</v>
      </c>
      <c r="B656" s="4" t="s">
        <v>1085</v>
      </c>
      <c r="C656" s="9">
        <v>3261</v>
      </c>
      <c r="D656" s="9">
        <v>2717</v>
      </c>
      <c r="E656" s="6"/>
    </row>
    <row r="657" spans="1:5" s="760" customFormat="1" ht="16.8">
      <c r="A657" s="3" t="s">
        <v>345</v>
      </c>
      <c r="B657" s="4" t="s">
        <v>1086</v>
      </c>
      <c r="C657" s="9">
        <v>4239</v>
      </c>
      <c r="D657" s="9">
        <v>3532</v>
      </c>
      <c r="E657" s="6"/>
    </row>
    <row r="658" spans="1:5" s="760" customFormat="1" ht="16.8">
      <c r="A658" s="3" t="s">
        <v>347</v>
      </c>
      <c r="B658" s="4" t="s">
        <v>1087</v>
      </c>
      <c r="C658" s="57"/>
      <c r="D658" s="57"/>
      <c r="E658" s="6"/>
    </row>
    <row r="659" spans="1:5" s="760" customFormat="1" ht="16.8">
      <c r="A659" s="3" t="s">
        <v>349</v>
      </c>
      <c r="B659" s="4" t="s">
        <v>1077</v>
      </c>
      <c r="C659" s="9">
        <v>4239</v>
      </c>
      <c r="D659" s="9">
        <v>3532</v>
      </c>
      <c r="E659" s="6"/>
    </row>
    <row r="660" spans="1:5" s="760" customFormat="1" ht="16.8">
      <c r="A660" s="3" t="s">
        <v>351</v>
      </c>
      <c r="B660" s="4" t="s">
        <v>818</v>
      </c>
      <c r="C660" s="9">
        <v>3587</v>
      </c>
      <c r="D660" s="9">
        <v>2989</v>
      </c>
      <c r="E660" s="6"/>
    </row>
    <row r="661" spans="1:5" s="760" customFormat="1" ht="16.8">
      <c r="A661" s="3" t="s">
        <v>353</v>
      </c>
      <c r="B661" s="4" t="s">
        <v>1088</v>
      </c>
      <c r="C661" s="9">
        <v>4891</v>
      </c>
      <c r="D661" s="9">
        <v>4076</v>
      </c>
      <c r="E661" s="6"/>
    </row>
    <row r="662" spans="1:5" s="760" customFormat="1" ht="16.8">
      <c r="A662" s="3" t="s">
        <v>355</v>
      </c>
      <c r="B662" s="4" t="s">
        <v>1089</v>
      </c>
      <c r="C662" s="9">
        <v>4239</v>
      </c>
      <c r="D662" s="9">
        <v>3532</v>
      </c>
      <c r="E662" s="6"/>
    </row>
    <row r="663" spans="1:5" s="760" customFormat="1" ht="16.8">
      <c r="A663" s="3" t="s">
        <v>357</v>
      </c>
      <c r="B663" s="4" t="s">
        <v>1090</v>
      </c>
      <c r="C663" s="57"/>
      <c r="D663" s="57"/>
      <c r="E663" s="6"/>
    </row>
    <row r="664" spans="1:5" s="760" customFormat="1" ht="16.8">
      <c r="A664" s="3" t="s">
        <v>801</v>
      </c>
      <c r="B664" s="4" t="s">
        <v>1081</v>
      </c>
      <c r="C664" s="9">
        <v>4239</v>
      </c>
      <c r="D664" s="9">
        <v>3532</v>
      </c>
      <c r="E664" s="6"/>
    </row>
    <row r="665" spans="1:5" s="760" customFormat="1" ht="16.8">
      <c r="A665" s="3" t="s">
        <v>802</v>
      </c>
      <c r="B665" s="4" t="s">
        <v>818</v>
      </c>
      <c r="C665" s="9">
        <v>3587</v>
      </c>
      <c r="D665" s="9">
        <v>2989</v>
      </c>
      <c r="E665" s="6"/>
    </row>
    <row r="666" spans="1:5" s="760" customFormat="1" ht="16.8">
      <c r="A666" s="3" t="s">
        <v>359</v>
      </c>
      <c r="B666" s="4" t="s">
        <v>1091</v>
      </c>
      <c r="C666" s="57"/>
      <c r="D666" s="57"/>
      <c r="E666" s="6"/>
    </row>
    <row r="667" spans="1:5" s="760" customFormat="1" ht="16.8">
      <c r="A667" s="3" t="s">
        <v>804</v>
      </c>
      <c r="B667" s="4" t="s">
        <v>1081</v>
      </c>
      <c r="C667" s="9">
        <v>4891</v>
      </c>
      <c r="D667" s="9">
        <v>4076</v>
      </c>
      <c r="E667" s="6"/>
    </row>
    <row r="668" spans="1:5" s="760" customFormat="1" ht="16.8">
      <c r="A668" s="3" t="s">
        <v>1092</v>
      </c>
      <c r="B668" s="4" t="s">
        <v>818</v>
      </c>
      <c r="C668" s="9">
        <v>4239</v>
      </c>
      <c r="D668" s="9">
        <v>3532</v>
      </c>
      <c r="E668" s="6"/>
    </row>
    <row r="669" spans="1:5" s="760" customFormat="1" ht="16.8">
      <c r="A669" s="3" t="s">
        <v>361</v>
      </c>
      <c r="B669" s="4" t="s">
        <v>1093</v>
      </c>
      <c r="C669" s="57"/>
      <c r="D669" s="57"/>
      <c r="E669" s="6"/>
    </row>
    <row r="670" spans="1:5" s="760" customFormat="1" ht="16.8">
      <c r="A670" s="3" t="s">
        <v>1094</v>
      </c>
      <c r="B670" s="4" t="s">
        <v>1081</v>
      </c>
      <c r="C670" s="9">
        <v>4239</v>
      </c>
      <c r="D670" s="9">
        <v>3532</v>
      </c>
      <c r="E670" s="6"/>
    </row>
    <row r="671" spans="1:5" s="760" customFormat="1" ht="16.8">
      <c r="A671" s="3" t="s">
        <v>1095</v>
      </c>
      <c r="B671" s="4" t="s">
        <v>818</v>
      </c>
      <c r="C671" s="9">
        <v>3587</v>
      </c>
      <c r="D671" s="9">
        <v>2989</v>
      </c>
      <c r="E671" s="6"/>
    </row>
    <row r="672" spans="1:5" s="760" customFormat="1" ht="16.8">
      <c r="A672" s="3" t="s">
        <v>363</v>
      </c>
      <c r="B672" s="4" t="s">
        <v>1096</v>
      </c>
      <c r="C672" s="9">
        <v>2935</v>
      </c>
      <c r="D672" s="9">
        <v>2446</v>
      </c>
      <c r="E672" s="6"/>
    </row>
    <row r="673" spans="1:5" s="760" customFormat="1" ht="16.8">
      <c r="A673" s="3" t="s">
        <v>365</v>
      </c>
      <c r="B673" s="4" t="s">
        <v>1097</v>
      </c>
      <c r="C673" s="9">
        <v>4239</v>
      </c>
      <c r="D673" s="9">
        <v>3532</v>
      </c>
      <c r="E673" s="6"/>
    </row>
    <row r="674" spans="1:5" s="760" customFormat="1" ht="16.8">
      <c r="A674" s="3" t="s">
        <v>367</v>
      </c>
      <c r="B674" s="4" t="s">
        <v>1098</v>
      </c>
      <c r="C674" s="57"/>
      <c r="D674" s="57"/>
      <c r="E674" s="6"/>
    </row>
    <row r="675" spans="1:5" s="760" customFormat="1" ht="16.8">
      <c r="A675" s="3" t="s">
        <v>1099</v>
      </c>
      <c r="B675" s="4" t="s">
        <v>1100</v>
      </c>
      <c r="C675" s="9">
        <v>4891</v>
      </c>
      <c r="D675" s="9">
        <v>4076</v>
      </c>
      <c r="E675" s="6"/>
    </row>
    <row r="676" spans="1:5" s="760" customFormat="1" ht="16.8">
      <c r="A676" s="3" t="s">
        <v>1101</v>
      </c>
      <c r="B676" s="4" t="s">
        <v>1102</v>
      </c>
      <c r="C676" s="9">
        <v>3587</v>
      </c>
      <c r="D676" s="9">
        <v>2989</v>
      </c>
      <c r="E676" s="6"/>
    </row>
    <row r="677" spans="1:5" s="760" customFormat="1" ht="16.8">
      <c r="A677" s="3" t="s">
        <v>1103</v>
      </c>
      <c r="B677" s="4" t="s">
        <v>1104</v>
      </c>
      <c r="C677" s="9">
        <v>2935</v>
      </c>
      <c r="D677" s="9">
        <v>2446</v>
      </c>
      <c r="E677" s="6"/>
    </row>
    <row r="678" spans="1:5" s="760" customFormat="1" ht="16.8">
      <c r="A678" s="3" t="s">
        <v>369</v>
      </c>
      <c r="B678" s="4" t="s">
        <v>1105</v>
      </c>
      <c r="C678" s="9">
        <v>4891</v>
      </c>
      <c r="D678" s="9">
        <v>4076</v>
      </c>
      <c r="E678" s="6"/>
    </row>
    <row r="679" spans="1:5" s="760" customFormat="1" ht="16.8">
      <c r="A679" s="3" t="s">
        <v>371</v>
      </c>
      <c r="B679" s="4" t="s">
        <v>1060</v>
      </c>
      <c r="C679" s="9">
        <v>3913</v>
      </c>
      <c r="D679" s="9">
        <v>3261</v>
      </c>
      <c r="E679" s="6"/>
    </row>
    <row r="680" spans="1:5" s="760" customFormat="1" ht="16.8">
      <c r="A680" s="3" t="s">
        <v>373</v>
      </c>
      <c r="B680" s="4" t="s">
        <v>1106</v>
      </c>
      <c r="C680" s="9">
        <v>3913</v>
      </c>
      <c r="D680" s="9">
        <v>3261</v>
      </c>
      <c r="E680" s="6"/>
    </row>
    <row r="681" spans="1:5" s="760" customFormat="1" ht="16.8">
      <c r="A681" s="3" t="s">
        <v>375</v>
      </c>
      <c r="B681" s="4" t="s">
        <v>1107</v>
      </c>
      <c r="C681" s="57"/>
      <c r="D681" s="57"/>
      <c r="E681" s="6"/>
    </row>
    <row r="682" spans="1:5" s="760" customFormat="1" ht="16.8">
      <c r="A682" s="3" t="s">
        <v>1108</v>
      </c>
      <c r="B682" s="4" t="s">
        <v>1081</v>
      </c>
      <c r="C682" s="9">
        <v>2935</v>
      </c>
      <c r="D682" s="9">
        <v>2446</v>
      </c>
      <c r="E682" s="6"/>
    </row>
    <row r="683" spans="1:5" s="760" customFormat="1" ht="16.8">
      <c r="A683" s="3" t="s">
        <v>1109</v>
      </c>
      <c r="B683" s="4" t="s">
        <v>818</v>
      </c>
      <c r="C683" s="9">
        <v>2609</v>
      </c>
      <c r="D683" s="9">
        <v>2174</v>
      </c>
      <c r="E683" s="6"/>
    </row>
    <row r="684" spans="1:5" s="760" customFormat="1" ht="16.8">
      <c r="A684" s="3" t="s">
        <v>377</v>
      </c>
      <c r="B684" s="4" t="s">
        <v>1110</v>
      </c>
      <c r="C684" s="9">
        <v>2935</v>
      </c>
      <c r="D684" s="9">
        <v>2446</v>
      </c>
      <c r="E684" s="6"/>
    </row>
    <row r="685" spans="1:5" s="760" customFormat="1" ht="16.8">
      <c r="A685" s="3" t="s">
        <v>379</v>
      </c>
      <c r="B685" s="4" t="s">
        <v>1111</v>
      </c>
      <c r="C685" s="9">
        <v>3261</v>
      </c>
      <c r="D685" s="9">
        <v>2717</v>
      </c>
      <c r="E685" s="6"/>
    </row>
    <row r="686" spans="1:5" s="760" customFormat="1" ht="16.8">
      <c r="A686" s="3" t="s">
        <v>381</v>
      </c>
      <c r="B686" s="4" t="s">
        <v>1112</v>
      </c>
      <c r="C686" s="9">
        <v>2935</v>
      </c>
      <c r="D686" s="9">
        <v>2446</v>
      </c>
      <c r="E686" s="6"/>
    </row>
    <row r="687" spans="1:5" s="760" customFormat="1" ht="16.8">
      <c r="A687" s="3" t="s">
        <v>383</v>
      </c>
      <c r="B687" s="4" t="s">
        <v>1113</v>
      </c>
      <c r="C687" s="57"/>
      <c r="D687" s="57"/>
      <c r="E687" s="6"/>
    </row>
    <row r="688" spans="1:5" s="760" customFormat="1" ht="16.8">
      <c r="A688" s="3" t="s">
        <v>569</v>
      </c>
      <c r="B688" s="4" t="s">
        <v>1081</v>
      </c>
      <c r="C688" s="9">
        <v>3261</v>
      </c>
      <c r="D688" s="9">
        <v>2717</v>
      </c>
      <c r="E688" s="6"/>
    </row>
    <row r="689" spans="1:5" s="760" customFormat="1" ht="16.8">
      <c r="A689" s="3" t="s">
        <v>571</v>
      </c>
      <c r="B689" s="4" t="s">
        <v>1083</v>
      </c>
      <c r="C689" s="9">
        <v>2935</v>
      </c>
      <c r="D689" s="9">
        <v>2446</v>
      </c>
      <c r="E689" s="6"/>
    </row>
    <row r="690" spans="1:5" s="760" customFormat="1" ht="16.8">
      <c r="A690" s="3" t="s">
        <v>1114</v>
      </c>
      <c r="B690" s="4" t="s">
        <v>1085</v>
      </c>
      <c r="C690" s="9">
        <v>2282</v>
      </c>
      <c r="D690" s="9">
        <v>1902</v>
      </c>
      <c r="E690" s="6"/>
    </row>
    <row r="691" spans="1:5" s="760" customFormat="1" ht="16.8">
      <c r="A691" s="3" t="s">
        <v>385</v>
      </c>
      <c r="B691" s="4" t="s">
        <v>1115</v>
      </c>
      <c r="C691" s="57"/>
      <c r="D691" s="57"/>
      <c r="E691" s="6"/>
    </row>
    <row r="692" spans="1:5" s="760" customFormat="1" ht="16.8">
      <c r="A692" s="3" t="s">
        <v>1116</v>
      </c>
      <c r="B692" s="4" t="s">
        <v>1081</v>
      </c>
      <c r="C692" s="9">
        <v>3261</v>
      </c>
      <c r="D692" s="9">
        <v>2717</v>
      </c>
      <c r="E692" s="6"/>
    </row>
    <row r="693" spans="1:5" s="760" customFormat="1" ht="16.8">
      <c r="A693" s="3" t="s">
        <v>1117</v>
      </c>
      <c r="B693" s="4" t="s">
        <v>1083</v>
      </c>
      <c r="C693" s="9">
        <v>2935</v>
      </c>
      <c r="D693" s="9">
        <v>2446</v>
      </c>
      <c r="E693" s="6"/>
    </row>
    <row r="694" spans="1:5" s="760" customFormat="1" ht="16.8">
      <c r="A694" s="3" t="s">
        <v>1118</v>
      </c>
      <c r="B694" s="4" t="s">
        <v>1085</v>
      </c>
      <c r="C694" s="9">
        <v>2282</v>
      </c>
      <c r="D694" s="9">
        <v>1902</v>
      </c>
      <c r="E694" s="6"/>
    </row>
    <row r="695" spans="1:5" s="760" customFormat="1" ht="16.8">
      <c r="A695" s="3" t="s">
        <v>652</v>
      </c>
      <c r="B695" s="4" t="s">
        <v>1119</v>
      </c>
      <c r="C695" s="57"/>
      <c r="D695" s="57"/>
      <c r="E695" s="6"/>
    </row>
    <row r="696" spans="1:5" s="760" customFormat="1" ht="16.8">
      <c r="A696" s="3" t="s">
        <v>389</v>
      </c>
      <c r="B696" s="4" t="s">
        <v>1081</v>
      </c>
      <c r="C696" s="9">
        <v>3261</v>
      </c>
      <c r="D696" s="9">
        <v>2717</v>
      </c>
      <c r="E696" s="6"/>
    </row>
    <row r="697" spans="1:5" s="760" customFormat="1" ht="16.8">
      <c r="A697" s="3" t="s">
        <v>391</v>
      </c>
      <c r="B697" s="4" t="s">
        <v>818</v>
      </c>
      <c r="C697" s="9">
        <v>2935</v>
      </c>
      <c r="D697" s="9">
        <v>2446</v>
      </c>
      <c r="E697" s="6"/>
    </row>
    <row r="698" spans="1:5" s="760" customFormat="1" ht="16.8">
      <c r="A698" s="3" t="s">
        <v>654</v>
      </c>
      <c r="B698" s="4" t="s">
        <v>1120</v>
      </c>
      <c r="C698" s="57"/>
      <c r="D698" s="57"/>
      <c r="E698" s="6"/>
    </row>
    <row r="699" spans="1:5" s="760" customFormat="1" ht="16.8">
      <c r="A699" s="3" t="s">
        <v>1121</v>
      </c>
      <c r="B699" s="4" t="s">
        <v>1081</v>
      </c>
      <c r="C699" s="9">
        <v>2935</v>
      </c>
      <c r="D699" s="9">
        <v>2446</v>
      </c>
      <c r="E699" s="6"/>
    </row>
    <row r="700" spans="1:5" s="760" customFormat="1" ht="16.8">
      <c r="A700" s="3" t="s">
        <v>1122</v>
      </c>
      <c r="B700" s="4" t="s">
        <v>818</v>
      </c>
      <c r="C700" s="9">
        <v>2609</v>
      </c>
      <c r="D700" s="9">
        <v>2174</v>
      </c>
      <c r="E700" s="6"/>
    </row>
    <row r="701" spans="1:5" s="760" customFormat="1" ht="16.8">
      <c r="A701" s="3" t="s">
        <v>656</v>
      </c>
      <c r="B701" s="4" t="s">
        <v>1123</v>
      </c>
      <c r="C701" s="9">
        <v>2935</v>
      </c>
      <c r="D701" s="9">
        <v>2446</v>
      </c>
      <c r="E701" s="6"/>
    </row>
    <row r="702" spans="1:5" s="760" customFormat="1" ht="16.8">
      <c r="A702" s="3" t="s">
        <v>658</v>
      </c>
      <c r="B702" s="4" t="s">
        <v>1124</v>
      </c>
      <c r="C702" s="9">
        <v>2935</v>
      </c>
      <c r="D702" s="9">
        <v>2446</v>
      </c>
      <c r="E702" s="6"/>
    </row>
    <row r="703" spans="1:5" s="760" customFormat="1" ht="16.8">
      <c r="A703" s="3" t="s">
        <v>660</v>
      </c>
      <c r="B703" s="4" t="s">
        <v>1125</v>
      </c>
      <c r="C703" s="57"/>
      <c r="D703" s="57"/>
      <c r="E703" s="6"/>
    </row>
    <row r="704" spans="1:5" s="760" customFormat="1" ht="16.8">
      <c r="A704" s="3" t="s">
        <v>1126</v>
      </c>
      <c r="B704" s="4" t="s">
        <v>1081</v>
      </c>
      <c r="C704" s="9">
        <v>2935</v>
      </c>
      <c r="D704" s="9">
        <v>2446</v>
      </c>
      <c r="E704" s="6"/>
    </row>
    <row r="705" spans="1:5" s="760" customFormat="1" ht="16.8">
      <c r="A705" s="3" t="s">
        <v>1127</v>
      </c>
      <c r="B705" s="4" t="s">
        <v>1083</v>
      </c>
      <c r="C705" s="9">
        <v>2609</v>
      </c>
      <c r="D705" s="9">
        <v>2174</v>
      </c>
      <c r="E705" s="6"/>
    </row>
    <row r="706" spans="1:5" s="760" customFormat="1" ht="16.8">
      <c r="A706" s="3" t="s">
        <v>1128</v>
      </c>
      <c r="B706" s="4" t="s">
        <v>1085</v>
      </c>
      <c r="C706" s="9">
        <v>2282</v>
      </c>
      <c r="D706" s="9">
        <v>1902</v>
      </c>
      <c r="E706" s="6"/>
    </row>
    <row r="707" spans="1:5" s="760" customFormat="1" ht="16.8">
      <c r="A707" s="3" t="s">
        <v>662</v>
      </c>
      <c r="B707" s="4" t="s">
        <v>1129</v>
      </c>
      <c r="C707" s="9">
        <v>2935</v>
      </c>
      <c r="D707" s="9">
        <v>2446</v>
      </c>
      <c r="E707" s="6"/>
    </row>
    <row r="708" spans="1:5" s="760" customFormat="1" ht="16.8">
      <c r="A708" s="3" t="s">
        <v>664</v>
      </c>
      <c r="B708" s="4" t="s">
        <v>1130</v>
      </c>
      <c r="C708" s="9">
        <v>2935</v>
      </c>
      <c r="D708" s="9">
        <v>2446</v>
      </c>
      <c r="E708" s="6"/>
    </row>
    <row r="709" spans="1:5" s="760" customFormat="1" ht="16.8">
      <c r="A709" s="3" t="s">
        <v>666</v>
      </c>
      <c r="B709" s="4" t="s">
        <v>1131</v>
      </c>
      <c r="C709" s="9">
        <v>2609</v>
      </c>
      <c r="D709" s="9">
        <v>2174</v>
      </c>
      <c r="E709" s="6"/>
    </row>
    <row r="710" spans="1:5" s="760" customFormat="1" ht="16.8">
      <c r="A710" s="3" t="s">
        <v>668</v>
      </c>
      <c r="B710" s="4" t="s">
        <v>1132</v>
      </c>
      <c r="C710" s="9">
        <v>3587</v>
      </c>
      <c r="D710" s="9">
        <v>2989</v>
      </c>
      <c r="E710" s="6"/>
    </row>
    <row r="711" spans="1:5" s="760" customFormat="1" ht="16.8">
      <c r="A711" s="3" t="s">
        <v>670</v>
      </c>
      <c r="B711" s="4" t="s">
        <v>1133</v>
      </c>
      <c r="C711" s="57"/>
      <c r="D711" s="57"/>
      <c r="E711" s="6"/>
    </row>
    <row r="712" spans="1:5" s="760" customFormat="1" ht="16.8">
      <c r="A712" s="3" t="s">
        <v>1134</v>
      </c>
      <c r="B712" s="4" t="s">
        <v>1135</v>
      </c>
      <c r="C712" s="9">
        <v>4800</v>
      </c>
      <c r="D712" s="9">
        <v>4000</v>
      </c>
      <c r="E712" s="6"/>
    </row>
    <row r="713" spans="1:5" s="760" customFormat="1" ht="16.8">
      <c r="A713" s="3" t="s">
        <v>1136</v>
      </c>
      <c r="B713" s="4" t="s">
        <v>1137</v>
      </c>
      <c r="C713" s="9">
        <v>2935</v>
      </c>
      <c r="D713" s="9">
        <v>2446</v>
      </c>
      <c r="E713" s="6"/>
    </row>
    <row r="714" spans="1:5" s="760" customFormat="1" ht="16.8">
      <c r="A714" s="3" t="s">
        <v>672</v>
      </c>
      <c r="B714" s="4" t="s">
        <v>1138</v>
      </c>
      <c r="C714" s="9">
        <v>2935</v>
      </c>
      <c r="D714" s="9">
        <v>2446</v>
      </c>
      <c r="E714" s="6"/>
    </row>
    <row r="715" spans="1:5" s="760" customFormat="1" ht="16.8">
      <c r="A715" s="3" t="s">
        <v>674</v>
      </c>
      <c r="B715" s="4" t="s">
        <v>1139</v>
      </c>
      <c r="C715" s="9">
        <v>2935</v>
      </c>
      <c r="D715" s="9">
        <v>2446</v>
      </c>
      <c r="E715" s="6"/>
    </row>
    <row r="716" spans="1:5" s="760" customFormat="1" ht="16.8">
      <c r="A716" s="3" t="s">
        <v>676</v>
      </c>
      <c r="B716" s="4" t="s">
        <v>1140</v>
      </c>
      <c r="C716" s="9">
        <v>2935</v>
      </c>
      <c r="D716" s="9">
        <v>2446</v>
      </c>
      <c r="E716" s="6"/>
    </row>
    <row r="717" spans="1:5" s="760" customFormat="1" ht="16.8">
      <c r="A717" s="3" t="s">
        <v>678</v>
      </c>
      <c r="B717" s="4" t="s">
        <v>1141</v>
      </c>
      <c r="C717" s="9">
        <v>3587</v>
      </c>
      <c r="D717" s="9">
        <v>2989</v>
      </c>
      <c r="E717" s="6"/>
    </row>
    <row r="718" spans="1:5" s="760" customFormat="1" ht="16.8">
      <c r="A718" s="3" t="s">
        <v>680</v>
      </c>
      <c r="B718" s="4" t="s">
        <v>1142</v>
      </c>
      <c r="C718" s="9">
        <v>3587</v>
      </c>
      <c r="D718" s="9">
        <v>2989</v>
      </c>
      <c r="E718" s="6"/>
    </row>
    <row r="719" spans="1:5" s="760" customFormat="1" ht="16.8">
      <c r="A719" s="3" t="s">
        <v>848</v>
      </c>
      <c r="B719" s="4" t="s">
        <v>1143</v>
      </c>
      <c r="C719" s="9">
        <v>3587</v>
      </c>
      <c r="D719" s="9">
        <v>2989</v>
      </c>
      <c r="E719" s="6"/>
    </row>
    <row r="720" spans="1:5" s="760" customFormat="1" ht="16.8">
      <c r="A720" s="3" t="s">
        <v>852</v>
      </c>
      <c r="B720" s="4" t="s">
        <v>1144</v>
      </c>
      <c r="C720" s="57"/>
      <c r="D720" s="57"/>
      <c r="E720" s="6"/>
    </row>
    <row r="721" spans="1:5" s="760" customFormat="1" ht="16.8">
      <c r="A721" s="3" t="s">
        <v>854</v>
      </c>
      <c r="B721" s="4" t="s">
        <v>1081</v>
      </c>
      <c r="C721" s="9">
        <v>3587</v>
      </c>
      <c r="D721" s="9">
        <v>2989</v>
      </c>
      <c r="E721" s="6"/>
    </row>
    <row r="722" spans="1:5" s="760" customFormat="1" ht="16.8">
      <c r="A722" s="3" t="s">
        <v>855</v>
      </c>
      <c r="B722" s="4" t="s">
        <v>818</v>
      </c>
      <c r="C722" s="9">
        <v>2935</v>
      </c>
      <c r="D722" s="9">
        <v>2446</v>
      </c>
      <c r="E722" s="6"/>
    </row>
    <row r="723" spans="1:5" s="760" customFormat="1" ht="16.8">
      <c r="A723" s="3" t="s">
        <v>856</v>
      </c>
      <c r="B723" s="4" t="s">
        <v>1145</v>
      </c>
      <c r="C723" s="9">
        <v>2935</v>
      </c>
      <c r="D723" s="9">
        <v>2446</v>
      </c>
      <c r="E723" s="6"/>
    </row>
    <row r="724" spans="1:5" s="760" customFormat="1" ht="16.8">
      <c r="A724" s="3" t="s">
        <v>860</v>
      </c>
      <c r="B724" s="4" t="s">
        <v>1146</v>
      </c>
      <c r="C724" s="57"/>
      <c r="D724" s="57"/>
      <c r="E724" s="6"/>
    </row>
    <row r="725" spans="1:5" s="760" customFormat="1" ht="16.8">
      <c r="A725" s="3" t="s">
        <v>1147</v>
      </c>
      <c r="B725" s="4" t="s">
        <v>1081</v>
      </c>
      <c r="C725" s="9">
        <v>4239</v>
      </c>
      <c r="D725" s="9">
        <v>3532</v>
      </c>
      <c r="E725" s="6"/>
    </row>
    <row r="726" spans="1:5" s="760" customFormat="1" ht="16.8">
      <c r="A726" s="3" t="s">
        <v>1148</v>
      </c>
      <c r="B726" s="4" t="s">
        <v>818</v>
      </c>
      <c r="C726" s="9">
        <v>3587</v>
      </c>
      <c r="D726" s="9">
        <v>2989</v>
      </c>
      <c r="E726" s="6"/>
    </row>
    <row r="727" spans="1:5" s="760" customFormat="1" ht="16.8">
      <c r="A727" s="3" t="s">
        <v>862</v>
      </c>
      <c r="B727" s="4" t="s">
        <v>1149</v>
      </c>
      <c r="C727" s="9">
        <v>4239</v>
      </c>
      <c r="D727" s="9">
        <v>3532</v>
      </c>
      <c r="E727" s="6"/>
    </row>
    <row r="728" spans="1:5" s="760" customFormat="1" ht="16.8">
      <c r="A728" s="3" t="s">
        <v>682</v>
      </c>
      <c r="B728" s="4" t="s">
        <v>1150</v>
      </c>
      <c r="C728" s="9">
        <v>3261</v>
      </c>
      <c r="D728" s="9">
        <v>2717</v>
      </c>
      <c r="E728" s="6"/>
    </row>
    <row r="729" spans="1:5" s="760" customFormat="1" ht="16.8">
      <c r="A729" s="3" t="s">
        <v>684</v>
      </c>
      <c r="B729" s="4" t="s">
        <v>1151</v>
      </c>
      <c r="C729" s="9">
        <v>3261</v>
      </c>
      <c r="D729" s="9">
        <v>2717</v>
      </c>
      <c r="E729" s="6"/>
    </row>
    <row r="730" spans="1:5" s="760" customFormat="1" ht="16.8">
      <c r="A730" s="3" t="s">
        <v>686</v>
      </c>
      <c r="B730" s="4" t="s">
        <v>1152</v>
      </c>
      <c r="C730" s="9">
        <v>2935</v>
      </c>
      <c r="D730" s="9">
        <v>2446</v>
      </c>
      <c r="E730" s="6"/>
    </row>
    <row r="731" spans="1:5" s="760" customFormat="1" ht="16.8">
      <c r="A731" s="3" t="s">
        <v>688</v>
      </c>
      <c r="B731" s="4" t="s">
        <v>1153</v>
      </c>
      <c r="C731" s="9">
        <v>3261</v>
      </c>
      <c r="D731" s="9">
        <v>2717</v>
      </c>
      <c r="E731" s="6"/>
    </row>
    <row r="732" spans="1:5" s="760" customFormat="1" ht="16.8">
      <c r="A732" s="3" t="s">
        <v>690</v>
      </c>
      <c r="B732" s="4" t="s">
        <v>1154</v>
      </c>
      <c r="C732" s="9">
        <v>2609</v>
      </c>
      <c r="D732" s="9">
        <v>2174</v>
      </c>
      <c r="E732" s="6"/>
    </row>
    <row r="733" spans="1:5" s="760" customFormat="1" ht="16.8">
      <c r="A733" s="3" t="s">
        <v>692</v>
      </c>
      <c r="B733" s="4" t="s">
        <v>1155</v>
      </c>
      <c r="C733" s="57"/>
      <c r="D733" s="57"/>
      <c r="E733" s="6"/>
    </row>
    <row r="734" spans="1:5" s="760" customFormat="1" ht="16.8">
      <c r="A734" s="3" t="s">
        <v>876</v>
      </c>
      <c r="B734" s="4" t="s">
        <v>1081</v>
      </c>
      <c r="C734" s="9">
        <v>2935</v>
      </c>
      <c r="D734" s="9">
        <v>2446</v>
      </c>
      <c r="E734" s="6"/>
    </row>
    <row r="735" spans="1:5" s="760" customFormat="1" ht="16.8">
      <c r="A735" s="3" t="s">
        <v>878</v>
      </c>
      <c r="B735" s="4" t="s">
        <v>818</v>
      </c>
      <c r="C735" s="9">
        <v>2282</v>
      </c>
      <c r="D735" s="9">
        <v>1902</v>
      </c>
      <c r="E735" s="6"/>
    </row>
    <row r="736" spans="1:5" s="760" customFormat="1" ht="16.8">
      <c r="A736" s="3" t="s">
        <v>694</v>
      </c>
      <c r="B736" s="4" t="s">
        <v>1156</v>
      </c>
      <c r="C736" s="57"/>
      <c r="D736" s="57"/>
      <c r="E736" s="6"/>
    </row>
    <row r="737" spans="1:5" s="760" customFormat="1" ht="16.8">
      <c r="A737" s="3" t="s">
        <v>881</v>
      </c>
      <c r="B737" s="4" t="s">
        <v>1081</v>
      </c>
      <c r="C737" s="9">
        <v>2935</v>
      </c>
      <c r="D737" s="9">
        <v>2446</v>
      </c>
      <c r="E737" s="6"/>
    </row>
    <row r="738" spans="1:5" s="760" customFormat="1" ht="16.8">
      <c r="A738" s="3" t="s">
        <v>882</v>
      </c>
      <c r="B738" s="4" t="s">
        <v>818</v>
      </c>
      <c r="C738" s="9">
        <v>2282</v>
      </c>
      <c r="D738" s="9">
        <v>1902</v>
      </c>
      <c r="E738" s="6"/>
    </row>
    <row r="739" spans="1:5" s="760" customFormat="1" ht="16.8">
      <c r="A739" s="3" t="s">
        <v>696</v>
      </c>
      <c r="B739" s="4" t="s">
        <v>1157</v>
      </c>
      <c r="C739" s="57"/>
      <c r="D739" s="57"/>
      <c r="E739" s="6"/>
    </row>
    <row r="740" spans="1:5" s="760" customFormat="1" ht="16.8">
      <c r="A740" s="3" t="s">
        <v>1158</v>
      </c>
      <c r="B740" s="4" t="s">
        <v>1081</v>
      </c>
      <c r="C740" s="9">
        <v>3587</v>
      </c>
      <c r="D740" s="9">
        <v>2989</v>
      </c>
      <c r="E740" s="6"/>
    </row>
    <row r="741" spans="1:5" s="760" customFormat="1" ht="16.8">
      <c r="A741" s="3" t="s">
        <v>1159</v>
      </c>
      <c r="B741" s="4" t="s">
        <v>1083</v>
      </c>
      <c r="C741" s="9">
        <v>2935</v>
      </c>
      <c r="D741" s="9">
        <v>2446</v>
      </c>
      <c r="E741" s="6"/>
    </row>
    <row r="742" spans="1:5" s="760" customFormat="1" ht="16.8">
      <c r="A742" s="3" t="s">
        <v>1160</v>
      </c>
      <c r="B742" s="4" t="s">
        <v>1085</v>
      </c>
      <c r="C742" s="9">
        <v>2282</v>
      </c>
      <c r="D742" s="9">
        <v>1902</v>
      </c>
      <c r="E742" s="6"/>
    </row>
    <row r="743" spans="1:5" s="760" customFormat="1" ht="16.8">
      <c r="A743" s="3" t="s">
        <v>884</v>
      </c>
      <c r="B743" s="4" t="s">
        <v>1161</v>
      </c>
      <c r="C743" s="9">
        <v>3261</v>
      </c>
      <c r="D743" s="9">
        <v>2717</v>
      </c>
      <c r="E743" s="6"/>
    </row>
    <row r="744" spans="1:5" s="760" customFormat="1" ht="16.8">
      <c r="A744" s="3" t="s">
        <v>886</v>
      </c>
      <c r="B744" s="4" t="s">
        <v>1162</v>
      </c>
      <c r="C744" s="57"/>
      <c r="D744" s="57"/>
      <c r="E744" s="6"/>
    </row>
    <row r="745" spans="1:5" s="760" customFormat="1" ht="16.8">
      <c r="A745" s="3" t="s">
        <v>888</v>
      </c>
      <c r="B745" s="4" t="s">
        <v>1163</v>
      </c>
      <c r="C745" s="9">
        <v>9782</v>
      </c>
      <c r="D745" s="9">
        <v>8152</v>
      </c>
      <c r="E745" s="6"/>
    </row>
    <row r="746" spans="1:5" s="760" customFormat="1" ht="16.8">
      <c r="A746" s="3" t="s">
        <v>889</v>
      </c>
      <c r="B746" s="4" t="s">
        <v>1164</v>
      </c>
      <c r="C746" s="9">
        <v>8804</v>
      </c>
      <c r="D746" s="9">
        <v>7337</v>
      </c>
      <c r="E746" s="6"/>
    </row>
    <row r="747" spans="1:5" s="760" customFormat="1" ht="16.8">
      <c r="A747" s="3" t="s">
        <v>1165</v>
      </c>
      <c r="B747" s="4" t="s">
        <v>1166</v>
      </c>
      <c r="C747" s="9">
        <v>7826</v>
      </c>
      <c r="D747" s="9">
        <v>6521</v>
      </c>
      <c r="E747" s="6"/>
    </row>
    <row r="748" spans="1:5" s="760" customFormat="1" ht="33.6">
      <c r="A748" s="3" t="s">
        <v>890</v>
      </c>
      <c r="B748" s="4" t="s">
        <v>1167</v>
      </c>
      <c r="C748" s="9">
        <v>3587</v>
      </c>
      <c r="D748" s="9">
        <v>2989</v>
      </c>
      <c r="E748" s="6"/>
    </row>
    <row r="749" spans="1:5" s="760" customFormat="1" ht="16.8">
      <c r="A749" s="3" t="s">
        <v>894</v>
      </c>
      <c r="B749" s="4" t="s">
        <v>1168</v>
      </c>
      <c r="C749" s="9">
        <v>6000</v>
      </c>
      <c r="D749" s="9">
        <v>5000</v>
      </c>
      <c r="E749" s="6"/>
    </row>
    <row r="750" spans="1:5" s="760" customFormat="1" ht="16.8">
      <c r="A750" s="3" t="s">
        <v>896</v>
      </c>
      <c r="B750" s="4" t="s">
        <v>1169</v>
      </c>
      <c r="C750" s="9">
        <v>6000</v>
      </c>
      <c r="D750" s="9">
        <v>5000</v>
      </c>
      <c r="E750" s="6"/>
    </row>
    <row r="751" spans="1:5" s="760" customFormat="1" ht="16.8">
      <c r="A751" s="3" t="s">
        <v>900</v>
      </c>
      <c r="B751" s="4" t="s">
        <v>1170</v>
      </c>
      <c r="C751" s="9">
        <v>3200</v>
      </c>
      <c r="D751" s="9">
        <v>2400</v>
      </c>
      <c r="E751" s="6"/>
    </row>
    <row r="752" spans="1:5" s="760" customFormat="1" ht="16.8">
      <c r="A752" s="3" t="s">
        <v>1171</v>
      </c>
      <c r="B752" s="12" t="s">
        <v>1172</v>
      </c>
      <c r="C752" s="5"/>
      <c r="D752" s="5"/>
      <c r="E752" s="6"/>
    </row>
    <row r="753" spans="1:5" s="760" customFormat="1" ht="16.8">
      <c r="A753" s="3" t="s">
        <v>259</v>
      </c>
      <c r="B753" s="4" t="s">
        <v>1173</v>
      </c>
      <c r="C753" s="9">
        <v>18260</v>
      </c>
      <c r="D753" s="9">
        <v>15217</v>
      </c>
      <c r="E753" s="6"/>
    </row>
    <row r="754" spans="1:5" s="760" customFormat="1" ht="16.8">
      <c r="A754" s="3" t="s">
        <v>261</v>
      </c>
      <c r="B754" s="4" t="s">
        <v>1174</v>
      </c>
      <c r="C754" s="9">
        <v>2282</v>
      </c>
      <c r="D754" s="9">
        <v>1902</v>
      </c>
      <c r="E754" s="6"/>
    </row>
    <row r="755" spans="1:5" s="760" customFormat="1" ht="16.8">
      <c r="A755" s="3" t="s">
        <v>263</v>
      </c>
      <c r="B755" s="4" t="s">
        <v>1175</v>
      </c>
      <c r="C755" s="9">
        <v>2282</v>
      </c>
      <c r="D755" s="9">
        <v>1902</v>
      </c>
      <c r="E755" s="6"/>
    </row>
    <row r="756" spans="1:5" s="760" customFormat="1" ht="16.8">
      <c r="A756" s="3" t="s">
        <v>265</v>
      </c>
      <c r="B756" s="4" t="s">
        <v>1176</v>
      </c>
      <c r="C756" s="9">
        <v>4239</v>
      </c>
      <c r="D756" s="9">
        <v>3532</v>
      </c>
      <c r="E756" s="6"/>
    </row>
    <row r="757" spans="1:5" s="760" customFormat="1" ht="16.8">
      <c r="A757" s="3" t="s">
        <v>267</v>
      </c>
      <c r="B757" s="4" t="s">
        <v>1177</v>
      </c>
      <c r="C757" s="9">
        <v>3261</v>
      </c>
      <c r="D757" s="9">
        <v>2717</v>
      </c>
      <c r="E757" s="6"/>
    </row>
    <row r="758" spans="1:5" s="760" customFormat="1" ht="33.6">
      <c r="A758" s="3" t="s">
        <v>269</v>
      </c>
      <c r="B758" s="4" t="s">
        <v>1178</v>
      </c>
      <c r="C758" s="9">
        <v>3913</v>
      </c>
      <c r="D758" s="9">
        <v>3261</v>
      </c>
      <c r="E758" s="6"/>
    </row>
    <row r="759" spans="1:5" s="760" customFormat="1" ht="16.8">
      <c r="A759" s="3" t="s">
        <v>274</v>
      </c>
      <c r="B759" s="4" t="s">
        <v>1179</v>
      </c>
      <c r="C759" s="9">
        <v>4239</v>
      </c>
      <c r="D759" s="9">
        <v>3532</v>
      </c>
      <c r="E759" s="6"/>
    </row>
    <row r="760" spans="1:5" s="760" customFormat="1" ht="33.6">
      <c r="A760" s="3" t="s">
        <v>279</v>
      </c>
      <c r="B760" s="4" t="s">
        <v>1180</v>
      </c>
      <c r="C760" s="9">
        <v>4565</v>
      </c>
      <c r="D760" s="9">
        <v>3804</v>
      </c>
      <c r="E760" s="6"/>
    </row>
    <row r="761" spans="1:5" s="760" customFormat="1" ht="16.8">
      <c r="A761" s="3" t="s">
        <v>281</v>
      </c>
      <c r="B761" s="4" t="s">
        <v>1181</v>
      </c>
      <c r="C761" s="9">
        <v>5400</v>
      </c>
      <c r="D761" s="9">
        <v>4500</v>
      </c>
      <c r="E761" s="6"/>
    </row>
    <row r="762" spans="1:5" s="760" customFormat="1" ht="16.8">
      <c r="A762" s="3" t="s">
        <v>283</v>
      </c>
      <c r="B762" s="4" t="s">
        <v>1182</v>
      </c>
      <c r="C762" s="9">
        <v>5400</v>
      </c>
      <c r="D762" s="9">
        <v>4500</v>
      </c>
      <c r="E762" s="6"/>
    </row>
    <row r="763" spans="1:5" s="760" customFormat="1" ht="16.8">
      <c r="A763" s="3" t="s">
        <v>285</v>
      </c>
      <c r="B763" s="4" t="s">
        <v>1183</v>
      </c>
      <c r="C763" s="9">
        <v>5400</v>
      </c>
      <c r="D763" s="9">
        <v>4500</v>
      </c>
      <c r="E763" s="6"/>
    </row>
    <row r="764" spans="1:5" s="760" customFormat="1" ht="16.8">
      <c r="A764" s="3" t="s">
        <v>287</v>
      </c>
      <c r="B764" s="4" t="s">
        <v>1184</v>
      </c>
      <c r="C764" s="9">
        <v>5400</v>
      </c>
      <c r="D764" s="9">
        <v>4500</v>
      </c>
      <c r="E764" s="6"/>
    </row>
    <row r="765" spans="1:5" s="760" customFormat="1" ht="16.8">
      <c r="A765" s="3" t="s">
        <v>289</v>
      </c>
      <c r="B765" s="4" t="s">
        <v>1185</v>
      </c>
      <c r="C765" s="9">
        <v>5400</v>
      </c>
      <c r="D765" s="9">
        <v>4500</v>
      </c>
      <c r="E765" s="6"/>
    </row>
    <row r="766" spans="1:5" s="760" customFormat="1" ht="16.8">
      <c r="A766" s="3" t="s">
        <v>291</v>
      </c>
      <c r="B766" s="4" t="s">
        <v>1186</v>
      </c>
      <c r="C766" s="9">
        <v>5217</v>
      </c>
      <c r="D766" s="9">
        <v>4348</v>
      </c>
      <c r="E766" s="6"/>
    </row>
    <row r="767" spans="1:5" s="760" customFormat="1" ht="16.8">
      <c r="A767" s="3" t="s">
        <v>293</v>
      </c>
      <c r="B767" s="4" t="s">
        <v>1187</v>
      </c>
      <c r="C767" s="9">
        <v>3587</v>
      </c>
      <c r="D767" s="9">
        <v>2989</v>
      </c>
      <c r="E767" s="6"/>
    </row>
    <row r="768" spans="1:5" s="760" customFormat="1" ht="16.8">
      <c r="A768" s="3" t="s">
        <v>295</v>
      </c>
      <c r="B768" s="4" t="s">
        <v>1188</v>
      </c>
      <c r="C768" s="9">
        <v>2935</v>
      </c>
      <c r="D768" s="9">
        <v>2446</v>
      </c>
      <c r="E768" s="6"/>
    </row>
    <row r="769" spans="1:5" s="760" customFormat="1" ht="16.8">
      <c r="A769" s="3" t="s">
        <v>297</v>
      </c>
      <c r="B769" s="4" t="s">
        <v>1189</v>
      </c>
      <c r="C769" s="9">
        <v>2935</v>
      </c>
      <c r="D769" s="9">
        <v>2446</v>
      </c>
      <c r="E769" s="6"/>
    </row>
    <row r="770" spans="1:5" s="760" customFormat="1" ht="16.8">
      <c r="A770" s="3" t="s">
        <v>299</v>
      </c>
      <c r="B770" s="4" t="s">
        <v>1190</v>
      </c>
      <c r="C770" s="9">
        <v>2935</v>
      </c>
      <c r="D770" s="9">
        <v>2446</v>
      </c>
      <c r="E770" s="6"/>
    </row>
    <row r="771" spans="1:5" s="760" customFormat="1" ht="16.8">
      <c r="A771" s="3" t="s">
        <v>301</v>
      </c>
      <c r="B771" s="4" t="s">
        <v>1191</v>
      </c>
      <c r="C771" s="9">
        <v>3587</v>
      </c>
      <c r="D771" s="9">
        <v>2989</v>
      </c>
      <c r="E771" s="6"/>
    </row>
    <row r="772" spans="1:5" s="760" customFormat="1" ht="16.8">
      <c r="A772" s="3" t="s">
        <v>303</v>
      </c>
      <c r="B772" s="4" t="s">
        <v>1192</v>
      </c>
      <c r="C772" s="9">
        <v>5869</v>
      </c>
      <c r="D772" s="9">
        <v>4891</v>
      </c>
      <c r="E772" s="6"/>
    </row>
    <row r="773" spans="1:5" s="760" customFormat="1" ht="16.8">
      <c r="A773" s="3" t="s">
        <v>305</v>
      </c>
      <c r="B773" s="4" t="s">
        <v>1193</v>
      </c>
      <c r="C773" s="9">
        <v>4239</v>
      </c>
      <c r="D773" s="9">
        <v>3532</v>
      </c>
      <c r="E773" s="6"/>
    </row>
    <row r="774" spans="1:5" s="760" customFormat="1" ht="16.8">
      <c r="A774" s="3" t="s">
        <v>307</v>
      </c>
      <c r="B774" s="4" t="s">
        <v>1194</v>
      </c>
      <c r="C774" s="9">
        <v>2935</v>
      </c>
      <c r="D774" s="9">
        <v>2446</v>
      </c>
      <c r="E774" s="6"/>
    </row>
    <row r="775" spans="1:5" s="760" customFormat="1" ht="16.8">
      <c r="A775" s="3" t="s">
        <v>309</v>
      </c>
      <c r="B775" s="4" t="s">
        <v>1195</v>
      </c>
      <c r="C775" s="9">
        <v>4239</v>
      </c>
      <c r="D775" s="9">
        <v>3532</v>
      </c>
      <c r="E775" s="6"/>
    </row>
    <row r="776" spans="1:5" s="760" customFormat="1" ht="16.8">
      <c r="A776" s="3" t="s">
        <v>311</v>
      </c>
      <c r="B776" s="4" t="s">
        <v>1196</v>
      </c>
      <c r="C776" s="9">
        <v>2935</v>
      </c>
      <c r="D776" s="9">
        <v>2446</v>
      </c>
      <c r="E776" s="6"/>
    </row>
    <row r="777" spans="1:5" s="760" customFormat="1" ht="16.8">
      <c r="A777" s="3" t="s">
        <v>313</v>
      </c>
      <c r="B777" s="4" t="s">
        <v>1197</v>
      </c>
      <c r="C777" s="9">
        <v>3587</v>
      </c>
      <c r="D777" s="9">
        <v>2989</v>
      </c>
      <c r="E777" s="6"/>
    </row>
    <row r="778" spans="1:5" s="760" customFormat="1" ht="16.8">
      <c r="A778" s="3" t="s">
        <v>315</v>
      </c>
      <c r="B778" s="4" t="s">
        <v>1198</v>
      </c>
      <c r="C778" s="9">
        <v>2935</v>
      </c>
      <c r="D778" s="9">
        <v>2446</v>
      </c>
      <c r="E778" s="6"/>
    </row>
    <row r="779" spans="1:5" s="760" customFormat="1" ht="16.8">
      <c r="A779" s="3" t="s">
        <v>317</v>
      </c>
      <c r="B779" s="4" t="s">
        <v>1199</v>
      </c>
      <c r="C779" s="9">
        <v>2935</v>
      </c>
      <c r="D779" s="9">
        <v>2446</v>
      </c>
      <c r="E779" s="6"/>
    </row>
    <row r="780" spans="1:5" s="760" customFormat="1" ht="16.8">
      <c r="A780" s="3" t="s">
        <v>319</v>
      </c>
      <c r="B780" s="4" t="s">
        <v>1200</v>
      </c>
      <c r="C780" s="9">
        <v>3913</v>
      </c>
      <c r="D780" s="9">
        <v>3261</v>
      </c>
      <c r="E780" s="6"/>
    </row>
    <row r="781" spans="1:5" s="760" customFormat="1" ht="16.8">
      <c r="A781" s="3" t="s">
        <v>321</v>
      </c>
      <c r="B781" s="4" t="s">
        <v>1028</v>
      </c>
      <c r="C781" s="9">
        <v>5869</v>
      </c>
      <c r="D781" s="9">
        <v>4891</v>
      </c>
      <c r="E781" s="6"/>
    </row>
    <row r="782" spans="1:5" s="760" customFormat="1" ht="16.8">
      <c r="A782" s="3" t="s">
        <v>327</v>
      </c>
      <c r="B782" s="4" t="s">
        <v>1201</v>
      </c>
      <c r="C782" s="9">
        <v>5869</v>
      </c>
      <c r="D782" s="9">
        <v>4891</v>
      </c>
      <c r="E782" s="6"/>
    </row>
    <row r="783" spans="1:5" s="760" customFormat="1" ht="16.8">
      <c r="A783" s="3" t="s">
        <v>329</v>
      </c>
      <c r="B783" s="4" t="s">
        <v>1202</v>
      </c>
      <c r="C783" s="9">
        <v>3587</v>
      </c>
      <c r="D783" s="9">
        <v>2989</v>
      </c>
      <c r="E783" s="6"/>
    </row>
    <row r="784" spans="1:5" s="760" customFormat="1" ht="16.8">
      <c r="A784" s="3" t="s">
        <v>331</v>
      </c>
      <c r="B784" s="4" t="s">
        <v>1203</v>
      </c>
      <c r="C784" s="9">
        <v>2935</v>
      </c>
      <c r="D784" s="9">
        <v>2446</v>
      </c>
      <c r="E784" s="6"/>
    </row>
    <row r="785" spans="1:5" s="760" customFormat="1" ht="16.8">
      <c r="A785" s="3" t="s">
        <v>333</v>
      </c>
      <c r="B785" s="4" t="s">
        <v>1204</v>
      </c>
      <c r="C785" s="9">
        <v>3261</v>
      </c>
      <c r="D785" s="9">
        <v>2717</v>
      </c>
      <c r="E785" s="6"/>
    </row>
    <row r="786" spans="1:5" s="760" customFormat="1" ht="16.8">
      <c r="A786" s="3" t="s">
        <v>335</v>
      </c>
      <c r="B786" s="4" t="s">
        <v>1205</v>
      </c>
      <c r="C786" s="9">
        <v>1500</v>
      </c>
      <c r="D786" s="9">
        <v>1250</v>
      </c>
      <c r="E786" s="6"/>
    </row>
    <row r="787" spans="1:5" s="760" customFormat="1" ht="16.8">
      <c r="A787" s="3" t="s">
        <v>341</v>
      </c>
      <c r="B787" s="4" t="s">
        <v>1206</v>
      </c>
      <c r="C787" s="9">
        <v>1956</v>
      </c>
      <c r="D787" s="9">
        <v>1630</v>
      </c>
      <c r="E787" s="6"/>
    </row>
    <row r="788" spans="1:5" s="760" customFormat="1" ht="16.8">
      <c r="A788" s="3" t="s">
        <v>343</v>
      </c>
      <c r="B788" s="4" t="s">
        <v>1207</v>
      </c>
      <c r="C788" s="9">
        <v>2282</v>
      </c>
      <c r="D788" s="9">
        <v>1902</v>
      </c>
      <c r="E788" s="6"/>
    </row>
    <row r="789" spans="1:5" s="760" customFormat="1" ht="16.8">
      <c r="A789" s="3" t="s">
        <v>345</v>
      </c>
      <c r="B789" s="4" t="s">
        <v>1208</v>
      </c>
      <c r="C789" s="9">
        <v>3587</v>
      </c>
      <c r="D789" s="9">
        <v>2989</v>
      </c>
      <c r="E789" s="6"/>
    </row>
    <row r="790" spans="1:5" s="760" customFormat="1" ht="16.8">
      <c r="A790" s="3" t="s">
        <v>347</v>
      </c>
      <c r="B790" s="4" t="s">
        <v>1209</v>
      </c>
      <c r="C790" s="9">
        <v>2935</v>
      </c>
      <c r="D790" s="9">
        <v>2446</v>
      </c>
      <c r="E790" s="6"/>
    </row>
    <row r="791" spans="1:5" s="760" customFormat="1" ht="16.8">
      <c r="A791" s="3" t="s">
        <v>353</v>
      </c>
      <c r="B791" s="4" t="s">
        <v>1210</v>
      </c>
      <c r="C791" s="9">
        <v>2935</v>
      </c>
      <c r="D791" s="9">
        <v>2446</v>
      </c>
      <c r="E791" s="6"/>
    </row>
    <row r="792" spans="1:5" s="760" customFormat="1" ht="16.8">
      <c r="A792" s="3" t="s">
        <v>355</v>
      </c>
      <c r="B792" s="4" t="s">
        <v>1211</v>
      </c>
      <c r="C792" s="9">
        <v>2935</v>
      </c>
      <c r="D792" s="9">
        <v>2446</v>
      </c>
      <c r="E792" s="6"/>
    </row>
    <row r="793" spans="1:5" s="760" customFormat="1" ht="16.8">
      <c r="A793" s="3" t="s">
        <v>357</v>
      </c>
      <c r="B793" s="4" t="s">
        <v>1212</v>
      </c>
      <c r="C793" s="9">
        <v>5543</v>
      </c>
      <c r="D793" s="9">
        <v>4619</v>
      </c>
      <c r="E793" s="6"/>
    </row>
    <row r="794" spans="1:5" s="760" customFormat="1" ht="16.8">
      <c r="A794" s="3" t="s">
        <v>359</v>
      </c>
      <c r="B794" s="4" t="s">
        <v>1213</v>
      </c>
      <c r="C794" s="9">
        <v>4565</v>
      </c>
      <c r="D794" s="9">
        <v>3804</v>
      </c>
      <c r="E794" s="6"/>
    </row>
    <row r="795" spans="1:5" s="760" customFormat="1" ht="16.8">
      <c r="A795" s="3" t="s">
        <v>361</v>
      </c>
      <c r="B795" s="4" t="s">
        <v>1214</v>
      </c>
      <c r="C795" s="9">
        <v>4239</v>
      </c>
      <c r="D795" s="9">
        <v>3532</v>
      </c>
      <c r="E795" s="6"/>
    </row>
    <row r="796" spans="1:5" s="760" customFormat="1" ht="16.8">
      <c r="A796" s="3" t="s">
        <v>363</v>
      </c>
      <c r="B796" s="4" t="s">
        <v>1215</v>
      </c>
      <c r="C796" s="9">
        <v>5543</v>
      </c>
      <c r="D796" s="9">
        <v>4619</v>
      </c>
      <c r="E796" s="6"/>
    </row>
    <row r="797" spans="1:5" s="760" customFormat="1" ht="16.8">
      <c r="A797" s="3" t="s">
        <v>365</v>
      </c>
      <c r="B797" s="4" t="s">
        <v>1216</v>
      </c>
      <c r="C797" s="9">
        <v>5543</v>
      </c>
      <c r="D797" s="9">
        <v>4619</v>
      </c>
      <c r="E797" s="6"/>
    </row>
    <row r="798" spans="1:5" s="760" customFormat="1" ht="16.8">
      <c r="A798" s="3" t="s">
        <v>367</v>
      </c>
      <c r="B798" s="4" t="s">
        <v>1217</v>
      </c>
      <c r="C798" s="57"/>
      <c r="D798" s="57"/>
      <c r="E798" s="6"/>
    </row>
    <row r="799" spans="1:5" s="760" customFormat="1" ht="16.8">
      <c r="A799" s="3" t="s">
        <v>1218</v>
      </c>
      <c r="B799" s="4" t="s">
        <v>1219</v>
      </c>
      <c r="C799" s="9">
        <v>5869</v>
      </c>
      <c r="D799" s="9">
        <v>4891</v>
      </c>
      <c r="E799" s="6"/>
    </row>
    <row r="800" spans="1:5" s="760" customFormat="1" ht="16.8">
      <c r="A800" s="3" t="s">
        <v>1101</v>
      </c>
      <c r="B800" s="4" t="s">
        <v>1220</v>
      </c>
      <c r="C800" s="9">
        <v>3587</v>
      </c>
      <c r="D800" s="9">
        <v>2989</v>
      </c>
      <c r="E800" s="6"/>
    </row>
    <row r="801" spans="1:5" s="760" customFormat="1" ht="16.8">
      <c r="A801" s="3" t="s">
        <v>1103</v>
      </c>
      <c r="B801" s="4" t="s">
        <v>1221</v>
      </c>
      <c r="C801" s="9">
        <v>4565</v>
      </c>
      <c r="D801" s="9">
        <v>3804</v>
      </c>
      <c r="E801" s="6"/>
    </row>
    <row r="802" spans="1:5" s="760" customFormat="1" ht="16.8">
      <c r="A802" s="3" t="s">
        <v>1099</v>
      </c>
      <c r="B802" s="4" t="s">
        <v>1222</v>
      </c>
      <c r="C802" s="9">
        <v>3587</v>
      </c>
      <c r="D802" s="9">
        <v>2989</v>
      </c>
      <c r="E802" s="6"/>
    </row>
    <row r="803" spans="1:5" s="760" customFormat="1" ht="16.8">
      <c r="A803" s="3" t="s">
        <v>1223</v>
      </c>
      <c r="B803" s="4" t="s">
        <v>1224</v>
      </c>
      <c r="C803" s="9">
        <v>3587</v>
      </c>
      <c r="D803" s="9">
        <v>2989</v>
      </c>
      <c r="E803" s="6"/>
    </row>
    <row r="804" spans="1:5" s="760" customFormat="1" ht="16.8">
      <c r="A804" s="3" t="s">
        <v>369</v>
      </c>
      <c r="B804" s="4" t="s">
        <v>1225</v>
      </c>
      <c r="C804" s="57">
        <v>848</v>
      </c>
      <c r="D804" s="57">
        <v>706</v>
      </c>
      <c r="E804" s="6"/>
    </row>
    <row r="805" spans="1:5" s="760" customFormat="1" ht="16.8">
      <c r="A805" s="3" t="s">
        <v>371</v>
      </c>
      <c r="B805" s="4" t="s">
        <v>1226</v>
      </c>
      <c r="C805" s="9">
        <v>2935</v>
      </c>
      <c r="D805" s="9">
        <v>2446</v>
      </c>
      <c r="E805" s="6"/>
    </row>
    <row r="806" spans="1:5" s="760" customFormat="1" ht="16.8">
      <c r="A806" s="3" t="s">
        <v>373</v>
      </c>
      <c r="B806" s="4" t="s">
        <v>1227</v>
      </c>
      <c r="C806" s="9">
        <v>1826</v>
      </c>
      <c r="D806" s="9">
        <v>1522</v>
      </c>
      <c r="E806" s="6"/>
    </row>
    <row r="807" spans="1:5" s="760" customFormat="1" ht="16.8">
      <c r="A807" s="3" t="s">
        <v>375</v>
      </c>
      <c r="B807" s="4" t="s">
        <v>1228</v>
      </c>
      <c r="C807" s="9">
        <v>1956</v>
      </c>
      <c r="D807" s="9">
        <v>1630</v>
      </c>
      <c r="E807" s="6"/>
    </row>
    <row r="808" spans="1:5" s="760" customFormat="1" ht="16.8">
      <c r="A808" s="3" t="s">
        <v>377</v>
      </c>
      <c r="B808" s="4" t="s">
        <v>1205</v>
      </c>
      <c r="C808" s="9">
        <v>1174</v>
      </c>
      <c r="D808" s="57">
        <v>978</v>
      </c>
      <c r="E808" s="6"/>
    </row>
    <row r="809" spans="1:5" s="760" customFormat="1" ht="16.8">
      <c r="A809" s="3" t="s">
        <v>379</v>
      </c>
      <c r="B809" s="4" t="s">
        <v>1206</v>
      </c>
      <c r="C809" s="9">
        <v>1174</v>
      </c>
      <c r="D809" s="57">
        <v>978</v>
      </c>
      <c r="E809" s="6"/>
    </row>
    <row r="810" spans="1:5" s="760" customFormat="1" ht="16.8">
      <c r="A810" s="3" t="s">
        <v>381</v>
      </c>
      <c r="B810" s="4" t="s">
        <v>1229</v>
      </c>
      <c r="C810" s="9">
        <v>1174</v>
      </c>
      <c r="D810" s="57">
        <v>978</v>
      </c>
      <c r="E810" s="6"/>
    </row>
    <row r="811" spans="1:5" s="760" customFormat="1" ht="16.8">
      <c r="A811" s="3" t="s">
        <v>383</v>
      </c>
      <c r="B811" s="4" t="s">
        <v>1230</v>
      </c>
      <c r="C811" s="9">
        <v>1174</v>
      </c>
      <c r="D811" s="57">
        <v>978</v>
      </c>
      <c r="E811" s="6"/>
    </row>
    <row r="812" spans="1:5" s="760" customFormat="1" ht="16.8">
      <c r="A812" s="3" t="s">
        <v>385</v>
      </c>
      <c r="B812" s="4" t="s">
        <v>1231</v>
      </c>
      <c r="C812" s="9">
        <v>1174</v>
      </c>
      <c r="D812" s="57">
        <v>978</v>
      </c>
      <c r="E812" s="6"/>
    </row>
    <row r="813" spans="1:5" s="760" customFormat="1" ht="16.8">
      <c r="A813" s="3" t="s">
        <v>652</v>
      </c>
      <c r="B813" s="4" t="s">
        <v>1232</v>
      </c>
      <c r="C813" s="9">
        <v>1500</v>
      </c>
      <c r="D813" s="9">
        <v>1250</v>
      </c>
      <c r="E813" s="6"/>
    </row>
    <row r="814" spans="1:5" s="760" customFormat="1" ht="16.8">
      <c r="A814" s="3" t="s">
        <v>654</v>
      </c>
      <c r="B814" s="4" t="s">
        <v>1233</v>
      </c>
      <c r="C814" s="9">
        <v>1500</v>
      </c>
      <c r="D814" s="9">
        <v>1250</v>
      </c>
      <c r="E814" s="6"/>
    </row>
    <row r="815" spans="1:5" s="760" customFormat="1" ht="16.8">
      <c r="A815" s="3" t="s">
        <v>656</v>
      </c>
      <c r="B815" s="4" t="s">
        <v>1234</v>
      </c>
      <c r="C815" s="9">
        <v>1826</v>
      </c>
      <c r="D815" s="9">
        <v>1522</v>
      </c>
      <c r="E815" s="6"/>
    </row>
    <row r="816" spans="1:5" s="760" customFormat="1" ht="16.8">
      <c r="A816" s="3" t="s">
        <v>658</v>
      </c>
      <c r="B816" s="4" t="s">
        <v>1235</v>
      </c>
      <c r="C816" s="9">
        <v>1500</v>
      </c>
      <c r="D816" s="9">
        <v>1250</v>
      </c>
      <c r="E816" s="6"/>
    </row>
    <row r="817" spans="1:5" s="760" customFormat="1" ht="16.8">
      <c r="A817" s="3" t="s">
        <v>660</v>
      </c>
      <c r="B817" s="4" t="s">
        <v>1236</v>
      </c>
      <c r="C817" s="9">
        <v>1174</v>
      </c>
      <c r="D817" s="57">
        <v>978</v>
      </c>
      <c r="E817" s="6"/>
    </row>
    <row r="818" spans="1:5" s="760" customFormat="1" ht="16.8">
      <c r="A818" s="3" t="s">
        <v>662</v>
      </c>
      <c r="B818" s="4" t="s">
        <v>1237</v>
      </c>
      <c r="C818" s="9">
        <v>1174</v>
      </c>
      <c r="D818" s="57">
        <v>978</v>
      </c>
      <c r="E818" s="6"/>
    </row>
    <row r="819" spans="1:5" s="760" customFormat="1" ht="16.8">
      <c r="A819" s="3" t="s">
        <v>664</v>
      </c>
      <c r="B819" s="4" t="s">
        <v>1238</v>
      </c>
      <c r="C819" s="9">
        <v>2935</v>
      </c>
      <c r="D819" s="9">
        <v>2446</v>
      </c>
      <c r="E819" s="6"/>
    </row>
    <row r="820" spans="1:5" s="760" customFormat="1" ht="16.8">
      <c r="A820" s="3" t="s">
        <v>666</v>
      </c>
      <c r="B820" s="4" t="s">
        <v>1239</v>
      </c>
      <c r="C820" s="9">
        <v>5543</v>
      </c>
      <c r="D820" s="9">
        <v>4619</v>
      </c>
      <c r="E820" s="6"/>
    </row>
    <row r="821" spans="1:5" s="760" customFormat="1" ht="16.8">
      <c r="A821" s="3" t="s">
        <v>1240</v>
      </c>
      <c r="B821" s="4" t="s">
        <v>1241</v>
      </c>
      <c r="C821" s="9">
        <v>2935</v>
      </c>
      <c r="D821" s="9">
        <v>2446</v>
      </c>
      <c r="E821" s="6"/>
    </row>
    <row r="822" spans="1:5" s="760" customFormat="1" ht="16.8">
      <c r="A822" s="3" t="s">
        <v>1242</v>
      </c>
      <c r="B822" s="4" t="s">
        <v>1243</v>
      </c>
      <c r="C822" s="9">
        <v>2152</v>
      </c>
      <c r="D822" s="9">
        <v>1793</v>
      </c>
      <c r="E822" s="6"/>
    </row>
    <row r="823" spans="1:5" s="760" customFormat="1" ht="16.8">
      <c r="A823" s="3" t="s">
        <v>670</v>
      </c>
      <c r="B823" s="4" t="s">
        <v>1244</v>
      </c>
      <c r="C823" s="9">
        <v>2935</v>
      </c>
      <c r="D823" s="9">
        <v>2446</v>
      </c>
      <c r="E823" s="6"/>
    </row>
    <row r="824" spans="1:5" s="760" customFormat="1" ht="16.8">
      <c r="A824" s="3" t="s">
        <v>672</v>
      </c>
      <c r="B824" s="4" t="s">
        <v>1245</v>
      </c>
      <c r="C824" s="9">
        <v>1956</v>
      </c>
      <c r="D824" s="9">
        <v>1630</v>
      </c>
      <c r="E824" s="6"/>
    </row>
    <row r="825" spans="1:5" s="760" customFormat="1" ht="16.8">
      <c r="A825" s="3" t="s">
        <v>674</v>
      </c>
      <c r="B825" s="4" t="s">
        <v>1246</v>
      </c>
      <c r="C825" s="9">
        <v>1956</v>
      </c>
      <c r="D825" s="9">
        <v>1630</v>
      </c>
      <c r="E825" s="6"/>
    </row>
    <row r="826" spans="1:5" s="760" customFormat="1" ht="16.8">
      <c r="A826" s="3" t="s">
        <v>676</v>
      </c>
      <c r="B826" s="4" t="s">
        <v>1247</v>
      </c>
      <c r="C826" s="9">
        <v>2609</v>
      </c>
      <c r="D826" s="9">
        <v>2174</v>
      </c>
      <c r="E826" s="6"/>
    </row>
    <row r="827" spans="1:5" s="760" customFormat="1" ht="33.6">
      <c r="A827" s="3" t="s">
        <v>678</v>
      </c>
      <c r="B827" s="4" t="s">
        <v>1248</v>
      </c>
      <c r="C827" s="9">
        <v>1826</v>
      </c>
      <c r="D827" s="9">
        <v>1522</v>
      </c>
      <c r="E827" s="6"/>
    </row>
    <row r="828" spans="1:5" s="760" customFormat="1" ht="16.8">
      <c r="A828" s="3" t="s">
        <v>680</v>
      </c>
      <c r="B828" s="4" t="s">
        <v>1249</v>
      </c>
      <c r="C828" s="9">
        <v>2282</v>
      </c>
      <c r="D828" s="9">
        <v>1902</v>
      </c>
      <c r="E828" s="6"/>
    </row>
    <row r="829" spans="1:5" s="760" customFormat="1" ht="16.8">
      <c r="A829" s="3" t="s">
        <v>848</v>
      </c>
      <c r="B829" s="4" t="s">
        <v>1250</v>
      </c>
      <c r="C829" s="9">
        <v>3587</v>
      </c>
      <c r="D829" s="9">
        <v>2989</v>
      </c>
      <c r="E829" s="6"/>
    </row>
    <row r="830" spans="1:5" s="760" customFormat="1" ht="16.8">
      <c r="A830" s="3" t="s">
        <v>852</v>
      </c>
      <c r="B830" s="4" t="s">
        <v>1251</v>
      </c>
      <c r="C830" s="9">
        <v>2282</v>
      </c>
      <c r="D830" s="9">
        <v>1902</v>
      </c>
      <c r="E830" s="6"/>
    </row>
    <row r="831" spans="1:5" s="760" customFormat="1" ht="16.8">
      <c r="A831" s="3" t="s">
        <v>856</v>
      </c>
      <c r="B831" s="4" t="s">
        <v>1252</v>
      </c>
      <c r="C831" s="9">
        <v>2282</v>
      </c>
      <c r="D831" s="9">
        <v>1902</v>
      </c>
      <c r="E831" s="6"/>
    </row>
    <row r="832" spans="1:5" s="760" customFormat="1" ht="16.8">
      <c r="A832" s="3" t="s">
        <v>860</v>
      </c>
      <c r="B832" s="4" t="s">
        <v>1253</v>
      </c>
      <c r="C832" s="9">
        <v>2935</v>
      </c>
      <c r="D832" s="9">
        <v>2446</v>
      </c>
      <c r="E832" s="6"/>
    </row>
    <row r="833" spans="1:5" s="760" customFormat="1" ht="16.8">
      <c r="A833" s="3" t="s">
        <v>862</v>
      </c>
      <c r="B833" s="4" t="s">
        <v>1254</v>
      </c>
      <c r="C833" s="9">
        <v>2282</v>
      </c>
      <c r="D833" s="9">
        <v>1902</v>
      </c>
      <c r="E833" s="6"/>
    </row>
    <row r="834" spans="1:5" s="760" customFormat="1" ht="16.8">
      <c r="A834" s="3" t="s">
        <v>682</v>
      </c>
      <c r="B834" s="4" t="s">
        <v>1255</v>
      </c>
      <c r="C834" s="9">
        <v>2282</v>
      </c>
      <c r="D834" s="9">
        <v>1902</v>
      </c>
      <c r="E834" s="6"/>
    </row>
    <row r="835" spans="1:5" s="760" customFormat="1" ht="16.8">
      <c r="A835" s="3" t="s">
        <v>684</v>
      </c>
      <c r="B835" s="4" t="s">
        <v>1256</v>
      </c>
      <c r="C835" s="9">
        <v>3587</v>
      </c>
      <c r="D835" s="9">
        <v>2989</v>
      </c>
      <c r="E835" s="6"/>
    </row>
    <row r="836" spans="1:5" s="760" customFormat="1" ht="16.8">
      <c r="A836" s="3" t="s">
        <v>686</v>
      </c>
      <c r="B836" s="4" t="s">
        <v>1257</v>
      </c>
      <c r="C836" s="9">
        <v>3587</v>
      </c>
      <c r="D836" s="9">
        <v>2989</v>
      </c>
      <c r="E836" s="6"/>
    </row>
    <row r="837" spans="1:5" s="760" customFormat="1" ht="16.8">
      <c r="A837" s="3" t="s">
        <v>688</v>
      </c>
      <c r="B837" s="4" t="s">
        <v>1258</v>
      </c>
      <c r="C837" s="9">
        <v>3587</v>
      </c>
      <c r="D837" s="9">
        <v>2989</v>
      </c>
      <c r="E837" s="6"/>
    </row>
    <row r="838" spans="1:5" s="760" customFormat="1" ht="16.8">
      <c r="A838" s="3" t="s">
        <v>690</v>
      </c>
      <c r="B838" s="4" t="s">
        <v>1259</v>
      </c>
      <c r="C838" s="9">
        <v>2609</v>
      </c>
      <c r="D838" s="9">
        <v>2174</v>
      </c>
      <c r="E838" s="6"/>
    </row>
    <row r="839" spans="1:5" s="760" customFormat="1" ht="16.8">
      <c r="A839" s="3" t="s">
        <v>692</v>
      </c>
      <c r="B839" s="4" t="s">
        <v>1260</v>
      </c>
      <c r="C839" s="9">
        <v>2935</v>
      </c>
      <c r="D839" s="9">
        <v>2446</v>
      </c>
      <c r="E839" s="6"/>
    </row>
    <row r="840" spans="1:5" s="760" customFormat="1" ht="16.8">
      <c r="A840" s="3" t="s">
        <v>694</v>
      </c>
      <c r="B840" s="4" t="s">
        <v>1261</v>
      </c>
      <c r="C840" s="9">
        <v>2935</v>
      </c>
      <c r="D840" s="9">
        <v>2446</v>
      </c>
      <c r="E840" s="6"/>
    </row>
    <row r="841" spans="1:5" s="760" customFormat="1" ht="16.8">
      <c r="A841" s="3" t="s">
        <v>696</v>
      </c>
      <c r="B841" s="4" t="s">
        <v>1262</v>
      </c>
      <c r="C841" s="57"/>
      <c r="D841" s="57"/>
      <c r="E841" s="6"/>
    </row>
    <row r="842" spans="1:5" s="760" customFormat="1" ht="16.8">
      <c r="A842" s="14" t="s">
        <v>1158</v>
      </c>
      <c r="B842" s="15" t="s">
        <v>1263</v>
      </c>
      <c r="C842" s="9">
        <v>4891</v>
      </c>
      <c r="D842" s="9">
        <v>4076</v>
      </c>
      <c r="E842" s="17" t="s">
        <v>490</v>
      </c>
    </row>
    <row r="843" spans="1:5" s="760" customFormat="1" ht="16.8">
      <c r="A843" s="3" t="s">
        <v>1159</v>
      </c>
      <c r="B843" s="4" t="s">
        <v>1264</v>
      </c>
      <c r="C843" s="9">
        <v>3587</v>
      </c>
      <c r="D843" s="9">
        <v>2989</v>
      </c>
      <c r="E843" s="6"/>
    </row>
    <row r="844" spans="1:5" s="760" customFormat="1" ht="33.6">
      <c r="A844" s="3" t="s">
        <v>884</v>
      </c>
      <c r="B844" s="4" t="s">
        <v>1265</v>
      </c>
      <c r="C844" s="9">
        <v>5217</v>
      </c>
      <c r="D844" s="9">
        <v>4348</v>
      </c>
      <c r="E844" s="6"/>
    </row>
    <row r="845" spans="1:5" s="760" customFormat="1" ht="16.8">
      <c r="A845" s="3" t="s">
        <v>886</v>
      </c>
      <c r="B845" s="4" t="s">
        <v>1266</v>
      </c>
      <c r="C845" s="9">
        <v>5217</v>
      </c>
      <c r="D845" s="9">
        <v>4348</v>
      </c>
      <c r="E845" s="6"/>
    </row>
    <row r="846" spans="1:5" s="760" customFormat="1" ht="16.8">
      <c r="A846" s="3" t="s">
        <v>890</v>
      </c>
      <c r="B846" s="4" t="s">
        <v>1267</v>
      </c>
      <c r="C846" s="57"/>
      <c r="D846" s="57"/>
      <c r="E846" s="6"/>
    </row>
    <row r="847" spans="1:5" s="760" customFormat="1" ht="16.8">
      <c r="A847" s="3" t="s">
        <v>892</v>
      </c>
      <c r="B847" s="4" t="s">
        <v>1268</v>
      </c>
      <c r="C847" s="9">
        <v>4239</v>
      </c>
      <c r="D847" s="9">
        <v>3532</v>
      </c>
      <c r="E847" s="6"/>
    </row>
    <row r="848" spans="1:5" s="760" customFormat="1" ht="16.8">
      <c r="A848" s="3" t="s">
        <v>893</v>
      </c>
      <c r="B848" s="4" t="s">
        <v>1269</v>
      </c>
      <c r="C848" s="9">
        <v>2935</v>
      </c>
      <c r="D848" s="9">
        <v>2446</v>
      </c>
      <c r="E848" s="6"/>
    </row>
    <row r="849" spans="1:5" s="760" customFormat="1" ht="16.8">
      <c r="A849" s="3" t="s">
        <v>1270</v>
      </c>
      <c r="B849" s="4" t="s">
        <v>1271</v>
      </c>
      <c r="C849" s="9">
        <v>2935</v>
      </c>
      <c r="D849" s="9">
        <v>2446</v>
      </c>
      <c r="E849" s="6"/>
    </row>
    <row r="850" spans="1:5" s="760" customFormat="1" ht="33.6">
      <c r="A850" s="3" t="s">
        <v>1272</v>
      </c>
      <c r="B850" s="4" t="s">
        <v>1273</v>
      </c>
      <c r="C850" s="9">
        <v>2935</v>
      </c>
      <c r="D850" s="9">
        <v>2446</v>
      </c>
      <c r="E850" s="6"/>
    </row>
    <row r="851" spans="1:5" s="760" customFormat="1" ht="16.8">
      <c r="A851" s="3" t="s">
        <v>1274</v>
      </c>
      <c r="B851" s="4" t="s">
        <v>1275</v>
      </c>
      <c r="C851" s="9">
        <v>2935</v>
      </c>
      <c r="D851" s="9">
        <v>2446</v>
      </c>
      <c r="E851" s="6"/>
    </row>
    <row r="852" spans="1:5" s="760" customFormat="1" ht="33.6">
      <c r="A852" s="3" t="s">
        <v>896</v>
      </c>
      <c r="B852" s="4" t="s">
        <v>1276</v>
      </c>
      <c r="C852" s="57"/>
      <c r="D852" s="57"/>
      <c r="E852" s="6"/>
    </row>
    <row r="853" spans="1:5" s="760" customFormat="1" ht="16.8">
      <c r="A853" s="3" t="s">
        <v>898</v>
      </c>
      <c r="B853" s="4" t="s">
        <v>1014</v>
      </c>
      <c r="C853" s="9">
        <v>6000</v>
      </c>
      <c r="D853" s="9">
        <v>4500</v>
      </c>
      <c r="E853" s="6"/>
    </row>
    <row r="854" spans="1:5" s="760" customFormat="1" ht="16.8">
      <c r="A854" s="3" t="s">
        <v>899</v>
      </c>
      <c r="B854" s="4" t="s">
        <v>1016</v>
      </c>
      <c r="C854" s="9">
        <v>5400</v>
      </c>
      <c r="D854" s="9">
        <v>4050</v>
      </c>
      <c r="E854" s="6"/>
    </row>
    <row r="855" spans="1:5" s="760" customFormat="1" ht="33.6">
      <c r="A855" s="3" t="s">
        <v>900</v>
      </c>
      <c r="B855" s="4" t="s">
        <v>1277</v>
      </c>
      <c r="C855" s="9">
        <v>7200</v>
      </c>
      <c r="D855" s="9">
        <v>5400</v>
      </c>
      <c r="E855" s="6"/>
    </row>
    <row r="856" spans="1:5" s="760" customFormat="1" ht="16.8">
      <c r="A856" s="3" t="s">
        <v>1278</v>
      </c>
      <c r="B856" s="12" t="s">
        <v>1279</v>
      </c>
      <c r="C856" s="5"/>
      <c r="D856" s="5"/>
      <c r="E856" s="6"/>
    </row>
    <row r="857" spans="1:5" s="760" customFormat="1" ht="16.8">
      <c r="A857" s="3" t="s">
        <v>259</v>
      </c>
      <c r="B857" s="4" t="s">
        <v>1280</v>
      </c>
      <c r="C857" s="5"/>
      <c r="D857" s="5"/>
      <c r="E857" s="6"/>
    </row>
    <row r="858" spans="1:5" s="760" customFormat="1" ht="16.8">
      <c r="A858" s="3" t="s">
        <v>174</v>
      </c>
      <c r="B858" s="4" t="s">
        <v>1281</v>
      </c>
      <c r="C858" s="9">
        <v>5217</v>
      </c>
      <c r="D858" s="9">
        <v>4348</v>
      </c>
      <c r="E858" s="6"/>
    </row>
    <row r="859" spans="1:5" s="760" customFormat="1" ht="16.8">
      <c r="A859" s="3" t="s">
        <v>176</v>
      </c>
      <c r="B859" s="4" t="s">
        <v>1282</v>
      </c>
      <c r="C859" s="9">
        <v>3261</v>
      </c>
      <c r="D859" s="9">
        <v>2717</v>
      </c>
      <c r="E859" s="6"/>
    </row>
    <row r="860" spans="1:5" s="760" customFormat="1" ht="16.8">
      <c r="A860" s="3" t="s">
        <v>178</v>
      </c>
      <c r="B860" s="4" t="s">
        <v>1283</v>
      </c>
      <c r="C860" s="9">
        <v>4891</v>
      </c>
      <c r="D860" s="9">
        <v>4076</v>
      </c>
      <c r="E860" s="6"/>
    </row>
    <row r="861" spans="1:5" s="760" customFormat="1" ht="16.8">
      <c r="A861" s="3" t="s">
        <v>261</v>
      </c>
      <c r="B861" s="4" t="s">
        <v>275</v>
      </c>
      <c r="C861" s="57"/>
      <c r="D861" s="57"/>
      <c r="E861" s="6"/>
    </row>
    <row r="862" spans="1:5" s="760" customFormat="1" ht="16.8">
      <c r="A862" s="3" t="s">
        <v>400</v>
      </c>
      <c r="B862" s="4" t="s">
        <v>1284</v>
      </c>
      <c r="C862" s="9">
        <v>6521</v>
      </c>
      <c r="D862" s="9">
        <v>5435</v>
      </c>
      <c r="E862" s="6"/>
    </row>
    <row r="863" spans="1:5" s="760" customFormat="1" ht="16.8">
      <c r="A863" s="3" t="s">
        <v>402</v>
      </c>
      <c r="B863" s="4" t="s">
        <v>1285</v>
      </c>
      <c r="C863" s="9">
        <v>7826</v>
      </c>
      <c r="D863" s="9">
        <v>6521</v>
      </c>
      <c r="E863" s="6"/>
    </row>
    <row r="864" spans="1:5" s="760" customFormat="1" ht="16.8">
      <c r="A864" s="3" t="s">
        <v>404</v>
      </c>
      <c r="B864" s="4" t="s">
        <v>1286</v>
      </c>
      <c r="C864" s="9">
        <v>5217</v>
      </c>
      <c r="D864" s="9">
        <v>4348</v>
      </c>
      <c r="E864" s="6"/>
    </row>
    <row r="865" spans="1:5" s="760" customFormat="1" ht="16.8">
      <c r="A865" s="3" t="s">
        <v>1287</v>
      </c>
      <c r="B865" s="4" t="s">
        <v>1288</v>
      </c>
      <c r="C865" s="9">
        <v>3587</v>
      </c>
      <c r="D865" s="9">
        <v>2989</v>
      </c>
      <c r="E865" s="6"/>
    </row>
    <row r="866" spans="1:5" s="760" customFormat="1" ht="16.8">
      <c r="A866" s="3" t="s">
        <v>263</v>
      </c>
      <c r="B866" s="4" t="s">
        <v>1289</v>
      </c>
      <c r="C866" s="57"/>
      <c r="D866" s="57"/>
      <c r="E866" s="6"/>
    </row>
    <row r="867" spans="1:5" s="760" customFormat="1" ht="16.8">
      <c r="A867" s="3" t="s">
        <v>706</v>
      </c>
      <c r="B867" s="4" t="s">
        <v>1290</v>
      </c>
      <c r="C867" s="9">
        <v>9782</v>
      </c>
      <c r="D867" s="9">
        <v>8152</v>
      </c>
      <c r="E867" s="6"/>
    </row>
    <row r="868" spans="1:5" s="760" customFormat="1" ht="33.6">
      <c r="A868" s="3" t="s">
        <v>708</v>
      </c>
      <c r="B868" s="4" t="s">
        <v>1291</v>
      </c>
      <c r="C868" s="9">
        <v>10434</v>
      </c>
      <c r="D868" s="9">
        <v>8695</v>
      </c>
      <c r="E868" s="6"/>
    </row>
    <row r="869" spans="1:5" s="760" customFormat="1" ht="16.8">
      <c r="A869" s="3" t="s">
        <v>265</v>
      </c>
      <c r="B869" s="4" t="s">
        <v>1292</v>
      </c>
      <c r="C869" s="9">
        <v>2935</v>
      </c>
      <c r="D869" s="9">
        <v>2446</v>
      </c>
      <c r="E869" s="6"/>
    </row>
    <row r="870" spans="1:5" s="760" customFormat="1" ht="16.8">
      <c r="A870" s="3" t="s">
        <v>267</v>
      </c>
      <c r="B870" s="4" t="s">
        <v>1293</v>
      </c>
      <c r="C870" s="9">
        <v>2935</v>
      </c>
      <c r="D870" s="9">
        <v>2446</v>
      </c>
      <c r="E870" s="6"/>
    </row>
    <row r="871" spans="1:5" s="760" customFormat="1" ht="16.8">
      <c r="A871" s="3" t="s">
        <v>269</v>
      </c>
      <c r="B871" s="4" t="s">
        <v>1294</v>
      </c>
      <c r="C871" s="9">
        <v>2935</v>
      </c>
      <c r="D871" s="9">
        <v>2446</v>
      </c>
      <c r="E871" s="6"/>
    </row>
    <row r="872" spans="1:5" s="760" customFormat="1" ht="16.8">
      <c r="A872" s="3" t="s">
        <v>274</v>
      </c>
      <c r="B872" s="4" t="s">
        <v>1295</v>
      </c>
      <c r="C872" s="9">
        <v>2935</v>
      </c>
      <c r="D872" s="9">
        <v>2446</v>
      </c>
      <c r="E872" s="6"/>
    </row>
    <row r="873" spans="1:5" s="760" customFormat="1" ht="16.8">
      <c r="A873" s="3" t="s">
        <v>279</v>
      </c>
      <c r="B873" s="4" t="s">
        <v>1296</v>
      </c>
      <c r="C873" s="57"/>
      <c r="D873" s="57"/>
      <c r="E873" s="6"/>
    </row>
    <row r="874" spans="1:5" s="760" customFormat="1" ht="16.8">
      <c r="A874" s="3" t="s">
        <v>237</v>
      </c>
      <c r="B874" s="4" t="s">
        <v>1297</v>
      </c>
      <c r="C874" s="9">
        <v>2935</v>
      </c>
      <c r="D874" s="9">
        <v>2446</v>
      </c>
      <c r="E874" s="6"/>
    </row>
    <row r="875" spans="1:5" s="760" customFormat="1" ht="16.8">
      <c r="A875" s="3" t="s">
        <v>239</v>
      </c>
      <c r="B875" s="4" t="s">
        <v>1298</v>
      </c>
      <c r="C875" s="9">
        <v>2609</v>
      </c>
      <c r="D875" s="9">
        <v>2174</v>
      </c>
      <c r="E875" s="6"/>
    </row>
    <row r="876" spans="1:5" s="760" customFormat="1" ht="16.8">
      <c r="A876" s="3" t="s">
        <v>281</v>
      </c>
      <c r="B876" s="4" t="s">
        <v>1299</v>
      </c>
      <c r="C876" s="9">
        <v>2935</v>
      </c>
      <c r="D876" s="9">
        <v>2446</v>
      </c>
      <c r="E876" s="6"/>
    </row>
    <row r="877" spans="1:5" s="760" customFormat="1" ht="16.8">
      <c r="A877" s="3" t="s">
        <v>283</v>
      </c>
      <c r="B877" s="4" t="s">
        <v>1300</v>
      </c>
      <c r="C877" s="9">
        <v>2935</v>
      </c>
      <c r="D877" s="9">
        <v>2446</v>
      </c>
      <c r="E877" s="6"/>
    </row>
    <row r="878" spans="1:5" s="760" customFormat="1" ht="16.8">
      <c r="A878" s="3" t="s">
        <v>285</v>
      </c>
      <c r="B878" s="4" t="s">
        <v>1301</v>
      </c>
      <c r="C878" s="9">
        <v>2935</v>
      </c>
      <c r="D878" s="9">
        <v>2446</v>
      </c>
      <c r="E878" s="6"/>
    </row>
    <row r="879" spans="1:5" s="760" customFormat="1" ht="16.8">
      <c r="A879" s="3" t="s">
        <v>287</v>
      </c>
      <c r="B879" s="4" t="s">
        <v>1302</v>
      </c>
      <c r="C879" s="9">
        <v>2935</v>
      </c>
      <c r="D879" s="9">
        <v>2446</v>
      </c>
      <c r="E879" s="6"/>
    </row>
    <row r="880" spans="1:5" s="760" customFormat="1" ht="16.8">
      <c r="A880" s="3" t="s">
        <v>289</v>
      </c>
      <c r="B880" s="4" t="s">
        <v>1303</v>
      </c>
      <c r="C880" s="9">
        <v>2935</v>
      </c>
      <c r="D880" s="9">
        <v>2446</v>
      </c>
      <c r="E880" s="6"/>
    </row>
    <row r="881" spans="1:5" s="760" customFormat="1" ht="16.8">
      <c r="A881" s="3" t="s">
        <v>291</v>
      </c>
      <c r="B881" s="4" t="s">
        <v>1304</v>
      </c>
      <c r="C881" s="9">
        <v>2935</v>
      </c>
      <c r="D881" s="9">
        <v>2446</v>
      </c>
      <c r="E881" s="6"/>
    </row>
    <row r="882" spans="1:5" s="760" customFormat="1" ht="33.6">
      <c r="A882" s="3" t="s">
        <v>293</v>
      </c>
      <c r="B882" s="4" t="s">
        <v>1305</v>
      </c>
      <c r="C882" s="9">
        <v>3913</v>
      </c>
      <c r="D882" s="9">
        <v>3261</v>
      </c>
      <c r="E882" s="6"/>
    </row>
    <row r="883" spans="1:5" s="760" customFormat="1" ht="33.6">
      <c r="A883" s="3" t="s">
        <v>295</v>
      </c>
      <c r="B883" s="4" t="s">
        <v>1306</v>
      </c>
      <c r="C883" s="9">
        <v>4891</v>
      </c>
      <c r="D883" s="9">
        <v>4076</v>
      </c>
      <c r="E883" s="6"/>
    </row>
    <row r="884" spans="1:5" s="760" customFormat="1" ht="16.8">
      <c r="A884" s="3" t="s">
        <v>297</v>
      </c>
      <c r="B884" s="4" t="s">
        <v>1307</v>
      </c>
      <c r="C884" s="9">
        <v>2282</v>
      </c>
      <c r="D884" s="9">
        <v>1902</v>
      </c>
      <c r="E884" s="6"/>
    </row>
    <row r="885" spans="1:5" s="760" customFormat="1" ht="16.8">
      <c r="A885" s="3" t="s">
        <v>299</v>
      </c>
      <c r="B885" s="4" t="s">
        <v>1308</v>
      </c>
      <c r="C885" s="9">
        <v>2935</v>
      </c>
      <c r="D885" s="9">
        <v>2446</v>
      </c>
      <c r="E885" s="6"/>
    </row>
    <row r="886" spans="1:5" s="760" customFormat="1" ht="16.8">
      <c r="A886" s="3" t="s">
        <v>301</v>
      </c>
      <c r="B886" s="4" t="s">
        <v>1309</v>
      </c>
      <c r="C886" s="9">
        <v>2935</v>
      </c>
      <c r="D886" s="9">
        <v>2446</v>
      </c>
      <c r="E886" s="6"/>
    </row>
    <row r="887" spans="1:5" s="760" customFormat="1" ht="16.8">
      <c r="A887" s="3" t="s">
        <v>303</v>
      </c>
      <c r="B887" s="4" t="s">
        <v>1310</v>
      </c>
      <c r="C887" s="9">
        <v>3261</v>
      </c>
      <c r="D887" s="9">
        <v>2717</v>
      </c>
      <c r="E887" s="6"/>
    </row>
    <row r="888" spans="1:5" s="760" customFormat="1" ht="16.8">
      <c r="A888" s="3" t="s">
        <v>305</v>
      </c>
      <c r="B888" s="4" t="s">
        <v>1311</v>
      </c>
      <c r="C888" s="9">
        <v>3261</v>
      </c>
      <c r="D888" s="9">
        <v>2717</v>
      </c>
      <c r="E888" s="6"/>
    </row>
    <row r="889" spans="1:5" s="760" customFormat="1" ht="16.8">
      <c r="A889" s="3" t="s">
        <v>307</v>
      </c>
      <c r="B889" s="4" t="s">
        <v>1312</v>
      </c>
      <c r="C889" s="9">
        <v>3587</v>
      </c>
      <c r="D889" s="9">
        <v>2989</v>
      </c>
      <c r="E889" s="6"/>
    </row>
    <row r="890" spans="1:5" s="760" customFormat="1" ht="16.8">
      <c r="A890" s="3" t="s">
        <v>309</v>
      </c>
      <c r="B890" s="4" t="s">
        <v>1313</v>
      </c>
      <c r="C890" s="9">
        <v>3261</v>
      </c>
      <c r="D890" s="9">
        <v>2717</v>
      </c>
      <c r="E890" s="6"/>
    </row>
    <row r="891" spans="1:5" s="760" customFormat="1" ht="16.8">
      <c r="A891" s="3" t="s">
        <v>311</v>
      </c>
      <c r="B891" s="4" t="s">
        <v>1314</v>
      </c>
      <c r="C891" s="9">
        <v>3261</v>
      </c>
      <c r="D891" s="9">
        <v>2717</v>
      </c>
      <c r="E891" s="6"/>
    </row>
    <row r="892" spans="1:5" s="760" customFormat="1" ht="16.8">
      <c r="A892" s="3" t="s">
        <v>313</v>
      </c>
      <c r="B892" s="4" t="s">
        <v>1315</v>
      </c>
      <c r="C892" s="9">
        <v>2935</v>
      </c>
      <c r="D892" s="9">
        <v>2446</v>
      </c>
      <c r="E892" s="6"/>
    </row>
    <row r="893" spans="1:5" s="760" customFormat="1" ht="16.8">
      <c r="A893" s="3" t="s">
        <v>315</v>
      </c>
      <c r="B893" s="4" t="s">
        <v>1316</v>
      </c>
      <c r="C893" s="9">
        <v>2935</v>
      </c>
      <c r="D893" s="9">
        <v>2446</v>
      </c>
      <c r="E893" s="6"/>
    </row>
    <row r="894" spans="1:5" s="760" customFormat="1" ht="16.8">
      <c r="A894" s="3" t="s">
        <v>317</v>
      </c>
      <c r="B894" s="4" t="s">
        <v>1317</v>
      </c>
      <c r="C894" s="9">
        <v>2935</v>
      </c>
      <c r="D894" s="9">
        <v>2446</v>
      </c>
      <c r="E894" s="6"/>
    </row>
    <row r="895" spans="1:5" s="760" customFormat="1" ht="16.8">
      <c r="A895" s="3" t="s">
        <v>319</v>
      </c>
      <c r="B895" s="4" t="s">
        <v>1318</v>
      </c>
      <c r="C895" s="9">
        <v>3261</v>
      </c>
      <c r="D895" s="9">
        <v>2717</v>
      </c>
      <c r="E895" s="6"/>
    </row>
    <row r="896" spans="1:5" s="760" customFormat="1" ht="16.8">
      <c r="A896" s="3" t="s">
        <v>321</v>
      </c>
      <c r="B896" s="4" t="s">
        <v>1319</v>
      </c>
      <c r="C896" s="9">
        <v>3587</v>
      </c>
      <c r="D896" s="9">
        <v>2989</v>
      </c>
      <c r="E896" s="6"/>
    </row>
    <row r="897" spans="1:5" s="760" customFormat="1" ht="16.8">
      <c r="A897" s="3" t="s">
        <v>327</v>
      </c>
      <c r="B897" s="4" t="s">
        <v>1320</v>
      </c>
      <c r="C897" s="9">
        <v>3587</v>
      </c>
      <c r="D897" s="9">
        <v>2989</v>
      </c>
      <c r="E897" s="6"/>
    </row>
    <row r="898" spans="1:5" s="760" customFormat="1" ht="16.8">
      <c r="A898" s="3" t="s">
        <v>329</v>
      </c>
      <c r="B898" s="4" t="s">
        <v>1321</v>
      </c>
      <c r="C898" s="9">
        <v>3261</v>
      </c>
      <c r="D898" s="9">
        <v>2717</v>
      </c>
      <c r="E898" s="6"/>
    </row>
    <row r="899" spans="1:5" s="760" customFormat="1" ht="16.8">
      <c r="A899" s="3" t="s">
        <v>331</v>
      </c>
      <c r="B899" s="4" t="s">
        <v>1322</v>
      </c>
      <c r="C899" s="9">
        <v>3587</v>
      </c>
      <c r="D899" s="9">
        <v>2989</v>
      </c>
      <c r="E899" s="6"/>
    </row>
    <row r="900" spans="1:5" s="760" customFormat="1" ht="16.8">
      <c r="A900" s="3" t="s">
        <v>333</v>
      </c>
      <c r="B900" s="4" t="s">
        <v>1323</v>
      </c>
      <c r="C900" s="9">
        <v>3261</v>
      </c>
      <c r="D900" s="9">
        <v>2717</v>
      </c>
      <c r="E900" s="6"/>
    </row>
    <row r="901" spans="1:5" s="760" customFormat="1" ht="33.6">
      <c r="A901" s="3" t="s">
        <v>335</v>
      </c>
      <c r="B901" s="4" t="s">
        <v>1324</v>
      </c>
      <c r="C901" s="9">
        <v>3261</v>
      </c>
      <c r="D901" s="9">
        <v>2717</v>
      </c>
      <c r="E901" s="6"/>
    </row>
    <row r="902" spans="1:5" s="760" customFormat="1" ht="16.8">
      <c r="A902" s="3" t="s">
        <v>341</v>
      </c>
      <c r="B902" s="4" t="s">
        <v>1325</v>
      </c>
      <c r="C902" s="9">
        <v>3913</v>
      </c>
      <c r="D902" s="9">
        <v>3261</v>
      </c>
      <c r="E902" s="6"/>
    </row>
    <row r="903" spans="1:5" s="760" customFormat="1" ht="16.8">
      <c r="A903" s="3" t="s">
        <v>343</v>
      </c>
      <c r="B903" s="4" t="s">
        <v>1326</v>
      </c>
      <c r="C903" s="9">
        <v>3261</v>
      </c>
      <c r="D903" s="9">
        <v>2717</v>
      </c>
      <c r="E903" s="6"/>
    </row>
    <row r="904" spans="1:5" s="760" customFormat="1" ht="16.8">
      <c r="A904" s="3" t="s">
        <v>345</v>
      </c>
      <c r="B904" s="4" t="s">
        <v>1327</v>
      </c>
      <c r="C904" s="9">
        <v>2282</v>
      </c>
      <c r="D904" s="9">
        <v>1902</v>
      </c>
      <c r="E904" s="6"/>
    </row>
    <row r="905" spans="1:5" s="760" customFormat="1" ht="16.8">
      <c r="A905" s="3" t="s">
        <v>347</v>
      </c>
      <c r="B905" s="4" t="s">
        <v>1328</v>
      </c>
      <c r="C905" s="9">
        <v>2282</v>
      </c>
      <c r="D905" s="9">
        <v>1902</v>
      </c>
      <c r="E905" s="6"/>
    </row>
    <row r="906" spans="1:5" s="760" customFormat="1" ht="16.8">
      <c r="A906" s="3" t="s">
        <v>353</v>
      </c>
      <c r="B906" s="4" t="s">
        <v>1329</v>
      </c>
      <c r="C906" s="9">
        <v>2282</v>
      </c>
      <c r="D906" s="9">
        <v>1902</v>
      </c>
      <c r="E906" s="6"/>
    </row>
    <row r="907" spans="1:5" s="760" customFormat="1" ht="16.8">
      <c r="A907" s="3" t="s">
        <v>355</v>
      </c>
      <c r="B907" s="4" t="s">
        <v>1330</v>
      </c>
      <c r="C907" s="9">
        <v>2282</v>
      </c>
      <c r="D907" s="9">
        <v>1902</v>
      </c>
      <c r="E907" s="6"/>
    </row>
    <row r="908" spans="1:5" s="760" customFormat="1" ht="16.8">
      <c r="A908" s="3" t="s">
        <v>357</v>
      </c>
      <c r="B908" s="4" t="s">
        <v>1331</v>
      </c>
      <c r="C908" s="9">
        <v>3261</v>
      </c>
      <c r="D908" s="9">
        <v>2717</v>
      </c>
      <c r="E908" s="6"/>
    </row>
    <row r="909" spans="1:5" s="760" customFormat="1" ht="16.8">
      <c r="A909" s="3" t="s">
        <v>359</v>
      </c>
      <c r="B909" s="4" t="s">
        <v>1332</v>
      </c>
      <c r="C909" s="9">
        <v>2935</v>
      </c>
      <c r="D909" s="9">
        <v>2446</v>
      </c>
      <c r="E909" s="6"/>
    </row>
    <row r="910" spans="1:5" s="760" customFormat="1" ht="33.6">
      <c r="A910" s="3" t="s">
        <v>361</v>
      </c>
      <c r="B910" s="4" t="s">
        <v>1333</v>
      </c>
      <c r="C910" s="9">
        <v>3913</v>
      </c>
      <c r="D910" s="9">
        <v>3261</v>
      </c>
      <c r="E910" s="6"/>
    </row>
    <row r="911" spans="1:5" s="760" customFormat="1" ht="33.6">
      <c r="A911" s="3" t="s">
        <v>363</v>
      </c>
      <c r="B911" s="4" t="s">
        <v>1334</v>
      </c>
      <c r="C911" s="9">
        <v>3913</v>
      </c>
      <c r="D911" s="9">
        <v>3261</v>
      </c>
      <c r="E911" s="6"/>
    </row>
    <row r="912" spans="1:5" s="760" customFormat="1" ht="33.6">
      <c r="A912" s="3" t="s">
        <v>365</v>
      </c>
      <c r="B912" s="4" t="s">
        <v>1335</v>
      </c>
      <c r="C912" s="9">
        <v>2935</v>
      </c>
      <c r="D912" s="9">
        <v>2446</v>
      </c>
      <c r="E912" s="6"/>
    </row>
    <row r="913" spans="1:5" s="760" customFormat="1" ht="33.6">
      <c r="A913" s="3" t="s">
        <v>367</v>
      </c>
      <c r="B913" s="4" t="s">
        <v>1336</v>
      </c>
      <c r="C913" s="9">
        <v>3913</v>
      </c>
      <c r="D913" s="9">
        <v>3261</v>
      </c>
      <c r="E913" s="6"/>
    </row>
    <row r="914" spans="1:5" s="760" customFormat="1" ht="16.8">
      <c r="A914" s="3" t="s">
        <v>369</v>
      </c>
      <c r="B914" s="4" t="s">
        <v>1337</v>
      </c>
      <c r="C914" s="9">
        <v>2609</v>
      </c>
      <c r="D914" s="9">
        <v>2174</v>
      </c>
      <c r="E914" s="6"/>
    </row>
    <row r="915" spans="1:5" s="760" customFormat="1" ht="16.8">
      <c r="A915" s="3" t="s">
        <v>371</v>
      </c>
      <c r="B915" s="4" t="s">
        <v>1338</v>
      </c>
      <c r="C915" s="9">
        <v>5869</v>
      </c>
      <c r="D915" s="9">
        <v>4891</v>
      </c>
      <c r="E915" s="6"/>
    </row>
    <row r="916" spans="1:5" s="760" customFormat="1" ht="16.8">
      <c r="A916" s="3" t="s">
        <v>373</v>
      </c>
      <c r="B916" s="4" t="s">
        <v>1339</v>
      </c>
      <c r="C916" s="57"/>
      <c r="D916" s="57"/>
      <c r="E916" s="6"/>
    </row>
    <row r="917" spans="1:5" s="760" customFormat="1" ht="33.6">
      <c r="A917" s="3" t="s">
        <v>471</v>
      </c>
      <c r="B917" s="4" t="s">
        <v>1340</v>
      </c>
      <c r="C917" s="9">
        <v>3913</v>
      </c>
      <c r="D917" s="9">
        <v>3261</v>
      </c>
      <c r="E917" s="6"/>
    </row>
    <row r="918" spans="1:5" s="760" customFormat="1" ht="16.8">
      <c r="A918" s="3" t="s">
        <v>473</v>
      </c>
      <c r="B918" s="4" t="s">
        <v>1341</v>
      </c>
      <c r="C918" s="9">
        <v>3261</v>
      </c>
      <c r="D918" s="9">
        <v>2717</v>
      </c>
      <c r="E918" s="6"/>
    </row>
    <row r="919" spans="1:5" s="760" customFormat="1" ht="16.8">
      <c r="A919" s="3" t="s">
        <v>375</v>
      </c>
      <c r="B919" s="4" t="s">
        <v>1342</v>
      </c>
      <c r="C919" s="9">
        <v>2609</v>
      </c>
      <c r="D919" s="9">
        <v>2174</v>
      </c>
      <c r="E919" s="6"/>
    </row>
    <row r="920" spans="1:5" s="760" customFormat="1" ht="16.8">
      <c r="A920" s="3" t="s">
        <v>377</v>
      </c>
      <c r="B920" s="4" t="s">
        <v>1343</v>
      </c>
      <c r="C920" s="9">
        <v>2935</v>
      </c>
      <c r="D920" s="9">
        <v>2446</v>
      </c>
      <c r="E920" s="6"/>
    </row>
    <row r="921" spans="1:5" s="760" customFormat="1" ht="16.8">
      <c r="A921" s="3" t="s">
        <v>379</v>
      </c>
      <c r="B921" s="4" t="s">
        <v>1344</v>
      </c>
      <c r="C921" s="9">
        <v>2935</v>
      </c>
      <c r="D921" s="9">
        <v>2446</v>
      </c>
      <c r="E921" s="6"/>
    </row>
    <row r="922" spans="1:5" s="760" customFormat="1" ht="16.8">
      <c r="A922" s="3" t="s">
        <v>381</v>
      </c>
      <c r="B922" s="4" t="s">
        <v>1345</v>
      </c>
      <c r="C922" s="9">
        <v>2935</v>
      </c>
      <c r="D922" s="9">
        <v>2446</v>
      </c>
      <c r="E922" s="6"/>
    </row>
    <row r="923" spans="1:5" s="760" customFormat="1" ht="33.6">
      <c r="A923" s="3" t="s">
        <v>383</v>
      </c>
      <c r="B923" s="4" t="s">
        <v>1346</v>
      </c>
      <c r="C923" s="9">
        <v>3000</v>
      </c>
      <c r="D923" s="9">
        <v>2500</v>
      </c>
      <c r="E923" s="6"/>
    </row>
    <row r="924" spans="1:5" s="760" customFormat="1" ht="16.8">
      <c r="A924" s="3" t="s">
        <v>385</v>
      </c>
      <c r="B924" s="4" t="s">
        <v>1347</v>
      </c>
      <c r="C924" s="57"/>
      <c r="D924" s="57"/>
      <c r="E924" s="6"/>
    </row>
    <row r="925" spans="1:5" s="760" customFormat="1" ht="16.8">
      <c r="A925" s="3" t="s">
        <v>1116</v>
      </c>
      <c r="B925" s="4" t="s">
        <v>1348</v>
      </c>
      <c r="C925" s="9">
        <v>5869</v>
      </c>
      <c r="D925" s="9">
        <v>4891</v>
      </c>
      <c r="E925" s="6"/>
    </row>
    <row r="926" spans="1:5" s="760" customFormat="1" ht="16.8">
      <c r="A926" s="3" t="s">
        <v>1117</v>
      </c>
      <c r="B926" s="4" t="s">
        <v>1349</v>
      </c>
      <c r="C926" s="9">
        <v>3913</v>
      </c>
      <c r="D926" s="9">
        <v>3261</v>
      </c>
      <c r="E926" s="6"/>
    </row>
    <row r="927" spans="1:5" s="760" customFormat="1" ht="16.8">
      <c r="A927" s="3" t="s">
        <v>1118</v>
      </c>
      <c r="B927" s="4" t="s">
        <v>1350</v>
      </c>
      <c r="C927" s="9">
        <v>2935</v>
      </c>
      <c r="D927" s="9">
        <v>2446</v>
      </c>
      <c r="E927" s="6"/>
    </row>
    <row r="928" spans="1:5" s="760" customFormat="1" ht="16.8">
      <c r="A928" s="3" t="s">
        <v>652</v>
      </c>
      <c r="B928" s="4" t="s">
        <v>1351</v>
      </c>
      <c r="C928" s="9">
        <v>2609</v>
      </c>
      <c r="D928" s="9">
        <v>2174</v>
      </c>
      <c r="E928" s="6"/>
    </row>
    <row r="929" spans="1:5" s="760" customFormat="1" ht="16.8">
      <c r="A929" s="3" t="s">
        <v>654</v>
      </c>
      <c r="B929" s="4" t="s">
        <v>1352</v>
      </c>
      <c r="C929" s="9">
        <v>2609</v>
      </c>
      <c r="D929" s="9">
        <v>2174</v>
      </c>
      <c r="E929" s="6"/>
    </row>
    <row r="930" spans="1:5" s="760" customFormat="1" ht="16.8">
      <c r="A930" s="3" t="s">
        <v>656</v>
      </c>
      <c r="B930" s="4" t="s">
        <v>1353</v>
      </c>
      <c r="C930" s="9">
        <v>2609</v>
      </c>
      <c r="D930" s="9">
        <v>2174</v>
      </c>
      <c r="E930" s="6"/>
    </row>
    <row r="931" spans="1:5" s="760" customFormat="1" ht="16.8">
      <c r="A931" s="3" t="s">
        <v>658</v>
      </c>
      <c r="B931" s="4" t="s">
        <v>1354</v>
      </c>
      <c r="C931" s="9">
        <v>2609</v>
      </c>
      <c r="D931" s="9">
        <v>2174</v>
      </c>
      <c r="E931" s="6"/>
    </row>
    <row r="932" spans="1:5" s="760" customFormat="1" ht="16.8">
      <c r="A932" s="3" t="s">
        <v>660</v>
      </c>
      <c r="B932" s="4" t="s">
        <v>1355</v>
      </c>
      <c r="C932" s="9">
        <v>3587</v>
      </c>
      <c r="D932" s="9">
        <v>2989</v>
      </c>
      <c r="E932" s="6"/>
    </row>
    <row r="933" spans="1:5" s="760" customFormat="1" ht="16.8">
      <c r="A933" s="3" t="s">
        <v>662</v>
      </c>
      <c r="B933" s="4" t="s">
        <v>1356</v>
      </c>
      <c r="C933" s="57"/>
      <c r="D933" s="57"/>
      <c r="E933" s="6"/>
    </row>
    <row r="934" spans="1:5" s="760" customFormat="1" ht="33.6">
      <c r="A934" s="3" t="s">
        <v>1357</v>
      </c>
      <c r="B934" s="4" t="s">
        <v>1358</v>
      </c>
      <c r="C934" s="9">
        <v>5869</v>
      </c>
      <c r="D934" s="9">
        <v>4891</v>
      </c>
      <c r="E934" s="6"/>
    </row>
    <row r="935" spans="1:5" s="760" customFormat="1" ht="33.6">
      <c r="A935" s="3" t="s">
        <v>1359</v>
      </c>
      <c r="B935" s="4" t="s">
        <v>1360</v>
      </c>
      <c r="C935" s="9">
        <v>5869</v>
      </c>
      <c r="D935" s="9">
        <v>4891</v>
      </c>
      <c r="E935" s="6"/>
    </row>
    <row r="936" spans="1:5" s="760" customFormat="1" ht="33.6">
      <c r="A936" s="3" t="s">
        <v>1361</v>
      </c>
      <c r="B936" s="4" t="s">
        <v>1362</v>
      </c>
      <c r="C936" s="9">
        <v>5869</v>
      </c>
      <c r="D936" s="9">
        <v>4891</v>
      </c>
      <c r="E936" s="6"/>
    </row>
    <row r="937" spans="1:5" s="760" customFormat="1" ht="33.6">
      <c r="A937" s="3" t="s">
        <v>1363</v>
      </c>
      <c r="B937" s="4" t="s">
        <v>1364</v>
      </c>
      <c r="C937" s="9">
        <v>5869</v>
      </c>
      <c r="D937" s="9">
        <v>4891</v>
      </c>
      <c r="E937" s="6"/>
    </row>
    <row r="938" spans="1:5" s="760" customFormat="1" ht="16.8">
      <c r="A938" s="3" t="s">
        <v>1365</v>
      </c>
      <c r="B938" s="4" t="s">
        <v>1366</v>
      </c>
      <c r="C938" s="9">
        <v>5869</v>
      </c>
      <c r="D938" s="9">
        <v>4891</v>
      </c>
      <c r="E938" s="6"/>
    </row>
    <row r="939" spans="1:5" s="760" customFormat="1" ht="16.8">
      <c r="A939" s="3" t="s">
        <v>1367</v>
      </c>
      <c r="B939" s="4" t="s">
        <v>1368</v>
      </c>
      <c r="C939" s="9">
        <v>5869</v>
      </c>
      <c r="D939" s="9">
        <v>4891</v>
      </c>
      <c r="E939" s="6"/>
    </row>
    <row r="940" spans="1:5" s="760" customFormat="1" ht="33.6">
      <c r="A940" s="3" t="s">
        <v>664</v>
      </c>
      <c r="B940" s="4" t="s">
        <v>1369</v>
      </c>
      <c r="C940" s="57"/>
      <c r="D940" s="57"/>
      <c r="E940" s="6"/>
    </row>
    <row r="941" spans="1:5" s="760" customFormat="1" ht="16.8">
      <c r="A941" s="3" t="s">
        <v>1370</v>
      </c>
      <c r="B941" s="4" t="s">
        <v>1371</v>
      </c>
      <c r="C941" s="9">
        <v>5869</v>
      </c>
      <c r="D941" s="9">
        <v>4891</v>
      </c>
      <c r="E941" s="6"/>
    </row>
    <row r="942" spans="1:5" s="760" customFormat="1" ht="16.8">
      <c r="A942" s="3" t="s">
        <v>1372</v>
      </c>
      <c r="B942" s="4" t="s">
        <v>1373</v>
      </c>
      <c r="C942" s="9">
        <v>4565</v>
      </c>
      <c r="D942" s="9">
        <v>3804</v>
      </c>
      <c r="E942" s="6"/>
    </row>
    <row r="943" spans="1:5" s="760" customFormat="1" ht="33.6">
      <c r="A943" s="3" t="s">
        <v>666</v>
      </c>
      <c r="B943" s="4" t="s">
        <v>1374</v>
      </c>
      <c r="C943" s="9">
        <v>3261</v>
      </c>
      <c r="D943" s="9">
        <v>2717</v>
      </c>
      <c r="E943" s="6"/>
    </row>
    <row r="944" spans="1:5" s="760" customFormat="1" ht="16.8">
      <c r="A944" s="20">
        <v>64</v>
      </c>
      <c r="B944" s="21" t="s">
        <v>1375</v>
      </c>
      <c r="C944" s="9">
        <v>3913</v>
      </c>
      <c r="D944" s="9">
        <v>3261</v>
      </c>
      <c r="E944" s="22" t="s">
        <v>490</v>
      </c>
    </row>
    <row r="945" spans="1:5" s="760" customFormat="1" ht="16.8">
      <c r="A945" s="3" t="s">
        <v>670</v>
      </c>
      <c r="B945" s="4" t="s">
        <v>1376</v>
      </c>
      <c r="C945" s="9">
        <v>2282</v>
      </c>
      <c r="D945" s="9">
        <v>1902</v>
      </c>
      <c r="E945" s="6"/>
    </row>
    <row r="946" spans="1:5" s="760" customFormat="1" ht="16.8">
      <c r="A946" s="3" t="s">
        <v>672</v>
      </c>
      <c r="B946" s="4" t="s">
        <v>1377</v>
      </c>
      <c r="C946" s="9">
        <v>2282</v>
      </c>
      <c r="D946" s="9">
        <v>1902</v>
      </c>
      <c r="E946" s="6"/>
    </row>
    <row r="947" spans="1:5" s="760" customFormat="1" ht="16.8">
      <c r="A947" s="3" t="s">
        <v>674</v>
      </c>
      <c r="B947" s="4" t="s">
        <v>1378</v>
      </c>
      <c r="C947" s="9">
        <v>2282</v>
      </c>
      <c r="D947" s="9">
        <v>1902</v>
      </c>
      <c r="E947" s="6"/>
    </row>
    <row r="948" spans="1:5" s="760" customFormat="1" ht="16.8">
      <c r="A948" s="3" t="s">
        <v>676</v>
      </c>
      <c r="B948" s="4" t="s">
        <v>1379</v>
      </c>
      <c r="C948" s="9">
        <v>2282</v>
      </c>
      <c r="D948" s="9">
        <v>1902</v>
      </c>
      <c r="E948" s="6"/>
    </row>
    <row r="949" spans="1:5" s="760" customFormat="1" ht="16.8">
      <c r="A949" s="3" t="s">
        <v>678</v>
      </c>
      <c r="B949" s="4" t="s">
        <v>1380</v>
      </c>
      <c r="C949" s="9">
        <v>2282</v>
      </c>
      <c r="D949" s="9">
        <v>1902</v>
      </c>
      <c r="E949" s="6"/>
    </row>
    <row r="950" spans="1:5" s="760" customFormat="1" ht="16.8">
      <c r="A950" s="3" t="s">
        <v>680</v>
      </c>
      <c r="B950" s="4" t="s">
        <v>1381</v>
      </c>
      <c r="C950" s="9">
        <v>2282</v>
      </c>
      <c r="D950" s="9">
        <v>1902</v>
      </c>
      <c r="E950" s="6"/>
    </row>
    <row r="951" spans="1:5" s="760" customFormat="1" ht="16.8">
      <c r="A951" s="3" t="s">
        <v>848</v>
      </c>
      <c r="B951" s="4" t="s">
        <v>1382</v>
      </c>
      <c r="C951" s="9">
        <v>2282</v>
      </c>
      <c r="D951" s="9">
        <v>1902</v>
      </c>
      <c r="E951" s="6"/>
    </row>
    <row r="952" spans="1:5" s="760" customFormat="1" ht="16.8">
      <c r="A952" s="3" t="s">
        <v>852</v>
      </c>
      <c r="B952" s="4" t="s">
        <v>1383</v>
      </c>
      <c r="C952" s="9">
        <v>2282</v>
      </c>
      <c r="D952" s="9">
        <v>1902</v>
      </c>
      <c r="E952" s="6"/>
    </row>
    <row r="953" spans="1:5" s="760" customFormat="1" ht="16.8">
      <c r="A953" s="3" t="s">
        <v>856</v>
      </c>
      <c r="B953" s="4" t="s">
        <v>1384</v>
      </c>
      <c r="C953" s="9">
        <v>2282</v>
      </c>
      <c r="D953" s="9">
        <v>1902</v>
      </c>
      <c r="E953" s="6"/>
    </row>
    <row r="954" spans="1:5" s="760" customFormat="1" ht="16.8">
      <c r="A954" s="3" t="s">
        <v>860</v>
      </c>
      <c r="B954" s="4" t="s">
        <v>1385</v>
      </c>
      <c r="C954" s="9">
        <v>2282</v>
      </c>
      <c r="D954" s="9">
        <v>1902</v>
      </c>
      <c r="E954" s="6"/>
    </row>
    <row r="955" spans="1:5" s="760" customFormat="1" ht="16.8">
      <c r="A955" s="3" t="s">
        <v>862</v>
      </c>
      <c r="B955" s="4" t="s">
        <v>1386</v>
      </c>
      <c r="C955" s="9">
        <v>2935</v>
      </c>
      <c r="D955" s="9">
        <v>2446</v>
      </c>
      <c r="E955" s="6"/>
    </row>
    <row r="956" spans="1:5" s="760" customFormat="1" ht="16.8">
      <c r="A956" s="3" t="s">
        <v>682</v>
      </c>
      <c r="B956" s="4" t="s">
        <v>1387</v>
      </c>
      <c r="C956" s="9">
        <v>2609</v>
      </c>
      <c r="D956" s="9">
        <v>2174</v>
      </c>
      <c r="E956" s="6"/>
    </row>
    <row r="957" spans="1:5" s="760" customFormat="1" ht="16.8">
      <c r="A957" s="3" t="s">
        <v>684</v>
      </c>
      <c r="B957" s="4" t="s">
        <v>1388</v>
      </c>
      <c r="C957" s="9">
        <v>2282</v>
      </c>
      <c r="D957" s="9">
        <v>1902</v>
      </c>
      <c r="E957" s="6"/>
    </row>
    <row r="958" spans="1:5" s="760" customFormat="1" ht="16.8">
      <c r="A958" s="3" t="s">
        <v>686</v>
      </c>
      <c r="B958" s="4" t="s">
        <v>1389</v>
      </c>
      <c r="C958" s="9">
        <v>2282</v>
      </c>
      <c r="D958" s="9">
        <v>1902</v>
      </c>
      <c r="E958" s="6"/>
    </row>
    <row r="959" spans="1:5" s="760" customFormat="1" ht="16.8">
      <c r="A959" s="3" t="s">
        <v>688</v>
      </c>
      <c r="B959" s="4" t="s">
        <v>1390</v>
      </c>
      <c r="C959" s="57"/>
      <c r="D959" s="57"/>
      <c r="E959" s="6"/>
    </row>
    <row r="960" spans="1:5" s="760" customFormat="1" ht="16.8">
      <c r="A960" s="3" t="s">
        <v>1391</v>
      </c>
      <c r="B960" s="4" t="s">
        <v>1392</v>
      </c>
      <c r="C960" s="9">
        <v>3913</v>
      </c>
      <c r="D960" s="9">
        <v>3261</v>
      </c>
      <c r="E960" s="6"/>
    </row>
    <row r="961" spans="1:5" s="760" customFormat="1" ht="16.8">
      <c r="A961" s="3" t="s">
        <v>1393</v>
      </c>
      <c r="B961" s="4" t="s">
        <v>1394</v>
      </c>
      <c r="C961" s="9">
        <v>3913</v>
      </c>
      <c r="D961" s="9">
        <v>3261</v>
      </c>
      <c r="E961" s="6"/>
    </row>
    <row r="962" spans="1:5" s="760" customFormat="1" ht="16.8">
      <c r="A962" s="3" t="s">
        <v>690</v>
      </c>
      <c r="B962" s="4" t="s">
        <v>1395</v>
      </c>
      <c r="C962" s="9">
        <v>2282</v>
      </c>
      <c r="D962" s="9">
        <v>1902</v>
      </c>
      <c r="E962" s="6"/>
    </row>
    <row r="963" spans="1:5" s="760" customFormat="1" ht="16.8">
      <c r="A963" s="3" t="s">
        <v>692</v>
      </c>
      <c r="B963" s="4" t="s">
        <v>1396</v>
      </c>
      <c r="C963" s="9">
        <v>2282</v>
      </c>
      <c r="D963" s="9">
        <v>1902</v>
      </c>
      <c r="E963" s="6"/>
    </row>
    <row r="964" spans="1:5" s="760" customFormat="1" ht="16.8">
      <c r="A964" s="3" t="s">
        <v>694</v>
      </c>
      <c r="B964" s="4" t="s">
        <v>1397</v>
      </c>
      <c r="C964" s="9">
        <v>2282</v>
      </c>
      <c r="D964" s="9">
        <v>1902</v>
      </c>
      <c r="E964" s="6"/>
    </row>
    <row r="965" spans="1:5" s="760" customFormat="1" ht="16.8">
      <c r="A965" s="3" t="s">
        <v>696</v>
      </c>
      <c r="B965" s="4" t="s">
        <v>1398</v>
      </c>
      <c r="C965" s="9">
        <v>3587</v>
      </c>
      <c r="D965" s="9">
        <v>2989</v>
      </c>
      <c r="E965" s="6"/>
    </row>
    <row r="966" spans="1:5" s="760" customFormat="1" ht="16.8">
      <c r="A966" s="3" t="s">
        <v>884</v>
      </c>
      <c r="B966" s="4" t="s">
        <v>1399</v>
      </c>
      <c r="C966" s="9">
        <v>2282</v>
      </c>
      <c r="D966" s="9">
        <v>1902</v>
      </c>
      <c r="E966" s="6"/>
    </row>
    <row r="967" spans="1:5" s="760" customFormat="1" ht="16.8">
      <c r="A967" s="3" t="s">
        <v>886</v>
      </c>
      <c r="B967" s="4" t="s">
        <v>1400</v>
      </c>
      <c r="C967" s="9">
        <v>3261</v>
      </c>
      <c r="D967" s="9">
        <v>2717</v>
      </c>
      <c r="E967" s="6"/>
    </row>
    <row r="968" spans="1:5" s="760" customFormat="1" ht="33.6">
      <c r="A968" s="3" t="s">
        <v>890</v>
      </c>
      <c r="B968" s="4" t="s">
        <v>1401</v>
      </c>
      <c r="C968" s="9">
        <v>3261</v>
      </c>
      <c r="D968" s="9">
        <v>2717</v>
      </c>
      <c r="E968" s="6"/>
    </row>
    <row r="969" spans="1:5" s="760" customFormat="1" ht="16.8">
      <c r="A969" s="3" t="s">
        <v>894</v>
      </c>
      <c r="B969" s="4" t="s">
        <v>1402</v>
      </c>
      <c r="C969" s="57"/>
      <c r="D969" s="57"/>
      <c r="E969" s="6"/>
    </row>
    <row r="970" spans="1:5" s="760" customFormat="1" ht="16.8">
      <c r="A970" s="3" t="s">
        <v>1403</v>
      </c>
      <c r="B970" s="4" t="s">
        <v>1404</v>
      </c>
      <c r="C970" s="9">
        <v>5543</v>
      </c>
      <c r="D970" s="9">
        <v>4619</v>
      </c>
      <c r="E970" s="6"/>
    </row>
    <row r="971" spans="1:5" s="760" customFormat="1" ht="16.8">
      <c r="A971" s="3" t="s">
        <v>1405</v>
      </c>
      <c r="B971" s="4" t="s">
        <v>1406</v>
      </c>
      <c r="C971" s="9">
        <v>3587</v>
      </c>
      <c r="D971" s="9">
        <v>2989</v>
      </c>
      <c r="E971" s="6"/>
    </row>
    <row r="972" spans="1:5" s="760" customFormat="1" ht="33.6">
      <c r="A972" s="14" t="s">
        <v>1407</v>
      </c>
      <c r="B972" s="15" t="s">
        <v>1408</v>
      </c>
      <c r="C972" s="18">
        <v>10800</v>
      </c>
      <c r="D972" s="18">
        <v>9000</v>
      </c>
      <c r="E972" s="17" t="s">
        <v>388</v>
      </c>
    </row>
    <row r="973" spans="1:5" s="760" customFormat="1" ht="16.8">
      <c r="A973" s="3" t="s">
        <v>896</v>
      </c>
      <c r="B973" s="4" t="s">
        <v>1409</v>
      </c>
      <c r="C973" s="9">
        <v>2609</v>
      </c>
      <c r="D973" s="9">
        <v>2174</v>
      </c>
      <c r="E973" s="6"/>
    </row>
    <row r="974" spans="1:5" s="760" customFormat="1" ht="16.8">
      <c r="A974" s="3" t="s">
        <v>900</v>
      </c>
      <c r="B974" s="4" t="s">
        <v>1410</v>
      </c>
      <c r="C974" s="9">
        <v>2609</v>
      </c>
      <c r="D974" s="9">
        <v>2174</v>
      </c>
      <c r="E974" s="6"/>
    </row>
    <row r="975" spans="1:5" s="760" customFormat="1" ht="16.8">
      <c r="A975" s="3" t="s">
        <v>902</v>
      </c>
      <c r="B975" s="4" t="s">
        <v>1411</v>
      </c>
      <c r="C975" s="9">
        <v>2609</v>
      </c>
      <c r="D975" s="9">
        <v>2174</v>
      </c>
      <c r="E975" s="6"/>
    </row>
    <row r="976" spans="1:5" s="760" customFormat="1" ht="16.8">
      <c r="A976" s="3" t="s">
        <v>904</v>
      </c>
      <c r="B976" s="4" t="s">
        <v>1412</v>
      </c>
      <c r="C976" s="9">
        <v>2609</v>
      </c>
      <c r="D976" s="9">
        <v>2174</v>
      </c>
      <c r="E976" s="6"/>
    </row>
    <row r="977" spans="1:5" s="760" customFormat="1" ht="16.8">
      <c r="A977" s="3" t="s">
        <v>906</v>
      </c>
      <c r="B977" s="4" t="s">
        <v>1413</v>
      </c>
      <c r="C977" s="9">
        <v>2282</v>
      </c>
      <c r="D977" s="9">
        <v>1902</v>
      </c>
      <c r="E977" s="6"/>
    </row>
    <row r="978" spans="1:5" s="760" customFormat="1" ht="16.8">
      <c r="A978" s="3" t="s">
        <v>912</v>
      </c>
      <c r="B978" s="4" t="s">
        <v>1414</v>
      </c>
      <c r="C978" s="57"/>
      <c r="D978" s="57"/>
      <c r="E978" s="6"/>
    </row>
    <row r="979" spans="1:5" s="760" customFormat="1" ht="16.8">
      <c r="A979" s="3" t="s">
        <v>914</v>
      </c>
      <c r="B979" s="4" t="s">
        <v>1415</v>
      </c>
      <c r="C979" s="9">
        <v>4891</v>
      </c>
      <c r="D979" s="9">
        <v>4076</v>
      </c>
      <c r="E979" s="6"/>
    </row>
    <row r="980" spans="1:5" s="760" customFormat="1" ht="16.8">
      <c r="A980" s="3" t="s">
        <v>915</v>
      </c>
      <c r="B980" s="4" t="s">
        <v>1416</v>
      </c>
      <c r="C980" s="9">
        <v>3913</v>
      </c>
      <c r="D980" s="9">
        <v>3261</v>
      </c>
      <c r="E980" s="6"/>
    </row>
    <row r="981" spans="1:5" s="760" customFormat="1" ht="16.8">
      <c r="A981" s="3" t="s">
        <v>916</v>
      </c>
      <c r="B981" s="4" t="s">
        <v>1417</v>
      </c>
      <c r="C981" s="9">
        <v>3261</v>
      </c>
      <c r="D981" s="9">
        <v>2717</v>
      </c>
      <c r="E981" s="6"/>
    </row>
    <row r="982" spans="1:5" s="760" customFormat="1" ht="16.8">
      <c r="A982" s="3" t="s">
        <v>918</v>
      </c>
      <c r="B982" s="4" t="s">
        <v>1418</v>
      </c>
      <c r="C982" s="9">
        <v>2609</v>
      </c>
      <c r="D982" s="9">
        <v>2174</v>
      </c>
      <c r="E982" s="6"/>
    </row>
    <row r="983" spans="1:5" s="760" customFormat="1" ht="16.8">
      <c r="A983" s="3" t="s">
        <v>920</v>
      </c>
      <c r="B983" s="4" t="s">
        <v>1419</v>
      </c>
      <c r="C983" s="9">
        <v>3261</v>
      </c>
      <c r="D983" s="9">
        <v>2717</v>
      </c>
      <c r="E983" s="6"/>
    </row>
    <row r="984" spans="1:5" s="760" customFormat="1" ht="16.8">
      <c r="A984" s="3" t="s">
        <v>922</v>
      </c>
      <c r="B984" s="4" t="s">
        <v>1420</v>
      </c>
      <c r="C984" s="9">
        <v>2609</v>
      </c>
      <c r="D984" s="9">
        <v>2174</v>
      </c>
      <c r="E984" s="6"/>
    </row>
    <row r="985" spans="1:5" s="760" customFormat="1" ht="16.8">
      <c r="A985" s="3" t="s">
        <v>924</v>
      </c>
      <c r="B985" s="4" t="s">
        <v>1421</v>
      </c>
      <c r="C985" s="9">
        <v>2609</v>
      </c>
      <c r="D985" s="9">
        <v>2174</v>
      </c>
      <c r="E985" s="6"/>
    </row>
    <row r="986" spans="1:5" s="760" customFormat="1" ht="16.8">
      <c r="A986" s="3" t="s">
        <v>926</v>
      </c>
      <c r="B986" s="4" t="s">
        <v>1422</v>
      </c>
      <c r="C986" s="9">
        <v>2609</v>
      </c>
      <c r="D986" s="9">
        <v>2174</v>
      </c>
      <c r="E986" s="6"/>
    </row>
    <row r="987" spans="1:5" s="760" customFormat="1" ht="16.8">
      <c r="A987" s="3" t="s">
        <v>928</v>
      </c>
      <c r="B987" s="4" t="s">
        <v>1423</v>
      </c>
      <c r="C987" s="9">
        <v>2609</v>
      </c>
      <c r="D987" s="9">
        <v>2174</v>
      </c>
      <c r="E987" s="6"/>
    </row>
    <row r="988" spans="1:5" s="760" customFormat="1" ht="16.8">
      <c r="A988" s="3" t="s">
        <v>930</v>
      </c>
      <c r="B988" s="4" t="s">
        <v>1424</v>
      </c>
      <c r="C988" s="9">
        <v>2609</v>
      </c>
      <c r="D988" s="9">
        <v>2174</v>
      </c>
      <c r="E988" s="6"/>
    </row>
    <row r="989" spans="1:5" s="760" customFormat="1" ht="16.8">
      <c r="A989" s="3" t="s">
        <v>934</v>
      </c>
      <c r="B989" s="4" t="s">
        <v>1425</v>
      </c>
      <c r="C989" s="9">
        <v>2609</v>
      </c>
      <c r="D989" s="9">
        <v>2174</v>
      </c>
      <c r="E989" s="6"/>
    </row>
    <row r="990" spans="1:5" s="760" customFormat="1" ht="16.8">
      <c r="A990" s="3" t="s">
        <v>936</v>
      </c>
      <c r="B990" s="4" t="s">
        <v>1426</v>
      </c>
      <c r="C990" s="9">
        <v>2609</v>
      </c>
      <c r="D990" s="9">
        <v>2174</v>
      </c>
      <c r="E990" s="6"/>
    </row>
    <row r="991" spans="1:5" s="760" customFormat="1" ht="16.8">
      <c r="A991" s="3" t="s">
        <v>938</v>
      </c>
      <c r="B991" s="4" t="s">
        <v>1427</v>
      </c>
      <c r="C991" s="9">
        <v>2609</v>
      </c>
      <c r="D991" s="9">
        <v>2174</v>
      </c>
      <c r="E991" s="6"/>
    </row>
    <row r="992" spans="1:5" s="760" customFormat="1" ht="16.8">
      <c r="A992" s="3" t="s">
        <v>940</v>
      </c>
      <c r="B992" s="4" t="s">
        <v>1428</v>
      </c>
      <c r="C992" s="9">
        <v>2609</v>
      </c>
      <c r="D992" s="9">
        <v>2174</v>
      </c>
      <c r="E992" s="6"/>
    </row>
    <row r="993" spans="1:5" s="760" customFormat="1" ht="16.8">
      <c r="A993" s="3" t="s">
        <v>960</v>
      </c>
      <c r="B993" s="4" t="s">
        <v>1429</v>
      </c>
      <c r="C993" s="9">
        <v>2282</v>
      </c>
      <c r="D993" s="9">
        <v>1902</v>
      </c>
      <c r="E993" s="6"/>
    </row>
    <row r="994" spans="1:5" s="760" customFormat="1" ht="16.8">
      <c r="A994" s="3" t="s">
        <v>966</v>
      </c>
      <c r="B994" s="4" t="s">
        <v>1430</v>
      </c>
      <c r="C994" s="9">
        <v>2282</v>
      </c>
      <c r="D994" s="9">
        <v>1902</v>
      </c>
      <c r="E994" s="6"/>
    </row>
    <row r="995" spans="1:5" s="760" customFormat="1" ht="16.8">
      <c r="A995" s="3" t="s">
        <v>968</v>
      </c>
      <c r="B995" s="4" t="s">
        <v>1431</v>
      </c>
      <c r="C995" s="9">
        <v>1956</v>
      </c>
      <c r="D995" s="9">
        <v>1630</v>
      </c>
      <c r="E995" s="6"/>
    </row>
    <row r="996" spans="1:5" s="760" customFormat="1" ht="16.8">
      <c r="A996" s="3" t="s">
        <v>1432</v>
      </c>
      <c r="B996" s="4" t="s">
        <v>1433</v>
      </c>
      <c r="C996" s="9">
        <v>3261</v>
      </c>
      <c r="D996" s="9">
        <v>2717</v>
      </c>
      <c r="E996" s="6"/>
    </row>
    <row r="997" spans="1:5" s="760" customFormat="1" ht="16.8">
      <c r="A997" s="3" t="s">
        <v>1434</v>
      </c>
      <c r="B997" s="4" t="s">
        <v>1435</v>
      </c>
      <c r="C997" s="9">
        <v>2935</v>
      </c>
      <c r="D997" s="9">
        <v>2446</v>
      </c>
      <c r="E997" s="6"/>
    </row>
    <row r="998" spans="1:5" s="760" customFormat="1" ht="16.8">
      <c r="A998" s="3" t="s">
        <v>1436</v>
      </c>
      <c r="B998" s="4" t="s">
        <v>1437</v>
      </c>
      <c r="C998" s="9">
        <v>2935</v>
      </c>
      <c r="D998" s="9">
        <v>2446</v>
      </c>
      <c r="E998" s="6"/>
    </row>
    <row r="999" spans="1:5" s="760" customFormat="1" ht="16.8">
      <c r="A999" s="3" t="s">
        <v>1438</v>
      </c>
      <c r="B999" s="4" t="s">
        <v>1439</v>
      </c>
      <c r="C999" s="9">
        <v>2935</v>
      </c>
      <c r="D999" s="9">
        <v>2446</v>
      </c>
      <c r="E999" s="6"/>
    </row>
    <row r="1000" spans="1:5" s="760" customFormat="1" ht="16.8">
      <c r="A1000" s="3" t="s">
        <v>1440</v>
      </c>
      <c r="B1000" s="4" t="s">
        <v>1441</v>
      </c>
      <c r="C1000" s="9">
        <v>2609</v>
      </c>
      <c r="D1000" s="9">
        <v>2174</v>
      </c>
      <c r="E1000" s="6"/>
    </row>
    <row r="1001" spans="1:5" s="760" customFormat="1" ht="16.8">
      <c r="A1001" s="3" t="s">
        <v>1442</v>
      </c>
      <c r="B1001" s="4" t="s">
        <v>1443</v>
      </c>
      <c r="C1001" s="57"/>
      <c r="D1001" s="57"/>
      <c r="E1001" s="6"/>
    </row>
    <row r="1002" spans="1:5" s="760" customFormat="1" ht="16.8">
      <c r="A1002" s="3" t="s">
        <v>1444</v>
      </c>
      <c r="B1002" s="4" t="s">
        <v>1445</v>
      </c>
      <c r="C1002" s="9">
        <v>2935</v>
      </c>
      <c r="D1002" s="9">
        <v>2446</v>
      </c>
      <c r="E1002" s="6"/>
    </row>
    <row r="1003" spans="1:5" s="760" customFormat="1" ht="16.8">
      <c r="A1003" s="3" t="s">
        <v>1446</v>
      </c>
      <c r="B1003" s="4" t="s">
        <v>1447</v>
      </c>
      <c r="C1003" s="9">
        <v>2282</v>
      </c>
      <c r="D1003" s="9">
        <v>1902</v>
      </c>
      <c r="E1003" s="6"/>
    </row>
    <row r="1004" spans="1:5" s="760" customFormat="1" ht="16.8">
      <c r="A1004" s="3" t="s">
        <v>1448</v>
      </c>
      <c r="B1004" s="4" t="s">
        <v>1449</v>
      </c>
      <c r="C1004" s="9">
        <v>2935</v>
      </c>
      <c r="D1004" s="9">
        <v>2446</v>
      </c>
      <c r="E1004" s="6"/>
    </row>
    <row r="1005" spans="1:5" s="760" customFormat="1" ht="16.8">
      <c r="A1005" s="3" t="s">
        <v>1450</v>
      </c>
      <c r="B1005" s="4" t="s">
        <v>1451</v>
      </c>
      <c r="C1005" s="9">
        <v>2935</v>
      </c>
      <c r="D1005" s="9">
        <v>2446</v>
      </c>
      <c r="E1005" s="6"/>
    </row>
    <row r="1006" spans="1:5" s="760" customFormat="1" ht="16.8">
      <c r="A1006" s="3" t="s">
        <v>1452</v>
      </c>
      <c r="B1006" s="4" t="s">
        <v>1453</v>
      </c>
      <c r="C1006" s="9">
        <v>2935</v>
      </c>
      <c r="D1006" s="9">
        <v>2446</v>
      </c>
      <c r="E1006" s="6"/>
    </row>
    <row r="1007" spans="1:5" s="760" customFormat="1" ht="16.8">
      <c r="A1007" s="3" t="s">
        <v>1454</v>
      </c>
      <c r="B1007" s="4" t="s">
        <v>1455</v>
      </c>
      <c r="C1007" s="9">
        <v>2935</v>
      </c>
      <c r="D1007" s="9">
        <v>2446</v>
      </c>
      <c r="E1007" s="6"/>
    </row>
    <row r="1008" spans="1:5" s="760" customFormat="1" ht="16.8">
      <c r="A1008" s="3" t="s">
        <v>1456</v>
      </c>
      <c r="B1008" s="4" t="s">
        <v>1457</v>
      </c>
      <c r="C1008" s="9">
        <v>2935</v>
      </c>
      <c r="D1008" s="9">
        <v>2446</v>
      </c>
      <c r="E1008" s="6"/>
    </row>
    <row r="1009" spans="1:5" s="760" customFormat="1" ht="16.8">
      <c r="A1009" s="3" t="s">
        <v>1458</v>
      </c>
      <c r="B1009" s="4" t="s">
        <v>1459</v>
      </c>
      <c r="C1009" s="9">
        <v>2935</v>
      </c>
      <c r="D1009" s="9">
        <v>2446</v>
      </c>
      <c r="E1009" s="6"/>
    </row>
    <row r="1010" spans="1:5" s="760" customFormat="1" ht="16.8">
      <c r="A1010" s="3" t="s">
        <v>1460</v>
      </c>
      <c r="B1010" s="4" t="s">
        <v>1461</v>
      </c>
      <c r="C1010" s="9">
        <v>2282</v>
      </c>
      <c r="D1010" s="9">
        <v>1902</v>
      </c>
      <c r="E1010" s="6"/>
    </row>
    <row r="1011" spans="1:5" s="760" customFormat="1" ht="16.8">
      <c r="A1011" s="3" t="s">
        <v>1462</v>
      </c>
      <c r="B1011" s="4" t="s">
        <v>1463</v>
      </c>
      <c r="C1011" s="9">
        <v>2282</v>
      </c>
      <c r="D1011" s="9">
        <v>1902</v>
      </c>
      <c r="E1011" s="6"/>
    </row>
    <row r="1012" spans="1:5" s="760" customFormat="1" ht="16.8">
      <c r="A1012" s="3" t="s">
        <v>1464</v>
      </c>
      <c r="B1012" s="4" t="s">
        <v>1465</v>
      </c>
      <c r="C1012" s="9">
        <v>2609</v>
      </c>
      <c r="D1012" s="9">
        <v>2174</v>
      </c>
      <c r="E1012" s="6"/>
    </row>
    <row r="1013" spans="1:5" s="760" customFormat="1" ht="16.8">
      <c r="A1013" s="3" t="s">
        <v>1466</v>
      </c>
      <c r="B1013" s="4" t="s">
        <v>1467</v>
      </c>
      <c r="C1013" s="9">
        <v>2609</v>
      </c>
      <c r="D1013" s="9">
        <v>2174</v>
      </c>
      <c r="E1013" s="6"/>
    </row>
    <row r="1014" spans="1:5" s="760" customFormat="1" ht="16.8">
      <c r="A1014" s="3" t="s">
        <v>1468</v>
      </c>
      <c r="B1014" s="4" t="s">
        <v>1469</v>
      </c>
      <c r="C1014" s="9">
        <v>2609</v>
      </c>
      <c r="D1014" s="9">
        <v>2174</v>
      </c>
      <c r="E1014" s="6"/>
    </row>
    <row r="1015" spans="1:5" s="760" customFormat="1" ht="16.8">
      <c r="A1015" s="3" t="s">
        <v>1470</v>
      </c>
      <c r="B1015" s="4" t="s">
        <v>1471</v>
      </c>
      <c r="C1015" s="9">
        <v>2609</v>
      </c>
      <c r="D1015" s="9">
        <v>2174</v>
      </c>
      <c r="E1015" s="6"/>
    </row>
    <row r="1016" spans="1:5" s="760" customFormat="1" ht="16.8">
      <c r="A1016" s="3" t="s">
        <v>1472</v>
      </c>
      <c r="B1016" s="4" t="s">
        <v>1473</v>
      </c>
      <c r="C1016" s="57"/>
      <c r="D1016" s="57"/>
      <c r="E1016" s="6"/>
    </row>
    <row r="1017" spans="1:5" s="760" customFormat="1" ht="16.8">
      <c r="A1017" s="3" t="s">
        <v>1474</v>
      </c>
      <c r="B1017" s="4" t="s">
        <v>1475</v>
      </c>
      <c r="C1017" s="9">
        <v>2609</v>
      </c>
      <c r="D1017" s="9">
        <v>2174</v>
      </c>
      <c r="E1017" s="6"/>
    </row>
    <row r="1018" spans="1:5" s="760" customFormat="1" ht="16.8">
      <c r="A1018" s="3" t="s">
        <v>1476</v>
      </c>
      <c r="B1018" s="4" t="s">
        <v>1298</v>
      </c>
      <c r="C1018" s="9">
        <v>1956</v>
      </c>
      <c r="D1018" s="9">
        <v>1630</v>
      </c>
      <c r="E1018" s="6"/>
    </row>
    <row r="1019" spans="1:5" s="760" customFormat="1" ht="16.8">
      <c r="A1019" s="3" t="s">
        <v>1477</v>
      </c>
      <c r="B1019" s="4" t="s">
        <v>1478</v>
      </c>
      <c r="C1019" s="9">
        <v>2282</v>
      </c>
      <c r="D1019" s="9">
        <v>1902</v>
      </c>
      <c r="E1019" s="6"/>
    </row>
    <row r="1020" spans="1:5" s="760" customFormat="1" ht="16.8">
      <c r="A1020" s="3" t="s">
        <v>1479</v>
      </c>
      <c r="B1020" s="4" t="s">
        <v>1480</v>
      </c>
      <c r="C1020" s="9">
        <v>2282</v>
      </c>
      <c r="D1020" s="9">
        <v>1902</v>
      </c>
      <c r="E1020" s="6"/>
    </row>
    <row r="1021" spans="1:5" s="760" customFormat="1" ht="16.8">
      <c r="A1021" s="3" t="s">
        <v>1481</v>
      </c>
      <c r="B1021" s="4" t="s">
        <v>1482</v>
      </c>
      <c r="C1021" s="9">
        <v>2935</v>
      </c>
      <c r="D1021" s="9">
        <v>2446</v>
      </c>
      <c r="E1021" s="6"/>
    </row>
    <row r="1022" spans="1:5" s="760" customFormat="1" ht="16.8">
      <c r="A1022" s="3" t="s">
        <v>1483</v>
      </c>
      <c r="B1022" s="4" t="s">
        <v>1484</v>
      </c>
      <c r="C1022" s="9">
        <v>2282</v>
      </c>
      <c r="D1022" s="9">
        <v>1902</v>
      </c>
      <c r="E1022" s="6"/>
    </row>
    <row r="1023" spans="1:5" s="760" customFormat="1" ht="16.8">
      <c r="A1023" s="3" t="s">
        <v>1485</v>
      </c>
      <c r="B1023" s="4" t="s">
        <v>1486</v>
      </c>
      <c r="C1023" s="57"/>
      <c r="D1023" s="57"/>
      <c r="E1023" s="6"/>
    </row>
    <row r="1024" spans="1:5" s="760" customFormat="1" ht="16.8">
      <c r="A1024" s="3" t="s">
        <v>1487</v>
      </c>
      <c r="B1024" s="4" t="s">
        <v>1475</v>
      </c>
      <c r="C1024" s="9">
        <v>2609</v>
      </c>
      <c r="D1024" s="9">
        <v>2174</v>
      </c>
      <c r="E1024" s="6"/>
    </row>
    <row r="1025" spans="1:5" s="760" customFormat="1" ht="16.8">
      <c r="A1025" s="3" t="s">
        <v>1488</v>
      </c>
      <c r="B1025" s="4" t="s">
        <v>1298</v>
      </c>
      <c r="C1025" s="9">
        <v>2282</v>
      </c>
      <c r="D1025" s="9">
        <v>1902</v>
      </c>
      <c r="E1025" s="6"/>
    </row>
    <row r="1026" spans="1:5" s="760" customFormat="1" ht="16.8">
      <c r="A1026" s="3" t="s">
        <v>1489</v>
      </c>
      <c r="B1026" s="4" t="s">
        <v>1490</v>
      </c>
      <c r="C1026" s="9">
        <v>2935</v>
      </c>
      <c r="D1026" s="9">
        <v>2446</v>
      </c>
      <c r="E1026" s="6"/>
    </row>
    <row r="1027" spans="1:5" s="760" customFormat="1" ht="16.8">
      <c r="A1027" s="3" t="s">
        <v>970</v>
      </c>
      <c r="B1027" s="4" t="s">
        <v>1491</v>
      </c>
      <c r="C1027" s="9">
        <v>2935</v>
      </c>
      <c r="D1027" s="9">
        <v>2446</v>
      </c>
      <c r="E1027" s="6"/>
    </row>
    <row r="1028" spans="1:5" s="760" customFormat="1" ht="16.8">
      <c r="A1028" s="3" t="s">
        <v>976</v>
      </c>
      <c r="B1028" s="4" t="s">
        <v>1492</v>
      </c>
      <c r="C1028" s="9">
        <v>2935</v>
      </c>
      <c r="D1028" s="9">
        <v>2446</v>
      </c>
      <c r="E1028" s="6"/>
    </row>
    <row r="1029" spans="1:5" s="760" customFormat="1" ht="16.8">
      <c r="A1029" s="3" t="s">
        <v>1493</v>
      </c>
      <c r="B1029" s="4" t="s">
        <v>1494</v>
      </c>
      <c r="C1029" s="9">
        <v>2935</v>
      </c>
      <c r="D1029" s="9">
        <v>2446</v>
      </c>
      <c r="E1029" s="6"/>
    </row>
    <row r="1030" spans="1:5" s="760" customFormat="1" ht="16.8">
      <c r="A1030" s="3" t="s">
        <v>1495</v>
      </c>
      <c r="B1030" s="4" t="s">
        <v>1496</v>
      </c>
      <c r="C1030" s="9">
        <v>2935</v>
      </c>
      <c r="D1030" s="9">
        <v>2446</v>
      </c>
      <c r="E1030" s="6"/>
    </row>
    <row r="1031" spans="1:5" s="760" customFormat="1" ht="16.8">
      <c r="A1031" s="3" t="s">
        <v>1497</v>
      </c>
      <c r="B1031" s="4" t="s">
        <v>1498</v>
      </c>
      <c r="C1031" s="9">
        <v>2935</v>
      </c>
      <c r="D1031" s="9">
        <v>2446</v>
      </c>
      <c r="E1031" s="6"/>
    </row>
    <row r="1032" spans="1:5" s="760" customFormat="1" ht="16.8">
      <c r="A1032" s="3" t="s">
        <v>981</v>
      </c>
      <c r="B1032" s="4" t="s">
        <v>1499</v>
      </c>
      <c r="C1032" s="9">
        <v>2609</v>
      </c>
      <c r="D1032" s="9">
        <v>2174</v>
      </c>
      <c r="E1032" s="6"/>
    </row>
    <row r="1033" spans="1:5" s="760" customFormat="1" ht="16.8">
      <c r="A1033" s="3" t="s">
        <v>983</v>
      </c>
      <c r="B1033" s="4" t="s">
        <v>1500</v>
      </c>
      <c r="C1033" s="9">
        <v>3261</v>
      </c>
      <c r="D1033" s="9">
        <v>2717</v>
      </c>
      <c r="E1033" s="6"/>
    </row>
    <row r="1034" spans="1:5" s="760" customFormat="1" ht="16.8">
      <c r="A1034" s="3" t="s">
        <v>985</v>
      </c>
      <c r="B1034" s="4" t="s">
        <v>1501</v>
      </c>
      <c r="C1034" s="9">
        <v>11739</v>
      </c>
      <c r="D1034" s="9">
        <v>9782</v>
      </c>
      <c r="E1034" s="6"/>
    </row>
    <row r="1035" spans="1:5" s="760" customFormat="1" ht="33.6">
      <c r="A1035" s="3" t="s">
        <v>991</v>
      </c>
      <c r="B1035" s="4" t="s">
        <v>1502</v>
      </c>
      <c r="C1035" s="57"/>
      <c r="D1035" s="57"/>
      <c r="E1035" s="6"/>
    </row>
    <row r="1036" spans="1:5" s="760" customFormat="1" ht="16.8">
      <c r="A1036" s="3" t="s">
        <v>993</v>
      </c>
      <c r="B1036" s="4" t="s">
        <v>1503</v>
      </c>
      <c r="C1036" s="9">
        <v>6521</v>
      </c>
      <c r="D1036" s="9">
        <v>5435</v>
      </c>
      <c r="E1036" s="6"/>
    </row>
    <row r="1037" spans="1:5" s="760" customFormat="1" ht="33.6">
      <c r="A1037" s="3" t="s">
        <v>994</v>
      </c>
      <c r="B1037" s="4" t="s">
        <v>1504</v>
      </c>
      <c r="C1037" s="9">
        <v>5217</v>
      </c>
      <c r="D1037" s="9">
        <v>4348</v>
      </c>
      <c r="E1037" s="6"/>
    </row>
    <row r="1038" spans="1:5" s="760" customFormat="1" ht="33.6">
      <c r="A1038" s="3" t="s">
        <v>1505</v>
      </c>
      <c r="B1038" s="4" t="s">
        <v>1506</v>
      </c>
      <c r="C1038" s="9">
        <v>4565</v>
      </c>
      <c r="D1038" s="9">
        <v>3804</v>
      </c>
      <c r="E1038" s="6"/>
    </row>
    <row r="1039" spans="1:5" s="760" customFormat="1" ht="16.8">
      <c r="A1039" s="3" t="s">
        <v>1507</v>
      </c>
      <c r="B1039" s="4" t="s">
        <v>1508</v>
      </c>
      <c r="C1039" s="9">
        <v>4239</v>
      </c>
      <c r="D1039" s="9">
        <v>3532</v>
      </c>
      <c r="E1039" s="6"/>
    </row>
    <row r="1040" spans="1:5" s="760" customFormat="1" ht="16.8">
      <c r="A1040" s="3" t="s">
        <v>1509</v>
      </c>
      <c r="B1040" s="4" t="s">
        <v>1510</v>
      </c>
      <c r="C1040" s="9">
        <v>2935</v>
      </c>
      <c r="D1040" s="9">
        <v>2446</v>
      </c>
      <c r="E1040" s="6"/>
    </row>
    <row r="1041" spans="1:5" s="760" customFormat="1" ht="16.8">
      <c r="A1041" s="3" t="s">
        <v>995</v>
      </c>
      <c r="B1041" s="4" t="s">
        <v>1511</v>
      </c>
      <c r="C1041" s="57"/>
      <c r="D1041" s="57"/>
      <c r="E1041" s="6"/>
    </row>
    <row r="1042" spans="1:5" s="760" customFormat="1" ht="16.8">
      <c r="A1042" s="3" t="s">
        <v>1512</v>
      </c>
      <c r="B1042" s="4" t="s">
        <v>1513</v>
      </c>
      <c r="C1042" s="9">
        <v>6521</v>
      </c>
      <c r="D1042" s="9">
        <v>5435</v>
      </c>
      <c r="E1042" s="6"/>
    </row>
    <row r="1043" spans="1:5" s="760" customFormat="1" ht="16.8">
      <c r="A1043" s="3" t="s">
        <v>1514</v>
      </c>
      <c r="B1043" s="4" t="s">
        <v>1515</v>
      </c>
      <c r="C1043" s="9">
        <v>5217</v>
      </c>
      <c r="D1043" s="9">
        <v>4348</v>
      </c>
      <c r="E1043" s="6"/>
    </row>
    <row r="1044" spans="1:5" s="760" customFormat="1" ht="16.8">
      <c r="A1044" s="3" t="s">
        <v>1516</v>
      </c>
      <c r="B1044" s="4" t="s">
        <v>1264</v>
      </c>
      <c r="C1044" s="9">
        <v>4565</v>
      </c>
      <c r="D1044" s="9">
        <v>3804</v>
      </c>
      <c r="E1044" s="6"/>
    </row>
    <row r="1045" spans="1:5" s="760" customFormat="1" ht="16.8">
      <c r="A1045" s="3" t="s">
        <v>1517</v>
      </c>
      <c r="B1045" s="4" t="s">
        <v>1518</v>
      </c>
      <c r="C1045" s="9">
        <v>7200</v>
      </c>
      <c r="D1045" s="9">
        <v>5400</v>
      </c>
      <c r="E1045" s="6"/>
    </row>
    <row r="1046" spans="1:5" s="760" customFormat="1" ht="16.8">
      <c r="A1046" s="3" t="s">
        <v>997</v>
      </c>
      <c r="B1046" s="4" t="s">
        <v>1519</v>
      </c>
      <c r="C1046" s="57"/>
      <c r="D1046" s="57"/>
      <c r="E1046" s="6"/>
    </row>
    <row r="1047" spans="1:5" s="760" customFormat="1" ht="33.6">
      <c r="A1047" s="3" t="s">
        <v>1520</v>
      </c>
      <c r="B1047" s="4" t="s">
        <v>1521</v>
      </c>
      <c r="C1047" s="9">
        <v>6521</v>
      </c>
      <c r="D1047" s="9">
        <v>5435</v>
      </c>
      <c r="E1047" s="6"/>
    </row>
    <row r="1048" spans="1:5" s="760" customFormat="1" ht="33.6">
      <c r="A1048" s="3" t="s">
        <v>1522</v>
      </c>
      <c r="B1048" s="4" t="s">
        <v>1523</v>
      </c>
      <c r="C1048" s="9">
        <v>6521</v>
      </c>
      <c r="D1048" s="9">
        <v>5435</v>
      </c>
      <c r="E1048" s="6"/>
    </row>
    <row r="1049" spans="1:5" s="760" customFormat="1" ht="16.8">
      <c r="A1049" s="3" t="s">
        <v>1524</v>
      </c>
      <c r="B1049" s="4" t="s">
        <v>1525</v>
      </c>
      <c r="C1049" s="9">
        <v>4891</v>
      </c>
      <c r="D1049" s="9">
        <v>4076</v>
      </c>
      <c r="E1049" s="6"/>
    </row>
    <row r="1050" spans="1:5" s="760" customFormat="1" ht="16.8">
      <c r="A1050" s="3" t="s">
        <v>1526</v>
      </c>
      <c r="B1050" s="4" t="s">
        <v>1527</v>
      </c>
      <c r="C1050" s="9">
        <v>3913</v>
      </c>
      <c r="D1050" s="9">
        <v>3261</v>
      </c>
      <c r="E1050" s="6"/>
    </row>
    <row r="1051" spans="1:5" s="760" customFormat="1" ht="33.6">
      <c r="A1051" s="3" t="s">
        <v>1528</v>
      </c>
      <c r="B1051" s="4" t="s">
        <v>1529</v>
      </c>
      <c r="C1051" s="9">
        <v>2935</v>
      </c>
      <c r="D1051" s="9">
        <v>2446</v>
      </c>
      <c r="E1051" s="6"/>
    </row>
    <row r="1052" spans="1:5" s="760" customFormat="1" ht="16.8">
      <c r="A1052" s="3" t="s">
        <v>1530</v>
      </c>
      <c r="B1052" s="4" t="s">
        <v>1531</v>
      </c>
      <c r="C1052" s="57"/>
      <c r="D1052" s="57"/>
      <c r="E1052" s="6"/>
    </row>
    <row r="1053" spans="1:5" s="760" customFormat="1" ht="16.8">
      <c r="A1053" s="3" t="s">
        <v>1532</v>
      </c>
      <c r="B1053" s="4" t="s">
        <v>1533</v>
      </c>
      <c r="C1053" s="9">
        <v>2935</v>
      </c>
      <c r="D1053" s="9">
        <v>2446</v>
      </c>
      <c r="E1053" s="6"/>
    </row>
    <row r="1054" spans="1:5" s="760" customFormat="1" ht="33.6">
      <c r="A1054" s="3" t="s">
        <v>1534</v>
      </c>
      <c r="B1054" s="4" t="s">
        <v>1535</v>
      </c>
      <c r="C1054" s="57"/>
      <c r="D1054" s="57"/>
      <c r="E1054" s="6"/>
    </row>
    <row r="1055" spans="1:5" s="760" customFormat="1" ht="16.8">
      <c r="A1055" s="3" t="s">
        <v>1536</v>
      </c>
      <c r="B1055" s="4" t="s">
        <v>1537</v>
      </c>
      <c r="C1055" s="9">
        <v>3000</v>
      </c>
      <c r="D1055" s="9">
        <v>2500</v>
      </c>
      <c r="E1055" s="6"/>
    </row>
    <row r="1056" spans="1:5" s="760" customFormat="1" ht="16.8">
      <c r="A1056" s="3" t="s">
        <v>1538</v>
      </c>
      <c r="B1056" s="4" t="s">
        <v>1527</v>
      </c>
      <c r="C1056" s="9">
        <v>3000</v>
      </c>
      <c r="D1056" s="9">
        <v>2500</v>
      </c>
      <c r="E1056" s="6"/>
    </row>
    <row r="1057" spans="1:5" s="760" customFormat="1" ht="16.8">
      <c r="A1057" s="3" t="s">
        <v>1539</v>
      </c>
      <c r="B1057" s="4" t="s">
        <v>1540</v>
      </c>
      <c r="C1057" s="57"/>
      <c r="D1057" s="57"/>
      <c r="E1057" s="6"/>
    </row>
    <row r="1058" spans="1:5" s="760" customFormat="1" ht="33.6">
      <c r="A1058" s="3" t="s">
        <v>1541</v>
      </c>
      <c r="B1058" s="4" t="s">
        <v>1542</v>
      </c>
      <c r="C1058" s="9">
        <v>3587</v>
      </c>
      <c r="D1058" s="9">
        <v>2989</v>
      </c>
      <c r="E1058" s="6"/>
    </row>
    <row r="1059" spans="1:5" s="760" customFormat="1" ht="16.8">
      <c r="A1059" s="3" t="s">
        <v>1543</v>
      </c>
      <c r="B1059" s="4" t="s">
        <v>1544</v>
      </c>
      <c r="C1059" s="9">
        <v>2609</v>
      </c>
      <c r="D1059" s="9">
        <v>2174</v>
      </c>
      <c r="E1059" s="6"/>
    </row>
    <row r="1060" spans="1:5" s="760" customFormat="1" ht="16.8">
      <c r="A1060" s="3" t="s">
        <v>1545</v>
      </c>
      <c r="B1060" s="4" t="s">
        <v>1546</v>
      </c>
      <c r="C1060" s="9">
        <v>3261</v>
      </c>
      <c r="D1060" s="9">
        <v>2717</v>
      </c>
      <c r="E1060" s="6"/>
    </row>
    <row r="1061" spans="1:5" s="760" customFormat="1" ht="16.8">
      <c r="A1061" s="3" t="s">
        <v>1547</v>
      </c>
      <c r="B1061" s="4" t="s">
        <v>1548</v>
      </c>
      <c r="C1061" s="57"/>
      <c r="D1061" s="57"/>
      <c r="E1061" s="6"/>
    </row>
    <row r="1062" spans="1:5" s="760" customFormat="1" ht="16.8">
      <c r="A1062" s="3" t="s">
        <v>1549</v>
      </c>
      <c r="B1062" s="4" t="s">
        <v>1550</v>
      </c>
      <c r="C1062" s="9">
        <v>3261</v>
      </c>
      <c r="D1062" s="9">
        <v>2717</v>
      </c>
      <c r="E1062" s="6"/>
    </row>
    <row r="1063" spans="1:5" s="760" customFormat="1" ht="16.8">
      <c r="A1063" s="3" t="s">
        <v>1551</v>
      </c>
      <c r="B1063" s="4" t="s">
        <v>1552</v>
      </c>
      <c r="C1063" s="9">
        <v>2609</v>
      </c>
      <c r="D1063" s="9">
        <v>2174</v>
      </c>
      <c r="E1063" s="6"/>
    </row>
    <row r="1064" spans="1:5" s="760" customFormat="1" ht="16.8">
      <c r="A1064" s="3" t="s">
        <v>999</v>
      </c>
      <c r="B1064" s="4" t="s">
        <v>1553</v>
      </c>
      <c r="C1064" s="57"/>
      <c r="D1064" s="57"/>
      <c r="E1064" s="6"/>
    </row>
    <row r="1065" spans="1:5" s="760" customFormat="1" ht="16.8">
      <c r="A1065" s="3" t="s">
        <v>1554</v>
      </c>
      <c r="B1065" s="4" t="s">
        <v>1555</v>
      </c>
      <c r="C1065" s="9">
        <v>3913</v>
      </c>
      <c r="D1065" s="9">
        <v>3261</v>
      </c>
      <c r="E1065" s="6"/>
    </row>
    <row r="1066" spans="1:5" s="760" customFormat="1" ht="16.8">
      <c r="A1066" s="3" t="s">
        <v>1556</v>
      </c>
      <c r="B1066" s="4" t="s">
        <v>572</v>
      </c>
      <c r="C1066" s="9">
        <v>4239</v>
      </c>
      <c r="D1066" s="9">
        <v>3532</v>
      </c>
      <c r="E1066" s="6"/>
    </row>
    <row r="1067" spans="1:5" s="760" customFormat="1" ht="33.6">
      <c r="A1067" s="3" t="s">
        <v>1003</v>
      </c>
      <c r="B1067" s="4" t="s">
        <v>1557</v>
      </c>
      <c r="C1067" s="57"/>
      <c r="D1067" s="57"/>
      <c r="E1067" s="6"/>
    </row>
    <row r="1068" spans="1:5" s="760" customFormat="1" ht="16.8">
      <c r="A1068" s="3" t="s">
        <v>1558</v>
      </c>
      <c r="B1068" s="4" t="s">
        <v>1559</v>
      </c>
      <c r="C1068" s="9">
        <v>6944</v>
      </c>
      <c r="D1068" s="9">
        <v>5208</v>
      </c>
      <c r="E1068" s="6"/>
    </row>
    <row r="1069" spans="1:5" s="760" customFormat="1" ht="16.8">
      <c r="A1069" s="3" t="s">
        <v>1560</v>
      </c>
      <c r="B1069" s="4" t="s">
        <v>1561</v>
      </c>
      <c r="C1069" s="9">
        <v>5800</v>
      </c>
      <c r="D1069" s="9">
        <v>4350</v>
      </c>
      <c r="E1069" s="6"/>
    </row>
    <row r="1070" spans="1:5" s="760" customFormat="1" ht="16.8">
      <c r="A1070" s="3" t="s">
        <v>1562</v>
      </c>
      <c r="B1070" s="4" t="s">
        <v>1552</v>
      </c>
      <c r="C1070" s="9">
        <v>5211</v>
      </c>
      <c r="D1070" s="9">
        <v>3908</v>
      </c>
      <c r="E1070" s="6"/>
    </row>
    <row r="1071" spans="1:5" s="760" customFormat="1" ht="16.8">
      <c r="A1071" s="3" t="s">
        <v>1563</v>
      </c>
      <c r="B1071" s="4" t="s">
        <v>1564</v>
      </c>
      <c r="C1071" s="57"/>
      <c r="D1071" s="57"/>
      <c r="E1071" s="6"/>
    </row>
    <row r="1072" spans="1:5" s="760" customFormat="1" ht="16.8">
      <c r="A1072" s="3" t="s">
        <v>1006</v>
      </c>
      <c r="B1072" s="4" t="s">
        <v>1565</v>
      </c>
      <c r="C1072" s="9">
        <v>8400</v>
      </c>
      <c r="D1072" s="9">
        <v>6300</v>
      </c>
      <c r="E1072" s="6"/>
    </row>
    <row r="1073" spans="1:5" s="760" customFormat="1" ht="16.8">
      <c r="A1073" s="3" t="s">
        <v>1008</v>
      </c>
      <c r="B1073" s="4" t="s">
        <v>1016</v>
      </c>
      <c r="C1073" s="9">
        <v>5800</v>
      </c>
      <c r="D1073" s="9">
        <v>4350</v>
      </c>
      <c r="E1073" s="6"/>
    </row>
    <row r="1074" spans="1:5" s="760" customFormat="1" ht="16.8">
      <c r="A1074" s="3" t="s">
        <v>1566</v>
      </c>
      <c r="B1074" s="4" t="s">
        <v>1567</v>
      </c>
      <c r="C1074" s="9">
        <v>5400</v>
      </c>
      <c r="D1074" s="9">
        <v>4050</v>
      </c>
      <c r="E1074" s="6"/>
    </row>
    <row r="1075" spans="1:5" s="760" customFormat="1" ht="33.6">
      <c r="A1075" s="3" t="s">
        <v>1568</v>
      </c>
      <c r="B1075" s="4" t="s">
        <v>1569</v>
      </c>
      <c r="C1075" s="9">
        <v>5000</v>
      </c>
      <c r="D1075" s="9">
        <v>3750</v>
      </c>
      <c r="E1075" s="6"/>
    </row>
    <row r="1076" spans="1:5" s="760" customFormat="1" ht="16.8">
      <c r="A1076" s="14">
        <v>156</v>
      </c>
      <c r="B1076" s="15" t="s">
        <v>1570</v>
      </c>
      <c r="C1076" s="18">
        <v>4200</v>
      </c>
      <c r="D1076" s="18">
        <v>3500</v>
      </c>
      <c r="E1076" s="17" t="s">
        <v>388</v>
      </c>
    </row>
    <row r="1077" spans="1:5" s="760" customFormat="1" ht="16.8">
      <c r="A1077" s="23" t="s">
        <v>1571</v>
      </c>
      <c r="B1077" s="12" t="s">
        <v>1572</v>
      </c>
      <c r="C1077" s="5"/>
      <c r="D1077" s="5"/>
      <c r="E1077" s="17"/>
    </row>
    <row r="1078" spans="1:5" s="760" customFormat="1" ht="16.8">
      <c r="A1078" s="3" t="s">
        <v>259</v>
      </c>
      <c r="B1078" s="4" t="s">
        <v>1573</v>
      </c>
      <c r="C1078" s="57"/>
      <c r="D1078" s="57"/>
      <c r="E1078" s="6"/>
    </row>
    <row r="1079" spans="1:5" s="760" customFormat="1" ht="16.8">
      <c r="A1079" s="3" t="s">
        <v>174</v>
      </c>
      <c r="B1079" s="4" t="s">
        <v>1574</v>
      </c>
      <c r="C1079" s="9">
        <v>5869</v>
      </c>
      <c r="D1079" s="9">
        <v>4891</v>
      </c>
      <c r="E1079" s="6"/>
    </row>
    <row r="1080" spans="1:5" s="760" customFormat="1" ht="16.8">
      <c r="A1080" s="3" t="s">
        <v>176</v>
      </c>
      <c r="B1080" s="4" t="s">
        <v>1575</v>
      </c>
      <c r="C1080" s="9">
        <v>4565</v>
      </c>
      <c r="D1080" s="9">
        <v>3804</v>
      </c>
      <c r="E1080" s="6"/>
    </row>
    <row r="1081" spans="1:5" s="760" customFormat="1" ht="16.8">
      <c r="A1081" s="3" t="s">
        <v>261</v>
      </c>
      <c r="B1081" s="4" t="s">
        <v>1576</v>
      </c>
      <c r="C1081" s="57"/>
      <c r="D1081" s="57"/>
      <c r="E1081" s="6"/>
    </row>
    <row r="1082" spans="1:5" s="760" customFormat="1" ht="16.8">
      <c r="A1082" s="3" t="s">
        <v>400</v>
      </c>
      <c r="B1082" s="4" t="s">
        <v>1577</v>
      </c>
      <c r="C1082" s="9">
        <v>5217</v>
      </c>
      <c r="D1082" s="9">
        <v>4348</v>
      </c>
      <c r="E1082" s="6"/>
    </row>
    <row r="1083" spans="1:5" s="760" customFormat="1" ht="16.8">
      <c r="A1083" s="3" t="s">
        <v>402</v>
      </c>
      <c r="B1083" s="4" t="s">
        <v>1578</v>
      </c>
      <c r="C1083" s="9">
        <v>3913</v>
      </c>
      <c r="D1083" s="9">
        <v>3261</v>
      </c>
      <c r="E1083" s="6"/>
    </row>
    <row r="1084" spans="1:5" s="760" customFormat="1" ht="16.8">
      <c r="A1084" s="3" t="s">
        <v>263</v>
      </c>
      <c r="B1084" s="4" t="s">
        <v>1579</v>
      </c>
      <c r="C1084" s="57"/>
      <c r="D1084" s="57"/>
      <c r="E1084" s="6"/>
    </row>
    <row r="1085" spans="1:5" s="760" customFormat="1" ht="16.8">
      <c r="A1085" s="3" t="s">
        <v>706</v>
      </c>
      <c r="B1085" s="4" t="s">
        <v>1580</v>
      </c>
      <c r="C1085" s="9">
        <v>5217</v>
      </c>
      <c r="D1085" s="9">
        <v>4348</v>
      </c>
      <c r="E1085" s="6"/>
    </row>
    <row r="1086" spans="1:5" s="760" customFormat="1" ht="16.8">
      <c r="A1086" s="3" t="s">
        <v>708</v>
      </c>
      <c r="B1086" s="4" t="s">
        <v>1581</v>
      </c>
      <c r="C1086" s="9">
        <v>3261</v>
      </c>
      <c r="D1086" s="9">
        <v>2717</v>
      </c>
      <c r="E1086" s="6"/>
    </row>
    <row r="1087" spans="1:5" s="760" customFormat="1" ht="33.6">
      <c r="A1087" s="3" t="s">
        <v>265</v>
      </c>
      <c r="B1087" s="4" t="s">
        <v>1582</v>
      </c>
      <c r="C1087" s="9">
        <v>5280</v>
      </c>
      <c r="D1087" s="9">
        <v>4400</v>
      </c>
      <c r="E1087" s="6"/>
    </row>
    <row r="1088" spans="1:5" s="760" customFormat="1" ht="16.8">
      <c r="A1088" s="3" t="s">
        <v>267</v>
      </c>
      <c r="B1088" s="4" t="s">
        <v>1583</v>
      </c>
      <c r="C1088" s="57"/>
      <c r="D1088" s="57"/>
      <c r="E1088" s="6"/>
    </row>
    <row r="1089" spans="1:5" s="760" customFormat="1" ht="16.8">
      <c r="A1089" s="3" t="s">
        <v>214</v>
      </c>
      <c r="B1089" s="4" t="s">
        <v>1584</v>
      </c>
      <c r="C1089" s="9">
        <v>4565</v>
      </c>
      <c r="D1089" s="9">
        <v>3804</v>
      </c>
      <c r="E1089" s="6"/>
    </row>
    <row r="1090" spans="1:5" s="760" customFormat="1" ht="16.8">
      <c r="A1090" s="3" t="s">
        <v>216</v>
      </c>
      <c r="B1090" s="4" t="s">
        <v>1585</v>
      </c>
      <c r="C1090" s="9">
        <v>3261</v>
      </c>
      <c r="D1090" s="9">
        <v>2717</v>
      </c>
      <c r="E1090" s="6"/>
    </row>
    <row r="1091" spans="1:5" s="760" customFormat="1" ht="33.6">
      <c r="A1091" s="3" t="s">
        <v>269</v>
      </c>
      <c r="B1091" s="4" t="s">
        <v>1586</v>
      </c>
      <c r="C1091" s="9">
        <v>4565</v>
      </c>
      <c r="D1091" s="9">
        <v>3804</v>
      </c>
      <c r="E1091" s="6"/>
    </row>
    <row r="1092" spans="1:5" s="760" customFormat="1" ht="33.6">
      <c r="A1092" s="3" t="s">
        <v>274</v>
      </c>
      <c r="B1092" s="4" t="s">
        <v>1587</v>
      </c>
      <c r="C1092" s="9">
        <v>4620</v>
      </c>
      <c r="D1092" s="9">
        <v>3850</v>
      </c>
      <c r="E1092" s="6"/>
    </row>
    <row r="1093" spans="1:5" s="760" customFormat="1" ht="16.8">
      <c r="A1093" s="3" t="s">
        <v>279</v>
      </c>
      <c r="B1093" s="4" t="s">
        <v>1588</v>
      </c>
      <c r="C1093" s="9">
        <v>4565</v>
      </c>
      <c r="D1093" s="9">
        <v>3804</v>
      </c>
      <c r="E1093" s="6"/>
    </row>
    <row r="1094" spans="1:5" s="760" customFormat="1" ht="16.8">
      <c r="A1094" s="3" t="s">
        <v>281</v>
      </c>
      <c r="B1094" s="4" t="s">
        <v>1589</v>
      </c>
      <c r="C1094" s="9">
        <v>3261</v>
      </c>
      <c r="D1094" s="9">
        <v>2717</v>
      </c>
      <c r="E1094" s="6"/>
    </row>
    <row r="1095" spans="1:5" s="760" customFormat="1" ht="16.8">
      <c r="A1095" s="3" t="s">
        <v>283</v>
      </c>
      <c r="B1095" s="4" t="s">
        <v>1590</v>
      </c>
      <c r="C1095" s="9">
        <v>3261</v>
      </c>
      <c r="D1095" s="9">
        <v>2717</v>
      </c>
      <c r="E1095" s="6"/>
    </row>
    <row r="1096" spans="1:5" s="760" customFormat="1" ht="16.8">
      <c r="A1096" s="23"/>
      <c r="B1096" s="4" t="s">
        <v>1591</v>
      </c>
      <c r="C1096" s="57"/>
      <c r="D1096" s="57"/>
      <c r="E1096" s="6"/>
    </row>
    <row r="1097" spans="1:5" s="760" customFormat="1" ht="16.8">
      <c r="A1097" s="3" t="s">
        <v>285</v>
      </c>
      <c r="B1097" s="4" t="s">
        <v>1592</v>
      </c>
      <c r="C1097" s="9">
        <v>2609</v>
      </c>
      <c r="D1097" s="9">
        <v>2174</v>
      </c>
      <c r="E1097" s="6"/>
    </row>
    <row r="1098" spans="1:5" s="760" customFormat="1" ht="16.8">
      <c r="A1098" s="3" t="s">
        <v>287</v>
      </c>
      <c r="B1098" s="4" t="s">
        <v>1593</v>
      </c>
      <c r="C1098" s="9">
        <v>2935</v>
      </c>
      <c r="D1098" s="9">
        <v>2446</v>
      </c>
      <c r="E1098" s="6"/>
    </row>
    <row r="1099" spans="1:5" s="760" customFormat="1" ht="16.8">
      <c r="A1099" s="3" t="s">
        <v>289</v>
      </c>
      <c r="B1099" s="4" t="s">
        <v>1594</v>
      </c>
      <c r="C1099" s="9">
        <v>2609</v>
      </c>
      <c r="D1099" s="9">
        <v>2174</v>
      </c>
      <c r="E1099" s="6"/>
    </row>
    <row r="1100" spans="1:5" s="760" customFormat="1" ht="16.8">
      <c r="A1100" s="3" t="s">
        <v>291</v>
      </c>
      <c r="B1100" s="4" t="s">
        <v>1595</v>
      </c>
      <c r="C1100" s="9">
        <v>2282</v>
      </c>
      <c r="D1100" s="9">
        <v>1902</v>
      </c>
      <c r="E1100" s="6"/>
    </row>
    <row r="1101" spans="1:5" s="760" customFormat="1" ht="16.8">
      <c r="A1101" s="3" t="s">
        <v>293</v>
      </c>
      <c r="B1101" s="4" t="s">
        <v>1596</v>
      </c>
      <c r="C1101" s="9">
        <v>2282</v>
      </c>
      <c r="D1101" s="9">
        <v>1902</v>
      </c>
      <c r="E1101" s="6"/>
    </row>
    <row r="1102" spans="1:5" s="760" customFormat="1" ht="16.8">
      <c r="A1102" s="3" t="s">
        <v>295</v>
      </c>
      <c r="B1102" s="4" t="s">
        <v>1597</v>
      </c>
      <c r="C1102" s="9">
        <v>3261</v>
      </c>
      <c r="D1102" s="9">
        <v>2717</v>
      </c>
      <c r="E1102" s="6"/>
    </row>
    <row r="1103" spans="1:5" s="760" customFormat="1" ht="16.8">
      <c r="A1103" s="3" t="s">
        <v>297</v>
      </c>
      <c r="B1103" s="4" t="s">
        <v>1598</v>
      </c>
      <c r="C1103" s="9">
        <v>2935</v>
      </c>
      <c r="D1103" s="9">
        <v>2446</v>
      </c>
      <c r="E1103" s="6"/>
    </row>
    <row r="1104" spans="1:5" s="760" customFormat="1" ht="16.8">
      <c r="A1104" s="3" t="s">
        <v>299</v>
      </c>
      <c r="B1104" s="4" t="s">
        <v>1599</v>
      </c>
      <c r="C1104" s="9">
        <v>3587</v>
      </c>
      <c r="D1104" s="9">
        <v>2989</v>
      </c>
      <c r="E1104" s="6"/>
    </row>
    <row r="1105" spans="1:5" s="760" customFormat="1" ht="16.8">
      <c r="A1105" s="3" t="s">
        <v>301</v>
      </c>
      <c r="B1105" s="4" t="s">
        <v>1600</v>
      </c>
      <c r="C1105" s="9">
        <v>3587</v>
      </c>
      <c r="D1105" s="9">
        <v>2989</v>
      </c>
      <c r="E1105" s="6"/>
    </row>
    <row r="1106" spans="1:5" s="760" customFormat="1" ht="16.8">
      <c r="A1106" s="3" t="s">
        <v>303</v>
      </c>
      <c r="B1106" s="4" t="s">
        <v>1601</v>
      </c>
      <c r="C1106" s="9">
        <v>2935</v>
      </c>
      <c r="D1106" s="9">
        <v>2446</v>
      </c>
      <c r="E1106" s="6"/>
    </row>
    <row r="1107" spans="1:5" s="760" customFormat="1" ht="16.8">
      <c r="A1107" s="3" t="s">
        <v>305</v>
      </c>
      <c r="B1107" s="4" t="s">
        <v>1602</v>
      </c>
      <c r="C1107" s="9">
        <v>2935</v>
      </c>
      <c r="D1107" s="9">
        <v>2446</v>
      </c>
      <c r="E1107" s="6"/>
    </row>
    <row r="1108" spans="1:5" s="760" customFormat="1" ht="16.8">
      <c r="A1108" s="3" t="s">
        <v>307</v>
      </c>
      <c r="B1108" s="4" t="s">
        <v>1603</v>
      </c>
      <c r="C1108" s="9">
        <v>2282</v>
      </c>
      <c r="D1108" s="9">
        <v>1902</v>
      </c>
      <c r="E1108" s="6"/>
    </row>
    <row r="1109" spans="1:5" s="760" customFormat="1" ht="16.8">
      <c r="A1109" s="3" t="s">
        <v>309</v>
      </c>
      <c r="B1109" s="4" t="s">
        <v>1604</v>
      </c>
      <c r="C1109" s="9">
        <v>3587</v>
      </c>
      <c r="D1109" s="9">
        <v>2989</v>
      </c>
      <c r="E1109" s="6"/>
    </row>
    <row r="1110" spans="1:5" s="760" customFormat="1" ht="16.8">
      <c r="A1110" s="3" t="s">
        <v>311</v>
      </c>
      <c r="B1110" s="4" t="s">
        <v>1605</v>
      </c>
      <c r="C1110" s="9">
        <v>3587</v>
      </c>
      <c r="D1110" s="9">
        <v>2989</v>
      </c>
      <c r="E1110" s="6"/>
    </row>
    <row r="1111" spans="1:5" s="760" customFormat="1" ht="16.8">
      <c r="A1111" s="3" t="s">
        <v>313</v>
      </c>
      <c r="B1111" s="4" t="s">
        <v>1606</v>
      </c>
      <c r="C1111" s="9">
        <v>2282</v>
      </c>
      <c r="D1111" s="9">
        <v>1902</v>
      </c>
      <c r="E1111" s="6"/>
    </row>
    <row r="1112" spans="1:5" s="760" customFormat="1" ht="16.8">
      <c r="A1112" s="3" t="s">
        <v>315</v>
      </c>
      <c r="B1112" s="4" t="s">
        <v>1607</v>
      </c>
      <c r="C1112" s="9">
        <v>2282</v>
      </c>
      <c r="D1112" s="9">
        <v>1902</v>
      </c>
      <c r="E1112" s="6"/>
    </row>
    <row r="1113" spans="1:5" s="760" customFormat="1" ht="16.8">
      <c r="A1113" s="3" t="s">
        <v>317</v>
      </c>
      <c r="B1113" s="4" t="s">
        <v>1608</v>
      </c>
      <c r="C1113" s="9">
        <v>2282</v>
      </c>
      <c r="D1113" s="9">
        <v>1902</v>
      </c>
      <c r="E1113" s="6"/>
    </row>
    <row r="1114" spans="1:5" s="760" customFormat="1" ht="16.8">
      <c r="A1114" s="3" t="s">
        <v>319</v>
      </c>
      <c r="B1114" s="4" t="s">
        <v>1609</v>
      </c>
      <c r="C1114" s="9">
        <v>1956</v>
      </c>
      <c r="D1114" s="9">
        <v>1630</v>
      </c>
      <c r="E1114" s="6"/>
    </row>
    <row r="1115" spans="1:5" s="760" customFormat="1" ht="16.8">
      <c r="A1115" s="3" t="s">
        <v>321</v>
      </c>
      <c r="B1115" s="4" t="s">
        <v>1610</v>
      </c>
      <c r="C1115" s="9">
        <v>2609</v>
      </c>
      <c r="D1115" s="9">
        <v>2174</v>
      </c>
      <c r="E1115" s="6"/>
    </row>
    <row r="1116" spans="1:5" s="760" customFormat="1" ht="16.8">
      <c r="A1116" s="3" t="s">
        <v>327</v>
      </c>
      <c r="B1116" s="4" t="s">
        <v>1611</v>
      </c>
      <c r="C1116" s="9">
        <v>2282</v>
      </c>
      <c r="D1116" s="9">
        <v>1902</v>
      </c>
      <c r="E1116" s="6"/>
    </row>
    <row r="1117" spans="1:5" s="760" customFormat="1" ht="16.8">
      <c r="A1117" s="3" t="s">
        <v>329</v>
      </c>
      <c r="B1117" s="4" t="s">
        <v>1612</v>
      </c>
      <c r="C1117" s="9">
        <v>1956</v>
      </c>
      <c r="D1117" s="9">
        <v>1630</v>
      </c>
      <c r="E1117" s="6"/>
    </row>
    <row r="1118" spans="1:5" s="760" customFormat="1" ht="16.8">
      <c r="A1118" s="3" t="s">
        <v>331</v>
      </c>
      <c r="B1118" s="4" t="s">
        <v>1613</v>
      </c>
      <c r="C1118" s="9">
        <v>2609</v>
      </c>
      <c r="D1118" s="9">
        <v>2174</v>
      </c>
      <c r="E1118" s="6"/>
    </row>
    <row r="1119" spans="1:5" s="760" customFormat="1" ht="16.8">
      <c r="A1119" s="3" t="s">
        <v>333</v>
      </c>
      <c r="B1119" s="4" t="s">
        <v>1614</v>
      </c>
      <c r="C1119" s="9">
        <v>1956</v>
      </c>
      <c r="D1119" s="9">
        <v>1630</v>
      </c>
      <c r="E1119" s="6"/>
    </row>
    <row r="1120" spans="1:5" s="760" customFormat="1" ht="16.8">
      <c r="A1120" s="3" t="s">
        <v>335</v>
      </c>
      <c r="B1120" s="4" t="s">
        <v>1615</v>
      </c>
      <c r="C1120" s="9">
        <v>1956</v>
      </c>
      <c r="D1120" s="9">
        <v>1630</v>
      </c>
      <c r="E1120" s="6"/>
    </row>
    <row r="1121" spans="1:5" s="760" customFormat="1" ht="16.8">
      <c r="A1121" s="3" t="s">
        <v>341</v>
      </c>
      <c r="B1121" s="4" t="s">
        <v>1616</v>
      </c>
      <c r="C1121" s="9">
        <v>1956</v>
      </c>
      <c r="D1121" s="9">
        <v>1630</v>
      </c>
      <c r="E1121" s="6"/>
    </row>
    <row r="1122" spans="1:5" s="760" customFormat="1" ht="16.8">
      <c r="A1122" s="3" t="s">
        <v>343</v>
      </c>
      <c r="B1122" s="4" t="s">
        <v>1617</v>
      </c>
      <c r="C1122" s="9">
        <v>1956</v>
      </c>
      <c r="D1122" s="9">
        <v>1630</v>
      </c>
      <c r="E1122" s="6"/>
    </row>
    <row r="1123" spans="1:5" s="760" customFormat="1" ht="16.8">
      <c r="A1123" s="3" t="s">
        <v>345</v>
      </c>
      <c r="B1123" s="4" t="s">
        <v>1618</v>
      </c>
      <c r="C1123" s="9">
        <v>1956</v>
      </c>
      <c r="D1123" s="9">
        <v>1630</v>
      </c>
      <c r="E1123" s="6"/>
    </row>
    <row r="1124" spans="1:5" s="760" customFormat="1" ht="16.8">
      <c r="A1124" s="3" t="s">
        <v>347</v>
      </c>
      <c r="B1124" s="4" t="s">
        <v>1619</v>
      </c>
      <c r="C1124" s="9">
        <v>1956</v>
      </c>
      <c r="D1124" s="9">
        <v>1630</v>
      </c>
      <c r="E1124" s="6"/>
    </row>
    <row r="1125" spans="1:5" s="760" customFormat="1" ht="16.8">
      <c r="A1125" s="3" t="s">
        <v>353</v>
      </c>
      <c r="B1125" s="4" t="s">
        <v>1620</v>
      </c>
      <c r="C1125" s="9">
        <v>1956</v>
      </c>
      <c r="D1125" s="9">
        <v>1630</v>
      </c>
      <c r="E1125" s="6"/>
    </row>
    <row r="1126" spans="1:5" s="760" customFormat="1" ht="16.8">
      <c r="A1126" s="3" t="s">
        <v>355</v>
      </c>
      <c r="B1126" s="4" t="s">
        <v>1621</v>
      </c>
      <c r="C1126" s="9">
        <v>1956</v>
      </c>
      <c r="D1126" s="9">
        <v>1630</v>
      </c>
      <c r="E1126" s="6"/>
    </row>
    <row r="1127" spans="1:5" s="760" customFormat="1" ht="16.8">
      <c r="A1127" s="3" t="s">
        <v>357</v>
      </c>
      <c r="B1127" s="4" t="s">
        <v>1622</v>
      </c>
      <c r="C1127" s="9">
        <v>1956</v>
      </c>
      <c r="D1127" s="9">
        <v>1630</v>
      </c>
      <c r="E1127" s="6"/>
    </row>
    <row r="1128" spans="1:5" s="760" customFormat="1" ht="16.8">
      <c r="A1128" s="3" t="s">
        <v>359</v>
      </c>
      <c r="B1128" s="4" t="s">
        <v>1623</v>
      </c>
      <c r="C1128" s="9">
        <v>1956</v>
      </c>
      <c r="D1128" s="9">
        <v>1630</v>
      </c>
      <c r="E1128" s="6"/>
    </row>
    <row r="1129" spans="1:5" s="760" customFormat="1" ht="16.8">
      <c r="A1129" s="3" t="s">
        <v>361</v>
      </c>
      <c r="B1129" s="4" t="s">
        <v>1624</v>
      </c>
      <c r="C1129" s="9">
        <v>1956</v>
      </c>
      <c r="D1129" s="9">
        <v>1630</v>
      </c>
      <c r="E1129" s="6"/>
    </row>
    <row r="1130" spans="1:5" s="760" customFormat="1" ht="16.8">
      <c r="A1130" s="3" t="s">
        <v>363</v>
      </c>
      <c r="B1130" s="4" t="s">
        <v>1625</v>
      </c>
      <c r="C1130" s="9">
        <v>3587</v>
      </c>
      <c r="D1130" s="9">
        <v>2989</v>
      </c>
      <c r="E1130" s="6"/>
    </row>
    <row r="1131" spans="1:5" s="760" customFormat="1" ht="16.8">
      <c r="A1131" s="3" t="s">
        <v>365</v>
      </c>
      <c r="B1131" s="4" t="s">
        <v>1626</v>
      </c>
      <c r="C1131" s="9">
        <v>1956</v>
      </c>
      <c r="D1131" s="9">
        <v>1630</v>
      </c>
      <c r="E1131" s="6"/>
    </row>
    <row r="1132" spans="1:5" s="760" customFormat="1" ht="16.8">
      <c r="A1132" s="3" t="s">
        <v>367</v>
      </c>
      <c r="B1132" s="4" t="s">
        <v>1627</v>
      </c>
      <c r="C1132" s="9">
        <v>1956</v>
      </c>
      <c r="D1132" s="9">
        <v>1630</v>
      </c>
      <c r="E1132" s="6"/>
    </row>
    <row r="1133" spans="1:5" s="760" customFormat="1" ht="16.8">
      <c r="A1133" s="3" t="s">
        <v>369</v>
      </c>
      <c r="B1133" s="4" t="s">
        <v>1628</v>
      </c>
      <c r="C1133" s="9">
        <v>1956</v>
      </c>
      <c r="D1133" s="9">
        <v>1630</v>
      </c>
      <c r="E1133" s="6"/>
    </row>
    <row r="1134" spans="1:5" s="760" customFormat="1" ht="16.8">
      <c r="A1134" s="3" t="s">
        <v>371</v>
      </c>
      <c r="B1134" s="4" t="s">
        <v>1629</v>
      </c>
      <c r="C1134" s="9">
        <v>3587</v>
      </c>
      <c r="D1134" s="9">
        <v>2989</v>
      </c>
      <c r="E1134" s="6"/>
    </row>
    <row r="1135" spans="1:5" s="760" customFormat="1" ht="16.8">
      <c r="A1135" s="3" t="s">
        <v>373</v>
      </c>
      <c r="B1135" s="4" t="s">
        <v>1630</v>
      </c>
      <c r="C1135" s="9">
        <v>2609</v>
      </c>
      <c r="D1135" s="9">
        <v>2174</v>
      </c>
      <c r="E1135" s="6"/>
    </row>
    <row r="1136" spans="1:5" s="760" customFormat="1" ht="16.8">
      <c r="A1136" s="3" t="s">
        <v>375</v>
      </c>
      <c r="B1136" s="4" t="s">
        <v>1631</v>
      </c>
      <c r="C1136" s="9">
        <v>2609</v>
      </c>
      <c r="D1136" s="9">
        <v>2174</v>
      </c>
      <c r="E1136" s="6"/>
    </row>
    <row r="1137" spans="1:5" s="760" customFormat="1" ht="16.8">
      <c r="A1137" s="3" t="s">
        <v>377</v>
      </c>
      <c r="B1137" s="4" t="s">
        <v>1632</v>
      </c>
      <c r="C1137" s="9">
        <v>2282</v>
      </c>
      <c r="D1137" s="9">
        <v>1902</v>
      </c>
      <c r="E1137" s="6"/>
    </row>
    <row r="1138" spans="1:5" s="760" customFormat="1" ht="16.8">
      <c r="A1138" s="3" t="s">
        <v>379</v>
      </c>
      <c r="B1138" s="4" t="s">
        <v>1633</v>
      </c>
      <c r="C1138" s="9">
        <v>2282</v>
      </c>
      <c r="D1138" s="9">
        <v>1902</v>
      </c>
      <c r="E1138" s="6"/>
    </row>
    <row r="1139" spans="1:5" s="760" customFormat="1" ht="16.8">
      <c r="A1139" s="3" t="s">
        <v>381</v>
      </c>
      <c r="B1139" s="4" t="s">
        <v>1634</v>
      </c>
      <c r="C1139" s="9">
        <v>2282</v>
      </c>
      <c r="D1139" s="9">
        <v>1902</v>
      </c>
      <c r="E1139" s="6"/>
    </row>
    <row r="1140" spans="1:5" s="760" customFormat="1" ht="16.8">
      <c r="A1140" s="3" t="s">
        <v>383</v>
      </c>
      <c r="B1140" s="4" t="s">
        <v>1635</v>
      </c>
      <c r="C1140" s="9">
        <v>1956</v>
      </c>
      <c r="D1140" s="9">
        <v>1630</v>
      </c>
      <c r="E1140" s="6"/>
    </row>
    <row r="1141" spans="1:5" s="760" customFormat="1" ht="16.8">
      <c r="A1141" s="3" t="s">
        <v>385</v>
      </c>
      <c r="B1141" s="4" t="s">
        <v>1636</v>
      </c>
      <c r="C1141" s="9">
        <v>1956</v>
      </c>
      <c r="D1141" s="9">
        <v>1630</v>
      </c>
      <c r="E1141" s="6"/>
    </row>
    <row r="1142" spans="1:5" s="760" customFormat="1" ht="16.8">
      <c r="A1142" s="3" t="s">
        <v>652</v>
      </c>
      <c r="B1142" s="4" t="s">
        <v>1637</v>
      </c>
      <c r="C1142" s="9">
        <v>1956</v>
      </c>
      <c r="D1142" s="9">
        <v>1630</v>
      </c>
      <c r="E1142" s="6"/>
    </row>
    <row r="1143" spans="1:5" s="760" customFormat="1" ht="16.8">
      <c r="A1143" s="3" t="s">
        <v>654</v>
      </c>
      <c r="B1143" s="4" t="s">
        <v>1638</v>
      </c>
      <c r="C1143" s="9">
        <v>1956</v>
      </c>
      <c r="D1143" s="9">
        <v>1630</v>
      </c>
      <c r="E1143" s="6"/>
    </row>
    <row r="1144" spans="1:5" s="760" customFormat="1" ht="16.8">
      <c r="A1144" s="3" t="s">
        <v>656</v>
      </c>
      <c r="B1144" s="4" t="s">
        <v>1639</v>
      </c>
      <c r="C1144" s="9">
        <v>1956</v>
      </c>
      <c r="D1144" s="9">
        <v>1630</v>
      </c>
      <c r="E1144" s="6"/>
    </row>
    <row r="1145" spans="1:5" s="760" customFormat="1" ht="16.8">
      <c r="A1145" s="3" t="s">
        <v>658</v>
      </c>
      <c r="B1145" s="4" t="s">
        <v>1640</v>
      </c>
      <c r="C1145" s="9">
        <v>1956</v>
      </c>
      <c r="D1145" s="9">
        <v>1630</v>
      </c>
      <c r="E1145" s="6"/>
    </row>
    <row r="1146" spans="1:5" s="760" customFormat="1" ht="16.8">
      <c r="A1146" s="3" t="s">
        <v>660</v>
      </c>
      <c r="B1146" s="4" t="s">
        <v>1641</v>
      </c>
      <c r="C1146" s="9">
        <v>1956</v>
      </c>
      <c r="D1146" s="9">
        <v>1630</v>
      </c>
      <c r="E1146" s="6"/>
    </row>
    <row r="1147" spans="1:5" s="760" customFormat="1" ht="16.8">
      <c r="A1147" s="3" t="s">
        <v>662</v>
      </c>
      <c r="B1147" s="4" t="s">
        <v>1642</v>
      </c>
      <c r="C1147" s="9">
        <v>1956</v>
      </c>
      <c r="D1147" s="9">
        <v>1630</v>
      </c>
      <c r="E1147" s="6"/>
    </row>
    <row r="1148" spans="1:5" s="760" customFormat="1" ht="16.8">
      <c r="A1148" s="3" t="s">
        <v>664</v>
      </c>
      <c r="B1148" s="4" t="s">
        <v>1643</v>
      </c>
      <c r="C1148" s="9">
        <v>1956</v>
      </c>
      <c r="D1148" s="9">
        <v>1630</v>
      </c>
      <c r="E1148" s="6"/>
    </row>
    <row r="1149" spans="1:5" s="760" customFormat="1" ht="16.8">
      <c r="A1149" s="3" t="s">
        <v>666</v>
      </c>
      <c r="B1149" s="4" t="s">
        <v>1644</v>
      </c>
      <c r="C1149" s="9">
        <v>2282</v>
      </c>
      <c r="D1149" s="9">
        <v>1902</v>
      </c>
      <c r="E1149" s="6"/>
    </row>
    <row r="1150" spans="1:5" s="760" customFormat="1" ht="16.8">
      <c r="A1150" s="3" t="s">
        <v>668</v>
      </c>
      <c r="B1150" s="4" t="s">
        <v>1645</v>
      </c>
      <c r="C1150" s="9">
        <v>2282</v>
      </c>
      <c r="D1150" s="9">
        <v>1902</v>
      </c>
      <c r="E1150" s="6"/>
    </row>
    <row r="1151" spans="1:5" s="760" customFormat="1" ht="16.8">
      <c r="A1151" s="3" t="s">
        <v>670</v>
      </c>
      <c r="B1151" s="4" t="s">
        <v>1646</v>
      </c>
      <c r="C1151" s="9">
        <v>2282</v>
      </c>
      <c r="D1151" s="9">
        <v>1902</v>
      </c>
      <c r="E1151" s="6"/>
    </row>
    <row r="1152" spans="1:5" s="760" customFormat="1" ht="16.8">
      <c r="A1152" s="3" t="s">
        <v>672</v>
      </c>
      <c r="B1152" s="4" t="s">
        <v>1647</v>
      </c>
      <c r="C1152" s="9">
        <v>2282</v>
      </c>
      <c r="D1152" s="9">
        <v>1902</v>
      </c>
      <c r="E1152" s="6"/>
    </row>
    <row r="1153" spans="1:5" s="760" customFormat="1" ht="16.8">
      <c r="A1153" s="3" t="s">
        <v>674</v>
      </c>
      <c r="B1153" s="4" t="s">
        <v>1648</v>
      </c>
      <c r="C1153" s="9">
        <v>2282</v>
      </c>
      <c r="D1153" s="9">
        <v>1902</v>
      </c>
      <c r="E1153" s="6"/>
    </row>
    <row r="1154" spans="1:5" s="760" customFormat="1" ht="16.8">
      <c r="A1154" s="3" t="s">
        <v>676</v>
      </c>
      <c r="B1154" s="4" t="s">
        <v>1649</v>
      </c>
      <c r="C1154" s="9">
        <v>2282</v>
      </c>
      <c r="D1154" s="9">
        <v>1902</v>
      </c>
      <c r="E1154" s="6"/>
    </row>
    <row r="1155" spans="1:5" s="760" customFormat="1" ht="16.8">
      <c r="A1155" s="3" t="s">
        <v>678</v>
      </c>
      <c r="B1155" s="4" t="s">
        <v>1650</v>
      </c>
      <c r="C1155" s="9">
        <v>1956</v>
      </c>
      <c r="D1155" s="9">
        <v>1630</v>
      </c>
      <c r="E1155" s="6"/>
    </row>
    <row r="1156" spans="1:5" s="760" customFormat="1" ht="16.8">
      <c r="A1156" s="3" t="s">
        <v>680</v>
      </c>
      <c r="B1156" s="4" t="s">
        <v>1651</v>
      </c>
      <c r="C1156" s="9">
        <v>1956</v>
      </c>
      <c r="D1156" s="9">
        <v>1630</v>
      </c>
      <c r="E1156" s="6"/>
    </row>
    <row r="1157" spans="1:5" s="760" customFormat="1" ht="16.8">
      <c r="A1157" s="3" t="s">
        <v>848</v>
      </c>
      <c r="B1157" s="4" t="s">
        <v>1652</v>
      </c>
      <c r="C1157" s="9">
        <v>1956</v>
      </c>
      <c r="D1157" s="9">
        <v>1630</v>
      </c>
      <c r="E1157" s="6"/>
    </row>
    <row r="1158" spans="1:5" s="760" customFormat="1" ht="16.8">
      <c r="A1158" s="3" t="s">
        <v>852</v>
      </c>
      <c r="B1158" s="4" t="s">
        <v>1653</v>
      </c>
      <c r="C1158" s="9">
        <v>1956</v>
      </c>
      <c r="D1158" s="9">
        <v>1630</v>
      </c>
      <c r="E1158" s="6"/>
    </row>
    <row r="1159" spans="1:5" s="760" customFormat="1" ht="16.8">
      <c r="A1159" s="3" t="s">
        <v>856</v>
      </c>
      <c r="B1159" s="4" t="s">
        <v>1654</v>
      </c>
      <c r="C1159" s="9">
        <v>3587</v>
      </c>
      <c r="D1159" s="9">
        <v>2989</v>
      </c>
      <c r="E1159" s="6"/>
    </row>
    <row r="1160" spans="1:5" s="760" customFormat="1" ht="16.8">
      <c r="A1160" s="3" t="s">
        <v>860</v>
      </c>
      <c r="B1160" s="4" t="s">
        <v>1655</v>
      </c>
      <c r="C1160" s="9">
        <v>3587</v>
      </c>
      <c r="D1160" s="9">
        <v>2989</v>
      </c>
      <c r="E1160" s="6"/>
    </row>
    <row r="1161" spans="1:5" s="760" customFormat="1" ht="16.8">
      <c r="A1161" s="3" t="s">
        <v>862</v>
      </c>
      <c r="B1161" s="4" t="s">
        <v>1656</v>
      </c>
      <c r="C1161" s="9">
        <v>3587</v>
      </c>
      <c r="D1161" s="9">
        <v>2989</v>
      </c>
      <c r="E1161" s="6"/>
    </row>
    <row r="1162" spans="1:5" s="760" customFormat="1" ht="16.8">
      <c r="A1162" s="3" t="s">
        <v>682</v>
      </c>
      <c r="B1162" s="4" t="s">
        <v>1657</v>
      </c>
      <c r="C1162" s="9">
        <v>1956</v>
      </c>
      <c r="D1162" s="9">
        <v>1630</v>
      </c>
      <c r="E1162" s="6"/>
    </row>
    <row r="1163" spans="1:5" s="760" customFormat="1" ht="16.8">
      <c r="A1163" s="3" t="s">
        <v>684</v>
      </c>
      <c r="B1163" s="4" t="s">
        <v>1658</v>
      </c>
      <c r="C1163" s="9">
        <v>2282</v>
      </c>
      <c r="D1163" s="9">
        <v>1902</v>
      </c>
      <c r="E1163" s="6"/>
    </row>
    <row r="1164" spans="1:5" s="760" customFormat="1" ht="16.8">
      <c r="A1164" s="3" t="s">
        <v>686</v>
      </c>
      <c r="B1164" s="4" t="s">
        <v>1659</v>
      </c>
      <c r="C1164" s="9">
        <v>1956</v>
      </c>
      <c r="D1164" s="9">
        <v>1630</v>
      </c>
      <c r="E1164" s="6"/>
    </row>
    <row r="1165" spans="1:5" s="760" customFormat="1" ht="16.8">
      <c r="A1165" s="3" t="s">
        <v>688</v>
      </c>
      <c r="B1165" s="4" t="s">
        <v>1660</v>
      </c>
      <c r="C1165" s="9">
        <v>1956</v>
      </c>
      <c r="D1165" s="9">
        <v>1630</v>
      </c>
      <c r="E1165" s="6"/>
    </row>
    <row r="1166" spans="1:5" s="760" customFormat="1" ht="16.8">
      <c r="A1166" s="3" t="s">
        <v>690</v>
      </c>
      <c r="B1166" s="4" t="s">
        <v>1661</v>
      </c>
      <c r="C1166" s="9">
        <v>1956</v>
      </c>
      <c r="D1166" s="9">
        <v>1630</v>
      </c>
      <c r="E1166" s="6"/>
    </row>
    <row r="1167" spans="1:5" s="760" customFormat="1" ht="16.8">
      <c r="A1167" s="3" t="s">
        <v>692</v>
      </c>
      <c r="B1167" s="4" t="s">
        <v>1662</v>
      </c>
      <c r="C1167" s="9">
        <v>1956</v>
      </c>
      <c r="D1167" s="9">
        <v>1630</v>
      </c>
      <c r="E1167" s="6"/>
    </row>
    <row r="1168" spans="1:5" s="760" customFormat="1" ht="16.8">
      <c r="A1168" s="3" t="s">
        <v>694</v>
      </c>
      <c r="B1168" s="4" t="s">
        <v>1663</v>
      </c>
      <c r="C1168" s="9">
        <v>1956</v>
      </c>
      <c r="D1168" s="9">
        <v>1630</v>
      </c>
      <c r="E1168" s="6"/>
    </row>
    <row r="1169" spans="1:5" s="760" customFormat="1" ht="16.8">
      <c r="A1169" s="3" t="s">
        <v>696</v>
      </c>
      <c r="B1169" s="4" t="s">
        <v>1664</v>
      </c>
      <c r="C1169" s="9">
        <v>1956</v>
      </c>
      <c r="D1169" s="9">
        <v>1630</v>
      </c>
      <c r="E1169" s="6"/>
    </row>
    <row r="1170" spans="1:5" s="760" customFormat="1" ht="16.8">
      <c r="A1170" s="3" t="s">
        <v>884</v>
      </c>
      <c r="B1170" s="4" t="s">
        <v>1665</v>
      </c>
      <c r="C1170" s="9">
        <v>1956</v>
      </c>
      <c r="D1170" s="9">
        <v>1630</v>
      </c>
      <c r="E1170" s="6"/>
    </row>
    <row r="1171" spans="1:5" s="760" customFormat="1" ht="16.8">
      <c r="A1171" s="3" t="s">
        <v>886</v>
      </c>
      <c r="B1171" s="4" t="s">
        <v>1666</v>
      </c>
      <c r="C1171" s="9">
        <v>1956</v>
      </c>
      <c r="D1171" s="9">
        <v>1630</v>
      </c>
      <c r="E1171" s="6"/>
    </row>
    <row r="1172" spans="1:5" s="760" customFormat="1" ht="16.8">
      <c r="A1172" s="3" t="s">
        <v>890</v>
      </c>
      <c r="B1172" s="4" t="s">
        <v>1667</v>
      </c>
      <c r="C1172" s="9">
        <v>1956</v>
      </c>
      <c r="D1172" s="9">
        <v>1630</v>
      </c>
      <c r="E1172" s="6"/>
    </row>
    <row r="1173" spans="1:5" s="760" customFormat="1" ht="16.8">
      <c r="A1173" s="3" t="s">
        <v>894</v>
      </c>
      <c r="B1173" s="4" t="s">
        <v>1668</v>
      </c>
      <c r="C1173" s="9">
        <v>1956</v>
      </c>
      <c r="D1173" s="9">
        <v>1630</v>
      </c>
      <c r="E1173" s="6"/>
    </row>
    <row r="1174" spans="1:5" s="760" customFormat="1" ht="16.8">
      <c r="A1174" s="3" t="s">
        <v>896</v>
      </c>
      <c r="B1174" s="4" t="s">
        <v>1669</v>
      </c>
      <c r="C1174" s="9">
        <v>1956</v>
      </c>
      <c r="D1174" s="9">
        <v>1630</v>
      </c>
      <c r="E1174" s="6"/>
    </row>
    <row r="1175" spans="1:5" s="760" customFormat="1" ht="16.8">
      <c r="A1175" s="3" t="s">
        <v>900</v>
      </c>
      <c r="B1175" s="4" t="s">
        <v>1670</v>
      </c>
      <c r="C1175" s="9">
        <v>2935</v>
      </c>
      <c r="D1175" s="9">
        <v>2446</v>
      </c>
      <c r="E1175" s="6"/>
    </row>
    <row r="1176" spans="1:5" s="760" customFormat="1" ht="16.8">
      <c r="A1176" s="3" t="s">
        <v>902</v>
      </c>
      <c r="B1176" s="4" t="s">
        <v>1671</v>
      </c>
      <c r="C1176" s="9">
        <v>2935</v>
      </c>
      <c r="D1176" s="9">
        <v>2446</v>
      </c>
      <c r="E1176" s="6"/>
    </row>
    <row r="1177" spans="1:5" s="760" customFormat="1" ht="16.8">
      <c r="A1177" s="3" t="s">
        <v>904</v>
      </c>
      <c r="B1177" s="4" t="s">
        <v>1672</v>
      </c>
      <c r="C1177" s="9">
        <v>1956</v>
      </c>
      <c r="D1177" s="9">
        <v>1630</v>
      </c>
      <c r="E1177" s="6"/>
    </row>
    <row r="1178" spans="1:5" s="760" customFormat="1" ht="16.8">
      <c r="A1178" s="3" t="s">
        <v>906</v>
      </c>
      <c r="B1178" s="4" t="s">
        <v>1673</v>
      </c>
      <c r="C1178" s="9">
        <v>1956</v>
      </c>
      <c r="D1178" s="9">
        <v>1630</v>
      </c>
      <c r="E1178" s="6"/>
    </row>
    <row r="1179" spans="1:5" s="760" customFormat="1" ht="16.8">
      <c r="A1179" s="3" t="s">
        <v>912</v>
      </c>
      <c r="B1179" s="4" t="s">
        <v>1674</v>
      </c>
      <c r="C1179" s="9">
        <v>1956</v>
      </c>
      <c r="D1179" s="9">
        <v>1630</v>
      </c>
      <c r="E1179" s="6"/>
    </row>
    <row r="1180" spans="1:5" s="760" customFormat="1" ht="16.8">
      <c r="A1180" s="3" t="s">
        <v>916</v>
      </c>
      <c r="B1180" s="4" t="s">
        <v>1675</v>
      </c>
      <c r="C1180" s="9">
        <v>1956</v>
      </c>
      <c r="D1180" s="9">
        <v>1630</v>
      </c>
      <c r="E1180" s="6"/>
    </row>
    <row r="1181" spans="1:5" s="760" customFormat="1" ht="16.8">
      <c r="A1181" s="3" t="s">
        <v>918</v>
      </c>
      <c r="B1181" s="4" t="s">
        <v>1676</v>
      </c>
      <c r="C1181" s="9">
        <v>4565</v>
      </c>
      <c r="D1181" s="9">
        <v>3804</v>
      </c>
      <c r="E1181" s="6"/>
    </row>
    <row r="1182" spans="1:5" s="760" customFormat="1" ht="33.6">
      <c r="A1182" s="3" t="s">
        <v>920</v>
      </c>
      <c r="B1182" s="4" t="s">
        <v>1677</v>
      </c>
      <c r="C1182" s="9">
        <v>1956</v>
      </c>
      <c r="D1182" s="9">
        <v>1630</v>
      </c>
      <c r="E1182" s="6"/>
    </row>
    <row r="1183" spans="1:5" s="760" customFormat="1" ht="16.8">
      <c r="A1183" s="3" t="s">
        <v>922</v>
      </c>
      <c r="B1183" s="4" t="s">
        <v>1678</v>
      </c>
      <c r="C1183" s="57"/>
      <c r="D1183" s="57"/>
      <c r="E1183" s="6"/>
    </row>
    <row r="1184" spans="1:5" s="760" customFormat="1" ht="16.8">
      <c r="A1184" s="3" t="s">
        <v>1679</v>
      </c>
      <c r="B1184" s="4" t="s">
        <v>1680</v>
      </c>
      <c r="C1184" s="9">
        <v>5543</v>
      </c>
      <c r="D1184" s="9">
        <v>4619</v>
      </c>
      <c r="E1184" s="6"/>
    </row>
    <row r="1185" spans="1:5" s="760" customFormat="1" ht="16.8">
      <c r="A1185" s="3" t="s">
        <v>1681</v>
      </c>
      <c r="B1185" s="4" t="s">
        <v>1682</v>
      </c>
      <c r="C1185" s="9">
        <v>5869</v>
      </c>
      <c r="D1185" s="9">
        <v>4891</v>
      </c>
      <c r="E1185" s="6"/>
    </row>
    <row r="1186" spans="1:5" s="760" customFormat="1" ht="16.8">
      <c r="A1186" s="3" t="s">
        <v>1683</v>
      </c>
      <c r="B1186" s="4" t="s">
        <v>1684</v>
      </c>
      <c r="C1186" s="9">
        <v>6195</v>
      </c>
      <c r="D1186" s="9">
        <v>5163</v>
      </c>
      <c r="E1186" s="6"/>
    </row>
    <row r="1187" spans="1:5" s="760" customFormat="1" ht="16.8">
      <c r="A1187" s="14" t="s">
        <v>1685</v>
      </c>
      <c r="B1187" s="15" t="s">
        <v>1686</v>
      </c>
      <c r="C1187" s="18">
        <v>21000</v>
      </c>
      <c r="D1187" s="18">
        <v>17500</v>
      </c>
      <c r="E1187" s="17" t="s">
        <v>388</v>
      </c>
    </row>
    <row r="1188" spans="1:5" s="760" customFormat="1" ht="33.6">
      <c r="A1188" s="3" t="s">
        <v>924</v>
      </c>
      <c r="B1188" s="4" t="s">
        <v>1687</v>
      </c>
      <c r="C1188" s="9">
        <v>3261</v>
      </c>
      <c r="D1188" s="9">
        <v>2717</v>
      </c>
      <c r="E1188" s="17"/>
    </row>
    <row r="1189" spans="1:5" s="760" customFormat="1" ht="16.8">
      <c r="A1189" s="3" t="s">
        <v>926</v>
      </c>
      <c r="B1189" s="4" t="s">
        <v>1688</v>
      </c>
      <c r="C1189" s="9">
        <v>3587</v>
      </c>
      <c r="D1189" s="9">
        <v>2989</v>
      </c>
      <c r="E1189" s="6"/>
    </row>
    <row r="1190" spans="1:5" s="760" customFormat="1" ht="16.8">
      <c r="A1190" s="3" t="s">
        <v>928</v>
      </c>
      <c r="B1190" s="4" t="s">
        <v>1689</v>
      </c>
      <c r="C1190" s="9">
        <v>1630</v>
      </c>
      <c r="D1190" s="9">
        <v>1359</v>
      </c>
      <c r="E1190" s="6"/>
    </row>
    <row r="1191" spans="1:5" s="760" customFormat="1" ht="16.8">
      <c r="A1191" s="3" t="s">
        <v>930</v>
      </c>
      <c r="B1191" s="4" t="s">
        <v>1690</v>
      </c>
      <c r="C1191" s="9">
        <v>2935</v>
      </c>
      <c r="D1191" s="9">
        <v>2446</v>
      </c>
      <c r="E1191" s="6"/>
    </row>
    <row r="1192" spans="1:5" s="760" customFormat="1" ht="16.8">
      <c r="A1192" s="3" t="s">
        <v>934</v>
      </c>
      <c r="B1192" s="4" t="s">
        <v>1691</v>
      </c>
      <c r="C1192" s="9">
        <v>1630</v>
      </c>
      <c r="D1192" s="9">
        <v>1359</v>
      </c>
      <c r="E1192" s="6"/>
    </row>
    <row r="1193" spans="1:5" s="760" customFormat="1" ht="16.8">
      <c r="A1193" s="3" t="s">
        <v>936</v>
      </c>
      <c r="B1193" s="4" t="s">
        <v>1692</v>
      </c>
      <c r="C1193" s="9">
        <v>3913</v>
      </c>
      <c r="D1193" s="9">
        <v>3261</v>
      </c>
      <c r="E1193" s="6"/>
    </row>
    <row r="1194" spans="1:5" s="760" customFormat="1" ht="16.8">
      <c r="A1194" s="3" t="s">
        <v>938</v>
      </c>
      <c r="B1194" s="4" t="s">
        <v>1693</v>
      </c>
      <c r="C1194" s="57"/>
      <c r="D1194" s="57"/>
      <c r="E1194" s="6"/>
    </row>
    <row r="1195" spans="1:5" s="760" customFormat="1" ht="16.8">
      <c r="A1195" s="3" t="s">
        <v>1694</v>
      </c>
      <c r="B1195" s="4" t="s">
        <v>1555</v>
      </c>
      <c r="C1195" s="9">
        <v>3913</v>
      </c>
      <c r="D1195" s="9">
        <v>3261</v>
      </c>
      <c r="E1195" s="6"/>
    </row>
    <row r="1196" spans="1:5" s="760" customFormat="1" ht="16.8">
      <c r="A1196" s="3" t="s">
        <v>1695</v>
      </c>
      <c r="B1196" s="4" t="s">
        <v>572</v>
      </c>
      <c r="C1196" s="9">
        <v>4239</v>
      </c>
      <c r="D1196" s="9">
        <v>3532</v>
      </c>
      <c r="E1196" s="6"/>
    </row>
    <row r="1197" spans="1:5" s="760" customFormat="1" ht="16.8">
      <c r="A1197" s="3" t="s">
        <v>940</v>
      </c>
      <c r="B1197" s="4" t="s">
        <v>1696</v>
      </c>
      <c r="C1197" s="9">
        <v>1956</v>
      </c>
      <c r="D1197" s="9">
        <v>1630</v>
      </c>
      <c r="E1197" s="6"/>
    </row>
    <row r="1198" spans="1:5" s="760" customFormat="1" ht="16.8">
      <c r="A1198" s="3" t="s">
        <v>960</v>
      </c>
      <c r="B1198" s="4" t="s">
        <v>1697</v>
      </c>
      <c r="C1198" s="9">
        <v>1956</v>
      </c>
      <c r="D1198" s="9">
        <v>1630</v>
      </c>
      <c r="E1198" s="6"/>
    </row>
    <row r="1199" spans="1:5" s="760" customFormat="1" ht="16.8">
      <c r="A1199" s="3" t="s">
        <v>966</v>
      </c>
      <c r="B1199" s="4" t="s">
        <v>1698</v>
      </c>
      <c r="C1199" s="9">
        <v>6320</v>
      </c>
      <c r="D1199" s="9">
        <v>4740</v>
      </c>
      <c r="E1199" s="6"/>
    </row>
    <row r="1200" spans="1:5" s="760" customFormat="1" ht="33.6">
      <c r="A1200" s="3" t="s">
        <v>968</v>
      </c>
      <c r="B1200" s="4" t="s">
        <v>1699</v>
      </c>
      <c r="C1200" s="9">
        <v>4000</v>
      </c>
      <c r="D1200" s="9">
        <v>3000</v>
      </c>
      <c r="E1200" s="6"/>
    </row>
    <row r="1201" spans="1:5" s="760" customFormat="1" ht="16.8">
      <c r="A1201" s="3" t="s">
        <v>1432</v>
      </c>
      <c r="B1201" s="4" t="s">
        <v>1700</v>
      </c>
      <c r="C1201" s="9">
        <v>2400</v>
      </c>
      <c r="D1201" s="9">
        <v>1800</v>
      </c>
      <c r="E1201" s="6"/>
    </row>
    <row r="1202" spans="1:5" s="760" customFormat="1" ht="33.6">
      <c r="A1202" s="3" t="s">
        <v>1434</v>
      </c>
      <c r="B1202" s="4" t="s">
        <v>1701</v>
      </c>
      <c r="C1202" s="9">
        <v>2800</v>
      </c>
      <c r="D1202" s="9">
        <v>2100</v>
      </c>
      <c r="E1202" s="6"/>
    </row>
    <row r="1203" spans="1:5" s="760" customFormat="1" ht="33.6">
      <c r="A1203" s="3">
        <v>111</v>
      </c>
      <c r="B1203" s="4" t="s">
        <v>1702</v>
      </c>
      <c r="C1203" s="57"/>
      <c r="D1203" s="57"/>
      <c r="E1203" s="6"/>
    </row>
    <row r="1204" spans="1:5" s="760" customFormat="1" ht="16.8">
      <c r="A1204" s="3" t="s">
        <v>1703</v>
      </c>
      <c r="B1204" s="4" t="s">
        <v>1704</v>
      </c>
      <c r="C1204" s="9">
        <v>6455</v>
      </c>
      <c r="D1204" s="9">
        <v>4841</v>
      </c>
      <c r="E1204" s="6"/>
    </row>
    <row r="1205" spans="1:5" s="760" customFormat="1" ht="16.8">
      <c r="A1205" s="3" t="s">
        <v>1705</v>
      </c>
      <c r="B1205" s="4" t="s">
        <v>1706</v>
      </c>
      <c r="C1205" s="9">
        <v>6327</v>
      </c>
      <c r="D1205" s="9">
        <v>4745</v>
      </c>
      <c r="E1205" s="6"/>
    </row>
    <row r="1206" spans="1:5" s="760" customFormat="1" ht="33.6">
      <c r="A1206" s="3" t="s">
        <v>1707</v>
      </c>
      <c r="B1206" s="4" t="s">
        <v>1708</v>
      </c>
      <c r="C1206" s="9">
        <v>4785</v>
      </c>
      <c r="D1206" s="9">
        <v>3589</v>
      </c>
      <c r="E1206" s="6"/>
    </row>
    <row r="1207" spans="1:5" s="760" customFormat="1" ht="16.8">
      <c r="A1207" s="3" t="s">
        <v>1709</v>
      </c>
      <c r="B1207" s="4" t="s">
        <v>1710</v>
      </c>
      <c r="C1207" s="9">
        <v>4350</v>
      </c>
      <c r="D1207" s="9">
        <v>3263</v>
      </c>
      <c r="E1207" s="6"/>
    </row>
    <row r="1208" spans="1:5" s="760" customFormat="1" ht="16.8">
      <c r="A1208" s="24" t="s">
        <v>1711</v>
      </c>
      <c r="B1208" s="787" t="s">
        <v>1712</v>
      </c>
      <c r="C1208" s="9">
        <v>6327</v>
      </c>
      <c r="D1208" s="9">
        <v>4745</v>
      </c>
      <c r="E1208" s="6"/>
    </row>
    <row r="1209" spans="1:5" s="760" customFormat="1" ht="16.8">
      <c r="A1209" s="14">
        <v>112</v>
      </c>
      <c r="B1209" s="15" t="s">
        <v>1713</v>
      </c>
      <c r="C1209" s="18">
        <v>9600</v>
      </c>
      <c r="D1209" s="18">
        <v>8000</v>
      </c>
      <c r="E1209" s="6"/>
    </row>
    <row r="1210" spans="1:5" s="760" customFormat="1" ht="16.8">
      <c r="A1210" s="3" t="s">
        <v>1714</v>
      </c>
      <c r="B1210" s="4" t="s">
        <v>1715</v>
      </c>
      <c r="C1210" s="5"/>
      <c r="D1210" s="5"/>
      <c r="E1210" s="17" t="s">
        <v>388</v>
      </c>
    </row>
    <row r="1211" spans="1:5" s="760" customFormat="1" ht="16.8">
      <c r="A1211" s="3" t="s">
        <v>259</v>
      </c>
      <c r="B1211" s="4" t="s">
        <v>1716</v>
      </c>
      <c r="C1211" s="9">
        <v>26086</v>
      </c>
      <c r="D1211" s="9">
        <v>21738</v>
      </c>
      <c r="E1211" s="6"/>
    </row>
    <row r="1212" spans="1:5" s="760" customFormat="1" ht="33.6">
      <c r="A1212" s="3" t="s">
        <v>261</v>
      </c>
      <c r="B1212" s="4" t="s">
        <v>1717</v>
      </c>
      <c r="C1212" s="9">
        <v>5869</v>
      </c>
      <c r="D1212" s="9">
        <v>4891</v>
      </c>
      <c r="E1212" s="6"/>
    </row>
    <row r="1213" spans="1:5" s="760" customFormat="1" ht="16.8">
      <c r="A1213" s="3" t="s">
        <v>263</v>
      </c>
      <c r="B1213" s="4" t="s">
        <v>1718</v>
      </c>
      <c r="C1213" s="57"/>
      <c r="D1213" s="57"/>
      <c r="E1213" s="6"/>
    </row>
    <row r="1214" spans="1:5" s="760" customFormat="1" ht="16.8">
      <c r="A1214" s="3" t="s">
        <v>706</v>
      </c>
      <c r="B1214" s="4" t="s">
        <v>1719</v>
      </c>
      <c r="C1214" s="9">
        <v>18260</v>
      </c>
      <c r="D1214" s="9">
        <v>15217</v>
      </c>
      <c r="E1214" s="6"/>
    </row>
    <row r="1215" spans="1:5" s="760" customFormat="1" ht="16.8">
      <c r="A1215" s="3" t="s">
        <v>708</v>
      </c>
      <c r="B1215" s="4" t="s">
        <v>1720</v>
      </c>
      <c r="C1215" s="9">
        <v>16304</v>
      </c>
      <c r="D1215" s="9">
        <v>13586</v>
      </c>
      <c r="E1215" s="6"/>
    </row>
    <row r="1216" spans="1:5" s="760" customFormat="1" ht="16.8">
      <c r="A1216" s="3" t="s">
        <v>710</v>
      </c>
      <c r="B1216" s="4" t="s">
        <v>1721</v>
      </c>
      <c r="C1216" s="9">
        <v>13043</v>
      </c>
      <c r="D1216" s="9">
        <v>10869</v>
      </c>
      <c r="E1216" s="6"/>
    </row>
    <row r="1217" spans="1:5" s="760" customFormat="1" ht="33.6">
      <c r="A1217" s="3" t="s">
        <v>265</v>
      </c>
      <c r="B1217" s="4" t="s">
        <v>1722</v>
      </c>
      <c r="C1217" s="9">
        <v>11739</v>
      </c>
      <c r="D1217" s="9">
        <v>9782</v>
      </c>
      <c r="E1217" s="6"/>
    </row>
    <row r="1218" spans="1:5" s="760" customFormat="1" ht="33.6">
      <c r="A1218" s="3" t="s">
        <v>267</v>
      </c>
      <c r="B1218" s="4" t="s">
        <v>1723</v>
      </c>
      <c r="C1218" s="9">
        <v>6521</v>
      </c>
      <c r="D1218" s="9">
        <v>5435</v>
      </c>
      <c r="E1218" s="6"/>
    </row>
    <row r="1219" spans="1:5" s="760" customFormat="1" ht="16.8">
      <c r="A1219" s="3" t="s">
        <v>269</v>
      </c>
      <c r="B1219" s="4" t="s">
        <v>701</v>
      </c>
      <c r="C1219" s="57"/>
      <c r="D1219" s="57"/>
      <c r="E1219" s="6"/>
    </row>
    <row r="1220" spans="1:5" s="760" customFormat="1" ht="16.8">
      <c r="A1220" s="3" t="s">
        <v>228</v>
      </c>
      <c r="B1220" s="4" t="s">
        <v>1724</v>
      </c>
      <c r="C1220" s="9">
        <v>6521</v>
      </c>
      <c r="D1220" s="9">
        <v>5435</v>
      </c>
      <c r="E1220" s="6"/>
    </row>
    <row r="1221" spans="1:5" s="760" customFormat="1" ht="16.8">
      <c r="A1221" s="3" t="s">
        <v>272</v>
      </c>
      <c r="B1221" s="4" t="s">
        <v>1725</v>
      </c>
      <c r="C1221" s="9">
        <v>5217</v>
      </c>
      <c r="D1221" s="9">
        <v>4348</v>
      </c>
      <c r="E1221" s="6"/>
    </row>
    <row r="1222" spans="1:5" s="760" customFormat="1" ht="16.8">
      <c r="A1222" s="3" t="s">
        <v>719</v>
      </c>
      <c r="B1222" s="4" t="s">
        <v>1726</v>
      </c>
      <c r="C1222" s="9">
        <v>6521</v>
      </c>
      <c r="D1222" s="9">
        <v>5435</v>
      </c>
      <c r="E1222" s="6"/>
    </row>
    <row r="1223" spans="1:5" s="760" customFormat="1" ht="16.8">
      <c r="A1223" s="3" t="s">
        <v>274</v>
      </c>
      <c r="B1223" s="4" t="s">
        <v>1727</v>
      </c>
      <c r="C1223" s="57"/>
      <c r="D1223" s="57"/>
      <c r="E1223" s="6"/>
    </row>
    <row r="1224" spans="1:5" s="760" customFormat="1" ht="33.6">
      <c r="A1224" s="3" t="s">
        <v>276</v>
      </c>
      <c r="B1224" s="4" t="s">
        <v>1728</v>
      </c>
      <c r="C1224" s="9">
        <v>14347</v>
      </c>
      <c r="D1224" s="9">
        <v>11956</v>
      </c>
      <c r="E1224" s="6"/>
    </row>
    <row r="1225" spans="1:5" s="760" customFormat="1" ht="16.8">
      <c r="A1225" s="3" t="s">
        <v>231</v>
      </c>
      <c r="B1225" s="4" t="s">
        <v>1729</v>
      </c>
      <c r="C1225" s="9">
        <v>8478</v>
      </c>
      <c r="D1225" s="9">
        <v>7065</v>
      </c>
      <c r="E1225" s="6"/>
    </row>
    <row r="1226" spans="1:5" s="760" customFormat="1" ht="16.8">
      <c r="A1226" s="3" t="s">
        <v>233</v>
      </c>
      <c r="B1226" s="4" t="s">
        <v>1730</v>
      </c>
      <c r="C1226" s="9">
        <v>8478</v>
      </c>
      <c r="D1226" s="9">
        <v>7065</v>
      </c>
      <c r="E1226" s="6"/>
    </row>
    <row r="1227" spans="1:5" s="760" customFormat="1" ht="16.8">
      <c r="A1227" s="3" t="s">
        <v>737</v>
      </c>
      <c r="B1227" s="4" t="s">
        <v>1731</v>
      </c>
      <c r="C1227" s="9">
        <v>8478</v>
      </c>
      <c r="D1227" s="9">
        <v>7065</v>
      </c>
      <c r="E1227" s="6"/>
    </row>
    <row r="1228" spans="1:5" s="760" customFormat="1" ht="16.8">
      <c r="A1228" s="3" t="s">
        <v>1732</v>
      </c>
      <c r="B1228" s="4" t="s">
        <v>1733</v>
      </c>
      <c r="C1228" s="9">
        <v>8478</v>
      </c>
      <c r="D1228" s="9">
        <v>7065</v>
      </c>
      <c r="E1228" s="6"/>
    </row>
    <row r="1229" spans="1:5" s="760" customFormat="1" ht="16.8">
      <c r="A1229" s="3" t="s">
        <v>279</v>
      </c>
      <c r="B1229" s="4" t="s">
        <v>1734</v>
      </c>
      <c r="C1229" s="57"/>
      <c r="D1229" s="57"/>
      <c r="E1229" s="6"/>
    </row>
    <row r="1230" spans="1:5" s="760" customFormat="1" ht="16.8">
      <c r="A1230" s="3" t="s">
        <v>237</v>
      </c>
      <c r="B1230" s="4" t="s">
        <v>1735</v>
      </c>
      <c r="C1230" s="9">
        <v>9782</v>
      </c>
      <c r="D1230" s="9">
        <v>8152</v>
      </c>
      <c r="E1230" s="6"/>
    </row>
    <row r="1231" spans="1:5" s="760" customFormat="1" ht="16.8">
      <c r="A1231" s="3" t="s">
        <v>239</v>
      </c>
      <c r="B1231" s="4" t="s">
        <v>1736</v>
      </c>
      <c r="C1231" s="9">
        <v>7174</v>
      </c>
      <c r="D1231" s="9">
        <v>5978</v>
      </c>
      <c r="E1231" s="6"/>
    </row>
    <row r="1232" spans="1:5" s="760" customFormat="1" ht="16.8">
      <c r="A1232" s="3" t="s">
        <v>281</v>
      </c>
      <c r="B1232" s="4" t="s">
        <v>1737</v>
      </c>
      <c r="C1232" s="9">
        <v>8478</v>
      </c>
      <c r="D1232" s="9">
        <v>7065</v>
      </c>
      <c r="E1232" s="6"/>
    </row>
    <row r="1233" spans="1:5" s="760" customFormat="1" ht="16.8">
      <c r="A1233" s="3" t="s">
        <v>1036</v>
      </c>
      <c r="B1233" s="4" t="s">
        <v>1738</v>
      </c>
      <c r="C1233" s="9">
        <v>4239</v>
      </c>
      <c r="D1233" s="9">
        <v>3532</v>
      </c>
      <c r="E1233" s="6"/>
    </row>
    <row r="1234" spans="1:5" s="760" customFormat="1" ht="16.8">
      <c r="A1234" s="3" t="s">
        <v>1038</v>
      </c>
      <c r="B1234" s="4" t="s">
        <v>1739</v>
      </c>
      <c r="C1234" s="9">
        <v>4239</v>
      </c>
      <c r="D1234" s="9">
        <v>3532</v>
      </c>
      <c r="E1234" s="6"/>
    </row>
    <row r="1235" spans="1:5" s="760" customFormat="1" ht="16.8">
      <c r="A1235" s="3" t="s">
        <v>1740</v>
      </c>
      <c r="B1235" s="4" t="s">
        <v>1741</v>
      </c>
      <c r="C1235" s="9">
        <v>4239</v>
      </c>
      <c r="D1235" s="9">
        <v>3532</v>
      </c>
      <c r="E1235" s="6"/>
    </row>
    <row r="1236" spans="1:5" s="760" customFormat="1" ht="16.8">
      <c r="A1236" s="3" t="s">
        <v>283</v>
      </c>
      <c r="B1236" s="4" t="s">
        <v>1742</v>
      </c>
      <c r="C1236" s="57"/>
      <c r="D1236" s="57"/>
      <c r="E1236" s="6"/>
    </row>
    <row r="1237" spans="1:5" s="760" customFormat="1" ht="16.8">
      <c r="A1237" s="3" t="s">
        <v>1743</v>
      </c>
      <c r="B1237" s="4" t="s">
        <v>1744</v>
      </c>
      <c r="C1237" s="9">
        <v>9782</v>
      </c>
      <c r="D1237" s="9">
        <v>8152</v>
      </c>
      <c r="E1237" s="6"/>
    </row>
    <row r="1238" spans="1:5" s="760" customFormat="1" ht="16.8">
      <c r="A1238" s="3" t="s">
        <v>285</v>
      </c>
      <c r="B1238" s="4" t="s">
        <v>1745</v>
      </c>
      <c r="C1238" s="9">
        <v>7174</v>
      </c>
      <c r="D1238" s="9">
        <v>5978</v>
      </c>
      <c r="E1238" s="6"/>
    </row>
    <row r="1239" spans="1:5" s="760" customFormat="1" ht="16.8">
      <c r="A1239" s="3" t="s">
        <v>287</v>
      </c>
      <c r="B1239" s="4" t="s">
        <v>1746</v>
      </c>
      <c r="C1239" s="9">
        <v>8478</v>
      </c>
      <c r="D1239" s="9">
        <v>7065</v>
      </c>
      <c r="E1239" s="6"/>
    </row>
    <row r="1240" spans="1:5" s="760" customFormat="1" ht="16.8">
      <c r="A1240" s="3" t="s">
        <v>289</v>
      </c>
      <c r="B1240" s="4" t="s">
        <v>1747</v>
      </c>
      <c r="C1240" s="9">
        <v>9782</v>
      </c>
      <c r="D1240" s="9">
        <v>8152</v>
      </c>
      <c r="E1240" s="6"/>
    </row>
    <row r="1241" spans="1:5" s="760" customFormat="1" ht="16.8">
      <c r="A1241" s="3" t="s">
        <v>291</v>
      </c>
      <c r="B1241" s="4" t="s">
        <v>1748</v>
      </c>
      <c r="C1241" s="9">
        <v>9782</v>
      </c>
      <c r="D1241" s="9">
        <v>8152</v>
      </c>
      <c r="E1241" s="6"/>
    </row>
    <row r="1242" spans="1:5" s="760" customFormat="1" ht="16.8">
      <c r="A1242" s="3" t="s">
        <v>293</v>
      </c>
      <c r="B1242" s="4" t="s">
        <v>1749</v>
      </c>
      <c r="C1242" s="9">
        <v>6521</v>
      </c>
      <c r="D1242" s="9">
        <v>5435</v>
      </c>
      <c r="E1242" s="6"/>
    </row>
    <row r="1243" spans="1:5" s="760" customFormat="1" ht="16.8">
      <c r="A1243" s="3" t="s">
        <v>295</v>
      </c>
      <c r="B1243" s="4" t="s">
        <v>1750</v>
      </c>
      <c r="C1243" s="9">
        <v>6521</v>
      </c>
      <c r="D1243" s="9">
        <v>5435</v>
      </c>
      <c r="E1243" s="6"/>
    </row>
    <row r="1244" spans="1:5" s="760" customFormat="1" ht="33.6">
      <c r="A1244" s="3" t="s">
        <v>297</v>
      </c>
      <c r="B1244" s="4" t="s">
        <v>1751</v>
      </c>
      <c r="C1244" s="9">
        <v>6521</v>
      </c>
      <c r="D1244" s="9">
        <v>5435</v>
      </c>
      <c r="E1244" s="6"/>
    </row>
    <row r="1245" spans="1:5" s="760" customFormat="1" ht="16.8">
      <c r="A1245" s="3" t="s">
        <v>299</v>
      </c>
      <c r="B1245" s="4" t="s">
        <v>1752</v>
      </c>
      <c r="C1245" s="9">
        <v>5543</v>
      </c>
      <c r="D1245" s="9">
        <v>4619</v>
      </c>
      <c r="E1245" s="6"/>
    </row>
    <row r="1246" spans="1:5" s="760" customFormat="1" ht="16.8">
      <c r="A1246" s="3" t="s">
        <v>816</v>
      </c>
      <c r="B1246" s="4" t="s">
        <v>1753</v>
      </c>
      <c r="C1246" s="9">
        <v>2935</v>
      </c>
      <c r="D1246" s="9">
        <v>2446</v>
      </c>
      <c r="E1246" s="6"/>
    </row>
    <row r="1247" spans="1:5" s="760" customFormat="1" ht="16.8">
      <c r="A1247" s="3" t="s">
        <v>301</v>
      </c>
      <c r="B1247" s="4" t="s">
        <v>1754</v>
      </c>
      <c r="C1247" s="9">
        <v>4239</v>
      </c>
      <c r="D1247" s="9">
        <v>3532</v>
      </c>
      <c r="E1247" s="6"/>
    </row>
    <row r="1248" spans="1:5" s="760" customFormat="1" ht="33.6">
      <c r="A1248" s="3" t="s">
        <v>303</v>
      </c>
      <c r="B1248" s="4" t="s">
        <v>1755</v>
      </c>
      <c r="C1248" s="9">
        <v>4239</v>
      </c>
      <c r="D1248" s="9">
        <v>3532</v>
      </c>
      <c r="E1248" s="6"/>
    </row>
    <row r="1249" spans="1:5" s="760" customFormat="1" ht="33.6">
      <c r="A1249" s="3" t="s">
        <v>305</v>
      </c>
      <c r="B1249" s="4" t="s">
        <v>1756</v>
      </c>
      <c r="C1249" s="9">
        <v>3587</v>
      </c>
      <c r="D1249" s="9">
        <v>2989</v>
      </c>
      <c r="E1249" s="6"/>
    </row>
    <row r="1250" spans="1:5" s="760" customFormat="1" ht="16.8">
      <c r="A1250" s="3" t="s">
        <v>307</v>
      </c>
      <c r="B1250" s="4" t="s">
        <v>1757</v>
      </c>
      <c r="C1250" s="9">
        <v>3587</v>
      </c>
      <c r="D1250" s="9">
        <v>2989</v>
      </c>
      <c r="E1250" s="6"/>
    </row>
    <row r="1251" spans="1:5" s="760" customFormat="1" ht="16.8">
      <c r="A1251" s="3" t="s">
        <v>309</v>
      </c>
      <c r="B1251" s="4" t="s">
        <v>1758</v>
      </c>
      <c r="C1251" s="9">
        <v>4239</v>
      </c>
      <c r="D1251" s="9">
        <v>3532</v>
      </c>
      <c r="E1251" s="6"/>
    </row>
    <row r="1252" spans="1:5" s="760" customFormat="1" ht="16.8">
      <c r="A1252" s="3" t="s">
        <v>311</v>
      </c>
      <c r="B1252" s="4" t="s">
        <v>1759</v>
      </c>
      <c r="C1252" s="9">
        <v>4891</v>
      </c>
      <c r="D1252" s="9">
        <v>4076</v>
      </c>
      <c r="E1252" s="6"/>
    </row>
    <row r="1253" spans="1:5" s="760" customFormat="1" ht="16.8">
      <c r="A1253" s="3" t="s">
        <v>313</v>
      </c>
      <c r="B1253" s="4" t="s">
        <v>1760</v>
      </c>
      <c r="C1253" s="9">
        <v>4239</v>
      </c>
      <c r="D1253" s="9">
        <v>3532</v>
      </c>
      <c r="E1253" s="6"/>
    </row>
    <row r="1254" spans="1:5" s="760" customFormat="1" ht="16.8">
      <c r="A1254" s="3" t="s">
        <v>315</v>
      </c>
      <c r="B1254" s="4" t="s">
        <v>1761</v>
      </c>
      <c r="C1254" s="9">
        <v>3587</v>
      </c>
      <c r="D1254" s="9">
        <v>2989</v>
      </c>
      <c r="E1254" s="6"/>
    </row>
    <row r="1255" spans="1:5" s="760" customFormat="1" ht="16.8">
      <c r="A1255" s="3" t="s">
        <v>317</v>
      </c>
      <c r="B1255" s="4" t="s">
        <v>1762</v>
      </c>
      <c r="C1255" s="9">
        <v>3587</v>
      </c>
      <c r="D1255" s="9">
        <v>2989</v>
      </c>
      <c r="E1255" s="6"/>
    </row>
    <row r="1256" spans="1:5" s="760" customFormat="1" ht="16.8">
      <c r="A1256" s="3" t="s">
        <v>319</v>
      </c>
      <c r="B1256" s="4" t="s">
        <v>1763</v>
      </c>
      <c r="C1256" s="9">
        <v>3587</v>
      </c>
      <c r="D1256" s="9">
        <v>2989</v>
      </c>
      <c r="E1256" s="6"/>
    </row>
    <row r="1257" spans="1:5" s="760" customFormat="1" ht="16.8">
      <c r="A1257" s="3" t="s">
        <v>321</v>
      </c>
      <c r="B1257" s="4" t="s">
        <v>1764</v>
      </c>
      <c r="C1257" s="9">
        <v>6195</v>
      </c>
      <c r="D1257" s="9">
        <v>5163</v>
      </c>
      <c r="E1257" s="6"/>
    </row>
    <row r="1258" spans="1:5" s="760" customFormat="1" ht="16.8">
      <c r="A1258" s="3" t="s">
        <v>327</v>
      </c>
      <c r="B1258" s="4" t="s">
        <v>1765</v>
      </c>
      <c r="C1258" s="9">
        <v>2935</v>
      </c>
      <c r="D1258" s="9">
        <v>2446</v>
      </c>
      <c r="E1258" s="6"/>
    </row>
    <row r="1259" spans="1:5" s="760" customFormat="1" ht="16.8">
      <c r="A1259" s="3" t="s">
        <v>329</v>
      </c>
      <c r="B1259" s="4" t="s">
        <v>1766</v>
      </c>
      <c r="C1259" s="9">
        <v>4239</v>
      </c>
      <c r="D1259" s="9">
        <v>3532</v>
      </c>
      <c r="E1259" s="6"/>
    </row>
    <row r="1260" spans="1:5" s="760" customFormat="1" ht="16.8">
      <c r="A1260" s="3" t="s">
        <v>331</v>
      </c>
      <c r="B1260" s="4" t="s">
        <v>1767</v>
      </c>
      <c r="C1260" s="9">
        <v>3587</v>
      </c>
      <c r="D1260" s="9">
        <v>2989</v>
      </c>
      <c r="E1260" s="6"/>
    </row>
    <row r="1261" spans="1:5" s="760" customFormat="1" ht="16.8">
      <c r="A1261" s="3" t="s">
        <v>333</v>
      </c>
      <c r="B1261" s="4" t="s">
        <v>1768</v>
      </c>
      <c r="C1261" s="9">
        <v>3587</v>
      </c>
      <c r="D1261" s="9">
        <v>2989</v>
      </c>
      <c r="E1261" s="6"/>
    </row>
    <row r="1262" spans="1:5" s="760" customFormat="1" ht="16.8">
      <c r="A1262" s="3" t="s">
        <v>335</v>
      </c>
      <c r="B1262" s="4" t="s">
        <v>1769</v>
      </c>
      <c r="C1262" s="9">
        <v>5869</v>
      </c>
      <c r="D1262" s="9">
        <v>4891</v>
      </c>
      <c r="E1262" s="6"/>
    </row>
    <row r="1263" spans="1:5" s="760" customFormat="1" ht="16.8">
      <c r="A1263" s="3" t="s">
        <v>341</v>
      </c>
      <c r="B1263" s="4" t="s">
        <v>1770</v>
      </c>
      <c r="C1263" s="9">
        <v>4565</v>
      </c>
      <c r="D1263" s="9">
        <v>3804</v>
      </c>
      <c r="E1263" s="6"/>
    </row>
    <row r="1264" spans="1:5" s="760" customFormat="1" ht="33.6">
      <c r="A1264" s="3" t="s">
        <v>343</v>
      </c>
      <c r="B1264" s="4" t="s">
        <v>1771</v>
      </c>
      <c r="C1264" s="9">
        <v>7826</v>
      </c>
      <c r="D1264" s="9">
        <v>6521</v>
      </c>
      <c r="E1264" s="6"/>
    </row>
    <row r="1265" spans="1:5" s="760" customFormat="1" ht="16.8">
      <c r="A1265" s="3" t="s">
        <v>345</v>
      </c>
      <c r="B1265" s="4" t="s">
        <v>1772</v>
      </c>
      <c r="C1265" s="9">
        <v>4891</v>
      </c>
      <c r="D1265" s="9">
        <v>4076</v>
      </c>
      <c r="E1265" s="6"/>
    </row>
    <row r="1266" spans="1:5" s="760" customFormat="1" ht="33.6">
      <c r="A1266" s="3" t="s">
        <v>347</v>
      </c>
      <c r="B1266" s="4" t="s">
        <v>1773</v>
      </c>
      <c r="C1266" s="9">
        <v>6521</v>
      </c>
      <c r="D1266" s="9">
        <v>5435</v>
      </c>
      <c r="E1266" s="6"/>
    </row>
    <row r="1267" spans="1:5" s="760" customFormat="1" ht="16.8">
      <c r="A1267" s="3" t="s">
        <v>353</v>
      </c>
      <c r="B1267" s="4" t="s">
        <v>1774</v>
      </c>
      <c r="C1267" s="9">
        <v>5543</v>
      </c>
      <c r="D1267" s="9">
        <v>4619</v>
      </c>
      <c r="E1267" s="6"/>
    </row>
    <row r="1268" spans="1:5" s="760" customFormat="1" ht="16.8">
      <c r="A1268" s="3" t="s">
        <v>355</v>
      </c>
      <c r="B1268" s="4" t="s">
        <v>1775</v>
      </c>
      <c r="C1268" s="9">
        <v>3587</v>
      </c>
      <c r="D1268" s="9">
        <v>2989</v>
      </c>
      <c r="E1268" s="6"/>
    </row>
    <row r="1269" spans="1:5" s="760" customFormat="1" ht="33.6">
      <c r="A1269" s="3" t="s">
        <v>357</v>
      </c>
      <c r="B1269" s="4" t="s">
        <v>1776</v>
      </c>
      <c r="C1269" s="9">
        <v>9130</v>
      </c>
      <c r="D1269" s="9">
        <v>7608</v>
      </c>
      <c r="E1269" s="6"/>
    </row>
    <row r="1270" spans="1:5" s="760" customFormat="1" ht="16.8">
      <c r="A1270" s="3" t="s">
        <v>357</v>
      </c>
      <c r="B1270" s="4" t="s">
        <v>1777</v>
      </c>
      <c r="C1270" s="9">
        <v>8478</v>
      </c>
      <c r="D1270" s="9">
        <v>7065</v>
      </c>
      <c r="E1270" s="6"/>
    </row>
    <row r="1271" spans="1:5" s="760" customFormat="1" ht="16.8">
      <c r="A1271" s="3" t="s">
        <v>359</v>
      </c>
      <c r="B1271" s="4" t="s">
        <v>1778</v>
      </c>
      <c r="C1271" s="9">
        <v>5543</v>
      </c>
      <c r="D1271" s="9">
        <v>4619</v>
      </c>
      <c r="E1271" s="6"/>
    </row>
    <row r="1272" spans="1:5" s="760" customFormat="1" ht="16.8">
      <c r="A1272" s="3" t="s">
        <v>361</v>
      </c>
      <c r="B1272" s="4" t="s">
        <v>1779</v>
      </c>
      <c r="C1272" s="9">
        <v>9130</v>
      </c>
      <c r="D1272" s="9">
        <v>7608</v>
      </c>
      <c r="E1272" s="6"/>
    </row>
    <row r="1273" spans="1:5" s="760" customFormat="1" ht="16.8">
      <c r="A1273" s="3" t="s">
        <v>363</v>
      </c>
      <c r="B1273" s="4" t="s">
        <v>1780</v>
      </c>
      <c r="C1273" s="57"/>
      <c r="D1273" s="57"/>
      <c r="E1273" s="6"/>
    </row>
    <row r="1274" spans="1:5" s="760" customFormat="1" ht="16.8">
      <c r="A1274" s="3" t="s">
        <v>807</v>
      </c>
      <c r="B1274" s="4" t="s">
        <v>1781</v>
      </c>
      <c r="C1274" s="9">
        <v>6521</v>
      </c>
      <c r="D1274" s="9">
        <v>5435</v>
      </c>
      <c r="E1274" s="6"/>
    </row>
    <row r="1275" spans="1:5" s="760" customFormat="1" ht="16.8">
      <c r="A1275" s="3" t="s">
        <v>809</v>
      </c>
      <c r="B1275" s="4" t="s">
        <v>1782</v>
      </c>
      <c r="C1275" s="9">
        <v>5869</v>
      </c>
      <c r="D1275" s="9">
        <v>4891</v>
      </c>
      <c r="E1275" s="6"/>
    </row>
    <row r="1276" spans="1:5" s="760" customFormat="1" ht="16.8">
      <c r="A1276" s="3" t="s">
        <v>1783</v>
      </c>
      <c r="B1276" s="4" t="s">
        <v>1784</v>
      </c>
      <c r="C1276" s="9">
        <v>3587</v>
      </c>
      <c r="D1276" s="9">
        <v>2989</v>
      </c>
      <c r="E1276" s="6"/>
    </row>
    <row r="1277" spans="1:5" s="760" customFormat="1" ht="33.6">
      <c r="A1277" s="3" t="s">
        <v>365</v>
      </c>
      <c r="B1277" s="4" t="s">
        <v>1785</v>
      </c>
      <c r="C1277" s="9">
        <v>6521</v>
      </c>
      <c r="D1277" s="9">
        <v>5435</v>
      </c>
      <c r="E1277" s="6"/>
    </row>
    <row r="1278" spans="1:5" s="760" customFormat="1" ht="16.8">
      <c r="A1278" s="3" t="s">
        <v>367</v>
      </c>
      <c r="B1278" s="4" t="s">
        <v>1786</v>
      </c>
      <c r="C1278" s="9">
        <v>5869</v>
      </c>
      <c r="D1278" s="9">
        <v>4891</v>
      </c>
      <c r="E1278" s="6"/>
    </row>
    <row r="1279" spans="1:5" s="760" customFormat="1" ht="33.6">
      <c r="A1279" s="3" t="s">
        <v>369</v>
      </c>
      <c r="B1279" s="4" t="s">
        <v>1787</v>
      </c>
      <c r="C1279" s="9">
        <v>5543</v>
      </c>
      <c r="D1279" s="9">
        <v>4619</v>
      </c>
      <c r="E1279" s="6"/>
    </row>
    <row r="1280" spans="1:5" s="760" customFormat="1" ht="16.8">
      <c r="A1280" s="3" t="s">
        <v>371</v>
      </c>
      <c r="B1280" s="4" t="s">
        <v>1788</v>
      </c>
      <c r="C1280" s="9">
        <v>4239</v>
      </c>
      <c r="D1280" s="9">
        <v>3532</v>
      </c>
      <c r="E1280" s="6"/>
    </row>
    <row r="1281" spans="1:5" s="760" customFormat="1" ht="16.8">
      <c r="A1281" s="3" t="s">
        <v>373</v>
      </c>
      <c r="B1281" s="4" t="s">
        <v>1789</v>
      </c>
      <c r="C1281" s="9">
        <v>5869</v>
      </c>
      <c r="D1281" s="9">
        <v>4891</v>
      </c>
      <c r="E1281" s="6"/>
    </row>
    <row r="1282" spans="1:5" s="760" customFormat="1" ht="16.8">
      <c r="A1282" s="3" t="s">
        <v>375</v>
      </c>
      <c r="B1282" s="4" t="s">
        <v>1790</v>
      </c>
      <c r="C1282" s="9">
        <v>5543</v>
      </c>
      <c r="D1282" s="9">
        <v>4619</v>
      </c>
      <c r="E1282" s="6"/>
    </row>
    <row r="1283" spans="1:5" s="760" customFormat="1" ht="16.8">
      <c r="A1283" s="3" t="s">
        <v>377</v>
      </c>
      <c r="B1283" s="4" t="s">
        <v>1791</v>
      </c>
      <c r="C1283" s="9">
        <v>5543</v>
      </c>
      <c r="D1283" s="9">
        <v>4619</v>
      </c>
      <c r="E1283" s="6"/>
    </row>
    <row r="1284" spans="1:5" s="760" customFormat="1" ht="16.8">
      <c r="A1284" s="3" t="s">
        <v>385</v>
      </c>
      <c r="B1284" s="4" t="s">
        <v>1792</v>
      </c>
      <c r="C1284" s="9">
        <v>5543</v>
      </c>
      <c r="D1284" s="9">
        <v>4619</v>
      </c>
      <c r="E1284" s="6"/>
    </row>
    <row r="1285" spans="1:5" s="760" customFormat="1" ht="16.8">
      <c r="A1285" s="3" t="s">
        <v>652</v>
      </c>
      <c r="B1285" s="4" t="s">
        <v>1793</v>
      </c>
      <c r="C1285" s="9">
        <v>5543</v>
      </c>
      <c r="D1285" s="9">
        <v>4619</v>
      </c>
      <c r="E1285" s="6"/>
    </row>
    <row r="1286" spans="1:5" s="760" customFormat="1" ht="16.8">
      <c r="A1286" s="3" t="s">
        <v>654</v>
      </c>
      <c r="B1286" s="4" t="s">
        <v>1794</v>
      </c>
      <c r="C1286" s="9">
        <v>5543</v>
      </c>
      <c r="D1286" s="9">
        <v>4619</v>
      </c>
      <c r="E1286" s="6"/>
    </row>
    <row r="1287" spans="1:5" s="760" customFormat="1" ht="16.8">
      <c r="A1287" s="3" t="s">
        <v>656</v>
      </c>
      <c r="B1287" s="4" t="s">
        <v>1795</v>
      </c>
      <c r="C1287" s="9">
        <v>5543</v>
      </c>
      <c r="D1287" s="9">
        <v>4619</v>
      </c>
      <c r="E1287" s="6"/>
    </row>
    <row r="1288" spans="1:5" s="760" customFormat="1" ht="16.8">
      <c r="A1288" s="3" t="s">
        <v>658</v>
      </c>
      <c r="B1288" s="4" t="s">
        <v>1796</v>
      </c>
      <c r="C1288" s="9">
        <v>5543</v>
      </c>
      <c r="D1288" s="9">
        <v>4619</v>
      </c>
      <c r="E1288" s="6"/>
    </row>
    <row r="1289" spans="1:5" s="760" customFormat="1" ht="16.8">
      <c r="A1289" s="3" t="s">
        <v>660</v>
      </c>
      <c r="B1289" s="4" t="s">
        <v>1797</v>
      </c>
      <c r="C1289" s="9">
        <v>5543</v>
      </c>
      <c r="D1289" s="9">
        <v>4619</v>
      </c>
      <c r="E1289" s="6"/>
    </row>
    <row r="1290" spans="1:5" s="760" customFormat="1" ht="16.8">
      <c r="A1290" s="3" t="s">
        <v>662</v>
      </c>
      <c r="B1290" s="4" t="s">
        <v>1798</v>
      </c>
      <c r="C1290" s="9">
        <v>5543</v>
      </c>
      <c r="D1290" s="9">
        <v>4619</v>
      </c>
      <c r="E1290" s="6"/>
    </row>
    <row r="1291" spans="1:5" s="760" customFormat="1" ht="16.8">
      <c r="A1291" s="3" t="s">
        <v>664</v>
      </c>
      <c r="B1291" s="4" t="s">
        <v>1799</v>
      </c>
      <c r="C1291" s="9">
        <v>4891</v>
      </c>
      <c r="D1291" s="9">
        <v>4076</v>
      </c>
      <c r="E1291" s="6"/>
    </row>
    <row r="1292" spans="1:5" s="760" customFormat="1" ht="16.8">
      <c r="A1292" s="3" t="s">
        <v>666</v>
      </c>
      <c r="B1292" s="4" t="s">
        <v>1800</v>
      </c>
      <c r="C1292" s="9">
        <v>4239</v>
      </c>
      <c r="D1292" s="9">
        <v>3532</v>
      </c>
      <c r="E1292" s="6"/>
    </row>
    <row r="1293" spans="1:5" s="760" customFormat="1" ht="16.8">
      <c r="A1293" s="3" t="s">
        <v>668</v>
      </c>
      <c r="B1293" s="4" t="s">
        <v>1801</v>
      </c>
      <c r="C1293" s="9">
        <v>6847</v>
      </c>
      <c r="D1293" s="9">
        <v>5706</v>
      </c>
      <c r="E1293" s="6"/>
    </row>
    <row r="1294" spans="1:5" s="760" customFormat="1" ht="16.8">
      <c r="A1294" s="3" t="s">
        <v>670</v>
      </c>
      <c r="B1294" s="4" t="s">
        <v>1802</v>
      </c>
      <c r="C1294" s="9">
        <v>6521</v>
      </c>
      <c r="D1294" s="9">
        <v>5435</v>
      </c>
      <c r="E1294" s="6"/>
    </row>
    <row r="1295" spans="1:5" s="760" customFormat="1" ht="33.6">
      <c r="A1295" s="3" t="s">
        <v>672</v>
      </c>
      <c r="B1295" s="4" t="s">
        <v>1803</v>
      </c>
      <c r="C1295" s="9">
        <v>6521</v>
      </c>
      <c r="D1295" s="9">
        <v>5435</v>
      </c>
      <c r="E1295" s="6"/>
    </row>
    <row r="1296" spans="1:5" s="760" customFormat="1" ht="16.8">
      <c r="A1296" s="3" t="s">
        <v>674</v>
      </c>
      <c r="B1296" s="4" t="s">
        <v>1804</v>
      </c>
      <c r="C1296" s="9">
        <v>4239</v>
      </c>
      <c r="D1296" s="9">
        <v>3532</v>
      </c>
      <c r="E1296" s="6"/>
    </row>
    <row r="1297" spans="1:5" s="760" customFormat="1" ht="16.8">
      <c r="A1297" s="3" t="s">
        <v>676</v>
      </c>
      <c r="B1297" s="4" t="s">
        <v>1805</v>
      </c>
      <c r="C1297" s="9">
        <v>2935</v>
      </c>
      <c r="D1297" s="9">
        <v>2446</v>
      </c>
      <c r="E1297" s="6"/>
    </row>
    <row r="1298" spans="1:5" s="760" customFormat="1" ht="16.8">
      <c r="A1298" s="3" t="s">
        <v>678</v>
      </c>
      <c r="B1298" s="4" t="s">
        <v>1806</v>
      </c>
      <c r="C1298" s="9">
        <v>3587</v>
      </c>
      <c r="D1298" s="9">
        <v>2989</v>
      </c>
      <c r="E1298" s="6"/>
    </row>
    <row r="1299" spans="1:5" s="760" customFormat="1" ht="16.8">
      <c r="A1299" s="3" t="s">
        <v>680</v>
      </c>
      <c r="B1299" s="4" t="s">
        <v>1807</v>
      </c>
      <c r="C1299" s="9">
        <v>4239</v>
      </c>
      <c r="D1299" s="9">
        <v>3532</v>
      </c>
      <c r="E1299" s="6"/>
    </row>
    <row r="1300" spans="1:5" s="760" customFormat="1" ht="33.6">
      <c r="A1300" s="3" t="s">
        <v>848</v>
      </c>
      <c r="B1300" s="4" t="s">
        <v>1808</v>
      </c>
      <c r="C1300" s="9">
        <v>5543</v>
      </c>
      <c r="D1300" s="9">
        <v>4619</v>
      </c>
      <c r="E1300" s="6"/>
    </row>
    <row r="1301" spans="1:5" s="760" customFormat="1" ht="16.8">
      <c r="A1301" s="3" t="s">
        <v>852</v>
      </c>
      <c r="B1301" s="4" t="s">
        <v>1809</v>
      </c>
      <c r="C1301" s="9">
        <v>6521</v>
      </c>
      <c r="D1301" s="9">
        <v>5435</v>
      </c>
      <c r="E1301" s="6"/>
    </row>
    <row r="1302" spans="1:5" s="760" customFormat="1" ht="16.8">
      <c r="A1302" s="3" t="s">
        <v>856</v>
      </c>
      <c r="B1302" s="4" t="s">
        <v>1810</v>
      </c>
      <c r="C1302" s="9">
        <v>4239</v>
      </c>
      <c r="D1302" s="9">
        <v>3532</v>
      </c>
      <c r="E1302" s="6"/>
    </row>
    <row r="1303" spans="1:5" s="760" customFormat="1" ht="16.8">
      <c r="A1303" s="3" t="s">
        <v>860</v>
      </c>
      <c r="B1303" s="4" t="s">
        <v>1811</v>
      </c>
      <c r="C1303" s="9">
        <v>4891</v>
      </c>
      <c r="D1303" s="9">
        <v>4076</v>
      </c>
      <c r="E1303" s="6"/>
    </row>
    <row r="1304" spans="1:5" s="760" customFormat="1" ht="16.8">
      <c r="A1304" s="3" t="s">
        <v>862</v>
      </c>
      <c r="B1304" s="4" t="s">
        <v>1812</v>
      </c>
      <c r="C1304" s="9">
        <v>4239</v>
      </c>
      <c r="D1304" s="9">
        <v>3532</v>
      </c>
      <c r="E1304" s="6"/>
    </row>
    <row r="1305" spans="1:5" s="760" customFormat="1" ht="16.8">
      <c r="A1305" s="3" t="s">
        <v>682</v>
      </c>
      <c r="B1305" s="4" t="s">
        <v>1813</v>
      </c>
      <c r="C1305" s="9">
        <v>4891</v>
      </c>
      <c r="D1305" s="9">
        <v>4076</v>
      </c>
      <c r="E1305" s="6"/>
    </row>
    <row r="1306" spans="1:5" s="760" customFormat="1" ht="16.8">
      <c r="A1306" s="3" t="s">
        <v>684</v>
      </c>
      <c r="B1306" s="4" t="s">
        <v>1814</v>
      </c>
      <c r="C1306" s="9">
        <v>4239</v>
      </c>
      <c r="D1306" s="9">
        <v>3532</v>
      </c>
      <c r="E1306" s="6"/>
    </row>
    <row r="1307" spans="1:5" s="760" customFormat="1" ht="16.8">
      <c r="A1307" s="3" t="s">
        <v>686</v>
      </c>
      <c r="B1307" s="4" t="s">
        <v>1815</v>
      </c>
      <c r="C1307" s="9">
        <v>4239</v>
      </c>
      <c r="D1307" s="9">
        <v>3532</v>
      </c>
      <c r="E1307" s="6"/>
    </row>
    <row r="1308" spans="1:5" s="760" customFormat="1" ht="16.8">
      <c r="A1308" s="3" t="s">
        <v>688</v>
      </c>
      <c r="B1308" s="4" t="s">
        <v>1816</v>
      </c>
      <c r="C1308" s="9">
        <v>4239</v>
      </c>
      <c r="D1308" s="9">
        <v>3532</v>
      </c>
      <c r="E1308" s="6"/>
    </row>
    <row r="1309" spans="1:5" s="760" customFormat="1" ht="16.8">
      <c r="A1309" s="3" t="s">
        <v>690</v>
      </c>
      <c r="B1309" s="4" t="s">
        <v>1817</v>
      </c>
      <c r="C1309" s="9">
        <v>2609</v>
      </c>
      <c r="D1309" s="9">
        <v>2174</v>
      </c>
      <c r="E1309" s="6"/>
    </row>
    <row r="1310" spans="1:5" s="760" customFormat="1" ht="16.8">
      <c r="A1310" s="3" t="s">
        <v>692</v>
      </c>
      <c r="B1310" s="4" t="s">
        <v>1818</v>
      </c>
      <c r="C1310" s="9">
        <v>4565</v>
      </c>
      <c r="D1310" s="9">
        <v>3804</v>
      </c>
      <c r="E1310" s="6"/>
    </row>
    <row r="1311" spans="1:5" s="760" customFormat="1" ht="16.8">
      <c r="A1311" s="3" t="s">
        <v>694</v>
      </c>
      <c r="B1311" s="4" t="s">
        <v>1819</v>
      </c>
      <c r="C1311" s="9">
        <v>3913</v>
      </c>
      <c r="D1311" s="9">
        <v>3261</v>
      </c>
      <c r="E1311" s="6"/>
    </row>
    <row r="1312" spans="1:5" s="760" customFormat="1" ht="16.8">
      <c r="A1312" s="3" t="s">
        <v>696</v>
      </c>
      <c r="B1312" s="4" t="s">
        <v>1820</v>
      </c>
      <c r="C1312" s="9">
        <v>2609</v>
      </c>
      <c r="D1312" s="9">
        <v>2174</v>
      </c>
      <c r="E1312" s="6"/>
    </row>
    <row r="1313" spans="1:5" s="760" customFormat="1" ht="16.8">
      <c r="A1313" s="3" t="s">
        <v>884</v>
      </c>
      <c r="B1313" s="4" t="s">
        <v>1821</v>
      </c>
      <c r="C1313" s="9">
        <v>4565</v>
      </c>
      <c r="D1313" s="9">
        <v>3804</v>
      </c>
      <c r="E1313" s="6"/>
    </row>
    <row r="1314" spans="1:5" s="760" customFormat="1" ht="16.8">
      <c r="A1314" s="3" t="s">
        <v>886</v>
      </c>
      <c r="B1314" s="4" t="s">
        <v>1822</v>
      </c>
      <c r="C1314" s="9">
        <v>4565</v>
      </c>
      <c r="D1314" s="9">
        <v>3804</v>
      </c>
      <c r="E1314" s="6"/>
    </row>
    <row r="1315" spans="1:5" s="760" customFormat="1" ht="16.8">
      <c r="A1315" s="3" t="s">
        <v>890</v>
      </c>
      <c r="B1315" s="4" t="s">
        <v>1823</v>
      </c>
      <c r="C1315" s="57"/>
      <c r="D1315" s="57"/>
      <c r="E1315" s="6"/>
    </row>
    <row r="1316" spans="1:5" s="760" customFormat="1" ht="16.8">
      <c r="A1316" s="3" t="s">
        <v>892</v>
      </c>
      <c r="B1316" s="4" t="s">
        <v>1824</v>
      </c>
      <c r="C1316" s="9">
        <v>8000</v>
      </c>
      <c r="D1316" s="9">
        <v>6000</v>
      </c>
      <c r="E1316" s="6"/>
    </row>
    <row r="1317" spans="1:5" s="760" customFormat="1" ht="16.8">
      <c r="A1317" s="3" t="s">
        <v>893</v>
      </c>
      <c r="B1317" s="4" t="s">
        <v>1825</v>
      </c>
      <c r="C1317" s="9">
        <v>6000</v>
      </c>
      <c r="D1317" s="9">
        <v>4500</v>
      </c>
      <c r="E1317" s="6"/>
    </row>
    <row r="1318" spans="1:5" s="760" customFormat="1" ht="16.8">
      <c r="A1318" s="14">
        <v>87</v>
      </c>
      <c r="B1318" s="15" t="s">
        <v>1826</v>
      </c>
      <c r="C1318" s="18">
        <v>15000</v>
      </c>
      <c r="D1318" s="18">
        <v>12500</v>
      </c>
      <c r="E1318" s="17" t="s">
        <v>388</v>
      </c>
    </row>
    <row r="1319" spans="1:5" s="760" customFormat="1" ht="16.8">
      <c r="A1319" s="14">
        <v>88</v>
      </c>
      <c r="B1319" s="15" t="s">
        <v>1827</v>
      </c>
      <c r="C1319" s="18">
        <v>10800</v>
      </c>
      <c r="D1319" s="18">
        <v>9000</v>
      </c>
      <c r="E1319" s="17" t="s">
        <v>388</v>
      </c>
    </row>
    <row r="1320" spans="1:5" s="760" customFormat="1" ht="16.8">
      <c r="A1320" s="23" t="s">
        <v>1828</v>
      </c>
      <c r="B1320" s="12" t="s">
        <v>1829</v>
      </c>
      <c r="C1320" s="5"/>
      <c r="D1320" s="5"/>
      <c r="E1320" s="17"/>
    </row>
    <row r="1321" spans="1:5" s="760" customFormat="1" ht="16.8">
      <c r="A1321" s="3" t="s">
        <v>172</v>
      </c>
      <c r="B1321" s="4" t="s">
        <v>1830</v>
      </c>
      <c r="C1321" s="57"/>
      <c r="D1321" s="57"/>
      <c r="E1321" s="6"/>
    </row>
    <row r="1322" spans="1:5" s="760" customFormat="1" ht="16.8">
      <c r="A1322" s="3" t="s">
        <v>1831</v>
      </c>
      <c r="B1322" s="4" t="s">
        <v>1832</v>
      </c>
      <c r="C1322" s="9">
        <v>15651</v>
      </c>
      <c r="D1322" s="9">
        <v>13043</v>
      </c>
      <c r="E1322" s="6"/>
    </row>
    <row r="1323" spans="1:5" s="760" customFormat="1" ht="33.6">
      <c r="A1323" s="3" t="s">
        <v>1833</v>
      </c>
      <c r="B1323" s="4" t="s">
        <v>1834</v>
      </c>
      <c r="C1323" s="9">
        <v>11086</v>
      </c>
      <c r="D1323" s="9">
        <v>9239</v>
      </c>
      <c r="E1323" s="6"/>
    </row>
    <row r="1324" spans="1:5" s="760" customFormat="1" ht="16.8">
      <c r="A1324" s="3" t="s">
        <v>1835</v>
      </c>
      <c r="B1324" s="4" t="s">
        <v>1836</v>
      </c>
      <c r="C1324" s="57"/>
      <c r="D1324" s="57"/>
      <c r="E1324" s="6"/>
    </row>
    <row r="1325" spans="1:5" s="760" customFormat="1" ht="16.8">
      <c r="A1325" s="3" t="s">
        <v>1837</v>
      </c>
      <c r="B1325" s="4" t="s">
        <v>1838</v>
      </c>
      <c r="C1325" s="9">
        <v>3587</v>
      </c>
      <c r="D1325" s="9">
        <v>2989</v>
      </c>
      <c r="E1325" s="6"/>
    </row>
    <row r="1326" spans="1:5" s="760" customFormat="1" ht="16.8">
      <c r="A1326" s="3" t="s">
        <v>1839</v>
      </c>
      <c r="B1326" s="4" t="s">
        <v>1840</v>
      </c>
      <c r="C1326" s="9">
        <v>3587</v>
      </c>
      <c r="D1326" s="9">
        <v>2989</v>
      </c>
      <c r="E1326" s="6"/>
    </row>
    <row r="1327" spans="1:5" s="760" customFormat="1" ht="16.8">
      <c r="A1327" s="3" t="s">
        <v>1841</v>
      </c>
      <c r="B1327" s="4" t="s">
        <v>1842</v>
      </c>
      <c r="C1327" s="9">
        <v>3261</v>
      </c>
      <c r="D1327" s="9">
        <v>2717</v>
      </c>
      <c r="E1327" s="6"/>
    </row>
    <row r="1328" spans="1:5" s="760" customFormat="1" ht="16.8">
      <c r="A1328" s="3" t="s">
        <v>1843</v>
      </c>
      <c r="B1328" s="4" t="s">
        <v>1844</v>
      </c>
      <c r="C1328" s="57"/>
      <c r="D1328" s="57"/>
      <c r="E1328" s="6"/>
    </row>
    <row r="1329" spans="1:5" s="760" customFormat="1" ht="16.8">
      <c r="A1329" s="3" t="s">
        <v>706</v>
      </c>
      <c r="B1329" s="4" t="s">
        <v>1845</v>
      </c>
      <c r="C1329" s="9">
        <v>3261</v>
      </c>
      <c r="D1329" s="9">
        <v>2717</v>
      </c>
      <c r="E1329" s="6"/>
    </row>
    <row r="1330" spans="1:5" s="760" customFormat="1" ht="16.8">
      <c r="A1330" s="3" t="s">
        <v>708</v>
      </c>
      <c r="B1330" s="4" t="s">
        <v>1846</v>
      </c>
      <c r="C1330" s="9">
        <v>2739</v>
      </c>
      <c r="D1330" s="9">
        <v>2282</v>
      </c>
      <c r="E1330" s="6"/>
    </row>
    <row r="1331" spans="1:5" s="760" customFormat="1" ht="16.8">
      <c r="A1331" s="3" t="s">
        <v>710</v>
      </c>
      <c r="B1331" s="4" t="s">
        <v>1847</v>
      </c>
      <c r="C1331" s="57"/>
      <c r="D1331" s="57"/>
      <c r="E1331" s="6"/>
    </row>
    <row r="1332" spans="1:5" s="760" customFormat="1" ht="16.8">
      <c r="A1332" s="3" t="s">
        <v>1848</v>
      </c>
      <c r="B1332" s="4" t="s">
        <v>1849</v>
      </c>
      <c r="C1332" s="9">
        <v>2282</v>
      </c>
      <c r="D1332" s="9">
        <v>1902</v>
      </c>
      <c r="E1332" s="6"/>
    </row>
    <row r="1333" spans="1:5" s="760" customFormat="1" ht="16.8">
      <c r="A1333" s="3" t="s">
        <v>1850</v>
      </c>
      <c r="B1333" s="4" t="s">
        <v>1851</v>
      </c>
      <c r="C1333" s="9">
        <v>2282</v>
      </c>
      <c r="D1333" s="9">
        <v>1902</v>
      </c>
      <c r="E1333" s="6"/>
    </row>
    <row r="1334" spans="1:5" s="760" customFormat="1" ht="16.8">
      <c r="A1334" s="3" t="s">
        <v>265</v>
      </c>
      <c r="B1334" s="4" t="s">
        <v>1852</v>
      </c>
      <c r="C1334" s="9">
        <v>3587</v>
      </c>
      <c r="D1334" s="9">
        <v>2989</v>
      </c>
      <c r="E1334" s="6"/>
    </row>
    <row r="1335" spans="1:5" s="760" customFormat="1" ht="16.8">
      <c r="A1335" s="3" t="s">
        <v>267</v>
      </c>
      <c r="B1335" s="4" t="s">
        <v>1853</v>
      </c>
      <c r="C1335" s="9">
        <v>3587</v>
      </c>
      <c r="D1335" s="9">
        <v>2989</v>
      </c>
      <c r="E1335" s="6"/>
    </row>
    <row r="1336" spans="1:5" s="760" customFormat="1" ht="16.8">
      <c r="A1336" s="3" t="s">
        <v>269</v>
      </c>
      <c r="B1336" s="4" t="s">
        <v>1854</v>
      </c>
      <c r="C1336" s="9">
        <v>2739</v>
      </c>
      <c r="D1336" s="9">
        <v>2282</v>
      </c>
      <c r="E1336" s="6"/>
    </row>
    <row r="1337" spans="1:5" s="760" customFormat="1" ht="16.8">
      <c r="A1337" s="3" t="s">
        <v>274</v>
      </c>
      <c r="B1337" s="4" t="s">
        <v>1855</v>
      </c>
      <c r="C1337" s="57"/>
      <c r="D1337" s="57"/>
      <c r="E1337" s="6"/>
    </row>
    <row r="1338" spans="1:5" s="760" customFormat="1" ht="16.8">
      <c r="A1338" s="3" t="s">
        <v>276</v>
      </c>
      <c r="B1338" s="4" t="s">
        <v>1856</v>
      </c>
      <c r="C1338" s="9">
        <v>5869</v>
      </c>
      <c r="D1338" s="9">
        <v>4891</v>
      </c>
      <c r="E1338" s="6"/>
    </row>
    <row r="1339" spans="1:5" s="760" customFormat="1" ht="16.8">
      <c r="A1339" s="3" t="s">
        <v>231</v>
      </c>
      <c r="B1339" s="4" t="s">
        <v>1857</v>
      </c>
      <c r="C1339" s="9">
        <v>4565</v>
      </c>
      <c r="D1339" s="9">
        <v>3804</v>
      </c>
      <c r="E1339" s="6"/>
    </row>
    <row r="1340" spans="1:5" s="760" customFormat="1" ht="16.8">
      <c r="A1340" s="3" t="s">
        <v>233</v>
      </c>
      <c r="B1340" s="4" t="s">
        <v>1858</v>
      </c>
      <c r="C1340" s="9">
        <v>4239</v>
      </c>
      <c r="D1340" s="9">
        <v>3532</v>
      </c>
      <c r="E1340" s="6"/>
    </row>
    <row r="1341" spans="1:5" s="760" customFormat="1" ht="16.8">
      <c r="A1341" s="3" t="s">
        <v>279</v>
      </c>
      <c r="B1341" s="4" t="s">
        <v>1859</v>
      </c>
      <c r="C1341" s="57"/>
      <c r="D1341" s="57"/>
      <c r="E1341" s="6"/>
    </row>
    <row r="1342" spans="1:5" s="760" customFormat="1" ht="33.6">
      <c r="A1342" s="3" t="s">
        <v>237</v>
      </c>
      <c r="B1342" s="4" t="s">
        <v>1860</v>
      </c>
      <c r="C1342" s="9">
        <v>5543</v>
      </c>
      <c r="D1342" s="9">
        <v>4619</v>
      </c>
      <c r="E1342" s="6"/>
    </row>
    <row r="1343" spans="1:5" s="760" customFormat="1" ht="16.8">
      <c r="A1343" s="3" t="s">
        <v>239</v>
      </c>
      <c r="B1343" s="4" t="s">
        <v>1861</v>
      </c>
      <c r="C1343" s="9">
        <v>4239</v>
      </c>
      <c r="D1343" s="9">
        <v>3532</v>
      </c>
      <c r="E1343" s="6"/>
    </row>
    <row r="1344" spans="1:5" s="760" customFormat="1" ht="16.8">
      <c r="A1344" s="3" t="s">
        <v>281</v>
      </c>
      <c r="B1344" s="4" t="s">
        <v>1862</v>
      </c>
      <c r="C1344" s="57"/>
      <c r="D1344" s="57"/>
      <c r="E1344" s="6"/>
    </row>
    <row r="1345" spans="1:5" s="760" customFormat="1" ht="16.8">
      <c r="A1345" s="3" t="s">
        <v>1036</v>
      </c>
      <c r="B1345" s="4" t="s">
        <v>1863</v>
      </c>
      <c r="C1345" s="9">
        <v>2609</v>
      </c>
      <c r="D1345" s="9">
        <v>2174</v>
      </c>
      <c r="E1345" s="6"/>
    </row>
    <row r="1346" spans="1:5" s="760" customFormat="1" ht="16.8">
      <c r="A1346" s="3" t="s">
        <v>1038</v>
      </c>
      <c r="B1346" s="4" t="s">
        <v>1864</v>
      </c>
      <c r="C1346" s="9">
        <v>1630</v>
      </c>
      <c r="D1346" s="9">
        <v>1359</v>
      </c>
      <c r="E1346" s="6"/>
    </row>
    <row r="1347" spans="1:5" s="760" customFormat="1" ht="16.8">
      <c r="A1347" s="3" t="s">
        <v>1740</v>
      </c>
      <c r="B1347" s="4" t="s">
        <v>1865</v>
      </c>
      <c r="C1347" s="9">
        <v>1630</v>
      </c>
      <c r="D1347" s="9">
        <v>1359</v>
      </c>
      <c r="E1347" s="6"/>
    </row>
    <row r="1348" spans="1:5" s="760" customFormat="1" ht="16.8">
      <c r="A1348" s="3" t="s">
        <v>1866</v>
      </c>
      <c r="B1348" s="4" t="s">
        <v>1867</v>
      </c>
      <c r="C1348" s="9">
        <v>1630</v>
      </c>
      <c r="D1348" s="9">
        <v>1359</v>
      </c>
      <c r="E1348" s="6"/>
    </row>
    <row r="1349" spans="1:5" s="760" customFormat="1" ht="16.8">
      <c r="A1349" s="3" t="s">
        <v>1868</v>
      </c>
      <c r="B1349" s="4" t="s">
        <v>1869</v>
      </c>
      <c r="C1349" s="9">
        <v>1630</v>
      </c>
      <c r="D1349" s="9">
        <v>1359</v>
      </c>
      <c r="E1349" s="6"/>
    </row>
    <row r="1350" spans="1:5" s="760" customFormat="1" ht="16.8">
      <c r="A1350" s="3" t="s">
        <v>1870</v>
      </c>
      <c r="B1350" s="4" t="s">
        <v>1871</v>
      </c>
      <c r="C1350" s="9">
        <v>1630</v>
      </c>
      <c r="D1350" s="9">
        <v>1359</v>
      </c>
      <c r="E1350" s="6"/>
    </row>
    <row r="1351" spans="1:5" s="760" customFormat="1" ht="16.8">
      <c r="A1351" s="3" t="s">
        <v>1872</v>
      </c>
      <c r="B1351" s="4" t="s">
        <v>1873</v>
      </c>
      <c r="C1351" s="9">
        <v>1630</v>
      </c>
      <c r="D1351" s="9">
        <v>1359</v>
      </c>
      <c r="E1351" s="6"/>
    </row>
    <row r="1352" spans="1:5" s="760" customFormat="1" ht="16.8">
      <c r="A1352" s="3" t="s">
        <v>1874</v>
      </c>
      <c r="B1352" s="4" t="s">
        <v>1875</v>
      </c>
      <c r="C1352" s="9">
        <v>1630</v>
      </c>
      <c r="D1352" s="9">
        <v>1359</v>
      </c>
      <c r="E1352" s="6"/>
    </row>
    <row r="1353" spans="1:5" s="760" customFormat="1" ht="16.8">
      <c r="A1353" s="3" t="s">
        <v>1876</v>
      </c>
      <c r="B1353" s="4" t="s">
        <v>1877</v>
      </c>
      <c r="C1353" s="9">
        <v>1630</v>
      </c>
      <c r="D1353" s="9">
        <v>1359</v>
      </c>
      <c r="E1353" s="6"/>
    </row>
    <row r="1354" spans="1:5" s="760" customFormat="1" ht="16.8">
      <c r="A1354" s="3" t="s">
        <v>1878</v>
      </c>
      <c r="B1354" s="4" t="s">
        <v>1879</v>
      </c>
      <c r="C1354" s="9">
        <v>1630</v>
      </c>
      <c r="D1354" s="9">
        <v>1359</v>
      </c>
      <c r="E1354" s="6"/>
    </row>
    <row r="1355" spans="1:5" s="760" customFormat="1" ht="16.8">
      <c r="A1355" s="3" t="s">
        <v>1880</v>
      </c>
      <c r="B1355" s="4" t="s">
        <v>1881</v>
      </c>
      <c r="C1355" s="9">
        <v>1630</v>
      </c>
      <c r="D1355" s="9">
        <v>1359</v>
      </c>
      <c r="E1355" s="6"/>
    </row>
    <row r="1356" spans="1:5" s="760" customFormat="1" ht="16.8">
      <c r="A1356" s="3" t="s">
        <v>1882</v>
      </c>
      <c r="B1356" s="4" t="s">
        <v>1883</v>
      </c>
      <c r="C1356" s="9">
        <v>1630</v>
      </c>
      <c r="D1356" s="9">
        <v>1359</v>
      </c>
      <c r="E1356" s="6"/>
    </row>
    <row r="1357" spans="1:5" s="760" customFormat="1" ht="16.8">
      <c r="A1357" s="3" t="s">
        <v>1884</v>
      </c>
      <c r="B1357" s="4" t="s">
        <v>1885</v>
      </c>
      <c r="C1357" s="9">
        <v>1630</v>
      </c>
      <c r="D1357" s="9">
        <v>1359</v>
      </c>
      <c r="E1357" s="6"/>
    </row>
    <row r="1358" spans="1:5" s="760" customFormat="1" ht="16.8">
      <c r="A1358" s="3" t="s">
        <v>1886</v>
      </c>
      <c r="B1358" s="4" t="s">
        <v>1887</v>
      </c>
      <c r="C1358" s="9">
        <v>1630</v>
      </c>
      <c r="D1358" s="9">
        <v>1359</v>
      </c>
      <c r="E1358" s="6"/>
    </row>
    <row r="1359" spans="1:5" s="760" customFormat="1" ht="16.8">
      <c r="A1359" s="3" t="s">
        <v>1888</v>
      </c>
      <c r="B1359" s="4" t="s">
        <v>1889</v>
      </c>
      <c r="C1359" s="9">
        <v>1630</v>
      </c>
      <c r="D1359" s="9">
        <v>1359</v>
      </c>
      <c r="E1359" s="6"/>
    </row>
    <row r="1360" spans="1:5" s="760" customFormat="1" ht="16.8">
      <c r="A1360" s="3" t="s">
        <v>1890</v>
      </c>
      <c r="B1360" s="4" t="s">
        <v>1891</v>
      </c>
      <c r="C1360" s="9">
        <v>1600</v>
      </c>
      <c r="D1360" s="9">
        <v>1200</v>
      </c>
      <c r="E1360" s="6"/>
    </row>
    <row r="1361" spans="1:5" s="760" customFormat="1" ht="16.8">
      <c r="A1361" s="3" t="s">
        <v>283</v>
      </c>
      <c r="B1361" s="4" t="s">
        <v>1892</v>
      </c>
      <c r="C1361" s="57"/>
      <c r="D1361" s="57"/>
      <c r="E1361" s="6"/>
    </row>
    <row r="1362" spans="1:5" s="760" customFormat="1" ht="33.6">
      <c r="A1362" s="3" t="s">
        <v>1743</v>
      </c>
      <c r="B1362" s="4" t="s">
        <v>1893</v>
      </c>
      <c r="C1362" s="9">
        <v>1630</v>
      </c>
      <c r="D1362" s="9">
        <v>1359</v>
      </c>
      <c r="E1362" s="6"/>
    </row>
    <row r="1363" spans="1:5" s="760" customFormat="1" ht="16.8">
      <c r="A1363" s="3" t="s">
        <v>1894</v>
      </c>
      <c r="B1363" s="4" t="s">
        <v>1895</v>
      </c>
      <c r="C1363" s="57"/>
      <c r="D1363" s="57"/>
      <c r="E1363" s="6"/>
    </row>
    <row r="1364" spans="1:5" s="760" customFormat="1" ht="16.8">
      <c r="A1364" s="3" t="s">
        <v>1896</v>
      </c>
      <c r="B1364" s="4" t="s">
        <v>1897</v>
      </c>
      <c r="C1364" s="9">
        <v>1600</v>
      </c>
      <c r="D1364" s="9">
        <v>1200</v>
      </c>
      <c r="E1364" s="6"/>
    </row>
    <row r="1365" spans="1:5" s="760" customFormat="1" ht="16.8">
      <c r="A1365" s="3" t="s">
        <v>1898</v>
      </c>
      <c r="B1365" s="4" t="s">
        <v>1899</v>
      </c>
      <c r="C1365" s="57"/>
      <c r="D1365" s="57"/>
      <c r="E1365" s="6"/>
    </row>
    <row r="1366" spans="1:5" s="760" customFormat="1" ht="16.8">
      <c r="A1366" s="3" t="s">
        <v>1900</v>
      </c>
      <c r="B1366" s="4" t="s">
        <v>1901</v>
      </c>
      <c r="C1366" s="9">
        <v>1400</v>
      </c>
      <c r="D1366" s="9">
        <v>1050</v>
      </c>
      <c r="E1366" s="6"/>
    </row>
    <row r="1367" spans="1:5" s="760" customFormat="1" ht="16.8">
      <c r="A1367" s="3" t="s">
        <v>1902</v>
      </c>
      <c r="B1367" s="4" t="s">
        <v>1903</v>
      </c>
      <c r="C1367" s="9">
        <v>2400</v>
      </c>
      <c r="D1367" s="9">
        <v>1800</v>
      </c>
      <c r="E1367" s="6"/>
    </row>
    <row r="1368" spans="1:5" s="760" customFormat="1" ht="16.8">
      <c r="A1368" s="3" t="s">
        <v>1904</v>
      </c>
      <c r="B1368" s="4" t="s">
        <v>1905</v>
      </c>
      <c r="C1368" s="9">
        <v>1400</v>
      </c>
      <c r="D1368" s="9">
        <v>1050</v>
      </c>
      <c r="E1368" s="6"/>
    </row>
    <row r="1369" spans="1:5" s="760" customFormat="1" ht="16.8">
      <c r="A1369" s="3" t="s">
        <v>1906</v>
      </c>
      <c r="B1369" s="4" t="s">
        <v>1907</v>
      </c>
      <c r="C1369" s="57"/>
      <c r="D1369" s="57"/>
      <c r="E1369" s="6"/>
    </row>
    <row r="1370" spans="1:5" s="760" customFormat="1" ht="16.8">
      <c r="A1370" s="3" t="s">
        <v>743</v>
      </c>
      <c r="B1370" s="4" t="s">
        <v>1908</v>
      </c>
      <c r="C1370" s="57"/>
      <c r="D1370" s="57"/>
      <c r="E1370" s="6"/>
    </row>
    <row r="1371" spans="1:5" s="760" customFormat="1" ht="16.8">
      <c r="A1371" s="3" t="s">
        <v>1909</v>
      </c>
      <c r="B1371" s="4" t="s">
        <v>1910</v>
      </c>
      <c r="C1371" s="9">
        <v>2282</v>
      </c>
      <c r="D1371" s="9">
        <v>1902</v>
      </c>
      <c r="E1371" s="6"/>
    </row>
    <row r="1372" spans="1:5" s="760" customFormat="1" ht="16.8">
      <c r="A1372" s="3" t="s">
        <v>1911</v>
      </c>
      <c r="B1372" s="4" t="s">
        <v>1912</v>
      </c>
      <c r="C1372" s="9">
        <v>2600</v>
      </c>
      <c r="D1372" s="9">
        <v>1950</v>
      </c>
      <c r="E1372" s="6"/>
    </row>
    <row r="1373" spans="1:5" s="760" customFormat="1" ht="16.8">
      <c r="A1373" s="3" t="s">
        <v>1913</v>
      </c>
      <c r="B1373" s="4" t="s">
        <v>1914</v>
      </c>
      <c r="C1373" s="9">
        <v>1600</v>
      </c>
      <c r="D1373" s="9">
        <v>1200</v>
      </c>
      <c r="E1373" s="6"/>
    </row>
    <row r="1374" spans="1:5" s="760" customFormat="1" ht="16.8">
      <c r="A1374" s="3" t="s">
        <v>745</v>
      </c>
      <c r="B1374" s="4" t="s">
        <v>1915</v>
      </c>
      <c r="C1374" s="9">
        <v>2282</v>
      </c>
      <c r="D1374" s="9">
        <v>1902</v>
      </c>
      <c r="E1374" s="6"/>
    </row>
    <row r="1375" spans="1:5" s="760" customFormat="1" ht="16.8">
      <c r="A1375" s="3" t="s">
        <v>1916</v>
      </c>
      <c r="B1375" s="4" t="s">
        <v>1917</v>
      </c>
      <c r="C1375" s="9">
        <v>2282</v>
      </c>
      <c r="D1375" s="9">
        <v>1902</v>
      </c>
      <c r="E1375" s="6"/>
    </row>
    <row r="1376" spans="1:5" s="760" customFormat="1" ht="33.6">
      <c r="A1376" s="3" t="s">
        <v>1918</v>
      </c>
      <c r="B1376" s="4" t="s">
        <v>1919</v>
      </c>
      <c r="C1376" s="9">
        <v>2282</v>
      </c>
      <c r="D1376" s="9">
        <v>1902</v>
      </c>
      <c r="E1376" s="6"/>
    </row>
    <row r="1377" spans="1:5" s="760" customFormat="1" ht="16.8">
      <c r="A1377" s="3" t="s">
        <v>1920</v>
      </c>
      <c r="B1377" s="4" t="s">
        <v>1921</v>
      </c>
      <c r="C1377" s="9">
        <v>2282</v>
      </c>
      <c r="D1377" s="9">
        <v>1902</v>
      </c>
      <c r="E1377" s="6"/>
    </row>
    <row r="1378" spans="1:5" s="760" customFormat="1" ht="16.8">
      <c r="A1378" s="3" t="s">
        <v>1922</v>
      </c>
      <c r="B1378" s="4" t="s">
        <v>1923</v>
      </c>
      <c r="C1378" s="9">
        <v>1956</v>
      </c>
      <c r="D1378" s="9">
        <v>1630</v>
      </c>
      <c r="E1378" s="6"/>
    </row>
    <row r="1379" spans="1:5" s="760" customFormat="1" ht="16.8">
      <c r="A1379" s="3" t="s">
        <v>1924</v>
      </c>
      <c r="B1379" s="4" t="s">
        <v>1925</v>
      </c>
      <c r="C1379" s="9">
        <v>2282</v>
      </c>
      <c r="D1379" s="9">
        <v>1902</v>
      </c>
      <c r="E1379" s="6"/>
    </row>
    <row r="1380" spans="1:5" s="760" customFormat="1" ht="16.8">
      <c r="A1380" s="3" t="s">
        <v>1926</v>
      </c>
      <c r="B1380" s="4" t="s">
        <v>1927</v>
      </c>
      <c r="C1380" s="9">
        <v>1630</v>
      </c>
      <c r="D1380" s="9">
        <v>1359</v>
      </c>
      <c r="E1380" s="6"/>
    </row>
    <row r="1381" spans="1:5" s="760" customFormat="1" ht="16.8">
      <c r="A1381" s="3" t="s">
        <v>1928</v>
      </c>
      <c r="B1381" s="4" t="s">
        <v>1929</v>
      </c>
      <c r="C1381" s="9">
        <v>1600</v>
      </c>
      <c r="D1381" s="9">
        <v>1200</v>
      </c>
      <c r="E1381" s="6"/>
    </row>
    <row r="1382" spans="1:5" s="760" customFormat="1" ht="16.8">
      <c r="A1382" s="3" t="s">
        <v>1930</v>
      </c>
      <c r="B1382" s="4" t="s">
        <v>1931</v>
      </c>
      <c r="C1382" s="9">
        <v>1600</v>
      </c>
      <c r="D1382" s="9">
        <v>1200</v>
      </c>
      <c r="E1382" s="6"/>
    </row>
    <row r="1383" spans="1:5" s="760" customFormat="1" ht="16.8">
      <c r="A1383" s="3" t="s">
        <v>1932</v>
      </c>
      <c r="B1383" s="4" t="s">
        <v>1933</v>
      </c>
      <c r="C1383" s="9">
        <v>4800</v>
      </c>
      <c r="D1383" s="9">
        <v>3600</v>
      </c>
      <c r="E1383" s="6"/>
    </row>
    <row r="1384" spans="1:5" s="760" customFormat="1" ht="16.8">
      <c r="A1384" s="3" t="s">
        <v>287</v>
      </c>
      <c r="B1384" s="4" t="s">
        <v>1934</v>
      </c>
      <c r="C1384" s="57"/>
      <c r="D1384" s="57"/>
      <c r="E1384" s="6"/>
    </row>
    <row r="1385" spans="1:5" s="760" customFormat="1" ht="16.8">
      <c r="A1385" s="3" t="s">
        <v>249</v>
      </c>
      <c r="B1385" s="4" t="s">
        <v>1935</v>
      </c>
      <c r="C1385" s="9">
        <v>2282</v>
      </c>
      <c r="D1385" s="9">
        <v>1902</v>
      </c>
      <c r="E1385" s="6"/>
    </row>
    <row r="1386" spans="1:5" s="760" customFormat="1" ht="16.8">
      <c r="A1386" s="3" t="s">
        <v>251</v>
      </c>
      <c r="B1386" s="4" t="s">
        <v>1936</v>
      </c>
      <c r="C1386" s="9">
        <v>2282</v>
      </c>
      <c r="D1386" s="9">
        <v>1902</v>
      </c>
      <c r="E1386" s="6"/>
    </row>
    <row r="1387" spans="1:5" s="760" customFormat="1" ht="16.8">
      <c r="A1387" s="3" t="s">
        <v>253</v>
      </c>
      <c r="B1387" s="4" t="s">
        <v>1937</v>
      </c>
      <c r="C1387" s="9">
        <v>2282</v>
      </c>
      <c r="D1387" s="9">
        <v>1902</v>
      </c>
      <c r="E1387" s="6"/>
    </row>
    <row r="1388" spans="1:5" s="760" customFormat="1" ht="16.8">
      <c r="A1388" s="3" t="s">
        <v>1938</v>
      </c>
      <c r="B1388" s="4" t="s">
        <v>1939</v>
      </c>
      <c r="C1388" s="9">
        <v>2282</v>
      </c>
      <c r="D1388" s="9">
        <v>1902</v>
      </c>
      <c r="E1388" s="6"/>
    </row>
    <row r="1389" spans="1:5" s="760" customFormat="1" ht="16.8">
      <c r="A1389" s="3" t="s">
        <v>1940</v>
      </c>
      <c r="B1389" s="4" t="s">
        <v>1941</v>
      </c>
      <c r="C1389" s="9">
        <v>2200</v>
      </c>
      <c r="D1389" s="9">
        <v>1650</v>
      </c>
      <c r="E1389" s="6"/>
    </row>
    <row r="1390" spans="1:5" s="760" customFormat="1" ht="16.8">
      <c r="A1390" s="3" t="s">
        <v>1942</v>
      </c>
      <c r="B1390" s="4" t="s">
        <v>1943</v>
      </c>
      <c r="C1390" s="9">
        <v>2200</v>
      </c>
      <c r="D1390" s="9">
        <v>1650</v>
      </c>
      <c r="E1390" s="6"/>
    </row>
    <row r="1391" spans="1:5" s="760" customFormat="1" ht="16.8">
      <c r="A1391" s="3" t="s">
        <v>1944</v>
      </c>
      <c r="B1391" s="4" t="s">
        <v>1945</v>
      </c>
      <c r="C1391" s="9">
        <v>5600</v>
      </c>
      <c r="D1391" s="9">
        <v>4200</v>
      </c>
      <c r="E1391" s="6"/>
    </row>
    <row r="1392" spans="1:5" s="760" customFormat="1" ht="16.8">
      <c r="A1392" s="3" t="s">
        <v>1946</v>
      </c>
      <c r="B1392" s="4" t="s">
        <v>1947</v>
      </c>
      <c r="C1392" s="9">
        <v>5600</v>
      </c>
      <c r="D1392" s="9">
        <v>4200</v>
      </c>
      <c r="E1392" s="6"/>
    </row>
    <row r="1393" spans="1:5" s="760" customFormat="1" ht="33.6">
      <c r="A1393" s="3" t="s">
        <v>289</v>
      </c>
      <c r="B1393" s="4" t="s">
        <v>1948</v>
      </c>
      <c r="C1393" s="9">
        <v>2282</v>
      </c>
      <c r="D1393" s="9">
        <v>1902</v>
      </c>
      <c r="E1393" s="6"/>
    </row>
    <row r="1394" spans="1:5" s="760" customFormat="1" ht="16.8">
      <c r="A1394" s="3" t="s">
        <v>499</v>
      </c>
      <c r="B1394" s="4" t="s">
        <v>1949</v>
      </c>
      <c r="C1394" s="9">
        <v>2000</v>
      </c>
      <c r="D1394" s="9">
        <v>1500</v>
      </c>
      <c r="E1394" s="6"/>
    </row>
    <row r="1395" spans="1:5" s="760" customFormat="1" ht="16.8">
      <c r="A1395" s="3" t="s">
        <v>501</v>
      </c>
      <c r="B1395" s="4" t="s">
        <v>1950</v>
      </c>
      <c r="C1395" s="9">
        <v>1600</v>
      </c>
      <c r="D1395" s="9">
        <v>1200</v>
      </c>
      <c r="E1395" s="6"/>
    </row>
    <row r="1396" spans="1:5" s="760" customFormat="1" ht="16.8">
      <c r="A1396" s="3" t="s">
        <v>751</v>
      </c>
      <c r="B1396" s="4" t="s">
        <v>1951</v>
      </c>
      <c r="C1396" s="9">
        <v>1600</v>
      </c>
      <c r="D1396" s="9">
        <v>1200</v>
      </c>
      <c r="E1396" s="6"/>
    </row>
    <row r="1397" spans="1:5" s="760" customFormat="1" ht="16.8">
      <c r="A1397" s="3" t="s">
        <v>291</v>
      </c>
      <c r="B1397" s="4" t="s">
        <v>1952</v>
      </c>
      <c r="C1397" s="57"/>
      <c r="D1397" s="57"/>
      <c r="E1397" s="6"/>
    </row>
    <row r="1398" spans="1:5" s="760" customFormat="1" ht="16.8">
      <c r="A1398" s="3" t="s">
        <v>602</v>
      </c>
      <c r="B1398" s="4" t="s">
        <v>1953</v>
      </c>
      <c r="C1398" s="9">
        <v>2400</v>
      </c>
      <c r="D1398" s="9">
        <v>2000</v>
      </c>
      <c r="E1398" s="6"/>
    </row>
    <row r="1399" spans="1:5" s="760" customFormat="1" ht="16.8">
      <c r="A1399" s="3" t="s">
        <v>1954</v>
      </c>
      <c r="B1399" s="4" t="s">
        <v>1955</v>
      </c>
      <c r="C1399" s="9">
        <v>2600</v>
      </c>
      <c r="D1399" s="9">
        <v>1950</v>
      </c>
      <c r="E1399" s="6"/>
    </row>
    <row r="1400" spans="1:5" s="760" customFormat="1" ht="16.8">
      <c r="A1400" s="3" t="s">
        <v>1956</v>
      </c>
      <c r="B1400" s="4" t="s">
        <v>1957</v>
      </c>
      <c r="C1400" s="9">
        <v>2000</v>
      </c>
      <c r="D1400" s="9">
        <v>1500</v>
      </c>
      <c r="E1400" s="6"/>
    </row>
    <row r="1401" spans="1:5" s="760" customFormat="1" ht="16.8">
      <c r="A1401" s="3" t="s">
        <v>1958</v>
      </c>
      <c r="B1401" s="4" t="s">
        <v>1959</v>
      </c>
      <c r="C1401" s="9">
        <v>1800</v>
      </c>
      <c r="D1401" s="9">
        <v>1350</v>
      </c>
      <c r="E1401" s="6"/>
    </row>
    <row r="1402" spans="1:5" s="760" customFormat="1" ht="16.8">
      <c r="A1402" s="3" t="s">
        <v>604</v>
      </c>
      <c r="B1402" s="4" t="s">
        <v>1960</v>
      </c>
      <c r="C1402" s="9">
        <v>2282</v>
      </c>
      <c r="D1402" s="9">
        <v>1902</v>
      </c>
      <c r="E1402" s="6"/>
    </row>
    <row r="1403" spans="1:5" s="760" customFormat="1" ht="16.8">
      <c r="A1403" s="3" t="s">
        <v>1961</v>
      </c>
      <c r="B1403" s="4" t="s">
        <v>1962</v>
      </c>
      <c r="C1403" s="9">
        <v>2282</v>
      </c>
      <c r="D1403" s="9">
        <v>1902</v>
      </c>
      <c r="E1403" s="6"/>
    </row>
    <row r="1404" spans="1:5" s="760" customFormat="1" ht="16.8">
      <c r="A1404" s="3" t="s">
        <v>1963</v>
      </c>
      <c r="B1404" s="4" t="s">
        <v>1964</v>
      </c>
      <c r="C1404" s="9">
        <v>2609</v>
      </c>
      <c r="D1404" s="9">
        <v>2174</v>
      </c>
      <c r="E1404" s="6"/>
    </row>
    <row r="1405" spans="1:5" s="760" customFormat="1" ht="16.8">
      <c r="A1405" s="3" t="s">
        <v>1965</v>
      </c>
      <c r="B1405" s="4" t="s">
        <v>1966</v>
      </c>
      <c r="C1405" s="9">
        <v>2282</v>
      </c>
      <c r="D1405" s="9">
        <v>1902</v>
      </c>
      <c r="E1405" s="6"/>
    </row>
    <row r="1406" spans="1:5" s="760" customFormat="1" ht="16.8">
      <c r="A1406" s="3" t="s">
        <v>1967</v>
      </c>
      <c r="B1406" s="4" t="s">
        <v>1968</v>
      </c>
      <c r="C1406" s="9">
        <v>2282</v>
      </c>
      <c r="D1406" s="9">
        <v>1902</v>
      </c>
      <c r="E1406" s="6"/>
    </row>
    <row r="1407" spans="1:5" s="760" customFormat="1" ht="16.8">
      <c r="A1407" s="3" t="s">
        <v>1969</v>
      </c>
      <c r="B1407" s="4" t="s">
        <v>1970</v>
      </c>
      <c r="C1407" s="9">
        <v>2282</v>
      </c>
      <c r="D1407" s="9">
        <v>1902</v>
      </c>
      <c r="E1407" s="6"/>
    </row>
    <row r="1408" spans="1:5" s="760" customFormat="1" ht="16.8">
      <c r="A1408" s="3" t="s">
        <v>1971</v>
      </c>
      <c r="B1408" s="4" t="s">
        <v>1972</v>
      </c>
      <c r="C1408" s="9">
        <v>2282</v>
      </c>
      <c r="D1408" s="9">
        <v>1902</v>
      </c>
      <c r="E1408" s="6"/>
    </row>
    <row r="1409" spans="1:5" s="760" customFormat="1" ht="16.8">
      <c r="A1409" s="3" t="s">
        <v>1973</v>
      </c>
      <c r="B1409" s="4" t="s">
        <v>1974</v>
      </c>
      <c r="C1409" s="9">
        <v>1800</v>
      </c>
      <c r="D1409" s="9">
        <v>1350</v>
      </c>
      <c r="E1409" s="6"/>
    </row>
    <row r="1410" spans="1:5" s="760" customFormat="1" ht="16.8">
      <c r="A1410" s="3" t="s">
        <v>1975</v>
      </c>
      <c r="B1410" s="4" t="s">
        <v>1976</v>
      </c>
      <c r="C1410" s="9">
        <v>2000</v>
      </c>
      <c r="D1410" s="9">
        <v>1500</v>
      </c>
      <c r="E1410" s="6"/>
    </row>
    <row r="1411" spans="1:5" s="760" customFormat="1" ht="16.8">
      <c r="A1411" s="3" t="s">
        <v>293</v>
      </c>
      <c r="B1411" s="4" t="s">
        <v>1977</v>
      </c>
      <c r="C1411" s="57"/>
      <c r="D1411" s="57"/>
      <c r="E1411" s="6"/>
    </row>
    <row r="1412" spans="1:5" s="760" customFormat="1" ht="16.8">
      <c r="A1412" s="3" t="s">
        <v>1046</v>
      </c>
      <c r="B1412" s="4" t="s">
        <v>1978</v>
      </c>
      <c r="C1412" s="9">
        <v>2282</v>
      </c>
      <c r="D1412" s="9">
        <v>1902</v>
      </c>
      <c r="E1412" s="6"/>
    </row>
    <row r="1413" spans="1:5" s="760" customFormat="1" ht="16.8">
      <c r="A1413" s="3" t="s">
        <v>1048</v>
      </c>
      <c r="B1413" s="4" t="s">
        <v>1979</v>
      </c>
      <c r="C1413" s="9">
        <v>2282</v>
      </c>
      <c r="D1413" s="9">
        <v>1902</v>
      </c>
      <c r="E1413" s="6"/>
    </row>
    <row r="1414" spans="1:5" s="760" customFormat="1" ht="16.8">
      <c r="A1414" s="3" t="s">
        <v>1980</v>
      </c>
      <c r="B1414" s="4" t="s">
        <v>1981</v>
      </c>
      <c r="C1414" s="9">
        <v>1600</v>
      </c>
      <c r="D1414" s="9">
        <v>1200</v>
      </c>
      <c r="E1414" s="6"/>
    </row>
    <row r="1415" spans="1:5" s="760" customFormat="1" ht="16.8">
      <c r="A1415" s="3" t="s">
        <v>1982</v>
      </c>
      <c r="B1415" s="4" t="s">
        <v>1983</v>
      </c>
      <c r="C1415" s="9">
        <v>2282</v>
      </c>
      <c r="D1415" s="9">
        <v>1902</v>
      </c>
      <c r="E1415" s="6"/>
    </row>
    <row r="1416" spans="1:5" s="760" customFormat="1" ht="16.8">
      <c r="A1416" s="3" t="s">
        <v>1984</v>
      </c>
      <c r="B1416" s="4" t="s">
        <v>1985</v>
      </c>
      <c r="C1416" s="9">
        <v>1800</v>
      </c>
      <c r="D1416" s="9">
        <v>1350</v>
      </c>
      <c r="E1416" s="6"/>
    </row>
    <row r="1417" spans="1:5" s="760" customFormat="1" ht="16.8">
      <c r="A1417" s="3" t="s">
        <v>1986</v>
      </c>
      <c r="B1417" s="4" t="s">
        <v>1987</v>
      </c>
      <c r="C1417" s="9">
        <v>2609</v>
      </c>
      <c r="D1417" s="9">
        <v>2174</v>
      </c>
      <c r="E1417" s="6"/>
    </row>
    <row r="1418" spans="1:5" s="760" customFormat="1" ht="16.8">
      <c r="A1418" s="3" t="s">
        <v>1988</v>
      </c>
      <c r="B1418" s="4" t="s">
        <v>1989</v>
      </c>
      <c r="C1418" s="9">
        <v>2000</v>
      </c>
      <c r="D1418" s="9">
        <v>1500</v>
      </c>
      <c r="E1418" s="6"/>
    </row>
    <row r="1419" spans="1:5" s="760" customFormat="1" ht="16.8">
      <c r="A1419" s="3" t="s">
        <v>1990</v>
      </c>
      <c r="B1419" s="4" t="s">
        <v>1991</v>
      </c>
      <c r="C1419" s="9">
        <v>1956</v>
      </c>
      <c r="D1419" s="9">
        <v>1630</v>
      </c>
      <c r="E1419" s="6"/>
    </row>
    <row r="1420" spans="1:5" s="760" customFormat="1" ht="16.8">
      <c r="A1420" s="3" t="s">
        <v>1992</v>
      </c>
      <c r="B1420" s="4" t="s">
        <v>1993</v>
      </c>
      <c r="C1420" s="9">
        <v>1630</v>
      </c>
      <c r="D1420" s="9">
        <v>1359</v>
      </c>
      <c r="E1420" s="6"/>
    </row>
    <row r="1421" spans="1:5" s="760" customFormat="1" ht="16.8">
      <c r="A1421" s="3" t="s">
        <v>1994</v>
      </c>
      <c r="B1421" s="4" t="s">
        <v>1995</v>
      </c>
      <c r="C1421" s="9">
        <v>2282</v>
      </c>
      <c r="D1421" s="9">
        <v>1902</v>
      </c>
      <c r="E1421" s="6"/>
    </row>
    <row r="1422" spans="1:5" s="760" customFormat="1" ht="16.8">
      <c r="A1422" s="3" t="s">
        <v>1996</v>
      </c>
      <c r="B1422" s="4" t="s">
        <v>1997</v>
      </c>
      <c r="C1422" s="9">
        <v>1600</v>
      </c>
      <c r="D1422" s="9">
        <v>1200</v>
      </c>
      <c r="E1422" s="6"/>
    </row>
    <row r="1423" spans="1:5" s="760" customFormat="1" ht="16.8">
      <c r="A1423" s="3" t="s">
        <v>1998</v>
      </c>
      <c r="B1423" s="4" t="s">
        <v>1999</v>
      </c>
      <c r="C1423" s="9">
        <v>1630</v>
      </c>
      <c r="D1423" s="9">
        <v>1359</v>
      </c>
      <c r="E1423" s="6"/>
    </row>
    <row r="1424" spans="1:5" s="760" customFormat="1" ht="16.8">
      <c r="A1424" s="3" t="s">
        <v>2000</v>
      </c>
      <c r="B1424" s="4" t="s">
        <v>2001</v>
      </c>
      <c r="C1424" s="9">
        <v>1304</v>
      </c>
      <c r="D1424" s="9">
        <v>1087</v>
      </c>
      <c r="E1424" s="6"/>
    </row>
    <row r="1425" spans="1:5" s="760" customFormat="1" ht="16.8">
      <c r="A1425" s="3" t="s">
        <v>2002</v>
      </c>
      <c r="B1425" s="4" t="s">
        <v>2003</v>
      </c>
      <c r="C1425" s="9">
        <v>1630</v>
      </c>
      <c r="D1425" s="9">
        <v>1359</v>
      </c>
      <c r="E1425" s="6"/>
    </row>
    <row r="1426" spans="1:5" s="760" customFormat="1" ht="16.8">
      <c r="A1426" s="3" t="s">
        <v>2004</v>
      </c>
      <c r="B1426" s="4" t="s">
        <v>2005</v>
      </c>
      <c r="C1426" s="9">
        <v>1630</v>
      </c>
      <c r="D1426" s="9">
        <v>1359</v>
      </c>
      <c r="E1426" s="6"/>
    </row>
    <row r="1427" spans="1:5" s="760" customFormat="1" ht="16.8">
      <c r="A1427" s="3" t="s">
        <v>2006</v>
      </c>
      <c r="B1427" s="4" t="s">
        <v>2007</v>
      </c>
      <c r="C1427" s="9">
        <v>1630</v>
      </c>
      <c r="D1427" s="9">
        <v>1359</v>
      </c>
      <c r="E1427" s="6"/>
    </row>
    <row r="1428" spans="1:5" s="760" customFormat="1" ht="16.8">
      <c r="A1428" s="3" t="s">
        <v>2008</v>
      </c>
      <c r="B1428" s="4" t="s">
        <v>2009</v>
      </c>
      <c r="C1428" s="9">
        <v>1630</v>
      </c>
      <c r="D1428" s="9">
        <v>1359</v>
      </c>
      <c r="E1428" s="6"/>
    </row>
    <row r="1429" spans="1:5" s="760" customFormat="1" ht="16.8">
      <c r="A1429" s="3" t="s">
        <v>2010</v>
      </c>
      <c r="B1429" s="4" t="s">
        <v>2011</v>
      </c>
      <c r="C1429" s="9">
        <v>1600</v>
      </c>
      <c r="D1429" s="9">
        <v>1200</v>
      </c>
      <c r="E1429" s="6"/>
    </row>
    <row r="1430" spans="1:5" s="760" customFormat="1" ht="16.8">
      <c r="A1430" s="3" t="s">
        <v>2012</v>
      </c>
      <c r="B1430" s="4" t="s">
        <v>2013</v>
      </c>
      <c r="C1430" s="57"/>
      <c r="D1430" s="57"/>
      <c r="E1430" s="6"/>
    </row>
    <row r="1431" spans="1:5" s="760" customFormat="1" ht="16.8">
      <c r="A1431" s="3" t="s">
        <v>506</v>
      </c>
      <c r="B1431" s="4" t="s">
        <v>2014</v>
      </c>
      <c r="C1431" s="9">
        <v>1630</v>
      </c>
      <c r="D1431" s="9">
        <v>1359</v>
      </c>
      <c r="E1431" s="6"/>
    </row>
    <row r="1432" spans="1:5" s="760" customFormat="1" ht="16.8">
      <c r="A1432" s="3" t="s">
        <v>508</v>
      </c>
      <c r="B1432" s="4" t="s">
        <v>2015</v>
      </c>
      <c r="C1432" s="9">
        <v>2935</v>
      </c>
      <c r="D1432" s="9">
        <v>2446</v>
      </c>
      <c r="E1432" s="6"/>
    </row>
    <row r="1433" spans="1:5" s="760" customFormat="1" ht="16.8">
      <c r="A1433" s="3" t="s">
        <v>758</v>
      </c>
      <c r="B1433" s="4" t="s">
        <v>2016</v>
      </c>
      <c r="C1433" s="9">
        <v>1630</v>
      </c>
      <c r="D1433" s="9">
        <v>1359</v>
      </c>
      <c r="E1433" s="6"/>
    </row>
    <row r="1434" spans="1:5" s="760" customFormat="1" ht="33.6">
      <c r="A1434" s="3" t="s">
        <v>297</v>
      </c>
      <c r="B1434" s="4" t="s">
        <v>2017</v>
      </c>
      <c r="C1434" s="9">
        <v>1630</v>
      </c>
      <c r="D1434" s="9">
        <v>1359</v>
      </c>
      <c r="E1434" s="6"/>
    </row>
    <row r="1435" spans="1:5" s="760" customFormat="1" ht="16.8">
      <c r="A1435" s="3" t="s">
        <v>299</v>
      </c>
      <c r="B1435" s="4" t="s">
        <v>2018</v>
      </c>
      <c r="C1435" s="9">
        <v>1304</v>
      </c>
      <c r="D1435" s="9">
        <v>1087</v>
      </c>
      <c r="E1435" s="6"/>
    </row>
    <row r="1436" spans="1:5" s="760" customFormat="1" ht="33.6">
      <c r="A1436" s="3" t="s">
        <v>301</v>
      </c>
      <c r="B1436" s="4" t="s">
        <v>2019</v>
      </c>
      <c r="C1436" s="9">
        <v>1630</v>
      </c>
      <c r="D1436" s="9">
        <v>1359</v>
      </c>
      <c r="E1436" s="6"/>
    </row>
    <row r="1437" spans="1:5" s="760" customFormat="1" ht="16.8">
      <c r="A1437" s="3" t="s">
        <v>303</v>
      </c>
      <c r="B1437" s="4" t="s">
        <v>2020</v>
      </c>
      <c r="C1437" s="9">
        <v>1630</v>
      </c>
      <c r="D1437" s="9">
        <v>1359</v>
      </c>
      <c r="E1437" s="6"/>
    </row>
    <row r="1438" spans="1:5" s="760" customFormat="1" ht="16.8">
      <c r="A1438" s="3" t="s">
        <v>305</v>
      </c>
      <c r="B1438" s="4" t="s">
        <v>2021</v>
      </c>
      <c r="C1438" s="9">
        <v>1630</v>
      </c>
      <c r="D1438" s="9">
        <v>1359</v>
      </c>
      <c r="E1438" s="6"/>
    </row>
    <row r="1439" spans="1:5" s="760" customFormat="1" ht="16.8">
      <c r="A1439" s="3" t="s">
        <v>307</v>
      </c>
      <c r="B1439" s="4" t="s">
        <v>2022</v>
      </c>
      <c r="C1439" s="9">
        <v>3587</v>
      </c>
      <c r="D1439" s="9">
        <v>2989</v>
      </c>
      <c r="E1439" s="6"/>
    </row>
    <row r="1440" spans="1:5" s="760" customFormat="1" ht="16.8">
      <c r="A1440" s="3" t="s">
        <v>309</v>
      </c>
      <c r="B1440" s="4" t="s">
        <v>2023</v>
      </c>
      <c r="C1440" s="9">
        <v>2282</v>
      </c>
      <c r="D1440" s="9">
        <v>1902</v>
      </c>
      <c r="E1440" s="6"/>
    </row>
    <row r="1441" spans="1:5" s="760" customFormat="1" ht="16.8">
      <c r="A1441" s="3" t="s">
        <v>816</v>
      </c>
      <c r="B1441" s="4" t="s">
        <v>2024</v>
      </c>
      <c r="C1441" s="9">
        <v>1800</v>
      </c>
      <c r="D1441" s="9">
        <v>1350</v>
      </c>
      <c r="E1441" s="6"/>
    </row>
    <row r="1442" spans="1:5" s="760" customFormat="1" ht="16.8">
      <c r="A1442" s="3" t="s">
        <v>816</v>
      </c>
      <c r="B1442" s="4" t="s">
        <v>2025</v>
      </c>
      <c r="C1442" s="9">
        <v>1600</v>
      </c>
      <c r="D1442" s="9">
        <v>1200</v>
      </c>
      <c r="E1442" s="6"/>
    </row>
    <row r="1443" spans="1:5" s="760" customFormat="1" ht="16.8">
      <c r="A1443" s="3" t="s">
        <v>816</v>
      </c>
      <c r="B1443" s="4" t="s">
        <v>2026</v>
      </c>
      <c r="C1443" s="9">
        <v>1600</v>
      </c>
      <c r="D1443" s="9">
        <v>1200</v>
      </c>
      <c r="E1443" s="6"/>
    </row>
    <row r="1444" spans="1:5" s="760" customFormat="1" ht="16.8">
      <c r="A1444" s="3" t="s">
        <v>816</v>
      </c>
      <c r="B1444" s="4" t="s">
        <v>2027</v>
      </c>
      <c r="C1444" s="9">
        <v>1600</v>
      </c>
      <c r="D1444" s="9">
        <v>1200</v>
      </c>
      <c r="E1444" s="6"/>
    </row>
    <row r="1445" spans="1:5" s="760" customFormat="1" ht="16.8">
      <c r="A1445" s="3" t="s">
        <v>816</v>
      </c>
      <c r="B1445" s="4" t="s">
        <v>2028</v>
      </c>
      <c r="C1445" s="9">
        <v>1600</v>
      </c>
      <c r="D1445" s="9">
        <v>1200</v>
      </c>
      <c r="E1445" s="6"/>
    </row>
    <row r="1446" spans="1:5" s="760" customFormat="1" ht="16.8">
      <c r="A1446" s="3" t="s">
        <v>816</v>
      </c>
      <c r="B1446" s="4" t="s">
        <v>2029</v>
      </c>
      <c r="C1446" s="9">
        <v>1600</v>
      </c>
      <c r="D1446" s="9">
        <v>1200</v>
      </c>
      <c r="E1446" s="6"/>
    </row>
    <row r="1447" spans="1:5" s="760" customFormat="1" ht="16.8">
      <c r="A1447" s="3" t="s">
        <v>816</v>
      </c>
      <c r="B1447" s="4" t="s">
        <v>2030</v>
      </c>
      <c r="C1447" s="9">
        <v>4000</v>
      </c>
      <c r="D1447" s="9">
        <v>3000</v>
      </c>
      <c r="E1447" s="6"/>
    </row>
    <row r="1448" spans="1:5" s="760" customFormat="1" ht="16.8">
      <c r="A1448" s="3" t="s">
        <v>816</v>
      </c>
      <c r="B1448" s="4" t="s">
        <v>2031</v>
      </c>
      <c r="C1448" s="9">
        <v>2400</v>
      </c>
      <c r="D1448" s="9">
        <v>1800</v>
      </c>
      <c r="E1448" s="6"/>
    </row>
    <row r="1449" spans="1:5" s="760" customFormat="1" ht="16.8">
      <c r="A1449" s="3" t="s">
        <v>816</v>
      </c>
      <c r="B1449" s="4" t="s">
        <v>2032</v>
      </c>
      <c r="C1449" s="9">
        <v>2200</v>
      </c>
      <c r="D1449" s="9">
        <v>1650</v>
      </c>
      <c r="E1449" s="6"/>
    </row>
    <row r="1450" spans="1:5" s="760" customFormat="1" ht="16.8">
      <c r="A1450" s="3" t="s">
        <v>2033</v>
      </c>
      <c r="B1450" s="4" t="s">
        <v>2034</v>
      </c>
      <c r="C1450" s="57"/>
      <c r="D1450" s="57"/>
      <c r="E1450" s="6"/>
    </row>
    <row r="1451" spans="1:5" s="760" customFormat="1" ht="16.8">
      <c r="A1451" s="3" t="s">
        <v>816</v>
      </c>
      <c r="B1451" s="4" t="s">
        <v>2035</v>
      </c>
      <c r="C1451" s="9">
        <v>2800</v>
      </c>
      <c r="D1451" s="9">
        <v>2100</v>
      </c>
      <c r="E1451" s="6"/>
    </row>
    <row r="1452" spans="1:5" s="760" customFormat="1" ht="16.8">
      <c r="A1452" s="3" t="s">
        <v>816</v>
      </c>
      <c r="B1452" s="4" t="s">
        <v>2036</v>
      </c>
      <c r="C1452" s="57"/>
      <c r="D1452" s="57"/>
      <c r="E1452" s="6"/>
    </row>
    <row r="1453" spans="1:5" s="760" customFormat="1" ht="16.8">
      <c r="A1453" s="3" t="s">
        <v>2037</v>
      </c>
      <c r="B1453" s="4" t="s">
        <v>2038</v>
      </c>
      <c r="C1453" s="9">
        <v>2000</v>
      </c>
      <c r="D1453" s="9">
        <v>1500</v>
      </c>
      <c r="E1453" s="6"/>
    </row>
    <row r="1454" spans="1:5" s="760" customFormat="1" ht="16.8">
      <c r="A1454" s="3" t="s">
        <v>2037</v>
      </c>
      <c r="B1454" s="4" t="s">
        <v>2039</v>
      </c>
      <c r="C1454" s="9">
        <v>1400</v>
      </c>
      <c r="D1454" s="9">
        <v>1050</v>
      </c>
      <c r="E1454" s="6"/>
    </row>
    <row r="1455" spans="1:5" s="760" customFormat="1" ht="16.8">
      <c r="A1455" s="3" t="s">
        <v>816</v>
      </c>
      <c r="B1455" s="4" t="s">
        <v>2040</v>
      </c>
      <c r="C1455" s="9">
        <v>1800</v>
      </c>
      <c r="D1455" s="9">
        <v>1350</v>
      </c>
      <c r="E1455" s="6"/>
    </row>
    <row r="1456" spans="1:5" s="760" customFormat="1" ht="16.8">
      <c r="A1456" s="3" t="s">
        <v>816</v>
      </c>
      <c r="B1456" s="4" t="s">
        <v>2041</v>
      </c>
      <c r="C1456" s="9">
        <v>2000</v>
      </c>
      <c r="D1456" s="9">
        <v>1500</v>
      </c>
      <c r="E1456" s="6"/>
    </row>
    <row r="1457" spans="1:5" s="760" customFormat="1" ht="16.8">
      <c r="A1457" s="3" t="s">
        <v>816</v>
      </c>
      <c r="B1457" s="4" t="s">
        <v>2042</v>
      </c>
      <c r="C1457" s="9">
        <v>1400</v>
      </c>
      <c r="D1457" s="9">
        <v>1050</v>
      </c>
      <c r="E1457" s="6"/>
    </row>
    <row r="1458" spans="1:5" s="760" customFormat="1" ht="16.8">
      <c r="A1458" s="3" t="s">
        <v>816</v>
      </c>
      <c r="B1458" s="4" t="s">
        <v>2043</v>
      </c>
      <c r="C1458" s="9">
        <v>2000</v>
      </c>
      <c r="D1458" s="9">
        <v>1500</v>
      </c>
      <c r="E1458" s="6"/>
    </row>
    <row r="1459" spans="1:5" s="760" customFormat="1" ht="16.8">
      <c r="A1459" s="3" t="s">
        <v>816</v>
      </c>
      <c r="B1459" s="4" t="s">
        <v>2044</v>
      </c>
      <c r="C1459" s="9">
        <v>1400</v>
      </c>
      <c r="D1459" s="9">
        <v>1050</v>
      </c>
      <c r="E1459" s="6"/>
    </row>
    <row r="1460" spans="1:5" s="760" customFormat="1" ht="16.8">
      <c r="A1460" s="3" t="s">
        <v>816</v>
      </c>
      <c r="B1460" s="4" t="s">
        <v>2045</v>
      </c>
      <c r="C1460" s="9">
        <v>1400</v>
      </c>
      <c r="D1460" s="9">
        <v>1050</v>
      </c>
      <c r="E1460" s="6"/>
    </row>
    <row r="1461" spans="1:5" s="760" customFormat="1" ht="16.8">
      <c r="A1461" s="3" t="s">
        <v>816</v>
      </c>
      <c r="B1461" s="4" t="s">
        <v>2046</v>
      </c>
      <c r="C1461" s="9">
        <v>6000</v>
      </c>
      <c r="D1461" s="9">
        <v>4500</v>
      </c>
      <c r="E1461" s="6"/>
    </row>
    <row r="1462" spans="1:5" s="760" customFormat="1" ht="16.8">
      <c r="A1462" s="3" t="s">
        <v>311</v>
      </c>
      <c r="B1462" s="4" t="s">
        <v>2047</v>
      </c>
      <c r="C1462" s="57"/>
      <c r="D1462" s="57"/>
      <c r="E1462" s="6"/>
    </row>
    <row r="1463" spans="1:5" s="760" customFormat="1" ht="16.8">
      <c r="A1463" s="3" t="s">
        <v>2048</v>
      </c>
      <c r="B1463" s="4" t="s">
        <v>1550</v>
      </c>
      <c r="C1463" s="9">
        <v>6521</v>
      </c>
      <c r="D1463" s="9">
        <v>5435</v>
      </c>
      <c r="E1463" s="6"/>
    </row>
    <row r="1464" spans="1:5" s="760" customFormat="1" ht="16.8">
      <c r="A1464" s="3" t="s">
        <v>2049</v>
      </c>
      <c r="B1464" s="4" t="s">
        <v>2050</v>
      </c>
      <c r="C1464" s="9">
        <v>5543</v>
      </c>
      <c r="D1464" s="9">
        <v>4619</v>
      </c>
      <c r="E1464" s="6"/>
    </row>
    <row r="1465" spans="1:5" s="760" customFormat="1" ht="16.8">
      <c r="A1465" s="3" t="s">
        <v>2051</v>
      </c>
      <c r="B1465" s="4" t="s">
        <v>2052</v>
      </c>
      <c r="C1465" s="9">
        <v>4565</v>
      </c>
      <c r="D1465" s="9">
        <v>3804</v>
      </c>
      <c r="E1465" s="6"/>
    </row>
    <row r="1466" spans="1:5" s="760" customFormat="1" ht="16.8">
      <c r="A1466" s="3" t="s">
        <v>313</v>
      </c>
      <c r="B1466" s="4" t="s">
        <v>2053</v>
      </c>
      <c r="C1466" s="57"/>
      <c r="D1466" s="57"/>
      <c r="E1466" s="6"/>
    </row>
    <row r="1467" spans="1:5" s="760" customFormat="1" ht="33.6">
      <c r="A1467" s="3" t="s">
        <v>769</v>
      </c>
      <c r="B1467" s="4" t="s">
        <v>2054</v>
      </c>
      <c r="C1467" s="9">
        <v>7174</v>
      </c>
      <c r="D1467" s="9">
        <v>5978</v>
      </c>
      <c r="E1467" s="6"/>
    </row>
    <row r="1468" spans="1:5" s="760" customFormat="1" ht="33.6">
      <c r="A1468" s="3" t="s">
        <v>2055</v>
      </c>
      <c r="B1468" s="4" t="s">
        <v>2056</v>
      </c>
      <c r="C1468" s="9">
        <v>5869</v>
      </c>
      <c r="D1468" s="9">
        <v>4891</v>
      </c>
      <c r="E1468" s="6"/>
    </row>
    <row r="1469" spans="1:5" s="760" customFormat="1" ht="16.8">
      <c r="A1469" s="3" t="s">
        <v>2057</v>
      </c>
      <c r="B1469" s="4" t="s">
        <v>2058</v>
      </c>
      <c r="C1469" s="9">
        <v>5217</v>
      </c>
      <c r="D1469" s="9">
        <v>4348</v>
      </c>
      <c r="E1469" s="6"/>
    </row>
    <row r="1470" spans="1:5" s="760" customFormat="1" ht="16.8">
      <c r="A1470" s="3" t="s">
        <v>315</v>
      </c>
      <c r="B1470" s="4" t="s">
        <v>2059</v>
      </c>
      <c r="C1470" s="57"/>
      <c r="D1470" s="57"/>
      <c r="E1470" s="6"/>
    </row>
    <row r="1471" spans="1:5" s="760" customFormat="1" ht="16.8">
      <c r="A1471" s="3" t="s">
        <v>440</v>
      </c>
      <c r="B1471" s="4" t="s">
        <v>2060</v>
      </c>
      <c r="C1471" s="9">
        <v>5217</v>
      </c>
      <c r="D1471" s="9">
        <v>4348</v>
      </c>
      <c r="E1471" s="6"/>
    </row>
    <row r="1472" spans="1:5" s="760" customFormat="1" ht="16.8">
      <c r="A1472" s="3" t="s">
        <v>442</v>
      </c>
      <c r="B1472" s="4" t="s">
        <v>2061</v>
      </c>
      <c r="C1472" s="9">
        <v>3913</v>
      </c>
      <c r="D1472" s="9">
        <v>3261</v>
      </c>
      <c r="E1472" s="6"/>
    </row>
    <row r="1473" spans="1:5" s="760" customFormat="1" ht="16.8">
      <c r="A1473" s="25">
        <v>27</v>
      </c>
      <c r="B1473" s="196" t="s">
        <v>2062</v>
      </c>
      <c r="C1473" s="18"/>
      <c r="D1473" s="18"/>
      <c r="E1473" s="17"/>
    </row>
    <row r="1474" spans="1:5" s="760" customFormat="1" ht="33.6">
      <c r="A1474" s="3" t="s">
        <v>319</v>
      </c>
      <c r="B1474" s="4" t="s">
        <v>2063</v>
      </c>
      <c r="C1474" s="9">
        <v>7174</v>
      </c>
      <c r="D1474" s="9">
        <v>5978</v>
      </c>
      <c r="E1474" s="17"/>
    </row>
    <row r="1475" spans="1:5" s="760" customFormat="1" ht="16.8">
      <c r="A1475" s="3" t="s">
        <v>321</v>
      </c>
      <c r="B1475" s="4" t="s">
        <v>2064</v>
      </c>
      <c r="C1475" s="9">
        <v>6521</v>
      </c>
      <c r="D1475" s="9">
        <v>5435</v>
      </c>
      <c r="E1475" s="6"/>
    </row>
    <row r="1476" spans="1:5" s="760" customFormat="1" ht="16.8">
      <c r="A1476" s="3" t="s">
        <v>327</v>
      </c>
      <c r="B1476" s="4" t="s">
        <v>2065</v>
      </c>
      <c r="C1476" s="57"/>
      <c r="D1476" s="57"/>
      <c r="E1476" s="6"/>
    </row>
    <row r="1477" spans="1:5" s="760" customFormat="1" ht="16.8">
      <c r="A1477" s="3" t="s">
        <v>2066</v>
      </c>
      <c r="B1477" s="4" t="s">
        <v>1680</v>
      </c>
      <c r="C1477" s="9">
        <v>5869</v>
      </c>
      <c r="D1477" s="9">
        <v>4891</v>
      </c>
      <c r="E1477" s="6"/>
    </row>
    <row r="1478" spans="1:5" s="760" customFormat="1" ht="16.8">
      <c r="A1478" s="3" t="s">
        <v>2067</v>
      </c>
      <c r="B1478" s="4" t="s">
        <v>1682</v>
      </c>
      <c r="C1478" s="9">
        <v>6195</v>
      </c>
      <c r="D1478" s="9">
        <v>5163</v>
      </c>
      <c r="E1478" s="6"/>
    </row>
    <row r="1479" spans="1:5" s="760" customFormat="1" ht="16.8">
      <c r="A1479" s="3" t="s">
        <v>2068</v>
      </c>
      <c r="B1479" s="4" t="s">
        <v>1684</v>
      </c>
      <c r="C1479" s="9">
        <v>6521</v>
      </c>
      <c r="D1479" s="9">
        <v>5435</v>
      </c>
      <c r="E1479" s="6"/>
    </row>
    <row r="1480" spans="1:5" s="760" customFormat="1" ht="16.8">
      <c r="A1480" s="3" t="s">
        <v>329</v>
      </c>
      <c r="B1480" s="4" t="s">
        <v>2069</v>
      </c>
      <c r="C1480" s="57"/>
      <c r="D1480" s="57"/>
      <c r="E1480" s="6"/>
    </row>
    <row r="1481" spans="1:5" s="760" customFormat="1" ht="16.8">
      <c r="A1481" s="3" t="s">
        <v>2070</v>
      </c>
      <c r="B1481" s="4" t="s">
        <v>1680</v>
      </c>
      <c r="C1481" s="9">
        <v>5217</v>
      </c>
      <c r="D1481" s="9">
        <v>4348</v>
      </c>
      <c r="E1481" s="6"/>
    </row>
    <row r="1482" spans="1:5" s="760" customFormat="1" ht="16.8">
      <c r="A1482" s="3" t="s">
        <v>2071</v>
      </c>
      <c r="B1482" s="4" t="s">
        <v>1682</v>
      </c>
      <c r="C1482" s="9">
        <v>5543</v>
      </c>
      <c r="D1482" s="9">
        <v>4619</v>
      </c>
      <c r="E1482" s="6"/>
    </row>
    <row r="1483" spans="1:5" s="760" customFormat="1" ht="16.8">
      <c r="A1483" s="3" t="s">
        <v>2072</v>
      </c>
      <c r="B1483" s="4" t="s">
        <v>1684</v>
      </c>
      <c r="C1483" s="9">
        <v>5869</v>
      </c>
      <c r="D1483" s="9">
        <v>4891</v>
      </c>
      <c r="E1483" s="6"/>
    </row>
    <row r="1484" spans="1:5" s="760" customFormat="1" ht="16.8">
      <c r="A1484" s="3" t="s">
        <v>331</v>
      </c>
      <c r="B1484" s="12" t="s">
        <v>2073</v>
      </c>
      <c r="C1484" s="57"/>
      <c r="D1484" s="57"/>
      <c r="E1484" s="6"/>
    </row>
    <row r="1485" spans="1:5" s="760" customFormat="1" ht="16.8">
      <c r="A1485" s="3" t="s">
        <v>2074</v>
      </c>
      <c r="B1485" s="4" t="s">
        <v>1680</v>
      </c>
      <c r="C1485" s="9">
        <v>4891</v>
      </c>
      <c r="D1485" s="9">
        <v>4076</v>
      </c>
      <c r="E1485" s="6"/>
    </row>
    <row r="1486" spans="1:5" s="760" customFormat="1" ht="16.8">
      <c r="A1486" s="3" t="s">
        <v>2075</v>
      </c>
      <c r="B1486" s="4" t="s">
        <v>1682</v>
      </c>
      <c r="C1486" s="9">
        <v>5217</v>
      </c>
      <c r="D1486" s="9">
        <v>4348</v>
      </c>
      <c r="E1486" s="6"/>
    </row>
    <row r="1487" spans="1:5" s="760" customFormat="1" ht="16.8">
      <c r="A1487" s="3" t="s">
        <v>2076</v>
      </c>
      <c r="B1487" s="4" t="s">
        <v>1684</v>
      </c>
      <c r="C1487" s="9">
        <v>5543</v>
      </c>
      <c r="D1487" s="9">
        <v>4619</v>
      </c>
      <c r="E1487" s="6"/>
    </row>
    <row r="1488" spans="1:5" s="760" customFormat="1" ht="16.8">
      <c r="A1488" s="3" t="s">
        <v>333</v>
      </c>
      <c r="B1488" s="12" t="s">
        <v>2077</v>
      </c>
      <c r="C1488" s="57"/>
      <c r="D1488" s="57"/>
      <c r="E1488" s="6"/>
    </row>
    <row r="1489" spans="1:5" s="760" customFormat="1" ht="16.8">
      <c r="A1489" s="3" t="s">
        <v>451</v>
      </c>
      <c r="B1489" s="4" t="s">
        <v>2078</v>
      </c>
      <c r="C1489" s="9">
        <v>3913</v>
      </c>
      <c r="D1489" s="9">
        <v>3261</v>
      </c>
      <c r="E1489" s="6"/>
    </row>
    <row r="1490" spans="1:5" s="760" customFormat="1" ht="16.8">
      <c r="A1490" s="3" t="s">
        <v>453</v>
      </c>
      <c r="B1490" s="4" t="s">
        <v>2079</v>
      </c>
      <c r="C1490" s="9">
        <v>4239</v>
      </c>
      <c r="D1490" s="9">
        <v>3532</v>
      </c>
      <c r="E1490" s="6"/>
    </row>
    <row r="1491" spans="1:5" s="760" customFormat="1" ht="16.8">
      <c r="A1491" s="3" t="s">
        <v>335</v>
      </c>
      <c r="B1491" s="4" t="s">
        <v>2080</v>
      </c>
      <c r="C1491" s="57"/>
      <c r="D1491" s="57"/>
      <c r="E1491" s="6"/>
    </row>
    <row r="1492" spans="1:5" s="760" customFormat="1" ht="16.8">
      <c r="A1492" s="3" t="s">
        <v>337</v>
      </c>
      <c r="B1492" s="4" t="s">
        <v>2081</v>
      </c>
      <c r="C1492" s="9">
        <v>2609</v>
      </c>
      <c r="D1492" s="9">
        <v>2174</v>
      </c>
      <c r="E1492" s="6"/>
    </row>
    <row r="1493" spans="1:5" s="760" customFormat="1" ht="16.8">
      <c r="A1493" s="3" t="s">
        <v>339</v>
      </c>
      <c r="B1493" s="4" t="s">
        <v>2082</v>
      </c>
      <c r="C1493" s="9">
        <v>2609</v>
      </c>
      <c r="D1493" s="9">
        <v>2174</v>
      </c>
      <c r="E1493" s="6"/>
    </row>
    <row r="1494" spans="1:5" s="760" customFormat="1" ht="16.8">
      <c r="A1494" s="3" t="s">
        <v>2083</v>
      </c>
      <c r="B1494" s="4" t="s">
        <v>2084</v>
      </c>
      <c r="C1494" s="9">
        <v>2609</v>
      </c>
      <c r="D1494" s="9">
        <v>2174</v>
      </c>
      <c r="E1494" s="6"/>
    </row>
    <row r="1495" spans="1:5" s="760" customFormat="1" ht="16.8">
      <c r="A1495" s="3" t="s">
        <v>2085</v>
      </c>
      <c r="B1495" s="4" t="s">
        <v>1527</v>
      </c>
      <c r="C1495" s="9">
        <v>2609</v>
      </c>
      <c r="D1495" s="9">
        <v>2174</v>
      </c>
      <c r="E1495" s="6"/>
    </row>
    <row r="1496" spans="1:5" s="760" customFormat="1" ht="16.8">
      <c r="A1496" s="3" t="s">
        <v>341</v>
      </c>
      <c r="B1496" s="4" t="s">
        <v>2086</v>
      </c>
      <c r="C1496" s="57"/>
      <c r="D1496" s="57"/>
      <c r="E1496" s="6"/>
    </row>
    <row r="1497" spans="1:5" s="760" customFormat="1" ht="33.6">
      <c r="A1497" s="3" t="s">
        <v>1076</v>
      </c>
      <c r="B1497" s="4" t="s">
        <v>2087</v>
      </c>
      <c r="C1497" s="9">
        <v>22825</v>
      </c>
      <c r="D1497" s="9">
        <v>19021</v>
      </c>
      <c r="E1497" s="6"/>
    </row>
    <row r="1498" spans="1:5" s="760" customFormat="1" ht="33.6">
      <c r="A1498" s="3" t="s">
        <v>1078</v>
      </c>
      <c r="B1498" s="4" t="s">
        <v>2088</v>
      </c>
      <c r="C1498" s="9">
        <v>18260</v>
      </c>
      <c r="D1498" s="9">
        <v>15217</v>
      </c>
      <c r="E1498" s="6"/>
    </row>
    <row r="1499" spans="1:5" s="760" customFormat="1" ht="16.8">
      <c r="A1499" s="3" t="s">
        <v>343</v>
      </c>
      <c r="B1499" s="4" t="s">
        <v>2089</v>
      </c>
      <c r="C1499" s="57"/>
      <c r="D1499" s="57"/>
      <c r="E1499" s="6"/>
    </row>
    <row r="1500" spans="1:5" s="760" customFormat="1" ht="16.8">
      <c r="A1500" s="3" t="s">
        <v>1080</v>
      </c>
      <c r="B1500" s="4" t="s">
        <v>2090</v>
      </c>
      <c r="C1500" s="9">
        <v>22825</v>
      </c>
      <c r="D1500" s="9">
        <v>19021</v>
      </c>
      <c r="E1500" s="6"/>
    </row>
    <row r="1501" spans="1:5" s="760" customFormat="1" ht="16.8">
      <c r="A1501" s="3" t="s">
        <v>1082</v>
      </c>
      <c r="B1501" s="4" t="s">
        <v>2091</v>
      </c>
      <c r="C1501" s="9">
        <v>18260</v>
      </c>
      <c r="D1501" s="9">
        <v>15217</v>
      </c>
      <c r="E1501" s="6"/>
    </row>
    <row r="1502" spans="1:5" s="760" customFormat="1" ht="16.8">
      <c r="A1502" s="3" t="s">
        <v>345</v>
      </c>
      <c r="B1502" s="4" t="s">
        <v>2092</v>
      </c>
      <c r="C1502" s="57"/>
      <c r="D1502" s="57"/>
      <c r="E1502" s="17"/>
    </row>
    <row r="1503" spans="1:5" s="760" customFormat="1" ht="16.8">
      <c r="A1503" s="3" t="s">
        <v>2093</v>
      </c>
      <c r="B1503" s="4" t="s">
        <v>1016</v>
      </c>
      <c r="C1503" s="9">
        <v>5200</v>
      </c>
      <c r="D1503" s="9">
        <v>3900</v>
      </c>
      <c r="E1503" s="6"/>
    </row>
    <row r="1504" spans="1:5" s="760" customFormat="1" ht="16.8">
      <c r="A1504" s="3" t="s">
        <v>2094</v>
      </c>
      <c r="B1504" s="4" t="s">
        <v>575</v>
      </c>
      <c r="C1504" s="9">
        <v>4000</v>
      </c>
      <c r="D1504" s="9">
        <v>3000</v>
      </c>
      <c r="E1504" s="6"/>
    </row>
    <row r="1505" spans="1:5" s="760" customFormat="1" ht="16.8">
      <c r="A1505" s="13">
        <v>37</v>
      </c>
      <c r="B1505" s="85" t="s">
        <v>2095</v>
      </c>
      <c r="C1505" s="57"/>
      <c r="D1505" s="57"/>
      <c r="E1505" s="6"/>
    </row>
    <row r="1506" spans="1:5" s="760" customFormat="1" ht="16.8">
      <c r="A1506" s="13" t="s">
        <v>2093</v>
      </c>
      <c r="B1506" s="85" t="s">
        <v>2096</v>
      </c>
      <c r="C1506" s="9">
        <v>18000</v>
      </c>
      <c r="D1506" s="9">
        <v>13500</v>
      </c>
      <c r="E1506" s="6"/>
    </row>
    <row r="1507" spans="1:5" s="760" customFormat="1" ht="16.8">
      <c r="A1507" s="13" t="s">
        <v>2094</v>
      </c>
      <c r="B1507" s="85" t="s">
        <v>2097</v>
      </c>
      <c r="C1507" s="9">
        <v>15200</v>
      </c>
      <c r="D1507" s="9">
        <v>11400</v>
      </c>
      <c r="E1507" s="6"/>
    </row>
    <row r="1508" spans="1:5" s="760" customFormat="1" ht="33.6">
      <c r="A1508" s="3" t="s">
        <v>347</v>
      </c>
      <c r="B1508" s="4" t="s">
        <v>2098</v>
      </c>
      <c r="C1508" s="9">
        <v>3200</v>
      </c>
      <c r="D1508" s="9">
        <v>2400</v>
      </c>
      <c r="E1508" s="6"/>
    </row>
    <row r="1509" spans="1:5" s="760" customFormat="1" ht="33.6">
      <c r="A1509" s="3" t="s">
        <v>353</v>
      </c>
      <c r="B1509" s="4" t="s">
        <v>2099</v>
      </c>
      <c r="C1509" s="9">
        <v>4011</v>
      </c>
      <c r="D1509" s="9">
        <v>3008</v>
      </c>
      <c r="E1509" s="6"/>
    </row>
    <row r="1510" spans="1:5" s="760" customFormat="1" ht="33.6">
      <c r="A1510" s="3" t="s">
        <v>355</v>
      </c>
      <c r="B1510" s="4" t="s">
        <v>2100</v>
      </c>
      <c r="C1510" s="57"/>
      <c r="D1510" s="57"/>
      <c r="E1510" s="6"/>
    </row>
    <row r="1511" spans="1:5" s="760" customFormat="1" ht="16.8">
      <c r="A1511" s="3" t="s">
        <v>796</v>
      </c>
      <c r="B1511" s="4" t="s">
        <v>1014</v>
      </c>
      <c r="C1511" s="9">
        <v>6000</v>
      </c>
      <c r="D1511" s="9">
        <v>4500</v>
      </c>
      <c r="E1511" s="6"/>
    </row>
    <row r="1512" spans="1:5" s="760" customFormat="1" ht="16.8">
      <c r="A1512" s="3" t="s">
        <v>798</v>
      </c>
      <c r="B1512" s="4" t="s">
        <v>2101</v>
      </c>
      <c r="C1512" s="9">
        <v>4800</v>
      </c>
      <c r="D1512" s="9">
        <v>3600</v>
      </c>
      <c r="E1512" s="6"/>
    </row>
    <row r="1513" spans="1:5" s="760" customFormat="1" ht="16.8">
      <c r="A1513" s="23" t="s">
        <v>2102</v>
      </c>
      <c r="B1513" s="12" t="s">
        <v>2103</v>
      </c>
      <c r="C1513" s="5"/>
      <c r="D1513" s="5"/>
      <c r="E1513" s="6"/>
    </row>
    <row r="1514" spans="1:5" s="760" customFormat="1" ht="33.6">
      <c r="A1514" s="3" t="s">
        <v>259</v>
      </c>
      <c r="B1514" s="4" t="s">
        <v>2104</v>
      </c>
      <c r="C1514" s="9">
        <v>6521</v>
      </c>
      <c r="D1514" s="9">
        <v>5435</v>
      </c>
      <c r="E1514" s="6"/>
    </row>
    <row r="1515" spans="1:5" s="760" customFormat="1" ht="16.8">
      <c r="A1515" s="3" t="s">
        <v>261</v>
      </c>
      <c r="B1515" s="4" t="s">
        <v>2105</v>
      </c>
      <c r="C1515" s="57"/>
      <c r="D1515" s="57"/>
      <c r="E1515" s="6"/>
    </row>
    <row r="1516" spans="1:5" s="760" customFormat="1" ht="16.8">
      <c r="A1516" s="3" t="s">
        <v>400</v>
      </c>
      <c r="B1516" s="4" t="s">
        <v>1680</v>
      </c>
      <c r="C1516" s="9">
        <v>3261</v>
      </c>
      <c r="D1516" s="9">
        <v>2717</v>
      </c>
      <c r="E1516" s="6"/>
    </row>
    <row r="1517" spans="1:5" s="760" customFormat="1" ht="16.8">
      <c r="A1517" s="3" t="s">
        <v>402</v>
      </c>
      <c r="B1517" s="4" t="s">
        <v>1682</v>
      </c>
      <c r="C1517" s="9">
        <v>3587</v>
      </c>
      <c r="D1517" s="9">
        <v>2989</v>
      </c>
      <c r="E1517" s="6"/>
    </row>
    <row r="1518" spans="1:5" s="760" customFormat="1" ht="16.8">
      <c r="A1518" s="3" t="s">
        <v>404</v>
      </c>
      <c r="B1518" s="4" t="s">
        <v>1684</v>
      </c>
      <c r="C1518" s="9">
        <v>3913</v>
      </c>
      <c r="D1518" s="9">
        <v>3261</v>
      </c>
      <c r="E1518" s="6"/>
    </row>
    <row r="1519" spans="1:5" s="760" customFormat="1" ht="16.8">
      <c r="A1519" s="3" t="s">
        <v>265</v>
      </c>
      <c r="B1519" s="4" t="s">
        <v>2106</v>
      </c>
      <c r="C1519" s="57"/>
      <c r="D1519" s="57"/>
      <c r="E1519" s="6"/>
    </row>
    <row r="1520" spans="1:5" s="760" customFormat="1" ht="16.8">
      <c r="A1520" s="3" t="s">
        <v>198</v>
      </c>
      <c r="B1520" s="4" t="s">
        <v>2107</v>
      </c>
      <c r="C1520" s="9">
        <v>4239</v>
      </c>
      <c r="D1520" s="9">
        <v>3532</v>
      </c>
      <c r="E1520" s="6"/>
    </row>
    <row r="1521" spans="1:5" s="760" customFormat="1" ht="16.8">
      <c r="A1521" s="3" t="s">
        <v>267</v>
      </c>
      <c r="B1521" s="4" t="s">
        <v>2108</v>
      </c>
      <c r="C1521" s="9">
        <v>3587</v>
      </c>
      <c r="D1521" s="9">
        <v>2989</v>
      </c>
      <c r="E1521" s="6"/>
    </row>
    <row r="1522" spans="1:5" s="760" customFormat="1" ht="16.8">
      <c r="A1522" s="3" t="s">
        <v>214</v>
      </c>
      <c r="B1522" s="4" t="s">
        <v>2109</v>
      </c>
      <c r="C1522" s="9">
        <v>3587</v>
      </c>
      <c r="D1522" s="9">
        <v>2989</v>
      </c>
      <c r="E1522" s="6"/>
    </row>
    <row r="1523" spans="1:5" s="760" customFormat="1" ht="16.8">
      <c r="A1523" s="3" t="s">
        <v>269</v>
      </c>
      <c r="B1523" s="4" t="s">
        <v>2110</v>
      </c>
      <c r="C1523" s="57"/>
      <c r="D1523" s="57"/>
      <c r="E1523" s="6"/>
    </row>
    <row r="1524" spans="1:5" s="760" customFormat="1" ht="16.8">
      <c r="A1524" s="3" t="s">
        <v>228</v>
      </c>
      <c r="B1524" s="4" t="s">
        <v>2111</v>
      </c>
      <c r="C1524" s="9">
        <v>4239</v>
      </c>
      <c r="D1524" s="9">
        <v>3532</v>
      </c>
      <c r="E1524" s="6"/>
    </row>
    <row r="1525" spans="1:5" s="760" customFormat="1" ht="16.8">
      <c r="A1525" s="3" t="s">
        <v>272</v>
      </c>
      <c r="B1525" s="4" t="s">
        <v>2112</v>
      </c>
      <c r="C1525" s="9">
        <v>3587</v>
      </c>
      <c r="D1525" s="9">
        <v>2989</v>
      </c>
      <c r="E1525" s="6"/>
    </row>
    <row r="1526" spans="1:5" s="760" customFormat="1" ht="16.8">
      <c r="A1526" s="3" t="s">
        <v>274</v>
      </c>
      <c r="B1526" s="4" t="s">
        <v>2113</v>
      </c>
      <c r="C1526" s="9">
        <v>5217</v>
      </c>
      <c r="D1526" s="9">
        <v>4348</v>
      </c>
      <c r="E1526" s="6"/>
    </row>
    <row r="1527" spans="1:5" s="760" customFormat="1" ht="16.8">
      <c r="A1527" s="3" t="s">
        <v>279</v>
      </c>
      <c r="B1527" s="4" t="s">
        <v>2114</v>
      </c>
      <c r="C1527" s="9">
        <v>5217</v>
      </c>
      <c r="D1527" s="9">
        <v>4348</v>
      </c>
      <c r="E1527" s="6"/>
    </row>
    <row r="1528" spans="1:5" s="760" customFormat="1" ht="16.8">
      <c r="A1528" s="3" t="s">
        <v>281</v>
      </c>
      <c r="B1528" s="4" t="s">
        <v>2115</v>
      </c>
      <c r="C1528" s="9">
        <v>2609</v>
      </c>
      <c r="D1528" s="9">
        <v>2174</v>
      </c>
      <c r="E1528" s="6"/>
    </row>
    <row r="1529" spans="1:5" s="760" customFormat="1" ht="16.8">
      <c r="A1529" s="3" t="s">
        <v>283</v>
      </c>
      <c r="B1529" s="4" t="s">
        <v>2116</v>
      </c>
      <c r="C1529" s="9">
        <v>3261</v>
      </c>
      <c r="D1529" s="9">
        <v>2717</v>
      </c>
      <c r="E1529" s="6"/>
    </row>
    <row r="1530" spans="1:5" s="760" customFormat="1" ht="16.8">
      <c r="A1530" s="3" t="s">
        <v>285</v>
      </c>
      <c r="B1530" s="4" t="s">
        <v>2117</v>
      </c>
      <c r="C1530" s="57"/>
      <c r="D1530" s="57"/>
      <c r="E1530" s="6"/>
    </row>
    <row r="1531" spans="1:5" s="760" customFormat="1" ht="33.6">
      <c r="A1531" s="3" t="s">
        <v>743</v>
      </c>
      <c r="B1531" s="4" t="s">
        <v>2118</v>
      </c>
      <c r="C1531" s="9">
        <v>3913</v>
      </c>
      <c r="D1531" s="9">
        <v>3261</v>
      </c>
      <c r="E1531" s="6"/>
    </row>
    <row r="1532" spans="1:5" s="760" customFormat="1" ht="16.8">
      <c r="A1532" s="3" t="s">
        <v>745</v>
      </c>
      <c r="B1532" s="4" t="s">
        <v>2119</v>
      </c>
      <c r="C1532" s="9">
        <v>3913</v>
      </c>
      <c r="D1532" s="9">
        <v>3261</v>
      </c>
      <c r="E1532" s="6"/>
    </row>
    <row r="1533" spans="1:5" s="760" customFormat="1" ht="16.8">
      <c r="A1533" s="3" t="s">
        <v>1916</v>
      </c>
      <c r="B1533" s="4" t="s">
        <v>2120</v>
      </c>
      <c r="C1533" s="9">
        <v>2282</v>
      </c>
      <c r="D1533" s="9">
        <v>1902</v>
      </c>
      <c r="E1533" s="6"/>
    </row>
    <row r="1534" spans="1:5" s="760" customFormat="1" ht="16.8">
      <c r="A1534" s="3" t="s">
        <v>1918</v>
      </c>
      <c r="B1534" s="4" t="s">
        <v>2121</v>
      </c>
      <c r="C1534" s="9">
        <v>2282</v>
      </c>
      <c r="D1534" s="9">
        <v>1902</v>
      </c>
      <c r="E1534" s="6"/>
    </row>
    <row r="1535" spans="1:5" s="760" customFormat="1" ht="16.8">
      <c r="A1535" s="3" t="s">
        <v>1920</v>
      </c>
      <c r="B1535" s="4" t="s">
        <v>2122</v>
      </c>
      <c r="C1535" s="9">
        <v>2282</v>
      </c>
      <c r="D1535" s="9">
        <v>1902</v>
      </c>
      <c r="E1535" s="6"/>
    </row>
    <row r="1536" spans="1:5" s="760" customFormat="1" ht="16.8">
      <c r="A1536" s="3" t="s">
        <v>1922</v>
      </c>
      <c r="B1536" s="4" t="s">
        <v>2123</v>
      </c>
      <c r="C1536" s="9">
        <v>2348</v>
      </c>
      <c r="D1536" s="9">
        <v>1956</v>
      </c>
      <c r="E1536" s="6"/>
    </row>
    <row r="1537" spans="1:5" s="760" customFormat="1" ht="16.8">
      <c r="A1537" s="3" t="s">
        <v>287</v>
      </c>
      <c r="B1537" s="4" t="s">
        <v>2124</v>
      </c>
      <c r="C1537" s="57"/>
      <c r="D1537" s="57"/>
      <c r="E1537" s="6"/>
    </row>
    <row r="1538" spans="1:5" s="760" customFormat="1" ht="16.8">
      <c r="A1538" s="3" t="s">
        <v>249</v>
      </c>
      <c r="B1538" s="4" t="s">
        <v>2125</v>
      </c>
      <c r="C1538" s="9">
        <v>2609</v>
      </c>
      <c r="D1538" s="9">
        <v>2174</v>
      </c>
      <c r="E1538" s="6"/>
    </row>
    <row r="1539" spans="1:5" s="760" customFormat="1" ht="16.8">
      <c r="A1539" s="3" t="s">
        <v>251</v>
      </c>
      <c r="B1539" s="4" t="s">
        <v>2126</v>
      </c>
      <c r="C1539" s="9">
        <v>3261</v>
      </c>
      <c r="D1539" s="9">
        <v>2717</v>
      </c>
      <c r="E1539" s="6"/>
    </row>
    <row r="1540" spans="1:5" s="760" customFormat="1" ht="16.8">
      <c r="A1540" s="3" t="s">
        <v>253</v>
      </c>
      <c r="B1540" s="4" t="s">
        <v>2127</v>
      </c>
      <c r="C1540" s="9">
        <v>2609</v>
      </c>
      <c r="D1540" s="9">
        <v>2174</v>
      </c>
      <c r="E1540" s="6"/>
    </row>
    <row r="1541" spans="1:5" s="760" customFormat="1" ht="16.8">
      <c r="A1541" s="3" t="s">
        <v>1938</v>
      </c>
      <c r="B1541" s="4" t="s">
        <v>2128</v>
      </c>
      <c r="C1541" s="9">
        <v>2609</v>
      </c>
      <c r="D1541" s="9">
        <v>2174</v>
      </c>
      <c r="E1541" s="6"/>
    </row>
    <row r="1542" spans="1:5" s="760" customFormat="1" ht="16.8">
      <c r="A1542" s="3" t="s">
        <v>1940</v>
      </c>
      <c r="B1542" s="4" t="s">
        <v>2129</v>
      </c>
      <c r="C1542" s="9">
        <v>2609</v>
      </c>
      <c r="D1542" s="9">
        <v>2174</v>
      </c>
      <c r="E1542" s="6"/>
    </row>
    <row r="1543" spans="1:5" s="760" customFormat="1" ht="16.8">
      <c r="A1543" s="3" t="s">
        <v>1942</v>
      </c>
      <c r="B1543" s="4" t="s">
        <v>2130</v>
      </c>
      <c r="C1543" s="9">
        <v>2609</v>
      </c>
      <c r="D1543" s="9">
        <v>2174</v>
      </c>
      <c r="E1543" s="6"/>
    </row>
    <row r="1544" spans="1:5" s="760" customFormat="1" ht="16.8">
      <c r="A1544" s="3" t="s">
        <v>1944</v>
      </c>
      <c r="B1544" s="4" t="s">
        <v>2131</v>
      </c>
      <c r="C1544" s="9">
        <v>2282</v>
      </c>
      <c r="D1544" s="9">
        <v>1902</v>
      </c>
      <c r="E1544" s="6"/>
    </row>
    <row r="1545" spans="1:5" s="760" customFormat="1" ht="33.6">
      <c r="A1545" s="3" t="s">
        <v>1946</v>
      </c>
      <c r="B1545" s="4" t="s">
        <v>2132</v>
      </c>
      <c r="C1545" s="9">
        <v>4320</v>
      </c>
      <c r="D1545" s="9">
        <v>3240</v>
      </c>
      <c r="E1545" s="6"/>
    </row>
    <row r="1546" spans="1:5" s="760" customFormat="1" ht="16.8">
      <c r="A1546" s="3" t="s">
        <v>289</v>
      </c>
      <c r="B1546" s="4" t="s">
        <v>2133</v>
      </c>
      <c r="C1546" s="57"/>
      <c r="D1546" s="57"/>
      <c r="E1546" s="6"/>
    </row>
    <row r="1547" spans="1:5" s="760" customFormat="1" ht="16.8">
      <c r="A1547" s="3" t="s">
        <v>499</v>
      </c>
      <c r="B1547" s="4" t="s">
        <v>2134</v>
      </c>
      <c r="C1547" s="9">
        <v>3913</v>
      </c>
      <c r="D1547" s="9">
        <v>3261</v>
      </c>
      <c r="E1547" s="6"/>
    </row>
    <row r="1548" spans="1:5" s="760" customFormat="1" ht="16.8">
      <c r="A1548" s="3" t="s">
        <v>291</v>
      </c>
      <c r="B1548" s="4" t="s">
        <v>2135</v>
      </c>
      <c r="C1548" s="57"/>
      <c r="D1548" s="57"/>
      <c r="E1548" s="6"/>
    </row>
    <row r="1549" spans="1:5" s="760" customFormat="1" ht="16.8">
      <c r="A1549" s="3" t="s">
        <v>602</v>
      </c>
      <c r="B1549" s="4" t="s">
        <v>2136</v>
      </c>
      <c r="C1549" s="9">
        <v>2282</v>
      </c>
      <c r="D1549" s="9">
        <v>1902</v>
      </c>
      <c r="E1549" s="6"/>
    </row>
    <row r="1550" spans="1:5" s="760" customFormat="1" ht="16.8">
      <c r="A1550" s="3" t="s">
        <v>604</v>
      </c>
      <c r="B1550" s="4" t="s">
        <v>2137</v>
      </c>
      <c r="C1550" s="9">
        <v>2282</v>
      </c>
      <c r="D1550" s="9">
        <v>1902</v>
      </c>
      <c r="E1550" s="6"/>
    </row>
    <row r="1551" spans="1:5" s="760" customFormat="1" ht="16.8">
      <c r="A1551" s="3" t="s">
        <v>1961</v>
      </c>
      <c r="B1551" s="4" t="s">
        <v>2123</v>
      </c>
      <c r="C1551" s="9">
        <v>1956</v>
      </c>
      <c r="D1551" s="9">
        <v>1630</v>
      </c>
      <c r="E1551" s="6"/>
    </row>
    <row r="1552" spans="1:5" s="760" customFormat="1" ht="16.8">
      <c r="A1552" s="3" t="s">
        <v>293</v>
      </c>
      <c r="B1552" s="4" t="s">
        <v>2138</v>
      </c>
      <c r="C1552" s="57"/>
      <c r="D1552" s="57"/>
      <c r="E1552" s="6"/>
    </row>
    <row r="1553" spans="1:5" s="760" customFormat="1" ht="16.8">
      <c r="A1553" s="3" t="s">
        <v>1046</v>
      </c>
      <c r="B1553" s="4" t="s">
        <v>2139</v>
      </c>
      <c r="C1553" s="9">
        <v>2282</v>
      </c>
      <c r="D1553" s="9">
        <v>1902</v>
      </c>
      <c r="E1553" s="6"/>
    </row>
    <row r="1554" spans="1:5" s="760" customFormat="1" ht="16.8">
      <c r="A1554" s="3" t="s">
        <v>1048</v>
      </c>
      <c r="B1554" s="4" t="s">
        <v>2140</v>
      </c>
      <c r="C1554" s="9">
        <v>2282</v>
      </c>
      <c r="D1554" s="9">
        <v>1902</v>
      </c>
      <c r="E1554" s="6"/>
    </row>
    <row r="1555" spans="1:5" s="760" customFormat="1" ht="16.8">
      <c r="A1555" s="3" t="s">
        <v>1982</v>
      </c>
      <c r="B1555" s="4" t="s">
        <v>2141</v>
      </c>
      <c r="C1555" s="9">
        <v>2282</v>
      </c>
      <c r="D1555" s="9">
        <v>1902</v>
      </c>
      <c r="E1555" s="6"/>
    </row>
    <row r="1556" spans="1:5" s="760" customFormat="1" ht="16.8">
      <c r="A1556" s="3" t="s">
        <v>1986</v>
      </c>
      <c r="B1556" s="4" t="s">
        <v>2142</v>
      </c>
      <c r="C1556" s="9">
        <v>1956</v>
      </c>
      <c r="D1556" s="9">
        <v>1630</v>
      </c>
      <c r="E1556" s="6"/>
    </row>
    <row r="1557" spans="1:5" s="760" customFormat="1" ht="16.8">
      <c r="A1557" s="3" t="s">
        <v>1990</v>
      </c>
      <c r="B1557" s="4" t="s">
        <v>2143</v>
      </c>
      <c r="C1557" s="9">
        <v>1956</v>
      </c>
      <c r="D1557" s="9">
        <v>1630</v>
      </c>
      <c r="E1557" s="6"/>
    </row>
    <row r="1558" spans="1:5" s="760" customFormat="1" ht="16.8">
      <c r="A1558" s="3" t="s">
        <v>1992</v>
      </c>
      <c r="B1558" s="4" t="s">
        <v>2144</v>
      </c>
      <c r="C1558" s="9">
        <v>1956</v>
      </c>
      <c r="D1558" s="9">
        <v>1630</v>
      </c>
      <c r="E1558" s="6"/>
    </row>
    <row r="1559" spans="1:5" s="760" customFormat="1" ht="16.8">
      <c r="A1559" s="3" t="s">
        <v>1994</v>
      </c>
      <c r="B1559" s="4" t="s">
        <v>2145</v>
      </c>
      <c r="C1559" s="9">
        <v>1956</v>
      </c>
      <c r="D1559" s="9">
        <v>1630</v>
      </c>
      <c r="E1559" s="6"/>
    </row>
    <row r="1560" spans="1:5" s="760" customFormat="1" ht="16.8">
      <c r="A1560" s="3" t="s">
        <v>295</v>
      </c>
      <c r="B1560" s="4" t="s">
        <v>2146</v>
      </c>
      <c r="C1560" s="57"/>
      <c r="D1560" s="57"/>
      <c r="E1560" s="6"/>
    </row>
    <row r="1561" spans="1:5" s="760" customFormat="1" ht="16.8">
      <c r="A1561" s="3" t="s">
        <v>506</v>
      </c>
      <c r="B1561" s="4" t="s">
        <v>2147</v>
      </c>
      <c r="C1561" s="9">
        <v>2282</v>
      </c>
      <c r="D1561" s="9">
        <v>1902</v>
      </c>
      <c r="E1561" s="6"/>
    </row>
    <row r="1562" spans="1:5" s="760" customFormat="1" ht="16.8">
      <c r="A1562" s="3" t="s">
        <v>508</v>
      </c>
      <c r="B1562" s="4" t="s">
        <v>2148</v>
      </c>
      <c r="C1562" s="9">
        <v>2282</v>
      </c>
      <c r="D1562" s="9">
        <v>1902</v>
      </c>
      <c r="E1562" s="6"/>
    </row>
    <row r="1563" spans="1:5" s="760" customFormat="1" ht="16.8">
      <c r="A1563" s="3" t="s">
        <v>758</v>
      </c>
      <c r="B1563" s="4" t="s">
        <v>2149</v>
      </c>
      <c r="C1563" s="9">
        <v>2282</v>
      </c>
      <c r="D1563" s="9">
        <v>1902</v>
      </c>
      <c r="E1563" s="6"/>
    </row>
    <row r="1564" spans="1:5" s="760" customFormat="1" ht="16.8">
      <c r="A1564" s="3" t="s">
        <v>2150</v>
      </c>
      <c r="B1564" s="4" t="s">
        <v>2151</v>
      </c>
      <c r="C1564" s="9">
        <v>2282</v>
      </c>
      <c r="D1564" s="9">
        <v>1902</v>
      </c>
      <c r="E1564" s="6"/>
    </row>
    <row r="1565" spans="1:5" s="760" customFormat="1" ht="16.8">
      <c r="A1565" s="3" t="s">
        <v>2152</v>
      </c>
      <c r="B1565" s="4" t="s">
        <v>2123</v>
      </c>
      <c r="C1565" s="9">
        <v>1956</v>
      </c>
      <c r="D1565" s="9">
        <v>1630</v>
      </c>
      <c r="E1565" s="6"/>
    </row>
    <row r="1566" spans="1:5" s="760" customFormat="1" ht="16.8">
      <c r="A1566" s="3" t="s">
        <v>297</v>
      </c>
      <c r="B1566" s="4" t="s">
        <v>2153</v>
      </c>
      <c r="C1566" s="57"/>
      <c r="D1566" s="57"/>
      <c r="E1566" s="6"/>
    </row>
    <row r="1567" spans="1:5" s="760" customFormat="1" ht="16.8">
      <c r="A1567" s="3" t="s">
        <v>511</v>
      </c>
      <c r="B1567" s="4" t="s">
        <v>2154</v>
      </c>
      <c r="C1567" s="9">
        <v>1956</v>
      </c>
      <c r="D1567" s="9">
        <v>1630</v>
      </c>
      <c r="E1567" s="6"/>
    </row>
    <row r="1568" spans="1:5" s="760" customFormat="1" ht="16.8">
      <c r="A1568" s="3" t="s">
        <v>513</v>
      </c>
      <c r="B1568" s="4" t="s">
        <v>2142</v>
      </c>
      <c r="C1568" s="9">
        <v>1956</v>
      </c>
      <c r="D1568" s="9">
        <v>1630</v>
      </c>
      <c r="E1568" s="6"/>
    </row>
    <row r="1569" spans="1:5" s="760" customFormat="1" ht="16.8">
      <c r="A1569" s="3" t="s">
        <v>515</v>
      </c>
      <c r="B1569" s="4" t="s">
        <v>2155</v>
      </c>
      <c r="C1569" s="9">
        <v>1630</v>
      </c>
      <c r="D1569" s="9">
        <v>1359</v>
      </c>
      <c r="E1569" s="6"/>
    </row>
    <row r="1570" spans="1:5" s="760" customFormat="1" ht="16.8">
      <c r="A1570" s="3" t="s">
        <v>2156</v>
      </c>
      <c r="B1570" s="4" t="s">
        <v>2157</v>
      </c>
      <c r="C1570" s="9">
        <v>1174</v>
      </c>
      <c r="D1570" s="57">
        <v>978</v>
      </c>
      <c r="E1570" s="6"/>
    </row>
    <row r="1571" spans="1:5" s="760" customFormat="1" ht="16.8">
      <c r="A1571" s="3" t="s">
        <v>299</v>
      </c>
      <c r="B1571" s="4" t="s">
        <v>2158</v>
      </c>
      <c r="C1571" s="57"/>
      <c r="D1571" s="57"/>
      <c r="E1571" s="6"/>
    </row>
    <row r="1572" spans="1:5" s="760" customFormat="1" ht="16.8">
      <c r="A1572" s="3" t="s">
        <v>426</v>
      </c>
      <c r="B1572" s="4" t="s">
        <v>2159</v>
      </c>
      <c r="C1572" s="9">
        <v>2282</v>
      </c>
      <c r="D1572" s="9">
        <v>1902</v>
      </c>
      <c r="E1572" s="6"/>
    </row>
    <row r="1573" spans="1:5" s="760" customFormat="1" ht="16.8">
      <c r="A1573" s="3" t="s">
        <v>428</v>
      </c>
      <c r="B1573" s="4" t="s">
        <v>2160</v>
      </c>
      <c r="C1573" s="9">
        <v>1630</v>
      </c>
      <c r="D1573" s="9">
        <v>1359</v>
      </c>
      <c r="E1573" s="6"/>
    </row>
    <row r="1574" spans="1:5" s="760" customFormat="1" ht="33.6">
      <c r="A1574" s="3" t="s">
        <v>301</v>
      </c>
      <c r="B1574" s="4" t="s">
        <v>2161</v>
      </c>
      <c r="C1574" s="9">
        <v>7174</v>
      </c>
      <c r="D1574" s="9">
        <v>5978</v>
      </c>
      <c r="E1574" s="6"/>
    </row>
    <row r="1575" spans="1:5" s="760" customFormat="1" ht="16.8">
      <c r="A1575" s="3" t="s">
        <v>303</v>
      </c>
      <c r="B1575" s="4" t="s">
        <v>2162</v>
      </c>
      <c r="C1575" s="9">
        <v>2609</v>
      </c>
      <c r="D1575" s="9">
        <v>2174</v>
      </c>
      <c r="E1575" s="6"/>
    </row>
    <row r="1576" spans="1:5" s="760" customFormat="1" ht="16.8">
      <c r="A1576" s="3" t="s">
        <v>305</v>
      </c>
      <c r="B1576" s="4" t="s">
        <v>2163</v>
      </c>
      <c r="C1576" s="57"/>
      <c r="D1576" s="57"/>
      <c r="E1576" s="6"/>
    </row>
    <row r="1577" spans="1:5" s="760" customFormat="1" ht="16.8">
      <c r="A1577" s="3" t="s">
        <v>2164</v>
      </c>
      <c r="B1577" s="4" t="s">
        <v>2052</v>
      </c>
      <c r="C1577" s="9">
        <v>5869</v>
      </c>
      <c r="D1577" s="9">
        <v>4891</v>
      </c>
      <c r="E1577" s="6"/>
    </row>
    <row r="1578" spans="1:5" s="760" customFormat="1" ht="16.8">
      <c r="A1578" s="3" t="s">
        <v>2165</v>
      </c>
      <c r="B1578" s="4" t="s">
        <v>2050</v>
      </c>
      <c r="C1578" s="9">
        <v>6195</v>
      </c>
      <c r="D1578" s="9">
        <v>5163</v>
      </c>
      <c r="E1578" s="6"/>
    </row>
    <row r="1579" spans="1:5" s="760" customFormat="1" ht="16.8">
      <c r="A1579" s="3" t="s">
        <v>2166</v>
      </c>
      <c r="B1579" s="4" t="s">
        <v>2167</v>
      </c>
      <c r="C1579" s="9">
        <v>6521</v>
      </c>
      <c r="D1579" s="9">
        <v>5435</v>
      </c>
      <c r="E1579" s="6"/>
    </row>
    <row r="1580" spans="1:5" s="760" customFormat="1" ht="16.8">
      <c r="A1580" s="3" t="s">
        <v>307</v>
      </c>
      <c r="B1580" s="4" t="s">
        <v>2168</v>
      </c>
      <c r="C1580" s="9">
        <v>5543</v>
      </c>
      <c r="D1580" s="9">
        <v>4619</v>
      </c>
      <c r="E1580" s="6"/>
    </row>
    <row r="1581" spans="1:5" s="760" customFormat="1" ht="16.8">
      <c r="A1581" s="3" t="s">
        <v>309</v>
      </c>
      <c r="B1581" s="4" t="s">
        <v>2169</v>
      </c>
      <c r="C1581" s="57"/>
      <c r="D1581" s="57"/>
      <c r="E1581" s="6"/>
    </row>
    <row r="1582" spans="1:5" s="760" customFormat="1" ht="16.8">
      <c r="A1582" s="3" t="s">
        <v>2033</v>
      </c>
      <c r="B1582" s="4" t="s">
        <v>1682</v>
      </c>
      <c r="C1582" s="9">
        <v>5700</v>
      </c>
      <c r="D1582" s="9">
        <v>4750</v>
      </c>
      <c r="E1582" s="6"/>
    </row>
    <row r="1583" spans="1:5" s="760" customFormat="1" ht="33.6">
      <c r="A1583" s="20" t="s">
        <v>2170</v>
      </c>
      <c r="B1583" s="21" t="s">
        <v>2171</v>
      </c>
      <c r="C1583" s="9">
        <v>6600</v>
      </c>
      <c r="D1583" s="9">
        <v>5500</v>
      </c>
      <c r="E1583" s="22" t="s">
        <v>2172</v>
      </c>
    </row>
    <row r="1584" spans="1:5" s="760" customFormat="1" ht="16.8">
      <c r="A1584" s="3" t="s">
        <v>2173</v>
      </c>
      <c r="B1584" s="4" t="s">
        <v>2174</v>
      </c>
      <c r="C1584" s="9">
        <v>5200</v>
      </c>
      <c r="D1584" s="9">
        <v>3900</v>
      </c>
      <c r="E1584" s="22"/>
    </row>
    <row r="1585" spans="1:5" s="760" customFormat="1" ht="16.8">
      <c r="A1585" s="3" t="s">
        <v>2175</v>
      </c>
      <c r="B1585" s="4" t="s">
        <v>2176</v>
      </c>
      <c r="C1585" s="9">
        <v>4800</v>
      </c>
      <c r="D1585" s="9">
        <v>3600</v>
      </c>
      <c r="E1585" s="6"/>
    </row>
    <row r="1586" spans="1:5" s="760" customFormat="1" ht="16.8">
      <c r="A1586" s="3" t="s">
        <v>311</v>
      </c>
      <c r="B1586" s="4" t="s">
        <v>2177</v>
      </c>
      <c r="C1586" s="57"/>
      <c r="D1586" s="57"/>
      <c r="E1586" s="6"/>
    </row>
    <row r="1587" spans="1:5" s="760" customFormat="1" ht="16.8">
      <c r="A1587" s="3" t="s">
        <v>2048</v>
      </c>
      <c r="B1587" s="4" t="s">
        <v>2174</v>
      </c>
      <c r="C1587" s="9">
        <v>5600</v>
      </c>
      <c r="D1587" s="9">
        <v>4200</v>
      </c>
      <c r="E1587" s="6"/>
    </row>
    <row r="1588" spans="1:5" s="760" customFormat="1" ht="16.8">
      <c r="A1588" s="3" t="s">
        <v>2049</v>
      </c>
      <c r="B1588" s="4" t="s">
        <v>2176</v>
      </c>
      <c r="C1588" s="9">
        <v>5200</v>
      </c>
      <c r="D1588" s="9">
        <v>3900</v>
      </c>
      <c r="E1588" s="6"/>
    </row>
    <row r="1589" spans="1:5" s="760" customFormat="1" ht="16.8">
      <c r="A1589" s="3" t="s">
        <v>2051</v>
      </c>
      <c r="B1589" s="4" t="s">
        <v>2178</v>
      </c>
      <c r="C1589" s="9">
        <v>4800</v>
      </c>
      <c r="D1589" s="9">
        <v>3600</v>
      </c>
      <c r="E1589" s="6"/>
    </row>
    <row r="1590" spans="1:5" s="760" customFormat="1" ht="16.8">
      <c r="A1590" s="3" t="s">
        <v>2179</v>
      </c>
      <c r="B1590" s="4" t="s">
        <v>1682</v>
      </c>
      <c r="C1590" s="9">
        <v>4000</v>
      </c>
      <c r="D1590" s="9">
        <v>3000</v>
      </c>
      <c r="E1590" s="6"/>
    </row>
    <row r="1591" spans="1:5" s="760" customFormat="1" ht="16.8">
      <c r="A1591" s="3" t="s">
        <v>313</v>
      </c>
      <c r="B1591" s="4" t="s">
        <v>2180</v>
      </c>
      <c r="C1591" s="57"/>
      <c r="D1591" s="57"/>
      <c r="E1591" s="6"/>
    </row>
    <row r="1592" spans="1:5" s="760" customFormat="1" ht="16.8">
      <c r="A1592" s="3" t="s">
        <v>769</v>
      </c>
      <c r="B1592" s="4" t="s">
        <v>2181</v>
      </c>
      <c r="C1592" s="9">
        <v>6521</v>
      </c>
      <c r="D1592" s="9">
        <v>5435</v>
      </c>
      <c r="E1592" s="6"/>
    </row>
    <row r="1593" spans="1:5" s="760" customFormat="1" ht="16.8">
      <c r="A1593" s="3" t="s">
        <v>2055</v>
      </c>
      <c r="B1593" s="4" t="s">
        <v>2182</v>
      </c>
      <c r="C1593" s="9">
        <v>5869</v>
      </c>
      <c r="D1593" s="9">
        <v>4891</v>
      </c>
      <c r="E1593" s="6"/>
    </row>
    <row r="1594" spans="1:5" s="760" customFormat="1" ht="16.8">
      <c r="A1594" s="3" t="s">
        <v>2057</v>
      </c>
      <c r="B1594" s="4" t="s">
        <v>1166</v>
      </c>
      <c r="C1594" s="9">
        <v>5217</v>
      </c>
      <c r="D1594" s="9">
        <v>4348</v>
      </c>
      <c r="E1594" s="6"/>
    </row>
    <row r="1595" spans="1:5" s="760" customFormat="1" ht="16.8">
      <c r="A1595" s="3" t="s">
        <v>315</v>
      </c>
      <c r="B1595" s="4" t="s">
        <v>2183</v>
      </c>
      <c r="C1595" s="57"/>
      <c r="D1595" s="57"/>
      <c r="E1595" s="6"/>
    </row>
    <row r="1596" spans="1:5" s="760" customFormat="1" ht="16.8">
      <c r="A1596" s="3" t="s">
        <v>440</v>
      </c>
      <c r="B1596" s="4" t="s">
        <v>2184</v>
      </c>
      <c r="C1596" s="9">
        <v>6195</v>
      </c>
      <c r="D1596" s="9">
        <v>5163</v>
      </c>
      <c r="E1596" s="6"/>
    </row>
    <row r="1597" spans="1:5" s="760" customFormat="1" ht="16.8">
      <c r="A1597" s="3" t="s">
        <v>442</v>
      </c>
      <c r="B1597" s="4" t="s">
        <v>1166</v>
      </c>
      <c r="C1597" s="9">
        <v>5543</v>
      </c>
      <c r="D1597" s="9">
        <v>4619</v>
      </c>
      <c r="E1597" s="6"/>
    </row>
    <row r="1598" spans="1:5" s="760" customFormat="1" ht="16.8">
      <c r="A1598" s="3" t="s">
        <v>317</v>
      </c>
      <c r="B1598" s="4" t="s">
        <v>2185</v>
      </c>
      <c r="C1598" s="57"/>
      <c r="D1598" s="57"/>
      <c r="E1598" s="6"/>
    </row>
    <row r="1599" spans="1:5" s="760" customFormat="1" ht="33.6">
      <c r="A1599" s="20" t="s">
        <v>773</v>
      </c>
      <c r="B1599" s="21" t="s">
        <v>2087</v>
      </c>
      <c r="C1599" s="9">
        <v>22825</v>
      </c>
      <c r="D1599" s="9">
        <v>19021</v>
      </c>
      <c r="E1599" s="22" t="s">
        <v>2186</v>
      </c>
    </row>
    <row r="1600" spans="1:5" s="760" customFormat="1" ht="33.6">
      <c r="A1600" s="20" t="s">
        <v>775</v>
      </c>
      <c r="B1600" s="21" t="s">
        <v>2088</v>
      </c>
      <c r="C1600" s="9">
        <v>18260</v>
      </c>
      <c r="D1600" s="9">
        <v>15217</v>
      </c>
      <c r="E1600" s="22" t="s">
        <v>2186</v>
      </c>
    </row>
    <row r="1601" spans="1:5" s="760" customFormat="1" ht="16.8">
      <c r="A1601" s="3" t="s">
        <v>319</v>
      </c>
      <c r="B1601" s="4" t="s">
        <v>2187</v>
      </c>
      <c r="C1601" s="57"/>
      <c r="D1601" s="57"/>
      <c r="E1601" s="22"/>
    </row>
    <row r="1602" spans="1:5" s="760" customFormat="1" ht="16.8">
      <c r="A1602" s="3" t="s">
        <v>529</v>
      </c>
      <c r="B1602" s="4" t="s">
        <v>2090</v>
      </c>
      <c r="C1602" s="9">
        <v>22825</v>
      </c>
      <c r="D1602" s="9">
        <v>19021</v>
      </c>
      <c r="E1602" s="6"/>
    </row>
    <row r="1603" spans="1:5" s="760" customFormat="1" ht="16.8">
      <c r="A1603" s="3" t="s">
        <v>531</v>
      </c>
      <c r="B1603" s="4" t="s">
        <v>2091</v>
      </c>
      <c r="C1603" s="9">
        <v>18260</v>
      </c>
      <c r="D1603" s="9">
        <v>15217</v>
      </c>
      <c r="E1603" s="6"/>
    </row>
    <row r="1604" spans="1:5" s="760" customFormat="1" ht="16.8">
      <c r="A1604" s="3" t="s">
        <v>321</v>
      </c>
      <c r="B1604" s="4" t="s">
        <v>2188</v>
      </c>
      <c r="C1604" s="9">
        <v>5217</v>
      </c>
      <c r="D1604" s="9">
        <v>4348</v>
      </c>
      <c r="E1604" s="6"/>
    </row>
    <row r="1605" spans="1:5" s="760" customFormat="1" ht="33.6">
      <c r="A1605" s="3" t="s">
        <v>327</v>
      </c>
      <c r="B1605" s="4" t="s">
        <v>2132</v>
      </c>
      <c r="C1605" s="9">
        <v>3913</v>
      </c>
      <c r="D1605" s="9">
        <v>3261</v>
      </c>
      <c r="E1605" s="6"/>
    </row>
    <row r="1606" spans="1:5" s="760" customFormat="1" ht="16.8">
      <c r="A1606" s="3" t="s">
        <v>329</v>
      </c>
      <c r="B1606" s="4" t="s">
        <v>2189</v>
      </c>
      <c r="C1606" s="9">
        <v>5217</v>
      </c>
      <c r="D1606" s="9">
        <v>4348</v>
      </c>
      <c r="E1606" s="6"/>
    </row>
    <row r="1607" spans="1:5" s="760" customFormat="1" ht="33.6">
      <c r="A1607" s="3" t="s">
        <v>331</v>
      </c>
      <c r="B1607" s="4" t="s">
        <v>2190</v>
      </c>
      <c r="C1607" s="9">
        <v>4800</v>
      </c>
      <c r="D1607" s="9">
        <v>3600</v>
      </c>
      <c r="E1607" s="6"/>
    </row>
    <row r="1608" spans="1:5" s="760" customFormat="1" ht="16.8">
      <c r="A1608" s="3">
        <v>33</v>
      </c>
      <c r="B1608" s="4" t="s">
        <v>2191</v>
      </c>
      <c r="C1608" s="9">
        <v>3200</v>
      </c>
      <c r="D1608" s="9">
        <v>2400</v>
      </c>
      <c r="E1608" s="6"/>
    </row>
    <row r="1609" spans="1:5" s="760" customFormat="1" ht="16.8">
      <c r="A1609" s="3">
        <v>34</v>
      </c>
      <c r="B1609" s="4" t="s">
        <v>2192</v>
      </c>
      <c r="C1609" s="57"/>
      <c r="D1609" s="57"/>
      <c r="E1609" s="6"/>
    </row>
    <row r="1610" spans="1:5" s="760" customFormat="1" ht="16.8">
      <c r="A1610" s="3" t="s">
        <v>337</v>
      </c>
      <c r="B1610" s="4" t="s">
        <v>2193</v>
      </c>
      <c r="C1610" s="9">
        <v>5200</v>
      </c>
      <c r="D1610" s="9">
        <v>3900</v>
      </c>
      <c r="E1610" s="6"/>
    </row>
    <row r="1611" spans="1:5" s="760" customFormat="1" ht="16.8">
      <c r="A1611" s="3" t="s">
        <v>339</v>
      </c>
      <c r="B1611" s="4" t="s">
        <v>577</v>
      </c>
      <c r="C1611" s="9">
        <v>6400</v>
      </c>
      <c r="D1611" s="9">
        <v>4800</v>
      </c>
      <c r="E1611" s="6"/>
    </row>
    <row r="1612" spans="1:5" s="760" customFormat="1" ht="16.8">
      <c r="A1612" s="3" t="s">
        <v>2083</v>
      </c>
      <c r="B1612" s="4" t="s">
        <v>2194</v>
      </c>
      <c r="C1612" s="9">
        <v>7200</v>
      </c>
      <c r="D1612" s="9">
        <v>5400</v>
      </c>
      <c r="E1612" s="6"/>
    </row>
    <row r="1613" spans="1:5" s="760" customFormat="1" ht="16.8">
      <c r="A1613" s="14">
        <v>35</v>
      </c>
      <c r="B1613" s="15" t="s">
        <v>2195</v>
      </c>
      <c r="C1613" s="18">
        <v>12000</v>
      </c>
      <c r="D1613" s="18">
        <v>10000</v>
      </c>
      <c r="E1613" s="17" t="s">
        <v>388</v>
      </c>
    </row>
    <row r="1614" spans="1:5" s="760" customFormat="1" ht="16.8">
      <c r="A1614" s="23" t="s">
        <v>2196</v>
      </c>
      <c r="B1614" s="12" t="s">
        <v>2197</v>
      </c>
      <c r="C1614" s="5"/>
      <c r="D1614" s="5"/>
      <c r="E1614" s="17"/>
    </row>
    <row r="1615" spans="1:5" s="760" customFormat="1" ht="16.8">
      <c r="A1615" s="3">
        <v>1</v>
      </c>
      <c r="B1615" s="4" t="s">
        <v>2198</v>
      </c>
      <c r="C1615" s="5"/>
      <c r="D1615" s="5"/>
      <c r="E1615" s="6"/>
    </row>
    <row r="1616" spans="1:5" s="760" customFormat="1" ht="16.8">
      <c r="A1616" s="3" t="s">
        <v>174</v>
      </c>
      <c r="B1616" s="4" t="s">
        <v>1559</v>
      </c>
      <c r="C1616" s="9">
        <v>6944</v>
      </c>
      <c r="D1616" s="9">
        <v>5208</v>
      </c>
      <c r="E1616" s="6"/>
    </row>
    <row r="1617" spans="1:5" s="760" customFormat="1" ht="16.8">
      <c r="A1617" s="3" t="s">
        <v>176</v>
      </c>
      <c r="B1617" s="4" t="s">
        <v>1561</v>
      </c>
      <c r="C1617" s="9">
        <v>5800</v>
      </c>
      <c r="D1617" s="9">
        <v>4350</v>
      </c>
      <c r="E1617" s="6"/>
    </row>
    <row r="1618" spans="1:5" s="760" customFormat="1" ht="16.8">
      <c r="A1618" s="3" t="s">
        <v>178</v>
      </c>
      <c r="B1618" s="4" t="s">
        <v>1552</v>
      </c>
      <c r="C1618" s="9">
        <v>5211</v>
      </c>
      <c r="D1618" s="9">
        <v>3908</v>
      </c>
      <c r="E1618" s="6"/>
    </row>
    <row r="1619" spans="1:5" s="760" customFormat="1" ht="16.8">
      <c r="A1619" s="23" t="s">
        <v>2196</v>
      </c>
      <c r="B1619" s="12" t="s">
        <v>2199</v>
      </c>
      <c r="C1619" s="27"/>
      <c r="D1619" s="27"/>
      <c r="E1619" s="6"/>
    </row>
    <row r="1620" spans="1:5" s="760" customFormat="1" ht="50.4">
      <c r="A1620" s="3">
        <v>2</v>
      </c>
      <c r="B1620" s="4" t="s">
        <v>2200</v>
      </c>
      <c r="C1620" s="9">
        <v>1630</v>
      </c>
      <c r="D1620" s="9">
        <v>1359</v>
      </c>
      <c r="E1620" s="6"/>
    </row>
    <row r="1621" spans="1:5" s="760" customFormat="1" ht="33.6">
      <c r="A1621" s="20">
        <v>3</v>
      </c>
      <c r="B1621" s="21" t="s">
        <v>2201</v>
      </c>
      <c r="C1621" s="57">
        <v>720</v>
      </c>
      <c r="D1621" s="57">
        <v>600</v>
      </c>
      <c r="E1621" s="22" t="s">
        <v>2186</v>
      </c>
    </row>
    <row r="1622" spans="1:5" ht="16.8">
      <c r="A1622" s="741" t="s">
        <v>162</v>
      </c>
      <c r="B1622" s="119"/>
      <c r="C1622" s="742"/>
      <c r="D1622" s="743"/>
      <c r="E1622" s="744"/>
    </row>
    <row r="1623" spans="1:5" s="760" customFormat="1" ht="16.8">
      <c r="A1623" s="43" t="s">
        <v>2202</v>
      </c>
      <c r="B1623" s="76" t="s">
        <v>2203</v>
      </c>
      <c r="C1623" s="53"/>
      <c r="D1623" s="53"/>
      <c r="E1623" s="6"/>
    </row>
    <row r="1624" spans="1:5" s="760" customFormat="1" ht="16.8">
      <c r="A1624" s="43">
        <v>1</v>
      </c>
      <c r="B1624" s="76" t="s">
        <v>2204</v>
      </c>
      <c r="C1624" s="5"/>
      <c r="D1624" s="53"/>
      <c r="E1624" s="6"/>
    </row>
    <row r="1625" spans="1:5" s="760" customFormat="1" ht="16.8">
      <c r="A1625" s="54" t="s">
        <v>174</v>
      </c>
      <c r="B1625" s="64" t="s">
        <v>2621</v>
      </c>
      <c r="C1625" s="55">
        <v>5217</v>
      </c>
      <c r="D1625" s="55">
        <v>4348</v>
      </c>
      <c r="E1625" s="6"/>
    </row>
    <row r="1626" spans="1:5" s="760" customFormat="1" ht="33.6">
      <c r="A1626" s="54" t="s">
        <v>176</v>
      </c>
      <c r="B1626" s="64" t="s">
        <v>2622</v>
      </c>
      <c r="C1626" s="55">
        <v>5217</v>
      </c>
      <c r="D1626" s="55">
        <v>4348</v>
      </c>
      <c r="E1626" s="6"/>
    </row>
    <row r="1627" spans="1:5" s="760" customFormat="1" ht="33.6">
      <c r="A1627" s="54" t="s">
        <v>178</v>
      </c>
      <c r="B1627" s="64" t="s">
        <v>3009</v>
      </c>
      <c r="C1627" s="55">
        <v>5217</v>
      </c>
      <c r="D1627" s="55">
        <v>4348</v>
      </c>
      <c r="E1627" s="6"/>
    </row>
    <row r="1628" spans="1:5" s="760" customFormat="1" ht="16.8">
      <c r="A1628" s="43">
        <v>2</v>
      </c>
      <c r="B1628" s="76" t="s">
        <v>2623</v>
      </c>
      <c r="C1628" s="56"/>
      <c r="D1628" s="53"/>
      <c r="E1628" s="6"/>
    </row>
    <row r="1629" spans="1:5" s="760" customFormat="1" ht="33.6">
      <c r="A1629" s="54" t="s">
        <v>400</v>
      </c>
      <c r="B1629" s="41" t="s">
        <v>2624</v>
      </c>
      <c r="C1629" s="55">
        <v>1956</v>
      </c>
      <c r="D1629" s="55">
        <v>1630</v>
      </c>
      <c r="E1629" s="6"/>
    </row>
    <row r="1630" spans="1:5" s="760" customFormat="1" ht="33.6">
      <c r="A1630" s="54" t="s">
        <v>402</v>
      </c>
      <c r="B1630" s="64" t="s">
        <v>2625</v>
      </c>
      <c r="C1630" s="55">
        <v>2282</v>
      </c>
      <c r="D1630" s="55">
        <v>1902</v>
      </c>
      <c r="E1630" s="6"/>
    </row>
    <row r="1631" spans="1:5" s="760" customFormat="1" ht="16.8">
      <c r="A1631" s="54" t="s">
        <v>404</v>
      </c>
      <c r="B1631" s="64" t="s">
        <v>2626</v>
      </c>
      <c r="C1631" s="55">
        <v>2609</v>
      </c>
      <c r="D1631" s="55">
        <v>2174</v>
      </c>
      <c r="E1631" s="6"/>
    </row>
    <row r="1632" spans="1:5" s="760" customFormat="1" ht="16.8">
      <c r="A1632" s="54" t="s">
        <v>1287</v>
      </c>
      <c r="B1632" s="64" t="s">
        <v>2627</v>
      </c>
      <c r="C1632" s="55">
        <v>2282</v>
      </c>
      <c r="D1632" s="55">
        <v>1902</v>
      </c>
      <c r="E1632" s="6"/>
    </row>
    <row r="1633" spans="1:5" s="760" customFormat="1" ht="16.8">
      <c r="A1633" s="43">
        <v>3</v>
      </c>
      <c r="B1633" s="76" t="s">
        <v>2628</v>
      </c>
      <c r="C1633" s="56"/>
      <c r="D1633" s="53"/>
      <c r="E1633" s="6"/>
    </row>
    <row r="1634" spans="1:5" s="760" customFormat="1" ht="16.8">
      <c r="A1634" s="54" t="s">
        <v>706</v>
      </c>
      <c r="B1634" s="41" t="s">
        <v>2629</v>
      </c>
      <c r="C1634" s="9">
        <v>6521</v>
      </c>
      <c r="D1634" s="9">
        <v>5435</v>
      </c>
      <c r="E1634" s="6"/>
    </row>
    <row r="1635" spans="1:5" s="760" customFormat="1" ht="16.8">
      <c r="A1635" s="54" t="s">
        <v>708</v>
      </c>
      <c r="B1635" s="41" t="s">
        <v>2630</v>
      </c>
      <c r="C1635" s="9">
        <v>4891</v>
      </c>
      <c r="D1635" s="9">
        <v>4076</v>
      </c>
      <c r="E1635" s="6"/>
    </row>
    <row r="1636" spans="1:5" s="760" customFormat="1" ht="16.8">
      <c r="A1636" s="54" t="s">
        <v>710</v>
      </c>
      <c r="B1636" s="41" t="s">
        <v>2631</v>
      </c>
      <c r="C1636" s="9">
        <v>3261</v>
      </c>
      <c r="D1636" s="9">
        <v>2717</v>
      </c>
      <c r="E1636" s="6"/>
    </row>
    <row r="1637" spans="1:5" s="760" customFormat="1" ht="50.4">
      <c r="A1637" s="54" t="s">
        <v>2632</v>
      </c>
      <c r="B1637" s="64" t="s">
        <v>2633</v>
      </c>
      <c r="C1637" s="9">
        <v>3913</v>
      </c>
      <c r="D1637" s="9">
        <v>3261</v>
      </c>
      <c r="E1637" s="6"/>
    </row>
    <row r="1638" spans="1:5" s="760" customFormat="1" ht="33.6">
      <c r="A1638" s="54" t="s">
        <v>2634</v>
      </c>
      <c r="B1638" s="64" t="s">
        <v>2635</v>
      </c>
      <c r="C1638" s="9">
        <v>3913</v>
      </c>
      <c r="D1638" s="9">
        <v>3261</v>
      </c>
      <c r="E1638" s="6"/>
    </row>
    <row r="1639" spans="1:5" s="760" customFormat="1" ht="16.8">
      <c r="A1639" s="43">
        <v>4</v>
      </c>
      <c r="B1639" s="76" t="s">
        <v>2210</v>
      </c>
      <c r="C1639" s="56"/>
      <c r="D1639" s="53"/>
      <c r="E1639" s="6"/>
    </row>
    <row r="1640" spans="1:5" s="760" customFormat="1" ht="16.8">
      <c r="A1640" s="54" t="s">
        <v>198</v>
      </c>
      <c r="B1640" s="41" t="s">
        <v>2636</v>
      </c>
      <c r="C1640" s="9">
        <v>6000</v>
      </c>
      <c r="D1640" s="9">
        <v>5000</v>
      </c>
      <c r="E1640" s="6"/>
    </row>
    <row r="1641" spans="1:5" s="760" customFormat="1" ht="16.8">
      <c r="A1641" s="54" t="s">
        <v>200</v>
      </c>
      <c r="B1641" s="64" t="s">
        <v>2637</v>
      </c>
      <c r="C1641" s="9">
        <v>4565</v>
      </c>
      <c r="D1641" s="9">
        <v>3804</v>
      </c>
      <c r="E1641" s="6"/>
    </row>
    <row r="1642" spans="1:5" s="760" customFormat="1" ht="16.8">
      <c r="A1642" s="43">
        <v>5</v>
      </c>
      <c r="B1642" s="76" t="s">
        <v>2638</v>
      </c>
      <c r="C1642" s="56"/>
      <c r="D1642" s="53"/>
      <c r="E1642" s="6"/>
    </row>
    <row r="1643" spans="1:5" s="760" customFormat="1" ht="16.8">
      <c r="A1643" s="43">
        <v>5</v>
      </c>
      <c r="B1643" s="76" t="s">
        <v>2639</v>
      </c>
      <c r="C1643" s="56"/>
      <c r="D1643" s="53"/>
      <c r="E1643" s="6"/>
    </row>
    <row r="1644" spans="1:5" s="760" customFormat="1" ht="16.8">
      <c r="A1644" s="34" t="s">
        <v>214</v>
      </c>
      <c r="B1644" s="41" t="s">
        <v>2640</v>
      </c>
      <c r="C1644" s="9">
        <v>2609</v>
      </c>
      <c r="D1644" s="9">
        <v>2174</v>
      </c>
      <c r="E1644" s="6"/>
    </row>
    <row r="1645" spans="1:5" s="760" customFormat="1" ht="16.8">
      <c r="A1645" s="34" t="s">
        <v>216</v>
      </c>
      <c r="B1645" s="41" t="s">
        <v>2641</v>
      </c>
      <c r="C1645" s="9">
        <v>2609</v>
      </c>
      <c r="D1645" s="9">
        <v>2174</v>
      </c>
      <c r="E1645" s="6"/>
    </row>
    <row r="1646" spans="1:5" s="760" customFormat="1" ht="16.8">
      <c r="A1646" s="34" t="s">
        <v>218</v>
      </c>
      <c r="B1646" s="41" t="s">
        <v>2642</v>
      </c>
      <c r="C1646" s="9">
        <v>1956</v>
      </c>
      <c r="D1646" s="9">
        <v>1630</v>
      </c>
      <c r="E1646" s="6"/>
    </row>
    <row r="1647" spans="1:5" s="760" customFormat="1" ht="16.8">
      <c r="A1647" s="43">
        <v>6</v>
      </c>
      <c r="B1647" s="76" t="s">
        <v>2643</v>
      </c>
      <c r="C1647" s="56"/>
      <c r="D1647" s="53"/>
      <c r="E1647" s="6"/>
    </row>
    <row r="1648" spans="1:5" s="760" customFormat="1" ht="33.6">
      <c r="A1648" s="54" t="s">
        <v>228</v>
      </c>
      <c r="B1648" s="64" t="s">
        <v>2644</v>
      </c>
      <c r="C1648" s="9">
        <v>5087</v>
      </c>
      <c r="D1648" s="9">
        <v>4239</v>
      </c>
      <c r="E1648" s="6"/>
    </row>
    <row r="1649" spans="1:5" s="760" customFormat="1" ht="33.6">
      <c r="A1649" s="54" t="s">
        <v>272</v>
      </c>
      <c r="B1649" s="64" t="s">
        <v>2645</v>
      </c>
      <c r="C1649" s="9">
        <v>4956</v>
      </c>
      <c r="D1649" s="9">
        <v>4130</v>
      </c>
      <c r="E1649" s="6"/>
    </row>
    <row r="1650" spans="1:5" s="760" customFormat="1" ht="33.6">
      <c r="A1650" s="54" t="s">
        <v>719</v>
      </c>
      <c r="B1650" s="64" t="s">
        <v>2646</v>
      </c>
      <c r="C1650" s="9">
        <v>2478</v>
      </c>
      <c r="D1650" s="9">
        <v>2065</v>
      </c>
      <c r="E1650" s="6"/>
    </row>
    <row r="1651" spans="1:5" s="760" customFormat="1" ht="33.6">
      <c r="A1651" s="43">
        <v>7</v>
      </c>
      <c r="B1651" s="76" t="s">
        <v>2647</v>
      </c>
      <c r="C1651" s="9">
        <v>2935</v>
      </c>
      <c r="D1651" s="9">
        <v>2446</v>
      </c>
      <c r="E1651" s="6"/>
    </row>
    <row r="1652" spans="1:5" s="760" customFormat="1" ht="16.8">
      <c r="A1652" s="43" t="s">
        <v>2217</v>
      </c>
      <c r="B1652" s="76" t="s">
        <v>2648</v>
      </c>
      <c r="C1652" s="5"/>
      <c r="D1652" s="53"/>
      <c r="E1652" s="6"/>
    </row>
    <row r="1653" spans="1:5" s="760" customFormat="1" ht="16.8">
      <c r="A1653" s="43" t="s">
        <v>2219</v>
      </c>
      <c r="B1653" s="76" t="s">
        <v>2649</v>
      </c>
      <c r="C1653" s="5"/>
      <c r="D1653" s="53"/>
      <c r="E1653" s="6"/>
    </row>
    <row r="1654" spans="1:5" s="760" customFormat="1" ht="16.8">
      <c r="A1654" s="54">
        <v>1</v>
      </c>
      <c r="B1654" s="64" t="s">
        <v>2650</v>
      </c>
      <c r="C1654" s="5"/>
      <c r="D1654" s="53"/>
      <c r="E1654" s="6"/>
    </row>
    <row r="1655" spans="1:5" s="760" customFormat="1" ht="16.8">
      <c r="A1655" s="54" t="s">
        <v>174</v>
      </c>
      <c r="B1655" s="64" t="s">
        <v>2651</v>
      </c>
      <c r="C1655" s="9">
        <v>3587</v>
      </c>
      <c r="D1655" s="9">
        <v>2989</v>
      </c>
      <c r="E1655" s="6"/>
    </row>
    <row r="1656" spans="1:5" s="760" customFormat="1" ht="16.8">
      <c r="A1656" s="54" t="s">
        <v>176</v>
      </c>
      <c r="B1656" s="64" t="s">
        <v>2652</v>
      </c>
      <c r="C1656" s="9">
        <v>3261</v>
      </c>
      <c r="D1656" s="9">
        <v>2717</v>
      </c>
      <c r="E1656" s="6"/>
    </row>
    <row r="1657" spans="1:5" s="760" customFormat="1" ht="16.8">
      <c r="A1657" s="34">
        <v>2</v>
      </c>
      <c r="B1657" s="41" t="s">
        <v>2653</v>
      </c>
      <c r="C1657" s="37"/>
      <c r="D1657" s="53"/>
      <c r="E1657" s="6"/>
    </row>
    <row r="1658" spans="1:5" s="760" customFormat="1" ht="16.8">
      <c r="A1658" s="34" t="s">
        <v>400</v>
      </c>
      <c r="B1658" s="41" t="s">
        <v>2654</v>
      </c>
      <c r="C1658" s="9">
        <v>3587</v>
      </c>
      <c r="D1658" s="9">
        <v>2989</v>
      </c>
      <c r="E1658" s="6"/>
    </row>
    <row r="1659" spans="1:5" s="760" customFormat="1" ht="16.8">
      <c r="A1659" s="34" t="s">
        <v>402</v>
      </c>
      <c r="B1659" s="41" t="s">
        <v>2655</v>
      </c>
      <c r="C1659" s="37">
        <v>1800</v>
      </c>
      <c r="D1659" s="53">
        <v>1500</v>
      </c>
      <c r="E1659" s="6"/>
    </row>
    <row r="1660" spans="1:5" s="760" customFormat="1" ht="16.8">
      <c r="A1660" s="54">
        <v>3</v>
      </c>
      <c r="B1660" s="64" t="s">
        <v>2656</v>
      </c>
      <c r="C1660" s="9">
        <v>2282</v>
      </c>
      <c r="D1660" s="9">
        <v>1902</v>
      </c>
      <c r="E1660" s="6"/>
    </row>
    <row r="1661" spans="1:5" s="760" customFormat="1" ht="16.8">
      <c r="A1661" s="34">
        <v>4</v>
      </c>
      <c r="B1661" s="41" t="s">
        <v>2657</v>
      </c>
      <c r="C1661" s="37"/>
      <c r="D1661" s="53"/>
      <c r="E1661" s="6"/>
    </row>
    <row r="1662" spans="1:5" s="760" customFormat="1" ht="16.8">
      <c r="A1662" s="34" t="s">
        <v>198</v>
      </c>
      <c r="B1662" s="41" t="s">
        <v>2658</v>
      </c>
      <c r="C1662" s="9">
        <v>1956</v>
      </c>
      <c r="D1662" s="9">
        <v>1630</v>
      </c>
      <c r="E1662" s="6"/>
    </row>
    <row r="1663" spans="1:5" s="760" customFormat="1" ht="16.8">
      <c r="A1663" s="34" t="s">
        <v>200</v>
      </c>
      <c r="B1663" s="41" t="s">
        <v>2659</v>
      </c>
      <c r="C1663" s="37">
        <v>1800</v>
      </c>
      <c r="D1663" s="53">
        <v>1500</v>
      </c>
      <c r="E1663" s="6"/>
    </row>
    <row r="1664" spans="1:5" s="760" customFormat="1" ht="16.8">
      <c r="A1664" s="54">
        <v>5</v>
      </c>
      <c r="B1664" s="64" t="s">
        <v>2660</v>
      </c>
      <c r="C1664" s="9">
        <v>1956</v>
      </c>
      <c r="D1664" s="9">
        <v>1630</v>
      </c>
      <c r="E1664" s="6"/>
    </row>
    <row r="1665" spans="1:5" s="760" customFormat="1" ht="16.8">
      <c r="A1665" s="54">
        <v>6</v>
      </c>
      <c r="B1665" s="64" t="s">
        <v>2661</v>
      </c>
      <c r="C1665" s="9">
        <v>3261</v>
      </c>
      <c r="D1665" s="9">
        <v>2717</v>
      </c>
      <c r="E1665" s="6"/>
    </row>
    <row r="1666" spans="1:5" s="760" customFormat="1" ht="16.8">
      <c r="A1666" s="54">
        <v>7</v>
      </c>
      <c r="B1666" s="64" t="s">
        <v>2662</v>
      </c>
      <c r="C1666" s="9">
        <v>2282</v>
      </c>
      <c r="D1666" s="9">
        <v>1902</v>
      </c>
      <c r="E1666" s="6"/>
    </row>
    <row r="1667" spans="1:5" s="760" customFormat="1" ht="16.8">
      <c r="A1667" s="54">
        <v>8</v>
      </c>
      <c r="B1667" s="64" t="s">
        <v>2663</v>
      </c>
      <c r="C1667" s="9">
        <v>1956</v>
      </c>
      <c r="D1667" s="9">
        <v>1630</v>
      </c>
      <c r="E1667" s="6"/>
    </row>
    <row r="1668" spans="1:5" s="760" customFormat="1" ht="16.8">
      <c r="A1668" s="54">
        <v>9</v>
      </c>
      <c r="B1668" s="64" t="s">
        <v>2664</v>
      </c>
      <c r="C1668" s="9">
        <v>1956</v>
      </c>
      <c r="D1668" s="9">
        <v>1630</v>
      </c>
      <c r="E1668" s="6"/>
    </row>
    <row r="1669" spans="1:5" s="760" customFormat="1" ht="16.8">
      <c r="A1669" s="54">
        <v>10</v>
      </c>
      <c r="B1669" s="64" t="s">
        <v>2665</v>
      </c>
      <c r="C1669" s="9">
        <v>2609</v>
      </c>
      <c r="D1669" s="9">
        <v>2174</v>
      </c>
      <c r="E1669" s="6"/>
    </row>
    <row r="1670" spans="1:5" s="760" customFormat="1" ht="33.6">
      <c r="A1670" s="54">
        <v>11</v>
      </c>
      <c r="B1670" s="64" t="s">
        <v>2666</v>
      </c>
      <c r="C1670" s="9">
        <v>1956</v>
      </c>
      <c r="D1670" s="9">
        <v>1630</v>
      </c>
      <c r="E1670" s="6"/>
    </row>
    <row r="1671" spans="1:5" s="760" customFormat="1" ht="16.8">
      <c r="A1671" s="54">
        <v>12</v>
      </c>
      <c r="B1671" s="64" t="s">
        <v>2667</v>
      </c>
      <c r="C1671" s="9">
        <v>2609</v>
      </c>
      <c r="D1671" s="9">
        <v>2174</v>
      </c>
      <c r="E1671" s="6"/>
    </row>
    <row r="1672" spans="1:5" s="760" customFormat="1" ht="16.8">
      <c r="A1672" s="54">
        <v>13</v>
      </c>
      <c r="B1672" s="788" t="s">
        <v>2668</v>
      </c>
      <c r="C1672" s="9">
        <v>2282</v>
      </c>
      <c r="D1672" s="9">
        <v>1902</v>
      </c>
      <c r="E1672" s="6"/>
    </row>
    <row r="1673" spans="1:5" s="760" customFormat="1" ht="16.8">
      <c r="A1673" s="54">
        <v>14</v>
      </c>
      <c r="B1673" s="64" t="s">
        <v>2669</v>
      </c>
      <c r="C1673" s="9">
        <v>2282</v>
      </c>
      <c r="D1673" s="9">
        <v>1902</v>
      </c>
      <c r="E1673" s="6"/>
    </row>
    <row r="1674" spans="1:5" s="760" customFormat="1" ht="16.8">
      <c r="A1674" s="54">
        <v>15</v>
      </c>
      <c r="B1674" s="64" t="s">
        <v>2670</v>
      </c>
      <c r="C1674" s="9">
        <v>2609</v>
      </c>
      <c r="D1674" s="9">
        <v>2174</v>
      </c>
      <c r="E1674" s="6"/>
    </row>
    <row r="1675" spans="1:5" s="760" customFormat="1" ht="33.6">
      <c r="A1675" s="54">
        <v>16</v>
      </c>
      <c r="B1675" s="64" t="s">
        <v>2671</v>
      </c>
      <c r="C1675" s="9">
        <v>2609</v>
      </c>
      <c r="D1675" s="9">
        <v>2174</v>
      </c>
      <c r="E1675" s="6"/>
    </row>
    <row r="1676" spans="1:5" s="760" customFormat="1" ht="16.8">
      <c r="A1676" s="54">
        <v>17</v>
      </c>
      <c r="B1676" s="64" t="s">
        <v>2672</v>
      </c>
      <c r="C1676" s="9">
        <v>1630</v>
      </c>
      <c r="D1676" s="9">
        <v>1359</v>
      </c>
      <c r="E1676" s="6"/>
    </row>
    <row r="1677" spans="1:5" s="760" customFormat="1" ht="16.8">
      <c r="A1677" s="54">
        <v>18</v>
      </c>
      <c r="B1677" s="64" t="s">
        <v>2673</v>
      </c>
      <c r="C1677" s="9">
        <v>3913</v>
      </c>
      <c r="D1677" s="9">
        <v>3261</v>
      </c>
      <c r="E1677" s="6"/>
    </row>
    <row r="1678" spans="1:5" s="760" customFormat="1" ht="16.8">
      <c r="A1678" s="54">
        <v>19</v>
      </c>
      <c r="B1678" s="64" t="s">
        <v>2674</v>
      </c>
      <c r="C1678" s="9">
        <v>2609</v>
      </c>
      <c r="D1678" s="9">
        <v>2174</v>
      </c>
      <c r="E1678" s="6"/>
    </row>
    <row r="1679" spans="1:5" s="760" customFormat="1" ht="16.8">
      <c r="A1679" s="54">
        <v>20</v>
      </c>
      <c r="B1679" s="64" t="s">
        <v>2675</v>
      </c>
      <c r="C1679" s="9">
        <v>2609</v>
      </c>
      <c r="D1679" s="9">
        <v>2174</v>
      </c>
      <c r="E1679" s="6"/>
    </row>
    <row r="1680" spans="1:5" s="760" customFormat="1" ht="16.8">
      <c r="A1680" s="54">
        <v>21</v>
      </c>
      <c r="B1680" s="64" t="s">
        <v>2676</v>
      </c>
      <c r="C1680" s="9">
        <v>2282</v>
      </c>
      <c r="D1680" s="9">
        <v>1902</v>
      </c>
      <c r="E1680" s="6"/>
    </row>
    <row r="1681" spans="1:5" s="760" customFormat="1" ht="16.8">
      <c r="A1681" s="54">
        <v>22</v>
      </c>
      <c r="B1681" s="64" t="s">
        <v>2677</v>
      </c>
      <c r="C1681" s="9">
        <v>2087</v>
      </c>
      <c r="D1681" s="9">
        <v>1739</v>
      </c>
      <c r="E1681" s="6"/>
    </row>
    <row r="1682" spans="1:5" s="760" customFormat="1" ht="16.8">
      <c r="A1682" s="54">
        <v>23</v>
      </c>
      <c r="B1682" s="64" t="s">
        <v>2678</v>
      </c>
      <c r="C1682" s="9">
        <v>2609</v>
      </c>
      <c r="D1682" s="9">
        <v>2174</v>
      </c>
      <c r="E1682" s="6"/>
    </row>
    <row r="1683" spans="1:5" s="760" customFormat="1" ht="16.8">
      <c r="A1683" s="54">
        <v>24</v>
      </c>
      <c r="B1683" s="64" t="s">
        <v>2679</v>
      </c>
      <c r="C1683" s="9">
        <v>1174</v>
      </c>
      <c r="D1683" s="57">
        <v>978</v>
      </c>
      <c r="E1683" s="6"/>
    </row>
    <row r="1684" spans="1:5" s="760" customFormat="1" ht="16.8">
      <c r="A1684" s="58">
        <v>25</v>
      </c>
      <c r="B1684" s="60" t="s">
        <v>2680</v>
      </c>
      <c r="C1684" s="59"/>
      <c r="D1684" s="53"/>
      <c r="E1684" s="6"/>
    </row>
    <row r="1685" spans="1:5" s="760" customFormat="1" ht="33.6">
      <c r="A1685" s="58" t="s">
        <v>769</v>
      </c>
      <c r="B1685" s="60" t="s">
        <v>2681</v>
      </c>
      <c r="C1685" s="9">
        <v>1956</v>
      </c>
      <c r="D1685" s="9">
        <v>1630</v>
      </c>
      <c r="E1685" s="6"/>
    </row>
    <row r="1686" spans="1:5" s="760" customFormat="1" ht="33.6">
      <c r="A1686" s="58" t="s">
        <v>2055</v>
      </c>
      <c r="B1686" s="60" t="s">
        <v>2682</v>
      </c>
      <c r="C1686" s="9">
        <f>3000*60%</f>
        <v>1800</v>
      </c>
      <c r="D1686" s="9">
        <f>3000*50%</f>
        <v>1500</v>
      </c>
      <c r="E1686" s="6"/>
    </row>
    <row r="1687" spans="1:5" s="760" customFormat="1" ht="33.6">
      <c r="A1687" s="54">
        <v>26</v>
      </c>
      <c r="B1687" s="64" t="s">
        <v>2683</v>
      </c>
      <c r="C1687" s="9">
        <v>3587</v>
      </c>
      <c r="D1687" s="9">
        <v>2989</v>
      </c>
      <c r="E1687" s="6"/>
    </row>
    <row r="1688" spans="1:5" s="760" customFormat="1" ht="16.8">
      <c r="A1688" s="54">
        <v>27</v>
      </c>
      <c r="B1688" s="64" t="s">
        <v>2684</v>
      </c>
      <c r="C1688" s="9">
        <v>1761</v>
      </c>
      <c r="D1688" s="9">
        <v>1467</v>
      </c>
      <c r="E1688" s="6"/>
    </row>
    <row r="1689" spans="1:5" s="760" customFormat="1" ht="16.8">
      <c r="A1689" s="54">
        <v>28</v>
      </c>
      <c r="B1689" s="64" t="s">
        <v>2685</v>
      </c>
      <c r="C1689" s="9">
        <v>1630</v>
      </c>
      <c r="D1689" s="9">
        <v>1359</v>
      </c>
      <c r="E1689" s="6"/>
    </row>
    <row r="1690" spans="1:5" s="760" customFormat="1" ht="16.8">
      <c r="A1690" s="54">
        <v>29</v>
      </c>
      <c r="B1690" s="64" t="s">
        <v>2686</v>
      </c>
      <c r="C1690" s="9">
        <v>3587</v>
      </c>
      <c r="D1690" s="9">
        <v>2989</v>
      </c>
      <c r="E1690" s="6"/>
    </row>
    <row r="1691" spans="1:5" s="760" customFormat="1" ht="16.8">
      <c r="A1691" s="54">
        <v>30</v>
      </c>
      <c r="B1691" s="64" t="s">
        <v>2687</v>
      </c>
      <c r="C1691" s="9">
        <v>1956</v>
      </c>
      <c r="D1691" s="9">
        <v>1630</v>
      </c>
      <c r="E1691" s="6"/>
    </row>
    <row r="1692" spans="1:5" s="760" customFormat="1" ht="33.6">
      <c r="A1692" s="54">
        <v>31</v>
      </c>
      <c r="B1692" s="64" t="s">
        <v>2688</v>
      </c>
      <c r="C1692" s="9">
        <v>1630</v>
      </c>
      <c r="D1692" s="9">
        <v>1359</v>
      </c>
      <c r="E1692" s="6"/>
    </row>
    <row r="1693" spans="1:5" s="760" customFormat="1" ht="16.8">
      <c r="A1693" s="54">
        <v>32</v>
      </c>
      <c r="B1693" s="64" t="s">
        <v>2689</v>
      </c>
      <c r="C1693" s="9">
        <v>1630</v>
      </c>
      <c r="D1693" s="9">
        <v>1359</v>
      </c>
      <c r="E1693" s="6"/>
    </row>
    <row r="1694" spans="1:5" s="760" customFormat="1" ht="16.8">
      <c r="A1694" s="54">
        <v>33</v>
      </c>
      <c r="B1694" s="64" t="s">
        <v>2690</v>
      </c>
      <c r="C1694" s="9">
        <v>1630</v>
      </c>
      <c r="D1694" s="9">
        <v>1359</v>
      </c>
      <c r="E1694" s="6"/>
    </row>
    <row r="1695" spans="1:5" s="760" customFormat="1" ht="16.8">
      <c r="A1695" s="54">
        <v>34</v>
      </c>
      <c r="B1695" s="64" t="s">
        <v>2691</v>
      </c>
      <c r="C1695" s="9">
        <v>1630</v>
      </c>
      <c r="D1695" s="9">
        <v>1359</v>
      </c>
      <c r="E1695" s="6"/>
    </row>
    <row r="1696" spans="1:5" s="760" customFormat="1" ht="33.6">
      <c r="A1696" s="54">
        <v>35</v>
      </c>
      <c r="B1696" s="64" t="s">
        <v>2692</v>
      </c>
      <c r="C1696" s="9">
        <v>2000</v>
      </c>
      <c r="D1696" s="9">
        <v>1500</v>
      </c>
      <c r="E1696" s="6"/>
    </row>
    <row r="1697" spans="1:5" s="760" customFormat="1" ht="16.8">
      <c r="A1697" s="54">
        <v>36</v>
      </c>
      <c r="B1697" s="64" t="s">
        <v>2693</v>
      </c>
      <c r="C1697" s="9">
        <v>2609</v>
      </c>
      <c r="D1697" s="9">
        <v>2174</v>
      </c>
      <c r="E1697" s="6"/>
    </row>
    <row r="1698" spans="1:5" s="760" customFormat="1" ht="16.8">
      <c r="A1698" s="54">
        <v>37</v>
      </c>
      <c r="B1698" s="64" t="s">
        <v>2694</v>
      </c>
      <c r="C1698" s="9">
        <v>3261</v>
      </c>
      <c r="D1698" s="9">
        <v>2717</v>
      </c>
      <c r="E1698" s="6"/>
    </row>
    <row r="1699" spans="1:5" s="760" customFormat="1" ht="16.8">
      <c r="A1699" s="54">
        <v>38</v>
      </c>
      <c r="B1699" s="64" t="s">
        <v>2695</v>
      </c>
      <c r="C1699" s="9">
        <v>2282</v>
      </c>
      <c r="D1699" s="9">
        <v>1902</v>
      </c>
      <c r="E1699" s="6"/>
    </row>
    <row r="1700" spans="1:5" s="760" customFormat="1" ht="16.8">
      <c r="A1700" s="54">
        <v>40</v>
      </c>
      <c r="B1700" s="64" t="s">
        <v>2696</v>
      </c>
      <c r="C1700" s="57"/>
      <c r="D1700" s="57"/>
      <c r="E1700" s="6"/>
    </row>
    <row r="1701" spans="1:5" s="760" customFormat="1" ht="16.8">
      <c r="A1701" s="54" t="s">
        <v>796</v>
      </c>
      <c r="B1701" s="64" t="s">
        <v>2697</v>
      </c>
      <c r="C1701" s="9">
        <v>6000</v>
      </c>
      <c r="D1701" s="9">
        <v>4500</v>
      </c>
      <c r="E1701" s="6"/>
    </row>
    <row r="1702" spans="1:5" s="760" customFormat="1" ht="16.8">
      <c r="A1702" s="54" t="s">
        <v>798</v>
      </c>
      <c r="B1702" s="64" t="s">
        <v>2698</v>
      </c>
      <c r="C1702" s="9">
        <v>2000</v>
      </c>
      <c r="D1702" s="9">
        <v>1500</v>
      </c>
      <c r="E1702" s="6"/>
    </row>
    <row r="1703" spans="1:5" s="760" customFormat="1" ht="16.8">
      <c r="A1703" s="54" t="s">
        <v>2699</v>
      </c>
      <c r="B1703" s="64" t="s">
        <v>2700</v>
      </c>
      <c r="C1703" s="57"/>
      <c r="D1703" s="57"/>
      <c r="E1703" s="6"/>
    </row>
    <row r="1704" spans="1:5" s="760" customFormat="1" ht="16.8">
      <c r="A1704" s="54" t="s">
        <v>2701</v>
      </c>
      <c r="B1704" s="64" t="s">
        <v>1014</v>
      </c>
      <c r="C1704" s="9">
        <v>3200</v>
      </c>
      <c r="D1704" s="9">
        <v>2400</v>
      </c>
      <c r="E1704" s="6"/>
    </row>
    <row r="1705" spans="1:5" s="760" customFormat="1" ht="16.8">
      <c r="A1705" s="54" t="s">
        <v>2702</v>
      </c>
      <c r="B1705" s="64" t="s">
        <v>1016</v>
      </c>
      <c r="C1705" s="9">
        <v>2800</v>
      </c>
      <c r="D1705" s="9">
        <v>2100</v>
      </c>
      <c r="E1705" s="6"/>
    </row>
    <row r="1706" spans="1:5" s="760" customFormat="1" ht="16.8">
      <c r="A1706" s="54" t="s">
        <v>2703</v>
      </c>
      <c r="B1706" s="64" t="s">
        <v>2704</v>
      </c>
      <c r="C1706" s="9">
        <v>6000</v>
      </c>
      <c r="D1706" s="9">
        <v>4500</v>
      </c>
      <c r="E1706" s="6"/>
    </row>
    <row r="1707" spans="1:5" s="760" customFormat="1" ht="16.8">
      <c r="A1707" s="54" t="s">
        <v>2705</v>
      </c>
      <c r="B1707" s="64" t="s">
        <v>2706</v>
      </c>
      <c r="C1707" s="9">
        <v>2800</v>
      </c>
      <c r="D1707" s="9">
        <v>2100</v>
      </c>
      <c r="E1707" s="6"/>
    </row>
    <row r="1708" spans="1:5" s="760" customFormat="1" ht="16.8">
      <c r="A1708" s="54">
        <v>41</v>
      </c>
      <c r="B1708" s="64" t="s">
        <v>2707</v>
      </c>
      <c r="C1708" s="57"/>
      <c r="D1708" s="57"/>
      <c r="E1708" s="6"/>
    </row>
    <row r="1709" spans="1:5" s="760" customFormat="1" ht="33.6">
      <c r="A1709" s="54" t="s">
        <v>801</v>
      </c>
      <c r="B1709" s="64" t="s">
        <v>2708</v>
      </c>
      <c r="C1709" s="9">
        <v>5600</v>
      </c>
      <c r="D1709" s="9">
        <v>4200</v>
      </c>
      <c r="E1709" s="6"/>
    </row>
    <row r="1710" spans="1:5" s="760" customFormat="1" ht="16.8">
      <c r="A1710" s="54" t="s">
        <v>802</v>
      </c>
      <c r="B1710" s="64" t="s">
        <v>1825</v>
      </c>
      <c r="C1710" s="9">
        <v>3600</v>
      </c>
      <c r="D1710" s="9">
        <v>2700</v>
      </c>
      <c r="E1710" s="6"/>
    </row>
    <row r="1711" spans="1:5" s="760" customFormat="1" ht="16.8">
      <c r="A1711" s="54">
        <v>42</v>
      </c>
      <c r="B1711" s="64" t="s">
        <v>2709</v>
      </c>
      <c r="C1711" s="5"/>
      <c r="D1711" s="53"/>
      <c r="E1711" s="6"/>
    </row>
    <row r="1712" spans="1:5" s="760" customFormat="1" ht="16.8">
      <c r="A1712" s="58" t="s">
        <v>804</v>
      </c>
      <c r="B1712" s="60" t="s">
        <v>2710</v>
      </c>
      <c r="C1712" s="61">
        <v>3000</v>
      </c>
      <c r="D1712" s="62">
        <v>2500</v>
      </c>
      <c r="E1712" s="6"/>
    </row>
    <row r="1713" spans="1:5" s="760" customFormat="1" ht="16.8">
      <c r="A1713" s="58" t="s">
        <v>1092</v>
      </c>
      <c r="B1713" s="60" t="s">
        <v>2711</v>
      </c>
      <c r="C1713" s="61">
        <v>2400</v>
      </c>
      <c r="D1713" s="62">
        <v>2000</v>
      </c>
      <c r="E1713" s="6"/>
    </row>
    <row r="1714" spans="1:5" s="760" customFormat="1" ht="33.6">
      <c r="A1714" s="58">
        <v>43</v>
      </c>
      <c r="B1714" s="60" t="s">
        <v>2712</v>
      </c>
      <c r="C1714" s="61">
        <v>2400</v>
      </c>
      <c r="D1714" s="62">
        <v>2000</v>
      </c>
      <c r="E1714" s="6"/>
    </row>
    <row r="1715" spans="1:5" s="760" customFormat="1" ht="33.6">
      <c r="A1715" s="58">
        <v>44</v>
      </c>
      <c r="B1715" s="60" t="s">
        <v>2713</v>
      </c>
      <c r="C1715" s="61">
        <v>1800</v>
      </c>
      <c r="D1715" s="62">
        <v>1500</v>
      </c>
      <c r="E1715" s="6"/>
    </row>
    <row r="1716" spans="1:5" s="760" customFormat="1" ht="33.6">
      <c r="A1716" s="58">
        <v>45</v>
      </c>
      <c r="B1716" s="60" t="s">
        <v>2714</v>
      </c>
      <c r="C1716" s="61">
        <v>3600</v>
      </c>
      <c r="D1716" s="62">
        <v>3000</v>
      </c>
      <c r="E1716" s="6"/>
    </row>
    <row r="1717" spans="1:5" s="760" customFormat="1" ht="33.6">
      <c r="A1717" s="58">
        <v>46</v>
      </c>
      <c r="B1717" s="60" t="s">
        <v>2715</v>
      </c>
      <c r="C1717" s="61">
        <v>1800</v>
      </c>
      <c r="D1717" s="62">
        <v>1500</v>
      </c>
      <c r="E1717" s="6"/>
    </row>
    <row r="1718" spans="1:5" s="760" customFormat="1" ht="16.8">
      <c r="A1718" s="58">
        <v>47</v>
      </c>
      <c r="B1718" s="60" t="s">
        <v>2716</v>
      </c>
      <c r="C1718" s="61">
        <v>1800</v>
      </c>
      <c r="D1718" s="62">
        <v>1500</v>
      </c>
      <c r="E1718" s="6"/>
    </row>
    <row r="1719" spans="1:5" s="760" customFormat="1" ht="16.8">
      <c r="A1719" s="58">
        <v>48</v>
      </c>
      <c r="B1719" s="60" t="s">
        <v>2717</v>
      </c>
      <c r="C1719" s="61">
        <v>1800</v>
      </c>
      <c r="D1719" s="62">
        <v>1500</v>
      </c>
      <c r="E1719" s="6"/>
    </row>
    <row r="1720" spans="1:5" s="760" customFormat="1" ht="16.8">
      <c r="A1720" s="43" t="s">
        <v>2718</v>
      </c>
      <c r="B1720" s="76" t="s">
        <v>2719</v>
      </c>
      <c r="C1720" s="5"/>
      <c r="D1720" s="53"/>
      <c r="E1720" s="6"/>
    </row>
    <row r="1721" spans="1:5" s="760" customFormat="1" ht="16.8">
      <c r="A1721" s="54">
        <v>1</v>
      </c>
      <c r="B1721" s="64" t="s">
        <v>2720</v>
      </c>
      <c r="C1721" s="5"/>
      <c r="D1721" s="53"/>
      <c r="E1721" s="6"/>
    </row>
    <row r="1722" spans="1:5" s="760" customFormat="1" ht="16.8">
      <c r="A1722" s="54" t="s">
        <v>174</v>
      </c>
      <c r="B1722" s="64" t="s">
        <v>2721</v>
      </c>
      <c r="C1722" s="9">
        <v>3261</v>
      </c>
      <c r="D1722" s="9">
        <v>2717</v>
      </c>
      <c r="E1722" s="6"/>
    </row>
    <row r="1723" spans="1:5" s="760" customFormat="1" ht="16.8">
      <c r="A1723" s="54" t="s">
        <v>176</v>
      </c>
      <c r="B1723" s="64" t="s">
        <v>2722</v>
      </c>
      <c r="C1723" s="9">
        <v>3261</v>
      </c>
      <c r="D1723" s="9">
        <v>2717</v>
      </c>
      <c r="E1723" s="6"/>
    </row>
    <row r="1724" spans="1:5" s="760" customFormat="1" ht="16.8">
      <c r="A1724" s="54" t="s">
        <v>178</v>
      </c>
      <c r="B1724" s="64" t="s">
        <v>2723</v>
      </c>
      <c r="C1724" s="9">
        <v>1956</v>
      </c>
      <c r="D1724" s="9">
        <v>1630</v>
      </c>
      <c r="E1724" s="6"/>
    </row>
    <row r="1725" spans="1:5" s="760" customFormat="1" ht="33.6">
      <c r="A1725" s="63">
        <v>2</v>
      </c>
      <c r="B1725" s="60" t="s">
        <v>2724</v>
      </c>
      <c r="C1725" s="57"/>
      <c r="D1725" s="57"/>
      <c r="E1725" s="6"/>
    </row>
    <row r="1726" spans="1:5" s="760" customFormat="1" ht="16.8">
      <c r="A1726" s="54" t="s">
        <v>400</v>
      </c>
      <c r="B1726" s="64" t="s">
        <v>2725</v>
      </c>
      <c r="C1726" s="9">
        <v>1050</v>
      </c>
      <c r="D1726" s="9">
        <v>1902</v>
      </c>
      <c r="E1726" s="6"/>
    </row>
    <row r="1727" spans="1:5" s="760" customFormat="1" ht="16.8">
      <c r="A1727" s="54">
        <v>2.2000000000000002</v>
      </c>
      <c r="B1727" s="64" t="s">
        <v>2726</v>
      </c>
      <c r="C1727" s="9">
        <v>3587</v>
      </c>
      <c r="D1727" s="9">
        <v>2989</v>
      </c>
      <c r="E1727" s="6"/>
    </row>
    <row r="1728" spans="1:5" s="760" customFormat="1" ht="16.8">
      <c r="A1728" s="54">
        <v>3</v>
      </c>
      <c r="B1728" s="64" t="s">
        <v>2727</v>
      </c>
      <c r="C1728" s="57"/>
      <c r="D1728" s="57"/>
      <c r="E1728" s="6"/>
    </row>
    <row r="1729" spans="1:5" s="760" customFormat="1" ht="16.8">
      <c r="A1729" s="54" t="s">
        <v>706</v>
      </c>
      <c r="B1729" s="64" t="s">
        <v>2728</v>
      </c>
      <c r="C1729" s="9">
        <v>3587</v>
      </c>
      <c r="D1729" s="9">
        <v>2989</v>
      </c>
      <c r="E1729" s="6"/>
    </row>
    <row r="1730" spans="1:5" s="760" customFormat="1" ht="16.8">
      <c r="A1730" s="54" t="s">
        <v>708</v>
      </c>
      <c r="B1730" s="64" t="s">
        <v>2729</v>
      </c>
      <c r="C1730" s="9">
        <v>3261</v>
      </c>
      <c r="D1730" s="9">
        <v>2717</v>
      </c>
      <c r="E1730" s="6"/>
    </row>
    <row r="1731" spans="1:5" s="760" customFormat="1" ht="16.8">
      <c r="A1731" s="54" t="s">
        <v>710</v>
      </c>
      <c r="B1731" s="64" t="s">
        <v>2730</v>
      </c>
      <c r="C1731" s="9">
        <v>5200</v>
      </c>
      <c r="D1731" s="9">
        <v>3900</v>
      </c>
      <c r="E1731" s="6"/>
    </row>
    <row r="1732" spans="1:5" s="760" customFormat="1" ht="16.8">
      <c r="A1732" s="54" t="s">
        <v>2632</v>
      </c>
      <c r="B1732" s="64" t="s">
        <v>2731</v>
      </c>
      <c r="C1732" s="9">
        <v>3261</v>
      </c>
      <c r="D1732" s="9">
        <v>2717</v>
      </c>
      <c r="E1732" s="6"/>
    </row>
    <row r="1733" spans="1:5" s="760" customFormat="1" ht="16.8">
      <c r="A1733" s="54">
        <v>4</v>
      </c>
      <c r="B1733" s="64" t="s">
        <v>2732</v>
      </c>
      <c r="C1733" s="57"/>
      <c r="D1733" s="57"/>
      <c r="E1733" s="6"/>
    </row>
    <row r="1734" spans="1:5" s="760" customFormat="1" ht="16.8">
      <c r="A1734" s="54" t="s">
        <v>198</v>
      </c>
      <c r="B1734" s="64" t="s">
        <v>2733</v>
      </c>
      <c r="C1734" s="9">
        <v>2609</v>
      </c>
      <c r="D1734" s="9">
        <v>2174</v>
      </c>
      <c r="E1734" s="6"/>
    </row>
    <row r="1735" spans="1:5" s="760" customFormat="1" ht="16.8">
      <c r="A1735" s="54" t="s">
        <v>200</v>
      </c>
      <c r="B1735" s="64" t="s">
        <v>2734</v>
      </c>
      <c r="C1735" s="9">
        <v>2282</v>
      </c>
      <c r="D1735" s="9">
        <v>1902</v>
      </c>
      <c r="E1735" s="6"/>
    </row>
    <row r="1736" spans="1:5" s="760" customFormat="1" ht="16.8">
      <c r="A1736" s="54">
        <v>5</v>
      </c>
      <c r="B1736" s="64" t="s">
        <v>2735</v>
      </c>
      <c r="C1736" s="57"/>
      <c r="D1736" s="57"/>
      <c r="E1736" s="6"/>
    </row>
    <row r="1737" spans="1:5" s="760" customFormat="1" ht="16.8">
      <c r="A1737" s="54" t="s">
        <v>214</v>
      </c>
      <c r="B1737" s="64" t="s">
        <v>2736</v>
      </c>
      <c r="C1737" s="9">
        <v>2700</v>
      </c>
      <c r="D1737" s="9">
        <v>2250</v>
      </c>
      <c r="E1737" s="6"/>
    </row>
    <row r="1738" spans="1:5" s="760" customFormat="1" ht="33.6">
      <c r="A1738" s="54" t="s">
        <v>216</v>
      </c>
      <c r="B1738" s="64" t="s">
        <v>2737</v>
      </c>
      <c r="C1738" s="9">
        <v>2700</v>
      </c>
      <c r="D1738" s="9">
        <v>2250</v>
      </c>
      <c r="E1738" s="6"/>
    </row>
    <row r="1739" spans="1:5" s="760" customFormat="1" ht="33.6">
      <c r="A1739" s="54" t="s">
        <v>218</v>
      </c>
      <c r="B1739" s="64" t="s">
        <v>2738</v>
      </c>
      <c r="C1739" s="9">
        <v>2700</v>
      </c>
      <c r="D1739" s="9">
        <v>2250</v>
      </c>
      <c r="E1739" s="6"/>
    </row>
    <row r="1740" spans="1:5" s="760" customFormat="1" ht="16.8">
      <c r="A1740" s="54">
        <v>6</v>
      </c>
      <c r="B1740" s="64" t="s">
        <v>2739</v>
      </c>
      <c r="C1740" s="9">
        <v>2282</v>
      </c>
      <c r="D1740" s="9">
        <v>1902</v>
      </c>
      <c r="E1740" s="6"/>
    </row>
    <row r="1741" spans="1:5" s="760" customFormat="1" ht="16.8">
      <c r="A1741" s="54">
        <v>7</v>
      </c>
      <c r="B1741" s="64" t="s">
        <v>2740</v>
      </c>
      <c r="C1741" s="9">
        <v>2282</v>
      </c>
      <c r="D1741" s="9">
        <v>1902</v>
      </c>
      <c r="E1741" s="6"/>
    </row>
    <row r="1742" spans="1:5" s="760" customFormat="1" ht="16.8">
      <c r="A1742" s="58">
        <v>8</v>
      </c>
      <c r="B1742" s="60" t="s">
        <v>2741</v>
      </c>
      <c r="C1742" s="9">
        <v>1956</v>
      </c>
      <c r="D1742" s="9">
        <v>1630</v>
      </c>
      <c r="E1742" s="6"/>
    </row>
    <row r="1743" spans="1:5" s="760" customFormat="1" ht="16.8">
      <c r="A1743" s="58">
        <v>9</v>
      </c>
      <c r="B1743" s="60" t="s">
        <v>2742</v>
      </c>
      <c r="C1743" s="9">
        <v>1956</v>
      </c>
      <c r="D1743" s="9">
        <v>1630</v>
      </c>
      <c r="E1743" s="6"/>
    </row>
    <row r="1744" spans="1:5" s="760" customFormat="1" ht="16.8">
      <c r="A1744" s="58">
        <v>10</v>
      </c>
      <c r="B1744" s="60" t="s">
        <v>2743</v>
      </c>
      <c r="C1744" s="9">
        <v>1956</v>
      </c>
      <c r="D1744" s="9">
        <v>1630</v>
      </c>
      <c r="E1744" s="6"/>
    </row>
    <row r="1745" spans="1:5" s="760" customFormat="1" ht="16.8">
      <c r="A1745" s="54">
        <v>11</v>
      </c>
      <c r="B1745" s="64" t="s">
        <v>2744</v>
      </c>
      <c r="C1745" s="9">
        <v>1630</v>
      </c>
      <c r="D1745" s="9">
        <v>1359</v>
      </c>
      <c r="E1745" s="6"/>
    </row>
    <row r="1746" spans="1:5" s="760" customFormat="1" ht="16.8">
      <c r="A1746" s="54">
        <v>12</v>
      </c>
      <c r="B1746" s="64" t="s">
        <v>2745</v>
      </c>
      <c r="C1746" s="57"/>
      <c r="D1746" s="57"/>
      <c r="E1746" s="6"/>
    </row>
    <row r="1747" spans="1:5" s="760" customFormat="1" ht="33.6">
      <c r="A1747" s="54" t="s">
        <v>249</v>
      </c>
      <c r="B1747" s="64" t="s">
        <v>2746</v>
      </c>
      <c r="C1747" s="9">
        <v>1956</v>
      </c>
      <c r="D1747" s="9">
        <v>1630</v>
      </c>
      <c r="E1747" s="6"/>
    </row>
    <row r="1748" spans="1:5" s="760" customFormat="1" ht="16.8">
      <c r="A1748" s="54" t="s">
        <v>251</v>
      </c>
      <c r="B1748" s="64" t="s">
        <v>2747</v>
      </c>
      <c r="C1748" s="9">
        <v>1956</v>
      </c>
      <c r="D1748" s="9">
        <v>1630</v>
      </c>
      <c r="E1748" s="6"/>
    </row>
    <row r="1749" spans="1:5" s="760" customFormat="1" ht="16.8">
      <c r="A1749" s="54" t="s">
        <v>253</v>
      </c>
      <c r="B1749" s="64" t="s">
        <v>2748</v>
      </c>
      <c r="C1749" s="9">
        <v>1630</v>
      </c>
      <c r="D1749" s="9">
        <v>1359</v>
      </c>
      <c r="E1749" s="6"/>
    </row>
    <row r="1750" spans="1:5" s="760" customFormat="1" ht="16.8">
      <c r="A1750" s="54" t="s">
        <v>1938</v>
      </c>
      <c r="B1750" s="64" t="s">
        <v>2749</v>
      </c>
      <c r="C1750" s="9">
        <v>1956</v>
      </c>
      <c r="D1750" s="9">
        <v>1630</v>
      </c>
      <c r="E1750" s="6"/>
    </row>
    <row r="1751" spans="1:5" s="760" customFormat="1" ht="16.8">
      <c r="A1751" s="54" t="s">
        <v>1940</v>
      </c>
      <c r="B1751" s="64" t="s">
        <v>2750</v>
      </c>
      <c r="C1751" s="9">
        <v>1956</v>
      </c>
      <c r="D1751" s="9">
        <v>1630</v>
      </c>
      <c r="E1751" s="6"/>
    </row>
    <row r="1752" spans="1:5" s="760" customFormat="1" ht="33.6">
      <c r="A1752" s="54">
        <v>13</v>
      </c>
      <c r="B1752" s="64" t="s">
        <v>2751</v>
      </c>
      <c r="C1752" s="57"/>
      <c r="D1752" s="57"/>
      <c r="E1752" s="6"/>
    </row>
    <row r="1753" spans="1:5" s="760" customFormat="1" ht="16.8">
      <c r="A1753" s="54" t="s">
        <v>499</v>
      </c>
      <c r="B1753" s="64" t="s">
        <v>2752</v>
      </c>
      <c r="C1753" s="9">
        <v>1174</v>
      </c>
      <c r="D1753" s="57">
        <v>978</v>
      </c>
      <c r="E1753" s="6"/>
    </row>
    <row r="1754" spans="1:5" s="760" customFormat="1" ht="16.8">
      <c r="A1754" s="54" t="s">
        <v>501</v>
      </c>
      <c r="B1754" s="64" t="s">
        <v>2753</v>
      </c>
      <c r="C1754" s="9">
        <v>1174</v>
      </c>
      <c r="D1754" s="57">
        <v>978</v>
      </c>
      <c r="E1754" s="6"/>
    </row>
    <row r="1755" spans="1:5" s="760" customFormat="1" ht="16.8">
      <c r="A1755" s="54">
        <v>14</v>
      </c>
      <c r="B1755" s="64" t="s">
        <v>2754</v>
      </c>
      <c r="C1755" s="57"/>
      <c r="D1755" s="57"/>
      <c r="E1755" s="6"/>
    </row>
    <row r="1756" spans="1:5" s="760" customFormat="1" ht="16.8">
      <c r="A1756" s="54" t="s">
        <v>602</v>
      </c>
      <c r="B1756" s="64" t="s">
        <v>2755</v>
      </c>
      <c r="C1756" s="9">
        <v>2282</v>
      </c>
      <c r="D1756" s="9">
        <v>1902</v>
      </c>
      <c r="E1756" s="6"/>
    </row>
    <row r="1757" spans="1:5" s="760" customFormat="1" ht="16.8">
      <c r="A1757" s="54" t="s">
        <v>604</v>
      </c>
      <c r="B1757" s="64" t="s">
        <v>2756</v>
      </c>
      <c r="C1757" s="9">
        <v>2282</v>
      </c>
      <c r="D1757" s="9">
        <v>1902</v>
      </c>
      <c r="E1757" s="6"/>
    </row>
    <row r="1758" spans="1:5" s="760" customFormat="1" ht="16.8">
      <c r="A1758" s="54" t="s">
        <v>1961</v>
      </c>
      <c r="B1758" s="64" t="s">
        <v>2757</v>
      </c>
      <c r="C1758" s="9">
        <v>2282</v>
      </c>
      <c r="D1758" s="9">
        <v>1902</v>
      </c>
      <c r="E1758" s="6"/>
    </row>
    <row r="1759" spans="1:5" s="760" customFormat="1" ht="16.8">
      <c r="A1759" s="54">
        <v>15</v>
      </c>
      <c r="B1759" s="64" t="s">
        <v>2758</v>
      </c>
      <c r="C1759" s="9">
        <v>2282</v>
      </c>
      <c r="D1759" s="9">
        <v>1902</v>
      </c>
      <c r="E1759" s="6"/>
    </row>
    <row r="1760" spans="1:5" s="760" customFormat="1" ht="16.8">
      <c r="A1760" s="54">
        <v>16</v>
      </c>
      <c r="B1760" s="64" t="s">
        <v>2759</v>
      </c>
      <c r="C1760" s="9">
        <v>3261</v>
      </c>
      <c r="D1760" s="9">
        <v>2717</v>
      </c>
      <c r="E1760" s="6"/>
    </row>
    <row r="1761" spans="1:5" s="760" customFormat="1" ht="16.8">
      <c r="A1761" s="58">
        <v>17</v>
      </c>
      <c r="B1761" s="60" t="s">
        <v>2760</v>
      </c>
      <c r="C1761" s="57"/>
      <c r="D1761" s="57"/>
      <c r="E1761" s="6"/>
    </row>
    <row r="1762" spans="1:5" s="760" customFormat="1" ht="16.8">
      <c r="A1762" s="58" t="s">
        <v>511</v>
      </c>
      <c r="B1762" s="60" t="s">
        <v>2761</v>
      </c>
      <c r="C1762" s="9">
        <v>1630</v>
      </c>
      <c r="D1762" s="9">
        <v>1359</v>
      </c>
      <c r="E1762" s="6"/>
    </row>
    <row r="1763" spans="1:5" s="760" customFormat="1" ht="16.8">
      <c r="A1763" s="58" t="s">
        <v>513</v>
      </c>
      <c r="B1763" s="60" t="s">
        <v>2762</v>
      </c>
      <c r="C1763" s="9">
        <v>1630</v>
      </c>
      <c r="D1763" s="9">
        <v>1359</v>
      </c>
      <c r="E1763" s="6"/>
    </row>
    <row r="1764" spans="1:5" s="760" customFormat="1" ht="16.8">
      <c r="A1764" s="58">
        <v>18</v>
      </c>
      <c r="B1764" s="60" t="s">
        <v>2763</v>
      </c>
      <c r="C1764" s="9">
        <v>2282</v>
      </c>
      <c r="D1764" s="9">
        <v>1902</v>
      </c>
      <c r="E1764" s="6"/>
    </row>
    <row r="1765" spans="1:5" s="760" customFormat="1" ht="33.6">
      <c r="A1765" s="54">
        <v>19</v>
      </c>
      <c r="B1765" s="64" t="s">
        <v>2764</v>
      </c>
      <c r="C1765" s="9">
        <v>2282</v>
      </c>
      <c r="D1765" s="9">
        <v>1902</v>
      </c>
      <c r="E1765" s="6"/>
    </row>
    <row r="1766" spans="1:5" s="760" customFormat="1" ht="33.6">
      <c r="A1766" s="54">
        <v>20</v>
      </c>
      <c r="B1766" s="64" t="s">
        <v>2765</v>
      </c>
      <c r="C1766" s="57"/>
      <c r="D1766" s="57"/>
      <c r="E1766" s="6"/>
    </row>
    <row r="1767" spans="1:5" s="760" customFormat="1" ht="16.8">
      <c r="A1767" s="54">
        <v>20.100000000000001</v>
      </c>
      <c r="B1767" s="64" t="s">
        <v>2761</v>
      </c>
      <c r="C1767" s="9">
        <v>1380</v>
      </c>
      <c r="D1767" s="9">
        <v>1150</v>
      </c>
      <c r="E1767" s="6"/>
    </row>
    <row r="1768" spans="1:5" s="760" customFormat="1" ht="16.8">
      <c r="A1768" s="54">
        <v>20.2</v>
      </c>
      <c r="B1768" s="64" t="s">
        <v>2762</v>
      </c>
      <c r="C1768" s="9">
        <v>1380</v>
      </c>
      <c r="D1768" s="9">
        <v>1150</v>
      </c>
      <c r="E1768" s="6"/>
    </row>
    <row r="1769" spans="1:5" s="760" customFormat="1" ht="16.8">
      <c r="A1769" s="54">
        <v>21</v>
      </c>
      <c r="B1769" s="64" t="s">
        <v>2766</v>
      </c>
      <c r="C1769" s="9">
        <v>2935</v>
      </c>
      <c r="D1769" s="9">
        <v>2446</v>
      </c>
      <c r="E1769" s="6"/>
    </row>
    <row r="1770" spans="1:5" s="760" customFormat="1" ht="16.8">
      <c r="A1770" s="54">
        <v>22</v>
      </c>
      <c r="B1770" s="64" t="s">
        <v>2767</v>
      </c>
      <c r="C1770" s="57"/>
      <c r="D1770" s="57"/>
      <c r="E1770" s="6"/>
    </row>
    <row r="1771" spans="1:5" s="760" customFormat="1" ht="16.8">
      <c r="A1771" s="54">
        <v>22.1</v>
      </c>
      <c r="B1771" s="64" t="s">
        <v>2761</v>
      </c>
      <c r="C1771" s="9">
        <v>1680</v>
      </c>
      <c r="D1771" s="9">
        <v>1400</v>
      </c>
      <c r="E1771" s="6"/>
    </row>
    <row r="1772" spans="1:5" s="760" customFormat="1" ht="16.8">
      <c r="A1772" s="54">
        <v>22.2</v>
      </c>
      <c r="B1772" s="64" t="s">
        <v>2762</v>
      </c>
      <c r="C1772" s="9">
        <v>1680</v>
      </c>
      <c r="D1772" s="9">
        <v>1400</v>
      </c>
      <c r="E1772" s="6"/>
    </row>
    <row r="1773" spans="1:5" s="760" customFormat="1" ht="16.8">
      <c r="A1773" s="54">
        <v>23</v>
      </c>
      <c r="B1773" s="64" t="s">
        <v>2768</v>
      </c>
      <c r="C1773" s="9">
        <v>1956</v>
      </c>
      <c r="D1773" s="9">
        <v>1630</v>
      </c>
      <c r="E1773" s="6"/>
    </row>
    <row r="1774" spans="1:5" s="760" customFormat="1" ht="16.8">
      <c r="A1774" s="54">
        <v>24</v>
      </c>
      <c r="B1774" s="64" t="s">
        <v>2769</v>
      </c>
      <c r="C1774" s="57"/>
      <c r="D1774" s="57"/>
      <c r="E1774" s="6"/>
    </row>
    <row r="1775" spans="1:5" s="760" customFormat="1" ht="16.8">
      <c r="A1775" s="54">
        <v>24.1</v>
      </c>
      <c r="B1775" s="64" t="s">
        <v>2770</v>
      </c>
      <c r="C1775" s="9">
        <v>2609</v>
      </c>
      <c r="D1775" s="9">
        <v>2174</v>
      </c>
      <c r="E1775" s="6"/>
    </row>
    <row r="1776" spans="1:5" s="760" customFormat="1" ht="16.8">
      <c r="A1776" s="54">
        <v>24.2</v>
      </c>
      <c r="B1776" s="64" t="s">
        <v>2771</v>
      </c>
      <c r="C1776" s="9">
        <v>2935</v>
      </c>
      <c r="D1776" s="9">
        <v>2446</v>
      </c>
      <c r="E1776" s="6"/>
    </row>
    <row r="1777" spans="1:5" s="760" customFormat="1" ht="16.8">
      <c r="A1777" s="54">
        <v>24.3</v>
      </c>
      <c r="B1777" s="64" t="s">
        <v>2772</v>
      </c>
      <c r="C1777" s="9">
        <v>3261</v>
      </c>
      <c r="D1777" s="9">
        <v>2717</v>
      </c>
      <c r="E1777" s="6"/>
    </row>
    <row r="1778" spans="1:5" s="760" customFormat="1" ht="33.6">
      <c r="A1778" s="54">
        <v>25</v>
      </c>
      <c r="B1778" s="64" t="s">
        <v>2773</v>
      </c>
      <c r="C1778" s="9">
        <v>2282</v>
      </c>
      <c r="D1778" s="9">
        <v>1902</v>
      </c>
      <c r="E1778" s="6"/>
    </row>
    <row r="1779" spans="1:5" s="760" customFormat="1" ht="33.6">
      <c r="A1779" s="54">
        <v>26</v>
      </c>
      <c r="B1779" s="64" t="s">
        <v>2774</v>
      </c>
      <c r="C1779" s="9">
        <v>1956</v>
      </c>
      <c r="D1779" s="9">
        <v>1630</v>
      </c>
      <c r="E1779" s="6"/>
    </row>
    <row r="1780" spans="1:5" s="760" customFormat="1" ht="33.6">
      <c r="A1780" s="58">
        <v>27</v>
      </c>
      <c r="B1780" s="60" t="s">
        <v>2775</v>
      </c>
      <c r="C1780" s="9">
        <v>2609</v>
      </c>
      <c r="D1780" s="9">
        <v>2174</v>
      </c>
      <c r="E1780" s="6"/>
    </row>
    <row r="1781" spans="1:5" s="760" customFormat="1" ht="16.8">
      <c r="A1781" s="54">
        <v>28</v>
      </c>
      <c r="B1781" s="64" t="s">
        <v>2776</v>
      </c>
      <c r="C1781" s="57"/>
      <c r="D1781" s="57"/>
      <c r="E1781" s="6"/>
    </row>
    <row r="1782" spans="1:5" s="760" customFormat="1" ht="16.8">
      <c r="A1782" s="54" t="s">
        <v>529</v>
      </c>
      <c r="B1782" s="64" t="s">
        <v>2777</v>
      </c>
      <c r="C1782" s="9">
        <v>6400</v>
      </c>
      <c r="D1782" s="9">
        <v>4800</v>
      </c>
      <c r="E1782" s="6"/>
    </row>
    <row r="1783" spans="1:5" s="760" customFormat="1" ht="16.8">
      <c r="A1783" s="54" t="s">
        <v>531</v>
      </c>
      <c r="B1783" s="64" t="s">
        <v>1527</v>
      </c>
      <c r="C1783" s="9">
        <v>4800</v>
      </c>
      <c r="D1783" s="9">
        <v>3600</v>
      </c>
      <c r="E1783" s="6"/>
    </row>
    <row r="1784" spans="1:5" s="760" customFormat="1" ht="16.8">
      <c r="A1784" s="54">
        <v>29</v>
      </c>
      <c r="B1784" s="64" t="s">
        <v>2778</v>
      </c>
      <c r="C1784" s="57"/>
      <c r="D1784" s="57"/>
      <c r="E1784" s="6"/>
    </row>
    <row r="1785" spans="1:5" s="760" customFormat="1" ht="16.8">
      <c r="A1785" s="54" t="s">
        <v>323</v>
      </c>
      <c r="B1785" s="65" t="s">
        <v>2772</v>
      </c>
      <c r="C1785" s="9">
        <v>8400</v>
      </c>
      <c r="D1785" s="9">
        <v>6300</v>
      </c>
      <c r="E1785" s="6"/>
    </row>
    <row r="1786" spans="1:5" s="760" customFormat="1" ht="16.8">
      <c r="A1786" s="54" t="s">
        <v>325</v>
      </c>
      <c r="B1786" s="64" t="s">
        <v>2779</v>
      </c>
      <c r="C1786" s="9">
        <v>6720</v>
      </c>
      <c r="D1786" s="9">
        <v>5040</v>
      </c>
      <c r="E1786" s="6"/>
    </row>
    <row r="1787" spans="1:5" s="760" customFormat="1" ht="16.8">
      <c r="A1787" s="54" t="s">
        <v>2780</v>
      </c>
      <c r="B1787" s="65" t="s">
        <v>2781</v>
      </c>
      <c r="C1787" s="9">
        <v>7000</v>
      </c>
      <c r="D1787" s="9">
        <v>5250</v>
      </c>
      <c r="E1787" s="6"/>
    </row>
    <row r="1788" spans="1:5" s="760" customFormat="1" ht="16.8">
      <c r="A1788" s="54" t="s">
        <v>2782</v>
      </c>
      <c r="B1788" s="65" t="s">
        <v>2084</v>
      </c>
      <c r="C1788" s="9">
        <v>6400</v>
      </c>
      <c r="D1788" s="9">
        <v>4800</v>
      </c>
      <c r="E1788" s="6"/>
    </row>
    <row r="1789" spans="1:5" s="760" customFormat="1" ht="16.8">
      <c r="A1789" s="54" t="s">
        <v>2783</v>
      </c>
      <c r="B1789" s="65" t="s">
        <v>2784</v>
      </c>
      <c r="C1789" s="9">
        <v>5600</v>
      </c>
      <c r="D1789" s="9">
        <v>4200</v>
      </c>
      <c r="E1789" s="6"/>
    </row>
    <row r="1790" spans="1:5" s="760" customFormat="1" ht="16.8">
      <c r="A1790" s="54">
        <v>30</v>
      </c>
      <c r="B1790" s="64" t="s">
        <v>2785</v>
      </c>
      <c r="C1790" s="57"/>
      <c r="D1790" s="57"/>
      <c r="E1790" s="6"/>
    </row>
    <row r="1791" spans="1:5" s="760" customFormat="1" ht="16.8">
      <c r="A1791" s="54" t="s">
        <v>2066</v>
      </c>
      <c r="B1791" s="64" t="s">
        <v>2786</v>
      </c>
      <c r="C1791" s="9">
        <v>2609</v>
      </c>
      <c r="D1791" s="9">
        <v>2174</v>
      </c>
      <c r="E1791" s="6"/>
    </row>
    <row r="1792" spans="1:5" s="760" customFormat="1" ht="16.8">
      <c r="A1792" s="54" t="s">
        <v>2067</v>
      </c>
      <c r="B1792" s="64" t="s">
        <v>2787</v>
      </c>
      <c r="C1792" s="9">
        <v>2935</v>
      </c>
      <c r="D1792" s="9">
        <v>2446</v>
      </c>
      <c r="E1792" s="6"/>
    </row>
    <row r="1793" spans="1:5" s="760" customFormat="1" ht="16.8">
      <c r="A1793" s="54">
        <v>31</v>
      </c>
      <c r="B1793" s="64" t="s">
        <v>2788</v>
      </c>
      <c r="C1793" s="57"/>
      <c r="D1793" s="57"/>
      <c r="E1793" s="6"/>
    </row>
    <row r="1794" spans="1:5" s="760" customFormat="1" ht="16.8">
      <c r="A1794" s="58" t="s">
        <v>2070</v>
      </c>
      <c r="B1794" s="60" t="s">
        <v>2789</v>
      </c>
      <c r="C1794" s="9">
        <v>3000</v>
      </c>
      <c r="D1794" s="9">
        <v>2250</v>
      </c>
      <c r="E1794" s="6"/>
    </row>
    <row r="1795" spans="1:5" s="760" customFormat="1" ht="16.8">
      <c r="A1795" s="58" t="s">
        <v>2071</v>
      </c>
      <c r="B1795" s="60" t="s">
        <v>2790</v>
      </c>
      <c r="C1795" s="9">
        <v>3000</v>
      </c>
      <c r="D1795" s="9">
        <v>2250</v>
      </c>
      <c r="E1795" s="6"/>
    </row>
    <row r="1796" spans="1:5" s="760" customFormat="1" ht="33.6">
      <c r="A1796" s="54" t="s">
        <v>2072</v>
      </c>
      <c r="B1796" s="64" t="s">
        <v>2791</v>
      </c>
      <c r="C1796" s="9">
        <v>4800</v>
      </c>
      <c r="D1796" s="9">
        <v>3600</v>
      </c>
      <c r="E1796" s="6"/>
    </row>
    <row r="1797" spans="1:5" s="760" customFormat="1" ht="33.6">
      <c r="A1797" s="58">
        <v>32</v>
      </c>
      <c r="B1797" s="60" t="s">
        <v>2792</v>
      </c>
      <c r="C1797" s="57">
        <v>7800</v>
      </c>
      <c r="D1797" s="57">
        <v>6500</v>
      </c>
      <c r="E1797" s="6"/>
    </row>
    <row r="1798" spans="1:5" s="760" customFormat="1" ht="33.6">
      <c r="A1798" s="66">
        <v>33</v>
      </c>
      <c r="B1798" s="789" t="s">
        <v>2793</v>
      </c>
      <c r="C1798" s="57"/>
      <c r="D1798" s="57"/>
      <c r="E1798" s="6"/>
    </row>
    <row r="1799" spans="1:5" s="760" customFormat="1" ht="16.8">
      <c r="A1799" s="67" t="s">
        <v>451</v>
      </c>
      <c r="B1799" s="789" t="s">
        <v>2794</v>
      </c>
      <c r="C1799" s="9">
        <v>8329</v>
      </c>
      <c r="D1799" s="9">
        <v>6247</v>
      </c>
      <c r="E1799" s="6"/>
    </row>
    <row r="1800" spans="1:5" s="760" customFormat="1" ht="16.8">
      <c r="A1800" s="67" t="s">
        <v>453</v>
      </c>
      <c r="B1800" s="789" t="s">
        <v>2795</v>
      </c>
      <c r="C1800" s="9">
        <v>7019</v>
      </c>
      <c r="D1800" s="9">
        <v>5264</v>
      </c>
      <c r="E1800" s="6"/>
    </row>
    <row r="1801" spans="1:5" s="760" customFormat="1" ht="16.8">
      <c r="A1801" s="67" t="s">
        <v>2796</v>
      </c>
      <c r="B1801" s="789" t="s">
        <v>2797</v>
      </c>
      <c r="C1801" s="9">
        <v>7721</v>
      </c>
      <c r="D1801" s="9">
        <v>5791</v>
      </c>
      <c r="E1801" s="6"/>
    </row>
    <row r="1802" spans="1:5" s="760" customFormat="1" ht="16.8">
      <c r="A1802" s="67" t="s">
        <v>2798</v>
      </c>
      <c r="B1802" s="789" t="s">
        <v>1527</v>
      </c>
      <c r="C1802" s="9">
        <v>4775</v>
      </c>
      <c r="D1802" s="9">
        <v>3581</v>
      </c>
      <c r="E1802" s="6"/>
    </row>
    <row r="1803" spans="1:5" s="760" customFormat="1" ht="16.8">
      <c r="A1803" s="67" t="s">
        <v>2799</v>
      </c>
      <c r="B1803" s="789" t="s">
        <v>2800</v>
      </c>
      <c r="C1803" s="9">
        <v>5253</v>
      </c>
      <c r="D1803" s="9">
        <v>3940</v>
      </c>
      <c r="E1803" s="6"/>
    </row>
    <row r="1804" spans="1:5" s="760" customFormat="1" ht="16.8">
      <c r="A1804" s="66">
        <v>34</v>
      </c>
      <c r="B1804" s="789" t="s">
        <v>2801</v>
      </c>
      <c r="C1804" s="57"/>
      <c r="D1804" s="57"/>
      <c r="E1804" s="6"/>
    </row>
    <row r="1805" spans="1:5" s="760" customFormat="1" ht="16.8">
      <c r="A1805" s="67" t="s">
        <v>337</v>
      </c>
      <c r="B1805" s="789" t="s">
        <v>1565</v>
      </c>
      <c r="C1805" s="9">
        <v>8400</v>
      </c>
      <c r="D1805" s="9">
        <v>6300</v>
      </c>
      <c r="E1805" s="6"/>
    </row>
    <row r="1806" spans="1:5" s="760" customFormat="1" ht="16.8">
      <c r="A1806" s="67" t="s">
        <v>339</v>
      </c>
      <c r="B1806" s="789" t="s">
        <v>1016</v>
      </c>
      <c r="C1806" s="9">
        <v>5800</v>
      </c>
      <c r="D1806" s="9">
        <v>4350</v>
      </c>
      <c r="E1806" s="6"/>
    </row>
    <row r="1807" spans="1:5" s="760" customFormat="1" ht="16.8">
      <c r="A1807" s="67" t="s">
        <v>2083</v>
      </c>
      <c r="B1807" s="789" t="s">
        <v>1567</v>
      </c>
      <c r="C1807" s="9">
        <v>5400</v>
      </c>
      <c r="D1807" s="9">
        <v>4050</v>
      </c>
      <c r="E1807" s="6"/>
    </row>
    <row r="1808" spans="1:5" s="760" customFormat="1" ht="33.6">
      <c r="A1808" s="66">
        <v>35</v>
      </c>
      <c r="B1808" s="789" t="s">
        <v>2802</v>
      </c>
      <c r="C1808" s="9">
        <v>6720</v>
      </c>
      <c r="D1808" s="9">
        <v>5040</v>
      </c>
      <c r="E1808" s="6"/>
    </row>
    <row r="1809" spans="1:5" s="760" customFormat="1" ht="33.6">
      <c r="A1809" s="66">
        <v>36</v>
      </c>
      <c r="B1809" s="789" t="s">
        <v>2803</v>
      </c>
      <c r="C1809" s="9">
        <v>5400</v>
      </c>
      <c r="D1809" s="9">
        <v>4050</v>
      </c>
      <c r="E1809" s="6"/>
    </row>
    <row r="1810" spans="1:5" s="760" customFormat="1" ht="16.8">
      <c r="A1810" s="43" t="s">
        <v>2804</v>
      </c>
      <c r="B1810" s="76" t="s">
        <v>2805</v>
      </c>
      <c r="C1810" s="5"/>
      <c r="D1810" s="53"/>
      <c r="E1810" s="6"/>
    </row>
    <row r="1811" spans="1:5" s="760" customFormat="1" ht="33.6">
      <c r="A1811" s="54">
        <v>1</v>
      </c>
      <c r="B1811" s="64" t="s">
        <v>2806</v>
      </c>
      <c r="C1811" s="9">
        <v>1630</v>
      </c>
      <c r="D1811" s="9">
        <v>1467</v>
      </c>
      <c r="E1811" s="6"/>
    </row>
    <row r="1812" spans="1:5" s="760" customFormat="1" ht="16.8">
      <c r="A1812" s="54">
        <v>2</v>
      </c>
      <c r="B1812" s="64" t="s">
        <v>2807</v>
      </c>
      <c r="C1812" s="9">
        <v>1359</v>
      </c>
      <c r="D1812" s="9">
        <v>1223</v>
      </c>
      <c r="E1812" s="6"/>
    </row>
    <row r="1813" spans="1:5" s="760" customFormat="1" ht="33.6">
      <c r="A1813" s="54">
        <v>3</v>
      </c>
      <c r="B1813" s="64" t="s">
        <v>2808</v>
      </c>
      <c r="C1813" s="9">
        <v>1902</v>
      </c>
      <c r="D1813" s="9">
        <v>1712</v>
      </c>
      <c r="E1813" s="6"/>
    </row>
    <row r="1814" spans="1:5" s="760" customFormat="1" ht="33.6">
      <c r="A1814" s="54">
        <v>4</v>
      </c>
      <c r="B1814" s="64" t="s">
        <v>2809</v>
      </c>
      <c r="C1814" s="9">
        <v>1902</v>
      </c>
      <c r="D1814" s="9">
        <v>1712</v>
      </c>
      <c r="E1814" s="6"/>
    </row>
    <row r="1815" spans="1:5" s="760" customFormat="1" ht="16.8">
      <c r="A1815" s="54">
        <v>5</v>
      </c>
      <c r="B1815" s="64" t="s">
        <v>2810</v>
      </c>
      <c r="C1815" s="9">
        <v>1087</v>
      </c>
      <c r="D1815" s="57">
        <v>978</v>
      </c>
      <c r="E1815" s="6"/>
    </row>
    <row r="1816" spans="1:5" s="760" customFormat="1" ht="16.8">
      <c r="A1816" s="54">
        <v>6</v>
      </c>
      <c r="B1816" s="64" t="s">
        <v>2811</v>
      </c>
      <c r="C1816" s="9">
        <v>2446</v>
      </c>
      <c r="D1816" s="9">
        <v>2201</v>
      </c>
      <c r="E1816" s="6"/>
    </row>
    <row r="1817" spans="1:5" s="760" customFormat="1" ht="16.8">
      <c r="A1817" s="54">
        <v>7</v>
      </c>
      <c r="B1817" s="64" t="s">
        <v>2812</v>
      </c>
      <c r="C1817" s="9">
        <v>1359</v>
      </c>
      <c r="D1817" s="9">
        <v>1223</v>
      </c>
      <c r="E1817" s="6"/>
    </row>
    <row r="1818" spans="1:5" s="760" customFormat="1" ht="16.8">
      <c r="A1818" s="54">
        <v>8</v>
      </c>
      <c r="B1818" s="64" t="s">
        <v>2813</v>
      </c>
      <c r="C1818" s="9">
        <v>1359</v>
      </c>
      <c r="D1818" s="9">
        <v>1223</v>
      </c>
      <c r="E1818" s="6"/>
    </row>
    <row r="1819" spans="1:5" s="760" customFormat="1" ht="16.8">
      <c r="A1819" s="54">
        <v>9</v>
      </c>
      <c r="B1819" s="64" t="s">
        <v>2814</v>
      </c>
      <c r="C1819" s="9">
        <v>1196</v>
      </c>
      <c r="D1819" s="9">
        <v>1076</v>
      </c>
      <c r="E1819" s="6"/>
    </row>
    <row r="1820" spans="1:5" s="760" customFormat="1" ht="16.8">
      <c r="A1820" s="54">
        <v>10</v>
      </c>
      <c r="B1820" s="64" t="s">
        <v>2815</v>
      </c>
      <c r="C1820" s="9">
        <v>1196</v>
      </c>
      <c r="D1820" s="9">
        <v>1076</v>
      </c>
      <c r="E1820" s="6"/>
    </row>
    <row r="1821" spans="1:5" s="760" customFormat="1" ht="16.8">
      <c r="A1821" s="54">
        <v>11</v>
      </c>
      <c r="B1821" s="64" t="s">
        <v>2816</v>
      </c>
      <c r="C1821" s="9">
        <v>1196</v>
      </c>
      <c r="D1821" s="9">
        <v>1076</v>
      </c>
      <c r="E1821" s="6"/>
    </row>
    <row r="1822" spans="1:5" s="760" customFormat="1" ht="16.8">
      <c r="A1822" s="54">
        <v>12</v>
      </c>
      <c r="B1822" s="64" t="s">
        <v>2817</v>
      </c>
      <c r="C1822" s="57">
        <v>815</v>
      </c>
      <c r="D1822" s="57">
        <v>734</v>
      </c>
      <c r="E1822" s="6"/>
    </row>
    <row r="1823" spans="1:5" s="760" customFormat="1" ht="16.8">
      <c r="A1823" s="54">
        <v>13</v>
      </c>
      <c r="B1823" s="64" t="s">
        <v>2818</v>
      </c>
      <c r="C1823" s="9">
        <v>1196</v>
      </c>
      <c r="D1823" s="9">
        <v>1076</v>
      </c>
      <c r="E1823" s="6"/>
    </row>
    <row r="1824" spans="1:5" s="760" customFormat="1" ht="16.8">
      <c r="A1824" s="54">
        <v>14</v>
      </c>
      <c r="B1824" s="64" t="s">
        <v>2819</v>
      </c>
      <c r="C1824" s="9">
        <v>2174</v>
      </c>
      <c r="D1824" s="9">
        <v>1956</v>
      </c>
      <c r="E1824" s="6"/>
    </row>
    <row r="1825" spans="1:5" s="760" customFormat="1" ht="33.6">
      <c r="A1825" s="54">
        <v>15</v>
      </c>
      <c r="B1825" s="64" t="s">
        <v>2820</v>
      </c>
      <c r="C1825" s="9">
        <v>2717</v>
      </c>
      <c r="D1825" s="9">
        <v>2446</v>
      </c>
      <c r="E1825" s="6"/>
    </row>
    <row r="1826" spans="1:5" s="760" customFormat="1" ht="33.6">
      <c r="A1826" s="54">
        <v>16</v>
      </c>
      <c r="B1826" s="64" t="s">
        <v>2821</v>
      </c>
      <c r="C1826" s="9">
        <v>2446</v>
      </c>
      <c r="D1826" s="9">
        <v>2201</v>
      </c>
      <c r="E1826" s="6"/>
    </row>
    <row r="1827" spans="1:5" s="760" customFormat="1" ht="33.6">
      <c r="A1827" s="54">
        <v>17</v>
      </c>
      <c r="B1827" s="64" t="s">
        <v>2822</v>
      </c>
      <c r="C1827" s="9">
        <v>1902</v>
      </c>
      <c r="D1827" s="9">
        <v>1712</v>
      </c>
      <c r="E1827" s="6"/>
    </row>
    <row r="1828" spans="1:5" s="760" customFormat="1" ht="33.6">
      <c r="A1828" s="54">
        <v>18</v>
      </c>
      <c r="B1828" s="64" t="s">
        <v>2823</v>
      </c>
      <c r="C1828" s="9">
        <v>1250</v>
      </c>
      <c r="D1828" s="9">
        <v>1125</v>
      </c>
      <c r="E1828" s="6"/>
    </row>
    <row r="1829" spans="1:5" s="760" customFormat="1" ht="16.8">
      <c r="A1829" s="54">
        <v>19</v>
      </c>
      <c r="B1829" s="64" t="s">
        <v>2824</v>
      </c>
      <c r="C1829" s="9">
        <v>1087</v>
      </c>
      <c r="D1829" s="57">
        <v>978</v>
      </c>
      <c r="E1829" s="6"/>
    </row>
    <row r="1830" spans="1:5" s="760" customFormat="1" ht="33.6">
      <c r="A1830" s="54">
        <v>20</v>
      </c>
      <c r="B1830" s="64" t="s">
        <v>2825</v>
      </c>
      <c r="C1830" s="9">
        <v>1250</v>
      </c>
      <c r="D1830" s="9">
        <v>1125</v>
      </c>
      <c r="E1830" s="6"/>
    </row>
    <row r="1831" spans="1:5" s="760" customFormat="1" ht="33.6">
      <c r="A1831" s="54">
        <v>21</v>
      </c>
      <c r="B1831" s="64" t="s">
        <v>2826</v>
      </c>
      <c r="C1831" s="9">
        <v>2800</v>
      </c>
      <c r="D1831" s="9">
        <v>2100</v>
      </c>
      <c r="E1831" s="6"/>
    </row>
    <row r="1832" spans="1:5" s="760" customFormat="1" ht="16.8">
      <c r="A1832" s="54">
        <v>22</v>
      </c>
      <c r="B1832" s="64" t="s">
        <v>2827</v>
      </c>
      <c r="C1832" s="57"/>
      <c r="D1832" s="57"/>
      <c r="E1832" s="6"/>
    </row>
    <row r="1833" spans="1:5" s="760" customFormat="1" ht="16.8">
      <c r="A1833" s="54" t="s">
        <v>2616</v>
      </c>
      <c r="B1833" s="64" t="s">
        <v>1012</v>
      </c>
      <c r="C1833" s="9">
        <v>3200</v>
      </c>
      <c r="D1833" s="9">
        <v>2400</v>
      </c>
      <c r="E1833" s="6"/>
    </row>
    <row r="1834" spans="1:5" s="760" customFormat="1" ht="16.8">
      <c r="A1834" s="54" t="s">
        <v>2617</v>
      </c>
      <c r="B1834" s="64" t="s">
        <v>2828</v>
      </c>
      <c r="C1834" s="9">
        <v>3000</v>
      </c>
      <c r="D1834" s="9">
        <v>2250</v>
      </c>
      <c r="E1834" s="6"/>
    </row>
    <row r="1835" spans="1:5" s="760" customFormat="1" ht="16.8">
      <c r="A1835" s="54" t="s">
        <v>2829</v>
      </c>
      <c r="B1835" s="64" t="s">
        <v>1014</v>
      </c>
      <c r="C1835" s="9">
        <v>2800</v>
      </c>
      <c r="D1835" s="9">
        <v>2100</v>
      </c>
      <c r="E1835" s="6"/>
    </row>
    <row r="1836" spans="1:5" s="760" customFormat="1" ht="16.8">
      <c r="A1836" s="54" t="s">
        <v>2830</v>
      </c>
      <c r="B1836" s="64" t="s">
        <v>1016</v>
      </c>
      <c r="C1836" s="9">
        <v>2400</v>
      </c>
      <c r="D1836" s="9">
        <v>1800</v>
      </c>
      <c r="E1836" s="6"/>
    </row>
    <row r="1837" spans="1:5" s="760" customFormat="1" ht="16.8">
      <c r="A1837" s="43" t="s">
        <v>2831</v>
      </c>
      <c r="B1837" s="76" t="s">
        <v>2832</v>
      </c>
      <c r="C1837" s="56"/>
      <c r="D1837" s="53"/>
      <c r="E1837" s="6"/>
    </row>
    <row r="1838" spans="1:5" s="760" customFormat="1" ht="16.8">
      <c r="A1838" s="54">
        <v>1</v>
      </c>
      <c r="B1838" s="64" t="s">
        <v>2833</v>
      </c>
      <c r="C1838" s="56"/>
      <c r="D1838" s="53"/>
      <c r="E1838" s="6"/>
    </row>
    <row r="1839" spans="1:5" s="760" customFormat="1" ht="33.6">
      <c r="A1839" s="54" t="s">
        <v>174</v>
      </c>
      <c r="B1839" s="64" t="s">
        <v>2834</v>
      </c>
      <c r="C1839" s="9">
        <v>1522</v>
      </c>
      <c r="D1839" s="9">
        <v>1369</v>
      </c>
      <c r="E1839" s="6"/>
    </row>
    <row r="1840" spans="1:5" s="760" customFormat="1" ht="33.6">
      <c r="A1840" s="54" t="s">
        <v>176</v>
      </c>
      <c r="B1840" s="64" t="s">
        <v>2835</v>
      </c>
      <c r="C1840" s="9">
        <v>1196</v>
      </c>
      <c r="D1840" s="9">
        <v>1076</v>
      </c>
      <c r="E1840" s="6"/>
    </row>
    <row r="1841" spans="1:5" s="760" customFormat="1" ht="16.8">
      <c r="A1841" s="54">
        <v>2</v>
      </c>
      <c r="B1841" s="64" t="s">
        <v>2836</v>
      </c>
      <c r="C1841" s="57">
        <v>652</v>
      </c>
      <c r="D1841" s="57">
        <v>587</v>
      </c>
      <c r="E1841" s="6"/>
    </row>
    <row r="1842" spans="1:5" s="760" customFormat="1" ht="16.8">
      <c r="A1842" s="54">
        <v>3</v>
      </c>
      <c r="B1842" s="64" t="s">
        <v>2837</v>
      </c>
      <c r="C1842" s="57">
        <v>598</v>
      </c>
      <c r="D1842" s="57">
        <v>538</v>
      </c>
      <c r="E1842" s="6"/>
    </row>
    <row r="1843" spans="1:5" s="760" customFormat="1" ht="16.8">
      <c r="A1843" s="54">
        <v>4</v>
      </c>
      <c r="B1843" s="64" t="s">
        <v>2838</v>
      </c>
      <c r="C1843" s="57">
        <v>543</v>
      </c>
      <c r="D1843" s="57">
        <v>489</v>
      </c>
      <c r="E1843" s="6"/>
    </row>
    <row r="1844" spans="1:5" s="760" customFormat="1" ht="16.8">
      <c r="A1844" s="54">
        <v>5</v>
      </c>
      <c r="B1844" s="64" t="s">
        <v>2839</v>
      </c>
      <c r="C1844" s="57">
        <v>489</v>
      </c>
      <c r="D1844" s="57">
        <v>440</v>
      </c>
      <c r="E1844" s="6"/>
    </row>
    <row r="1845" spans="1:5" s="760" customFormat="1" ht="33.6">
      <c r="A1845" s="54">
        <v>6</v>
      </c>
      <c r="B1845" s="64" t="s">
        <v>2840</v>
      </c>
      <c r="C1845" s="57">
        <v>489</v>
      </c>
      <c r="D1845" s="57">
        <v>440</v>
      </c>
      <c r="E1845" s="6"/>
    </row>
    <row r="1846" spans="1:5" s="760" customFormat="1" ht="33.6">
      <c r="A1846" s="54">
        <v>7</v>
      </c>
      <c r="B1846" s="64" t="s">
        <v>2841</v>
      </c>
      <c r="C1846" s="57">
        <v>489</v>
      </c>
      <c r="D1846" s="57">
        <v>440</v>
      </c>
      <c r="E1846" s="6"/>
    </row>
    <row r="1847" spans="1:5" s="760" customFormat="1" ht="16.8">
      <c r="A1847" s="54">
        <v>8</v>
      </c>
      <c r="B1847" s="64" t="s">
        <v>2842</v>
      </c>
      <c r="C1847" s="57">
        <v>489</v>
      </c>
      <c r="D1847" s="57">
        <v>440</v>
      </c>
      <c r="E1847" s="6"/>
    </row>
    <row r="1848" spans="1:5" s="760" customFormat="1" ht="16.8">
      <c r="A1848" s="54">
        <v>9</v>
      </c>
      <c r="B1848" s="64" t="s">
        <v>2843</v>
      </c>
      <c r="C1848" s="57">
        <v>543</v>
      </c>
      <c r="D1848" s="57">
        <v>489</v>
      </c>
      <c r="E1848" s="6"/>
    </row>
    <row r="1849" spans="1:5" s="760" customFormat="1" ht="33.6">
      <c r="A1849" s="54">
        <v>10</v>
      </c>
      <c r="B1849" s="64" t="s">
        <v>2844</v>
      </c>
      <c r="C1849" s="57">
        <v>489</v>
      </c>
      <c r="D1849" s="57">
        <v>440</v>
      </c>
      <c r="E1849" s="6"/>
    </row>
    <row r="1850" spans="1:5" s="760" customFormat="1" ht="16.8">
      <c r="A1850" s="54">
        <v>11</v>
      </c>
      <c r="B1850" s="64" t="s">
        <v>2607</v>
      </c>
      <c r="C1850" s="57">
        <v>380</v>
      </c>
      <c r="D1850" s="57">
        <v>342</v>
      </c>
      <c r="E1850" s="6"/>
    </row>
    <row r="1851" spans="1:5" s="760" customFormat="1" ht="16.8">
      <c r="A1851" s="54">
        <v>12</v>
      </c>
      <c r="B1851" s="64" t="s">
        <v>2845</v>
      </c>
      <c r="C1851" s="57">
        <v>652</v>
      </c>
      <c r="D1851" s="57">
        <v>587</v>
      </c>
      <c r="E1851" s="6"/>
    </row>
    <row r="1852" spans="1:5" s="760" customFormat="1" ht="33.6">
      <c r="A1852" s="54">
        <v>13</v>
      </c>
      <c r="B1852" s="64" t="s">
        <v>2846</v>
      </c>
      <c r="C1852" s="57">
        <v>543</v>
      </c>
      <c r="D1852" s="57">
        <v>489</v>
      </c>
      <c r="E1852" s="6"/>
    </row>
    <row r="1853" spans="1:5" s="760" customFormat="1" ht="16.8">
      <c r="A1853" s="54">
        <v>14</v>
      </c>
      <c r="B1853" s="64" t="s">
        <v>2847</v>
      </c>
      <c r="C1853" s="57">
        <v>543</v>
      </c>
      <c r="D1853" s="57">
        <v>489</v>
      </c>
      <c r="E1853" s="6"/>
    </row>
    <row r="1854" spans="1:5" s="760" customFormat="1" ht="16.8">
      <c r="A1854" s="54">
        <v>15</v>
      </c>
      <c r="B1854" s="64" t="s">
        <v>2848</v>
      </c>
      <c r="C1854" s="57">
        <v>706</v>
      </c>
      <c r="D1854" s="57">
        <v>636</v>
      </c>
      <c r="E1854" s="6"/>
    </row>
    <row r="1855" spans="1:5" s="760" customFormat="1" ht="16.8">
      <c r="A1855" s="54">
        <v>16</v>
      </c>
      <c r="B1855" s="64" t="s">
        <v>2849</v>
      </c>
      <c r="C1855" s="57">
        <v>652</v>
      </c>
      <c r="D1855" s="57">
        <v>587</v>
      </c>
      <c r="E1855" s="6"/>
    </row>
    <row r="1856" spans="1:5" s="760" customFormat="1" ht="16.8">
      <c r="A1856" s="54">
        <v>17</v>
      </c>
      <c r="B1856" s="64" t="s">
        <v>2850</v>
      </c>
      <c r="C1856" s="57"/>
      <c r="D1856" s="57"/>
      <c r="E1856" s="6"/>
    </row>
    <row r="1857" spans="1:5" s="760" customFormat="1" ht="16.8">
      <c r="A1857" s="58" t="s">
        <v>511</v>
      </c>
      <c r="B1857" s="60" t="s">
        <v>2851</v>
      </c>
      <c r="C1857" s="57"/>
      <c r="D1857" s="57"/>
      <c r="E1857" s="6"/>
    </row>
    <row r="1858" spans="1:5" s="760" customFormat="1" ht="16.8">
      <c r="A1858" s="54" t="s">
        <v>2852</v>
      </c>
      <c r="B1858" s="64" t="s">
        <v>2853</v>
      </c>
      <c r="C1858" s="9">
        <v>2400</v>
      </c>
      <c r="D1858" s="9">
        <v>1800</v>
      </c>
      <c r="E1858" s="6"/>
    </row>
    <row r="1859" spans="1:5" s="760" customFormat="1" ht="16.8">
      <c r="A1859" s="54" t="s">
        <v>2854</v>
      </c>
      <c r="B1859" s="64" t="s">
        <v>2855</v>
      </c>
      <c r="C1859" s="9">
        <v>2000</v>
      </c>
      <c r="D1859" s="9">
        <v>1500</v>
      </c>
      <c r="E1859" s="6"/>
    </row>
    <row r="1860" spans="1:5" s="760" customFormat="1" ht="16.8">
      <c r="A1860" s="58" t="s">
        <v>513</v>
      </c>
      <c r="B1860" s="60" t="s">
        <v>2856</v>
      </c>
      <c r="C1860" s="9">
        <v>2000</v>
      </c>
      <c r="D1860" s="9">
        <v>1500</v>
      </c>
      <c r="E1860" s="6"/>
    </row>
    <row r="1861" spans="1:5" s="760" customFormat="1" ht="16.8">
      <c r="A1861" s="54" t="s">
        <v>515</v>
      </c>
      <c r="B1861" s="64" t="s">
        <v>2857</v>
      </c>
      <c r="C1861" s="57"/>
      <c r="D1861" s="57"/>
      <c r="E1861" s="6"/>
    </row>
    <row r="1862" spans="1:5" s="760" customFormat="1" ht="16.8">
      <c r="A1862" s="54" t="s">
        <v>2858</v>
      </c>
      <c r="B1862" s="64" t="s">
        <v>2859</v>
      </c>
      <c r="C1862" s="9">
        <v>2400</v>
      </c>
      <c r="D1862" s="9">
        <v>1800</v>
      </c>
      <c r="E1862" s="6"/>
    </row>
    <row r="1863" spans="1:5" s="760" customFormat="1" ht="16.8">
      <c r="A1863" s="54" t="s">
        <v>2860</v>
      </c>
      <c r="B1863" s="64" t="s">
        <v>2861</v>
      </c>
      <c r="C1863" s="9">
        <v>2000</v>
      </c>
      <c r="D1863" s="9">
        <v>1500</v>
      </c>
      <c r="E1863" s="6"/>
    </row>
    <row r="1864" spans="1:5" s="760" customFormat="1" ht="16.8">
      <c r="A1864" s="58" t="s">
        <v>2156</v>
      </c>
      <c r="B1864" s="60" t="s">
        <v>2862</v>
      </c>
      <c r="C1864" s="9">
        <v>2000</v>
      </c>
      <c r="D1864" s="9">
        <v>1500</v>
      </c>
      <c r="E1864" s="6"/>
    </row>
    <row r="1865" spans="1:5" s="760" customFormat="1" ht="16.8">
      <c r="A1865" s="46" t="s">
        <v>2863</v>
      </c>
      <c r="B1865" s="195" t="s">
        <v>2864</v>
      </c>
      <c r="C1865" s="57"/>
      <c r="D1865" s="57"/>
      <c r="E1865" s="6"/>
    </row>
    <row r="1866" spans="1:5" s="760" customFormat="1" ht="16.8">
      <c r="A1866" s="46" t="s">
        <v>2865</v>
      </c>
      <c r="B1866" s="195" t="s">
        <v>2866</v>
      </c>
      <c r="C1866" s="9">
        <v>2400</v>
      </c>
      <c r="D1866" s="9">
        <v>1800</v>
      </c>
      <c r="E1866" s="6"/>
    </row>
    <row r="1867" spans="1:5" s="760" customFormat="1" ht="16.8">
      <c r="A1867" s="46" t="s">
        <v>2867</v>
      </c>
      <c r="B1867" s="195" t="s">
        <v>2868</v>
      </c>
      <c r="C1867" s="9">
        <v>1400</v>
      </c>
      <c r="D1867" s="9">
        <v>1050</v>
      </c>
      <c r="E1867" s="6"/>
    </row>
    <row r="1868" spans="1:5" s="760" customFormat="1" ht="16.8">
      <c r="A1868" s="46" t="s">
        <v>2869</v>
      </c>
      <c r="B1868" s="195" t="s">
        <v>2870</v>
      </c>
      <c r="C1868" s="9">
        <v>2000</v>
      </c>
      <c r="D1868" s="9">
        <v>1500</v>
      </c>
      <c r="E1868" s="6"/>
    </row>
    <row r="1869" spans="1:5" s="760" customFormat="1" ht="16.8">
      <c r="A1869" s="54" t="s">
        <v>2871</v>
      </c>
      <c r="B1869" s="789" t="s">
        <v>2872</v>
      </c>
      <c r="C1869" s="57"/>
      <c r="D1869" s="57"/>
      <c r="E1869" s="6"/>
    </row>
    <row r="1870" spans="1:5" s="760" customFormat="1" ht="16.8">
      <c r="A1870" s="54" t="s">
        <v>2873</v>
      </c>
      <c r="B1870" s="789" t="s">
        <v>575</v>
      </c>
      <c r="C1870" s="9">
        <v>1400</v>
      </c>
      <c r="D1870" s="9">
        <v>1050</v>
      </c>
      <c r="E1870" s="6"/>
    </row>
    <row r="1871" spans="1:5" s="760" customFormat="1" ht="16.8">
      <c r="A1871" s="58" t="s">
        <v>2874</v>
      </c>
      <c r="B1871" s="790" t="s">
        <v>2875</v>
      </c>
      <c r="C1871" s="9">
        <v>1600</v>
      </c>
      <c r="D1871" s="9">
        <v>1200</v>
      </c>
      <c r="E1871" s="6"/>
    </row>
    <row r="1872" spans="1:5" s="760" customFormat="1" ht="33.6">
      <c r="A1872" s="58">
        <v>17.7</v>
      </c>
      <c r="B1872" s="790" t="s">
        <v>2876</v>
      </c>
      <c r="C1872" s="68">
        <f>3500*60%</f>
        <v>2100</v>
      </c>
      <c r="D1872" s="68">
        <f>3500*50%</f>
        <v>1750</v>
      </c>
      <c r="E1872" s="6"/>
    </row>
    <row r="1873" spans="1:5" s="760" customFormat="1" ht="16.8">
      <c r="A1873" s="43" t="s">
        <v>2877</v>
      </c>
      <c r="B1873" s="76" t="s">
        <v>2878</v>
      </c>
      <c r="C1873" s="5"/>
      <c r="D1873" s="53"/>
      <c r="E1873" s="6"/>
    </row>
    <row r="1874" spans="1:5" s="760" customFormat="1" ht="16.8">
      <c r="A1874" s="69">
        <v>1</v>
      </c>
      <c r="B1874" s="791" t="s">
        <v>2879</v>
      </c>
      <c r="C1874" s="9">
        <v>1359</v>
      </c>
      <c r="D1874" s="9">
        <v>1223</v>
      </c>
      <c r="E1874" s="6"/>
    </row>
    <row r="1875" spans="1:5" s="760" customFormat="1" ht="33.6">
      <c r="A1875" s="69">
        <v>2</v>
      </c>
      <c r="B1875" s="791" t="s">
        <v>2880</v>
      </c>
      <c r="C1875" s="57">
        <v>978</v>
      </c>
      <c r="D1875" s="57">
        <v>880</v>
      </c>
      <c r="E1875" s="6"/>
    </row>
    <row r="1876" spans="1:5" s="760" customFormat="1" ht="16.8">
      <c r="A1876" s="69">
        <v>3</v>
      </c>
      <c r="B1876" s="791" t="s">
        <v>2881</v>
      </c>
      <c r="C1876" s="70"/>
      <c r="D1876" s="53"/>
      <c r="E1876" s="6"/>
    </row>
    <row r="1877" spans="1:5" s="760" customFormat="1" ht="16.8">
      <c r="A1877" s="69" t="s">
        <v>706</v>
      </c>
      <c r="B1877" s="791" t="s">
        <v>2882</v>
      </c>
      <c r="C1877" s="57">
        <v>815</v>
      </c>
      <c r="D1877" s="57">
        <v>734</v>
      </c>
      <c r="E1877" s="6"/>
    </row>
    <row r="1878" spans="1:5" s="760" customFormat="1" ht="16.8">
      <c r="A1878" s="69" t="s">
        <v>708</v>
      </c>
      <c r="B1878" s="791" t="s">
        <v>2883</v>
      </c>
      <c r="C1878" s="57">
        <v>815</v>
      </c>
      <c r="D1878" s="57">
        <v>734</v>
      </c>
      <c r="E1878" s="6"/>
    </row>
    <row r="1879" spans="1:5" s="760" customFormat="1" ht="16.8">
      <c r="A1879" s="24">
        <v>4</v>
      </c>
      <c r="B1879" s="787" t="s">
        <v>2884</v>
      </c>
      <c r="C1879" s="57">
        <v>652</v>
      </c>
      <c r="D1879" s="57">
        <v>587</v>
      </c>
      <c r="E1879" s="6"/>
    </row>
    <row r="1880" spans="1:5" s="760" customFormat="1" ht="16.8">
      <c r="A1880" s="54">
        <v>5</v>
      </c>
      <c r="B1880" s="60" t="s">
        <v>2885</v>
      </c>
      <c r="C1880" s="57"/>
      <c r="D1880" s="57"/>
      <c r="E1880" s="6"/>
    </row>
    <row r="1881" spans="1:5" s="760" customFormat="1" ht="16.8">
      <c r="A1881" s="54" t="s">
        <v>214</v>
      </c>
      <c r="B1881" s="60" t="s">
        <v>2886</v>
      </c>
      <c r="C1881" s="57">
        <v>815</v>
      </c>
      <c r="D1881" s="57">
        <v>734</v>
      </c>
      <c r="E1881" s="6"/>
    </row>
    <row r="1882" spans="1:5" s="760" customFormat="1" ht="33.6">
      <c r="A1882" s="54" t="s">
        <v>216</v>
      </c>
      <c r="B1882" s="60" t="s">
        <v>2887</v>
      </c>
      <c r="C1882" s="57">
        <v>815</v>
      </c>
      <c r="D1882" s="57">
        <v>734</v>
      </c>
      <c r="E1882" s="6"/>
    </row>
    <row r="1883" spans="1:5" s="760" customFormat="1" ht="33.6">
      <c r="A1883" s="54">
        <v>6</v>
      </c>
      <c r="B1883" s="60" t="s">
        <v>2888</v>
      </c>
      <c r="C1883" s="57">
        <v>815</v>
      </c>
      <c r="D1883" s="57">
        <v>734</v>
      </c>
      <c r="E1883" s="6"/>
    </row>
    <row r="1884" spans="1:5" s="760" customFormat="1" ht="33.6">
      <c r="A1884" s="54">
        <v>7</v>
      </c>
      <c r="B1884" s="60" t="s">
        <v>2889</v>
      </c>
      <c r="C1884" s="57">
        <v>815</v>
      </c>
      <c r="D1884" s="57">
        <v>734</v>
      </c>
      <c r="E1884" s="6"/>
    </row>
    <row r="1885" spans="1:5" s="760" customFormat="1" ht="33.6">
      <c r="A1885" s="54">
        <v>8</v>
      </c>
      <c r="B1885" s="60" t="s">
        <v>2890</v>
      </c>
      <c r="C1885" s="57">
        <v>815</v>
      </c>
      <c r="D1885" s="57">
        <v>734</v>
      </c>
      <c r="E1885" s="6"/>
    </row>
    <row r="1886" spans="1:5" s="760" customFormat="1" ht="33.6">
      <c r="A1886" s="54">
        <v>9</v>
      </c>
      <c r="B1886" s="60" t="s">
        <v>2891</v>
      </c>
      <c r="C1886" s="57">
        <v>815</v>
      </c>
      <c r="D1886" s="57">
        <v>734</v>
      </c>
      <c r="E1886" s="6"/>
    </row>
    <row r="1887" spans="1:5" s="760" customFormat="1" ht="33.6">
      <c r="A1887" s="54">
        <v>10</v>
      </c>
      <c r="B1887" s="60" t="s">
        <v>2892</v>
      </c>
      <c r="C1887" s="57">
        <v>815</v>
      </c>
      <c r="D1887" s="57">
        <v>734</v>
      </c>
      <c r="E1887" s="6"/>
    </row>
    <row r="1888" spans="1:5" s="760" customFormat="1" ht="33.6">
      <c r="A1888" s="54">
        <v>11</v>
      </c>
      <c r="B1888" s="60" t="s">
        <v>2893</v>
      </c>
      <c r="C1888" s="57">
        <v>543</v>
      </c>
      <c r="D1888" s="57">
        <v>489</v>
      </c>
      <c r="E1888" s="6"/>
    </row>
    <row r="1889" spans="1:5" s="760" customFormat="1" ht="33.6">
      <c r="A1889" s="71">
        <v>12</v>
      </c>
      <c r="B1889" s="792" t="s">
        <v>2894</v>
      </c>
      <c r="C1889" s="57">
        <v>543</v>
      </c>
      <c r="D1889" s="57">
        <v>489</v>
      </c>
      <c r="E1889" s="6"/>
    </row>
    <row r="1890" spans="1:5" s="760" customFormat="1" ht="33.6">
      <c r="A1890" s="54">
        <v>13</v>
      </c>
      <c r="B1890" s="60" t="s">
        <v>2895</v>
      </c>
      <c r="C1890" s="57">
        <v>543</v>
      </c>
      <c r="D1890" s="57">
        <v>489</v>
      </c>
      <c r="E1890" s="6"/>
    </row>
    <row r="1891" spans="1:5" s="760" customFormat="1" ht="33.6">
      <c r="A1891" s="54">
        <v>14</v>
      </c>
      <c r="B1891" s="60" t="s">
        <v>2896</v>
      </c>
      <c r="C1891" s="57">
        <v>543</v>
      </c>
      <c r="D1891" s="57">
        <v>489</v>
      </c>
      <c r="E1891" s="6"/>
    </row>
    <row r="1892" spans="1:5" s="760" customFormat="1" ht="33.6">
      <c r="A1892" s="54">
        <v>15</v>
      </c>
      <c r="B1892" s="60" t="s">
        <v>2897</v>
      </c>
      <c r="C1892" s="57">
        <v>543</v>
      </c>
      <c r="D1892" s="57">
        <v>489</v>
      </c>
      <c r="E1892" s="6"/>
    </row>
    <row r="1893" spans="1:5" s="760" customFormat="1" ht="33.6">
      <c r="A1893" s="54">
        <v>16</v>
      </c>
      <c r="B1893" s="60" t="s">
        <v>2898</v>
      </c>
      <c r="C1893" s="57">
        <v>543</v>
      </c>
      <c r="D1893" s="57">
        <v>489</v>
      </c>
      <c r="E1893" s="6"/>
    </row>
    <row r="1894" spans="1:5" s="760" customFormat="1" ht="33.6">
      <c r="A1894" s="54">
        <v>17</v>
      </c>
      <c r="B1894" s="60" t="s">
        <v>2899</v>
      </c>
      <c r="C1894" s="57">
        <v>978</v>
      </c>
      <c r="D1894" s="57">
        <v>880</v>
      </c>
      <c r="E1894" s="6"/>
    </row>
    <row r="1895" spans="1:5" s="760" customFormat="1" ht="16.8">
      <c r="A1895" s="13">
        <v>18</v>
      </c>
      <c r="B1895" s="64" t="s">
        <v>2900</v>
      </c>
      <c r="C1895" s="57"/>
      <c r="D1895" s="57"/>
      <c r="E1895" s="6"/>
    </row>
    <row r="1896" spans="1:5" s="760" customFormat="1" ht="16.8">
      <c r="A1896" s="13" t="s">
        <v>426</v>
      </c>
      <c r="B1896" s="64" t="s">
        <v>2901</v>
      </c>
      <c r="C1896" s="9">
        <v>1630</v>
      </c>
      <c r="D1896" s="9">
        <v>1467</v>
      </c>
      <c r="E1896" s="6"/>
    </row>
    <row r="1897" spans="1:5" s="760" customFormat="1" ht="16.8">
      <c r="A1897" s="13" t="s">
        <v>428</v>
      </c>
      <c r="B1897" s="64" t="s">
        <v>2902</v>
      </c>
      <c r="C1897" s="9">
        <v>1413</v>
      </c>
      <c r="D1897" s="9">
        <v>1272</v>
      </c>
      <c r="E1897" s="6"/>
    </row>
    <row r="1898" spans="1:5" s="760" customFormat="1" ht="16.8">
      <c r="A1898" s="13">
        <v>19</v>
      </c>
      <c r="B1898" s="64" t="s">
        <v>2607</v>
      </c>
      <c r="C1898" s="57"/>
      <c r="D1898" s="57"/>
      <c r="E1898" s="6"/>
    </row>
    <row r="1899" spans="1:5" s="760" customFormat="1" ht="16.8">
      <c r="A1899" s="13" t="s">
        <v>611</v>
      </c>
      <c r="B1899" s="60" t="s">
        <v>2903</v>
      </c>
      <c r="C1899" s="57">
        <v>600</v>
      </c>
      <c r="D1899" s="57">
        <v>540</v>
      </c>
      <c r="E1899" s="6"/>
    </row>
    <row r="1900" spans="1:5" s="760" customFormat="1" ht="16.8">
      <c r="A1900" s="13" t="s">
        <v>612</v>
      </c>
      <c r="B1900" s="60" t="s">
        <v>2607</v>
      </c>
      <c r="C1900" s="57">
        <v>600</v>
      </c>
      <c r="D1900" s="57">
        <v>540</v>
      </c>
      <c r="E1900" s="6"/>
    </row>
    <row r="1901" spans="1:5" s="760" customFormat="1" ht="16.8">
      <c r="A1901" s="13">
        <v>20</v>
      </c>
      <c r="B1901" s="64" t="s">
        <v>2904</v>
      </c>
      <c r="C1901" s="57"/>
      <c r="D1901" s="57"/>
      <c r="E1901" s="6"/>
    </row>
    <row r="1902" spans="1:5" s="760" customFormat="1" ht="16.8">
      <c r="A1902" s="13" t="s">
        <v>1055</v>
      </c>
      <c r="B1902" s="64" t="s">
        <v>1533</v>
      </c>
      <c r="C1902" s="9">
        <v>1304</v>
      </c>
      <c r="D1902" s="9">
        <v>1174</v>
      </c>
      <c r="E1902" s="6"/>
    </row>
    <row r="1903" spans="1:5" s="760" customFormat="1" ht="16.8">
      <c r="A1903" s="13" t="s">
        <v>1057</v>
      </c>
      <c r="B1903" s="64" t="s">
        <v>2905</v>
      </c>
      <c r="C1903" s="9">
        <v>1141</v>
      </c>
      <c r="D1903" s="9">
        <v>1027</v>
      </c>
      <c r="E1903" s="6"/>
    </row>
    <row r="1904" spans="1:5" s="760" customFormat="1" ht="16.8">
      <c r="A1904" s="13">
        <v>21</v>
      </c>
      <c r="B1904" s="64" t="s">
        <v>2906</v>
      </c>
      <c r="C1904" s="9">
        <v>1304</v>
      </c>
      <c r="D1904" s="9">
        <v>1174</v>
      </c>
      <c r="E1904" s="6"/>
    </row>
    <row r="1905" spans="1:5" s="760" customFormat="1" ht="16.8">
      <c r="A1905" s="13">
        <v>22</v>
      </c>
      <c r="B1905" s="64" t="s">
        <v>2816</v>
      </c>
      <c r="C1905" s="57">
        <v>815</v>
      </c>
      <c r="D1905" s="57">
        <v>734</v>
      </c>
      <c r="E1905" s="6"/>
    </row>
    <row r="1906" spans="1:5" s="760" customFormat="1" ht="33.6">
      <c r="A1906" s="13">
        <v>23</v>
      </c>
      <c r="B1906" s="60" t="s">
        <v>2907</v>
      </c>
      <c r="C1906" s="9">
        <v>2174</v>
      </c>
      <c r="D1906" s="9">
        <v>1956</v>
      </c>
      <c r="E1906" s="6"/>
    </row>
    <row r="1907" spans="1:5" s="760" customFormat="1" ht="16.8">
      <c r="A1907" s="13">
        <v>24</v>
      </c>
      <c r="B1907" s="60" t="s">
        <v>2908</v>
      </c>
      <c r="C1907" s="9">
        <v>1902</v>
      </c>
      <c r="D1907" s="9">
        <v>1712</v>
      </c>
      <c r="E1907" s="6"/>
    </row>
    <row r="1908" spans="1:5" s="760" customFormat="1" ht="16.8">
      <c r="A1908" s="13">
        <v>25</v>
      </c>
      <c r="B1908" s="60" t="s">
        <v>2909</v>
      </c>
      <c r="C1908" s="57">
        <v>815</v>
      </c>
      <c r="D1908" s="57">
        <v>734</v>
      </c>
      <c r="E1908" s="6"/>
    </row>
    <row r="1909" spans="1:5" s="760" customFormat="1" ht="16.8">
      <c r="A1909" s="13">
        <v>26</v>
      </c>
      <c r="B1909" s="64" t="s">
        <v>2910</v>
      </c>
      <c r="C1909" s="57"/>
      <c r="D1909" s="57"/>
      <c r="E1909" s="6"/>
    </row>
    <row r="1910" spans="1:5" s="760" customFormat="1" ht="16.8">
      <c r="A1910" s="13" t="s">
        <v>440</v>
      </c>
      <c r="B1910" s="64" t="s">
        <v>1561</v>
      </c>
      <c r="C1910" s="9">
        <v>4400</v>
      </c>
      <c r="D1910" s="9">
        <v>3300</v>
      </c>
      <c r="E1910" s="6"/>
    </row>
    <row r="1911" spans="1:5" s="760" customFormat="1" ht="16.8">
      <c r="A1911" s="13" t="s">
        <v>442</v>
      </c>
      <c r="B1911" s="64" t="s">
        <v>2427</v>
      </c>
      <c r="C1911" s="9">
        <v>3600</v>
      </c>
      <c r="D1911" s="9">
        <v>2700</v>
      </c>
      <c r="E1911" s="6"/>
    </row>
    <row r="1912" spans="1:5" s="760" customFormat="1" ht="16.8">
      <c r="A1912" s="13">
        <v>27</v>
      </c>
      <c r="B1912" s="64" t="s">
        <v>2911</v>
      </c>
      <c r="C1912" s="9">
        <v>3200</v>
      </c>
      <c r="D1912" s="9">
        <v>2400</v>
      </c>
      <c r="E1912" s="6"/>
    </row>
    <row r="1913" spans="1:5" s="760" customFormat="1" ht="16.8">
      <c r="A1913" s="13">
        <v>28</v>
      </c>
      <c r="B1913" s="64" t="s">
        <v>2912</v>
      </c>
      <c r="C1913" s="57"/>
      <c r="D1913" s="57"/>
      <c r="E1913" s="6"/>
    </row>
    <row r="1914" spans="1:5" s="760" customFormat="1" ht="16.8">
      <c r="A1914" s="13" t="s">
        <v>529</v>
      </c>
      <c r="B1914" s="64" t="s">
        <v>2913</v>
      </c>
      <c r="C1914" s="9">
        <v>1600</v>
      </c>
      <c r="D1914" s="9">
        <v>1200</v>
      </c>
      <c r="E1914" s="6"/>
    </row>
    <row r="1915" spans="1:5" s="760" customFormat="1" ht="16.8">
      <c r="A1915" s="13" t="s">
        <v>531</v>
      </c>
      <c r="B1915" s="64" t="s">
        <v>2914</v>
      </c>
      <c r="C1915" s="57"/>
      <c r="D1915" s="57"/>
      <c r="E1915" s="6"/>
    </row>
    <row r="1916" spans="1:5" s="760" customFormat="1" ht="16.8">
      <c r="A1916" s="13" t="s">
        <v>2915</v>
      </c>
      <c r="B1916" s="64" t="s">
        <v>2916</v>
      </c>
      <c r="C1916" s="9">
        <v>4000</v>
      </c>
      <c r="D1916" s="9">
        <v>3000</v>
      </c>
      <c r="E1916" s="6"/>
    </row>
    <row r="1917" spans="1:5" s="760" customFormat="1" ht="16.8">
      <c r="A1917" s="13" t="s">
        <v>2917</v>
      </c>
      <c r="B1917" s="64" t="s">
        <v>2336</v>
      </c>
      <c r="C1917" s="9">
        <v>1600</v>
      </c>
      <c r="D1917" s="9">
        <v>1200</v>
      </c>
      <c r="E1917" s="6"/>
    </row>
    <row r="1918" spans="1:5" s="760" customFormat="1" ht="33.6">
      <c r="A1918" s="13" t="s">
        <v>533</v>
      </c>
      <c r="B1918" s="64" t="s">
        <v>2918</v>
      </c>
      <c r="C1918" s="9">
        <v>4000</v>
      </c>
      <c r="D1918" s="9">
        <v>3000</v>
      </c>
      <c r="E1918" s="6"/>
    </row>
    <row r="1919" spans="1:5" s="760" customFormat="1" ht="16.8">
      <c r="A1919" s="13" t="s">
        <v>2919</v>
      </c>
      <c r="B1919" s="64" t="s">
        <v>2920</v>
      </c>
      <c r="C1919" s="9">
        <v>1200</v>
      </c>
      <c r="D1919" s="57">
        <v>900</v>
      </c>
      <c r="E1919" s="6"/>
    </row>
    <row r="1920" spans="1:5" s="760" customFormat="1" ht="16.8">
      <c r="A1920" s="34">
        <v>29</v>
      </c>
      <c r="B1920" s="41" t="s">
        <v>2921</v>
      </c>
      <c r="C1920" s="72">
        <v>5400</v>
      </c>
      <c r="D1920" s="53">
        <v>4500</v>
      </c>
      <c r="E1920" s="6"/>
    </row>
    <row r="1921" spans="1:5" s="760" customFormat="1" ht="16.8">
      <c r="A1921" s="34">
        <v>30</v>
      </c>
      <c r="B1921" s="41" t="s">
        <v>2922</v>
      </c>
      <c r="C1921" s="72"/>
      <c r="D1921" s="53"/>
      <c r="E1921" s="6"/>
    </row>
    <row r="1922" spans="1:5" s="760" customFormat="1" ht="16.8">
      <c r="A1922" s="34" t="s">
        <v>2066</v>
      </c>
      <c r="B1922" s="41" t="s">
        <v>2923</v>
      </c>
      <c r="C1922" s="72">
        <v>1800</v>
      </c>
      <c r="D1922" s="53">
        <v>1500</v>
      </c>
      <c r="E1922" s="6"/>
    </row>
    <row r="1923" spans="1:5" s="760" customFormat="1" ht="16.8">
      <c r="A1923" s="34" t="s">
        <v>2067</v>
      </c>
      <c r="B1923" s="41" t="s">
        <v>2924</v>
      </c>
      <c r="C1923" s="72">
        <v>1500</v>
      </c>
      <c r="D1923" s="53">
        <v>1250</v>
      </c>
      <c r="E1923" s="6"/>
    </row>
    <row r="1924" spans="1:5" s="760" customFormat="1" ht="16.8">
      <c r="A1924" s="34">
        <v>31</v>
      </c>
      <c r="B1924" s="41" t="s">
        <v>2925</v>
      </c>
      <c r="C1924" s="72">
        <v>1200</v>
      </c>
      <c r="D1924" s="53">
        <v>1000</v>
      </c>
      <c r="E1924" s="6"/>
    </row>
    <row r="1925" spans="1:5" s="760" customFormat="1" ht="16.8">
      <c r="A1925" s="34">
        <v>32</v>
      </c>
      <c r="B1925" s="41" t="s">
        <v>2926</v>
      </c>
      <c r="C1925" s="72">
        <v>3600</v>
      </c>
      <c r="D1925" s="53">
        <v>3000</v>
      </c>
      <c r="E1925" s="6"/>
    </row>
    <row r="1926" spans="1:5" s="760" customFormat="1" ht="16.8">
      <c r="A1926" s="34">
        <v>33</v>
      </c>
      <c r="B1926" s="41" t="s">
        <v>2927</v>
      </c>
      <c r="C1926" s="72">
        <v>2100</v>
      </c>
      <c r="D1926" s="53">
        <v>1750</v>
      </c>
      <c r="E1926" s="6"/>
    </row>
    <row r="1927" spans="1:5" s="760" customFormat="1" ht="16.8">
      <c r="A1927" s="34">
        <v>34</v>
      </c>
      <c r="B1927" s="41" t="s">
        <v>2928</v>
      </c>
      <c r="C1927" s="72"/>
      <c r="D1927" s="53"/>
      <c r="E1927" s="6"/>
    </row>
    <row r="1928" spans="1:5" s="760" customFormat="1" ht="16.8">
      <c r="A1928" s="34" t="s">
        <v>337</v>
      </c>
      <c r="B1928" s="41" t="s">
        <v>2929</v>
      </c>
      <c r="C1928" s="72">
        <v>6000</v>
      </c>
      <c r="D1928" s="53">
        <v>5000</v>
      </c>
      <c r="E1928" s="6"/>
    </row>
    <row r="1929" spans="1:5" s="760" customFormat="1" ht="16.8">
      <c r="A1929" s="34" t="s">
        <v>339</v>
      </c>
      <c r="B1929" s="41" t="s">
        <v>2930</v>
      </c>
      <c r="C1929" s="72">
        <v>4800</v>
      </c>
      <c r="D1929" s="53">
        <v>4000</v>
      </c>
      <c r="E1929" s="6"/>
    </row>
    <row r="1930" spans="1:5" s="760" customFormat="1" ht="16.8">
      <c r="A1930" s="43" t="s">
        <v>2931</v>
      </c>
      <c r="B1930" s="76" t="s">
        <v>2932</v>
      </c>
      <c r="C1930" s="56"/>
      <c r="D1930" s="53"/>
      <c r="E1930" s="6"/>
    </row>
    <row r="1931" spans="1:5" s="760" customFormat="1" ht="16.8">
      <c r="A1931" s="58">
        <v>1</v>
      </c>
      <c r="B1931" s="60" t="s">
        <v>2933</v>
      </c>
      <c r="C1931" s="9">
        <v>2174</v>
      </c>
      <c r="D1931" s="9">
        <v>1956</v>
      </c>
      <c r="E1931" s="6"/>
    </row>
    <row r="1932" spans="1:5" s="760" customFormat="1" ht="16.8">
      <c r="A1932" s="54">
        <v>2</v>
      </c>
      <c r="B1932" s="64" t="s">
        <v>2934</v>
      </c>
      <c r="C1932" s="9">
        <v>1902</v>
      </c>
      <c r="D1932" s="9">
        <v>1712</v>
      </c>
      <c r="E1932" s="6"/>
    </row>
    <row r="1933" spans="1:5" s="760" customFormat="1" ht="33.6">
      <c r="A1933" s="54">
        <v>3</v>
      </c>
      <c r="B1933" s="64" t="s">
        <v>2935</v>
      </c>
      <c r="C1933" s="57"/>
      <c r="D1933" s="57"/>
      <c r="E1933" s="6"/>
    </row>
    <row r="1934" spans="1:5" s="760" customFormat="1" ht="16.8">
      <c r="A1934" s="54" t="s">
        <v>706</v>
      </c>
      <c r="B1934" s="64" t="s">
        <v>2936</v>
      </c>
      <c r="C1934" s="9">
        <v>1902</v>
      </c>
      <c r="D1934" s="9">
        <v>1712</v>
      </c>
      <c r="E1934" s="6"/>
    </row>
    <row r="1935" spans="1:5" s="760" customFormat="1" ht="33.6">
      <c r="A1935" s="54" t="s">
        <v>708</v>
      </c>
      <c r="B1935" s="64" t="s">
        <v>2937</v>
      </c>
      <c r="C1935" s="9">
        <v>1087</v>
      </c>
      <c r="D1935" s="57">
        <v>978</v>
      </c>
      <c r="E1935" s="6"/>
    </row>
    <row r="1936" spans="1:5" s="760" customFormat="1" ht="33.6">
      <c r="A1936" s="54">
        <v>4</v>
      </c>
      <c r="B1936" s="64" t="s">
        <v>2938</v>
      </c>
      <c r="C1936" s="9">
        <v>1087</v>
      </c>
      <c r="D1936" s="57">
        <v>978</v>
      </c>
      <c r="E1936" s="6"/>
    </row>
    <row r="1937" spans="1:5" s="760" customFormat="1" ht="33.6">
      <c r="A1937" s="54">
        <v>5</v>
      </c>
      <c r="B1937" s="64" t="s">
        <v>2939</v>
      </c>
      <c r="C1937" s="9">
        <v>1359</v>
      </c>
      <c r="D1937" s="9">
        <v>1223</v>
      </c>
      <c r="E1937" s="6"/>
    </row>
    <row r="1938" spans="1:5" s="760" customFormat="1" ht="33.6">
      <c r="A1938" s="54">
        <v>6</v>
      </c>
      <c r="B1938" s="64" t="s">
        <v>2940</v>
      </c>
      <c r="C1938" s="9">
        <v>1087</v>
      </c>
      <c r="D1938" s="57">
        <v>978</v>
      </c>
      <c r="E1938" s="6"/>
    </row>
    <row r="1939" spans="1:5" s="760" customFormat="1" ht="33.6">
      <c r="A1939" s="54">
        <v>7</v>
      </c>
      <c r="B1939" s="64" t="s">
        <v>2941</v>
      </c>
      <c r="C1939" s="9">
        <v>1087</v>
      </c>
      <c r="D1939" s="57">
        <v>978</v>
      </c>
      <c r="E1939" s="6"/>
    </row>
    <row r="1940" spans="1:5" s="760" customFormat="1" ht="33.6">
      <c r="A1940" s="54">
        <v>8</v>
      </c>
      <c r="B1940" s="64" t="s">
        <v>2942</v>
      </c>
      <c r="C1940" s="9">
        <v>1087</v>
      </c>
      <c r="D1940" s="57">
        <v>978</v>
      </c>
      <c r="E1940" s="6"/>
    </row>
    <row r="1941" spans="1:5" s="760" customFormat="1" ht="16.8">
      <c r="A1941" s="54">
        <v>9</v>
      </c>
      <c r="B1941" s="64" t="s">
        <v>2943</v>
      </c>
      <c r="C1941" s="9">
        <v>1359</v>
      </c>
      <c r="D1941" s="9">
        <v>1223</v>
      </c>
      <c r="E1941" s="6"/>
    </row>
    <row r="1942" spans="1:5" s="760" customFormat="1" ht="33.6">
      <c r="A1942" s="54">
        <v>10</v>
      </c>
      <c r="B1942" s="64" t="s">
        <v>2944</v>
      </c>
      <c r="C1942" s="9">
        <v>1087</v>
      </c>
      <c r="D1942" s="57">
        <v>978</v>
      </c>
      <c r="E1942" s="6"/>
    </row>
    <row r="1943" spans="1:5" s="760" customFormat="1" ht="16.8">
      <c r="A1943" s="54">
        <v>11</v>
      </c>
      <c r="B1943" s="64" t="s">
        <v>2945</v>
      </c>
      <c r="C1943" s="57">
        <v>870</v>
      </c>
      <c r="D1943" s="57">
        <v>783</v>
      </c>
      <c r="E1943" s="6"/>
    </row>
    <row r="1944" spans="1:5" s="760" customFormat="1" ht="33.6">
      <c r="A1944" s="54">
        <v>12</v>
      </c>
      <c r="B1944" s="64" t="s">
        <v>2946</v>
      </c>
      <c r="C1944" s="57">
        <v>815</v>
      </c>
      <c r="D1944" s="57">
        <v>734</v>
      </c>
      <c r="E1944" s="6"/>
    </row>
    <row r="1945" spans="1:5" s="760" customFormat="1" ht="16.8">
      <c r="A1945" s="54">
        <v>13</v>
      </c>
      <c r="B1945" s="64" t="s">
        <v>2947</v>
      </c>
      <c r="C1945" s="57">
        <v>706</v>
      </c>
      <c r="D1945" s="57">
        <v>636</v>
      </c>
      <c r="E1945" s="6"/>
    </row>
    <row r="1946" spans="1:5" s="760" customFormat="1" ht="16.8">
      <c r="A1946" s="54">
        <v>14</v>
      </c>
      <c r="B1946" s="64" t="s">
        <v>2948</v>
      </c>
      <c r="C1946" s="9">
        <v>1087</v>
      </c>
      <c r="D1946" s="57">
        <v>978</v>
      </c>
      <c r="E1946" s="6"/>
    </row>
    <row r="1947" spans="1:5" s="760" customFormat="1" ht="16.8">
      <c r="A1947" s="54">
        <v>15</v>
      </c>
      <c r="B1947" s="64" t="s">
        <v>2949</v>
      </c>
      <c r="C1947" s="9">
        <v>1630</v>
      </c>
      <c r="D1947" s="9">
        <v>1467</v>
      </c>
      <c r="E1947" s="6"/>
    </row>
    <row r="1948" spans="1:5" s="760" customFormat="1" ht="33.6">
      <c r="A1948" s="54">
        <v>16</v>
      </c>
      <c r="B1948" s="64" t="s">
        <v>2950</v>
      </c>
      <c r="C1948" s="9">
        <v>1739</v>
      </c>
      <c r="D1948" s="9">
        <v>1565</v>
      </c>
      <c r="E1948" s="6"/>
    </row>
    <row r="1949" spans="1:5" s="760" customFormat="1" ht="16.8">
      <c r="A1949" s="54">
        <v>17</v>
      </c>
      <c r="B1949" s="64" t="s">
        <v>2951</v>
      </c>
      <c r="C1949" s="9">
        <v>1359</v>
      </c>
      <c r="D1949" s="9">
        <v>1223</v>
      </c>
      <c r="E1949" s="6"/>
    </row>
    <row r="1950" spans="1:5" s="760" customFormat="1" ht="16.8">
      <c r="A1950" s="54">
        <v>18</v>
      </c>
      <c r="B1950" s="64" t="s">
        <v>2952</v>
      </c>
      <c r="C1950" s="9">
        <v>1630</v>
      </c>
      <c r="D1950" s="9">
        <v>1467</v>
      </c>
      <c r="E1950" s="6"/>
    </row>
    <row r="1951" spans="1:5" s="760" customFormat="1" ht="33.6">
      <c r="A1951" s="54">
        <v>19</v>
      </c>
      <c r="B1951" s="64" t="s">
        <v>2907</v>
      </c>
      <c r="C1951" s="9">
        <v>2174</v>
      </c>
      <c r="D1951" s="9">
        <v>1956</v>
      </c>
      <c r="E1951" s="6"/>
    </row>
    <row r="1952" spans="1:5" s="760" customFormat="1" ht="16.8">
      <c r="A1952" s="54">
        <v>20</v>
      </c>
      <c r="B1952" s="64" t="s">
        <v>2908</v>
      </c>
      <c r="C1952" s="9">
        <v>1902</v>
      </c>
      <c r="D1952" s="9">
        <v>1712</v>
      </c>
      <c r="E1952" s="6"/>
    </row>
    <row r="1953" spans="1:5" s="760" customFormat="1" ht="16.8">
      <c r="A1953" s="54">
        <v>21</v>
      </c>
      <c r="B1953" s="64" t="s">
        <v>2953</v>
      </c>
      <c r="C1953" s="57"/>
      <c r="D1953" s="57"/>
      <c r="E1953" s="6"/>
    </row>
    <row r="1954" spans="1:5" s="760" customFormat="1" ht="16.8">
      <c r="A1954" s="54" t="s">
        <v>2164</v>
      </c>
      <c r="B1954" s="64" t="s">
        <v>2954</v>
      </c>
      <c r="C1954" s="9">
        <v>4800</v>
      </c>
      <c r="D1954" s="9">
        <v>3600</v>
      </c>
      <c r="E1954" s="6"/>
    </row>
    <row r="1955" spans="1:5" s="760" customFormat="1" ht="16.8">
      <c r="A1955" s="54" t="s">
        <v>2165</v>
      </c>
      <c r="B1955" s="64" t="s">
        <v>2955</v>
      </c>
      <c r="C1955" s="9">
        <v>3600</v>
      </c>
      <c r="D1955" s="9">
        <v>2700</v>
      </c>
      <c r="E1955" s="6"/>
    </row>
    <row r="1956" spans="1:5" s="760" customFormat="1" ht="16.8">
      <c r="A1956" s="54" t="s">
        <v>2166</v>
      </c>
      <c r="B1956" s="64" t="s">
        <v>1016</v>
      </c>
      <c r="C1956" s="9">
        <v>3000</v>
      </c>
      <c r="D1956" s="9">
        <v>2250</v>
      </c>
      <c r="E1956" s="6"/>
    </row>
    <row r="1957" spans="1:5" s="760" customFormat="1" ht="16.8">
      <c r="A1957" s="54">
        <v>22</v>
      </c>
      <c r="B1957" s="64" t="s">
        <v>2956</v>
      </c>
      <c r="C1957" s="57"/>
      <c r="D1957" s="57"/>
      <c r="E1957" s="6"/>
    </row>
    <row r="1958" spans="1:5" s="760" customFormat="1" ht="16.8">
      <c r="A1958" s="54" t="s">
        <v>2616</v>
      </c>
      <c r="B1958" s="64" t="s">
        <v>1014</v>
      </c>
      <c r="C1958" s="9">
        <v>3200</v>
      </c>
      <c r="D1958" s="9">
        <v>2400</v>
      </c>
      <c r="E1958" s="6"/>
    </row>
    <row r="1959" spans="1:5" s="760" customFormat="1" ht="16.8">
      <c r="A1959" s="54" t="s">
        <v>2617</v>
      </c>
      <c r="B1959" s="64" t="s">
        <v>1016</v>
      </c>
      <c r="C1959" s="9">
        <v>3000</v>
      </c>
      <c r="D1959" s="9">
        <v>2250</v>
      </c>
      <c r="E1959" s="6"/>
    </row>
    <row r="1960" spans="1:5" s="760" customFormat="1" ht="16.8">
      <c r="A1960" s="66">
        <v>23</v>
      </c>
      <c r="B1960" s="789" t="s">
        <v>2957</v>
      </c>
      <c r="C1960" s="57"/>
      <c r="D1960" s="57"/>
      <c r="E1960" s="6"/>
    </row>
    <row r="1961" spans="1:5" s="760" customFormat="1" ht="16.8">
      <c r="A1961" s="66">
        <v>23.1</v>
      </c>
      <c r="B1961" s="789" t="s">
        <v>2958</v>
      </c>
      <c r="C1961" s="9">
        <v>4000</v>
      </c>
      <c r="D1961" s="9">
        <v>3000</v>
      </c>
      <c r="E1961" s="6"/>
    </row>
    <row r="1962" spans="1:5" s="760" customFormat="1" ht="16.8">
      <c r="A1962" s="66">
        <v>23.2</v>
      </c>
      <c r="B1962" s="789" t="s">
        <v>1527</v>
      </c>
      <c r="C1962" s="9">
        <v>3200</v>
      </c>
      <c r="D1962" s="9">
        <v>2400</v>
      </c>
      <c r="E1962" s="6"/>
    </row>
    <row r="1963" spans="1:5" s="760" customFormat="1" ht="16.8">
      <c r="A1963" s="66">
        <v>24</v>
      </c>
      <c r="B1963" s="789" t="s">
        <v>2959</v>
      </c>
      <c r="C1963" s="57"/>
      <c r="D1963" s="57"/>
      <c r="E1963" s="6"/>
    </row>
    <row r="1964" spans="1:5" s="760" customFormat="1" ht="16.8">
      <c r="A1964" s="67" t="s">
        <v>2048</v>
      </c>
      <c r="B1964" s="789" t="s">
        <v>2960</v>
      </c>
      <c r="C1964" s="9">
        <v>2865</v>
      </c>
      <c r="D1964" s="9">
        <v>2149</v>
      </c>
      <c r="E1964" s="6"/>
    </row>
    <row r="1965" spans="1:5" s="760" customFormat="1" ht="16.8">
      <c r="A1965" s="67" t="s">
        <v>2049</v>
      </c>
      <c r="B1965" s="789" t="s">
        <v>2961</v>
      </c>
      <c r="C1965" s="9">
        <v>2744</v>
      </c>
      <c r="D1965" s="9">
        <v>2058</v>
      </c>
      <c r="E1965" s="6"/>
    </row>
    <row r="1966" spans="1:5" s="760" customFormat="1" ht="33.6">
      <c r="A1966" s="67" t="s">
        <v>2051</v>
      </c>
      <c r="B1966" s="789" t="s">
        <v>2962</v>
      </c>
      <c r="C1966" s="9">
        <v>2628</v>
      </c>
      <c r="D1966" s="9">
        <v>1971</v>
      </c>
      <c r="E1966" s="6"/>
    </row>
    <row r="1967" spans="1:5" s="760" customFormat="1" ht="33.6">
      <c r="A1967" s="67" t="s">
        <v>2179</v>
      </c>
      <c r="B1967" s="789" t="s">
        <v>2963</v>
      </c>
      <c r="C1967" s="9">
        <v>2729</v>
      </c>
      <c r="D1967" s="9">
        <v>2047</v>
      </c>
      <c r="E1967" s="6"/>
    </row>
    <row r="1968" spans="1:5" s="760" customFormat="1" ht="16.8">
      <c r="A1968" s="73">
        <v>25</v>
      </c>
      <c r="B1968" s="790" t="s">
        <v>2964</v>
      </c>
      <c r="C1968" s="74">
        <v>2700</v>
      </c>
      <c r="D1968" s="53">
        <v>2250</v>
      </c>
      <c r="E1968" s="6"/>
    </row>
    <row r="1969" spans="1:5" s="760" customFormat="1" ht="16.8">
      <c r="A1969" s="43" t="s">
        <v>2965</v>
      </c>
      <c r="B1969" s="76" t="s">
        <v>2966</v>
      </c>
      <c r="C1969" s="75"/>
      <c r="D1969" s="53"/>
      <c r="E1969" s="6"/>
    </row>
    <row r="1970" spans="1:5" s="760" customFormat="1" ht="16.8">
      <c r="A1970" s="43">
        <v>1</v>
      </c>
      <c r="B1970" s="76" t="s">
        <v>2967</v>
      </c>
      <c r="C1970" s="77"/>
      <c r="D1970" s="53"/>
      <c r="E1970" s="6"/>
    </row>
    <row r="1971" spans="1:5" s="760" customFormat="1" ht="16.8">
      <c r="A1971" s="54" t="s">
        <v>174</v>
      </c>
      <c r="B1971" s="64" t="s">
        <v>2968</v>
      </c>
      <c r="C1971" s="9">
        <v>1630</v>
      </c>
      <c r="D1971" s="9">
        <v>1467</v>
      </c>
      <c r="E1971" s="6"/>
    </row>
    <row r="1972" spans="1:5" s="760" customFormat="1" ht="33.6">
      <c r="A1972" s="54" t="s">
        <v>176</v>
      </c>
      <c r="B1972" s="64" t="s">
        <v>2969</v>
      </c>
      <c r="C1972" s="9">
        <v>3400</v>
      </c>
      <c r="D1972" s="9">
        <v>2550</v>
      </c>
      <c r="E1972" s="6"/>
    </row>
    <row r="1973" spans="1:5" s="760" customFormat="1" ht="16.8">
      <c r="A1973" s="54" t="s">
        <v>178</v>
      </c>
      <c r="B1973" s="64" t="s">
        <v>2970</v>
      </c>
      <c r="C1973" s="9">
        <v>1359</v>
      </c>
      <c r="D1973" s="9">
        <v>1223</v>
      </c>
      <c r="E1973" s="6"/>
    </row>
    <row r="1974" spans="1:5" s="760" customFormat="1" ht="33.6">
      <c r="A1974" s="54">
        <v>2</v>
      </c>
      <c r="B1974" s="64" t="s">
        <v>2971</v>
      </c>
      <c r="C1974" s="9">
        <v>1087</v>
      </c>
      <c r="D1974" s="57">
        <v>978</v>
      </c>
      <c r="E1974" s="6"/>
    </row>
    <row r="1975" spans="1:5" s="760" customFormat="1" ht="33.6">
      <c r="A1975" s="58">
        <v>3</v>
      </c>
      <c r="B1975" s="60" t="s">
        <v>2972</v>
      </c>
      <c r="C1975" s="9">
        <v>1250</v>
      </c>
      <c r="D1975" s="9">
        <v>1125</v>
      </c>
      <c r="E1975" s="6"/>
    </row>
    <row r="1976" spans="1:5" s="760" customFormat="1" ht="33.6">
      <c r="A1976" s="58">
        <v>4</v>
      </c>
      <c r="B1976" s="60" t="s">
        <v>2973</v>
      </c>
      <c r="C1976" s="9">
        <v>1141</v>
      </c>
      <c r="D1976" s="9">
        <v>1027</v>
      </c>
      <c r="E1976" s="6"/>
    </row>
    <row r="1977" spans="1:5" s="760" customFormat="1" ht="16.8">
      <c r="A1977" s="58">
        <v>5</v>
      </c>
      <c r="B1977" s="60" t="s">
        <v>2974</v>
      </c>
      <c r="C1977" s="9">
        <v>1087</v>
      </c>
      <c r="D1977" s="57">
        <v>978</v>
      </c>
      <c r="E1977" s="6"/>
    </row>
    <row r="1978" spans="1:5" s="760" customFormat="1" ht="33.6">
      <c r="A1978" s="54">
        <v>6</v>
      </c>
      <c r="B1978" s="64" t="s">
        <v>2975</v>
      </c>
      <c r="C1978" s="57">
        <v>978</v>
      </c>
      <c r="D1978" s="57">
        <v>880</v>
      </c>
      <c r="E1978" s="6"/>
    </row>
    <row r="1979" spans="1:5" s="760" customFormat="1" ht="33.6">
      <c r="A1979" s="54">
        <v>7</v>
      </c>
      <c r="B1979" s="64" t="s">
        <v>2976</v>
      </c>
      <c r="C1979" s="57">
        <v>924</v>
      </c>
      <c r="D1979" s="57">
        <v>831</v>
      </c>
      <c r="E1979" s="6"/>
    </row>
    <row r="1980" spans="1:5" s="760" customFormat="1" ht="33.6">
      <c r="A1980" s="58">
        <v>8</v>
      </c>
      <c r="B1980" s="60" t="s">
        <v>2977</v>
      </c>
      <c r="C1980" s="9">
        <v>1141</v>
      </c>
      <c r="D1980" s="9">
        <v>1027</v>
      </c>
      <c r="E1980" s="6"/>
    </row>
    <row r="1981" spans="1:5" s="760" customFormat="1" ht="33.6">
      <c r="A1981" s="54">
        <v>9</v>
      </c>
      <c r="B1981" s="64" t="s">
        <v>2978</v>
      </c>
      <c r="C1981" s="9">
        <v>1087</v>
      </c>
      <c r="D1981" s="57">
        <v>978</v>
      </c>
      <c r="E1981" s="6"/>
    </row>
    <row r="1982" spans="1:5" s="760" customFormat="1" ht="16.8">
      <c r="A1982" s="58">
        <v>10</v>
      </c>
      <c r="B1982" s="60" t="s">
        <v>2979</v>
      </c>
      <c r="C1982" s="9">
        <v>1196</v>
      </c>
      <c r="D1982" s="9">
        <v>1076</v>
      </c>
      <c r="E1982" s="6"/>
    </row>
    <row r="1983" spans="1:5" s="760" customFormat="1" ht="16.8">
      <c r="A1983" s="54">
        <v>11</v>
      </c>
      <c r="B1983" s="64" t="s">
        <v>2980</v>
      </c>
      <c r="C1983" s="9">
        <v>1630</v>
      </c>
      <c r="D1983" s="9">
        <v>1467</v>
      </c>
      <c r="E1983" s="6"/>
    </row>
    <row r="1984" spans="1:5" s="760" customFormat="1" ht="16.8">
      <c r="A1984" s="54">
        <v>12</v>
      </c>
      <c r="B1984" s="64" t="s">
        <v>2981</v>
      </c>
      <c r="C1984" s="57">
        <v>761</v>
      </c>
      <c r="D1984" s="57">
        <v>685</v>
      </c>
      <c r="E1984" s="6"/>
    </row>
    <row r="1985" spans="1:5" s="760" customFormat="1" ht="16.8">
      <c r="A1985" s="54">
        <v>13</v>
      </c>
      <c r="B1985" s="64" t="s">
        <v>2982</v>
      </c>
      <c r="C1985" s="9">
        <v>1196</v>
      </c>
      <c r="D1985" s="9">
        <v>1076</v>
      </c>
      <c r="E1985" s="6"/>
    </row>
    <row r="1986" spans="1:5" s="760" customFormat="1" ht="16.8">
      <c r="A1986" s="54">
        <v>14</v>
      </c>
      <c r="B1986" s="64" t="s">
        <v>2983</v>
      </c>
      <c r="C1986" s="57">
        <v>978</v>
      </c>
      <c r="D1986" s="57">
        <v>880</v>
      </c>
      <c r="E1986" s="6"/>
    </row>
    <row r="1987" spans="1:5" s="760" customFormat="1" ht="16.8">
      <c r="A1987" s="54">
        <v>15</v>
      </c>
      <c r="B1987" s="64" t="s">
        <v>2984</v>
      </c>
      <c r="C1987" s="57">
        <v>870</v>
      </c>
      <c r="D1987" s="57">
        <v>783</v>
      </c>
      <c r="E1987" s="6"/>
    </row>
    <row r="1988" spans="1:5" s="760" customFormat="1" ht="16.8">
      <c r="A1988" s="54">
        <v>16</v>
      </c>
      <c r="B1988" s="64" t="s">
        <v>2985</v>
      </c>
      <c r="C1988" s="57"/>
      <c r="D1988" s="57"/>
      <c r="E1988" s="6"/>
    </row>
    <row r="1989" spans="1:5" s="760" customFormat="1" ht="16.8">
      <c r="A1989" s="58" t="s">
        <v>506</v>
      </c>
      <c r="B1989" s="60" t="s">
        <v>2986</v>
      </c>
      <c r="C1989" s="9">
        <v>1600</v>
      </c>
      <c r="D1989" s="9">
        <v>1200</v>
      </c>
      <c r="E1989" s="6"/>
    </row>
    <row r="1990" spans="1:5" s="760" customFormat="1" ht="16.8">
      <c r="A1990" s="54" t="s">
        <v>508</v>
      </c>
      <c r="B1990" s="64" t="s">
        <v>2987</v>
      </c>
      <c r="C1990" s="57"/>
      <c r="D1990" s="57"/>
      <c r="E1990" s="6"/>
    </row>
    <row r="1991" spans="1:5" s="760" customFormat="1" ht="16.8">
      <c r="A1991" s="54" t="s">
        <v>2988</v>
      </c>
      <c r="B1991" s="64" t="s">
        <v>2989</v>
      </c>
      <c r="C1991" s="9">
        <v>1600</v>
      </c>
      <c r="D1991" s="9">
        <v>1200</v>
      </c>
      <c r="E1991" s="6"/>
    </row>
    <row r="1992" spans="1:5" s="760" customFormat="1" ht="16.8">
      <c r="A1992" s="54" t="s">
        <v>2990</v>
      </c>
      <c r="B1992" s="64" t="s">
        <v>2991</v>
      </c>
      <c r="C1992" s="9">
        <v>1000</v>
      </c>
      <c r="D1992" s="57">
        <v>750</v>
      </c>
      <c r="E1992" s="6"/>
    </row>
    <row r="1993" spans="1:5" s="760" customFormat="1" ht="16.8">
      <c r="A1993" s="58" t="s">
        <v>758</v>
      </c>
      <c r="B1993" s="60" t="s">
        <v>2698</v>
      </c>
      <c r="C1993" s="9">
        <v>1600</v>
      </c>
      <c r="D1993" s="9">
        <v>1200</v>
      </c>
      <c r="E1993" s="6"/>
    </row>
    <row r="1994" spans="1:5" s="760" customFormat="1" ht="16.8">
      <c r="A1994" s="54" t="s">
        <v>2150</v>
      </c>
      <c r="B1994" s="64" t="s">
        <v>2992</v>
      </c>
      <c r="C1994" s="57"/>
      <c r="D1994" s="57"/>
      <c r="E1994" s="6"/>
    </row>
    <row r="1995" spans="1:5" s="760" customFormat="1" ht="16.8">
      <c r="A1995" s="54" t="s">
        <v>2993</v>
      </c>
      <c r="B1995" s="64" t="s">
        <v>2994</v>
      </c>
      <c r="C1995" s="9">
        <v>3400</v>
      </c>
      <c r="D1995" s="9">
        <v>2550</v>
      </c>
      <c r="E1995" s="6"/>
    </row>
    <row r="1996" spans="1:5" s="760" customFormat="1" ht="16.8">
      <c r="A1996" s="54" t="s">
        <v>2995</v>
      </c>
      <c r="B1996" s="64" t="s">
        <v>2996</v>
      </c>
      <c r="C1996" s="9">
        <v>2200</v>
      </c>
      <c r="D1996" s="9">
        <v>1650</v>
      </c>
      <c r="E1996" s="6"/>
    </row>
    <row r="1997" spans="1:5" s="760" customFormat="1" ht="16.8">
      <c r="A1997" s="78">
        <v>17</v>
      </c>
      <c r="B1997" s="789" t="s">
        <v>2997</v>
      </c>
      <c r="C1997" s="57"/>
      <c r="D1997" s="57"/>
      <c r="E1997" s="6"/>
    </row>
    <row r="1998" spans="1:5" s="760" customFormat="1" ht="16.8">
      <c r="A1998" s="78">
        <v>17.100000000000001</v>
      </c>
      <c r="B1998" s="789" t="s">
        <v>2998</v>
      </c>
      <c r="C1998" s="9">
        <v>1600</v>
      </c>
      <c r="D1998" s="9">
        <v>1200</v>
      </c>
      <c r="E1998" s="6"/>
    </row>
    <row r="1999" spans="1:5" s="760" customFormat="1" ht="16.8">
      <c r="A1999" s="78">
        <v>17.2</v>
      </c>
      <c r="B1999" s="789" t="s">
        <v>2999</v>
      </c>
      <c r="C1999" s="9">
        <v>1800</v>
      </c>
      <c r="D1999" s="9">
        <v>1350</v>
      </c>
      <c r="E1999" s="6"/>
    </row>
    <row r="2000" spans="1:5" s="760" customFormat="1" ht="16.8">
      <c r="A2000" s="78">
        <v>17.3</v>
      </c>
      <c r="B2000" s="789" t="s">
        <v>3000</v>
      </c>
      <c r="C2000" s="9">
        <v>2000</v>
      </c>
      <c r="D2000" s="9">
        <v>1500</v>
      </c>
      <c r="E2000" s="6"/>
    </row>
    <row r="2001" spans="1:5" s="760" customFormat="1" ht="16.8">
      <c r="A2001" s="79">
        <v>18</v>
      </c>
      <c r="B2001" s="793" t="s">
        <v>3001</v>
      </c>
      <c r="C2001" s="80"/>
      <c r="D2001" s="53"/>
      <c r="E2001" s="6"/>
    </row>
    <row r="2002" spans="1:5" s="760" customFormat="1" ht="33.6">
      <c r="A2002" s="79">
        <v>18.100000000000001</v>
      </c>
      <c r="B2002" s="793" t="s">
        <v>3002</v>
      </c>
      <c r="C2002" s="80">
        <v>3600</v>
      </c>
      <c r="D2002" s="53">
        <v>3000</v>
      </c>
      <c r="E2002" s="6"/>
    </row>
    <row r="2003" spans="1:5" s="760" customFormat="1" ht="33.6">
      <c r="A2003" s="79">
        <v>18.2</v>
      </c>
      <c r="B2003" s="793" t="s">
        <v>3003</v>
      </c>
      <c r="C2003" s="80">
        <v>3600</v>
      </c>
      <c r="D2003" s="53">
        <v>3000</v>
      </c>
      <c r="E2003" s="6"/>
    </row>
    <row r="2004" spans="1:5" s="760" customFormat="1" ht="16.8">
      <c r="A2004" s="79">
        <v>18.3</v>
      </c>
      <c r="B2004" s="793" t="s">
        <v>3004</v>
      </c>
      <c r="C2004" s="80">
        <v>3600</v>
      </c>
      <c r="D2004" s="53">
        <v>3000</v>
      </c>
      <c r="E2004" s="6"/>
    </row>
    <row r="2005" spans="1:5" s="760" customFormat="1" ht="16.8">
      <c r="A2005" s="79">
        <v>18.399999999999999</v>
      </c>
      <c r="B2005" s="793" t="s">
        <v>3005</v>
      </c>
      <c r="C2005" s="80">
        <v>3600</v>
      </c>
      <c r="D2005" s="53">
        <v>3000</v>
      </c>
      <c r="E2005" s="6"/>
    </row>
    <row r="2006" spans="1:5" s="760" customFormat="1" ht="33.6">
      <c r="A2006" s="79">
        <v>18.399999999999999</v>
      </c>
      <c r="B2006" s="793" t="s">
        <v>3006</v>
      </c>
      <c r="C2006" s="80">
        <v>3600</v>
      </c>
      <c r="D2006" s="53">
        <v>3000</v>
      </c>
      <c r="E2006" s="6"/>
    </row>
    <row r="2007" spans="1:5" s="760" customFormat="1" ht="33.6">
      <c r="A2007" s="79">
        <v>18.5</v>
      </c>
      <c r="B2007" s="793" t="s">
        <v>3007</v>
      </c>
      <c r="C2007" s="80">
        <v>3600</v>
      </c>
      <c r="D2007" s="53">
        <v>3000</v>
      </c>
      <c r="E2007" s="6"/>
    </row>
    <row r="2008" spans="1:5" s="760" customFormat="1" ht="33.6">
      <c r="A2008" s="79">
        <v>18.600000000000001</v>
      </c>
      <c r="B2008" s="793" t="s">
        <v>3008</v>
      </c>
      <c r="C2008" s="80">
        <v>3600</v>
      </c>
      <c r="D2008" s="53">
        <v>3000</v>
      </c>
      <c r="E2008" s="6"/>
    </row>
    <row r="2009" spans="1:5" ht="16.8">
      <c r="A2009" s="741" t="s">
        <v>161</v>
      </c>
      <c r="B2009" s="119"/>
      <c r="C2009" s="742"/>
      <c r="D2009" s="743"/>
      <c r="E2009" s="744"/>
    </row>
    <row r="2010" spans="1:5" s="760" customFormat="1" ht="16.8">
      <c r="A2010" s="43" t="s">
        <v>2202</v>
      </c>
      <c r="B2010" s="76" t="s">
        <v>2203</v>
      </c>
      <c r="C2010" s="215"/>
      <c r="D2010" s="53"/>
      <c r="E2010" s="6"/>
    </row>
    <row r="2011" spans="1:5" s="760" customFormat="1" ht="16.8">
      <c r="A2011" s="43">
        <v>1</v>
      </c>
      <c r="B2011" s="76" t="s">
        <v>2623</v>
      </c>
      <c r="C2011" s="56"/>
      <c r="D2011" s="53"/>
      <c r="E2011" s="6"/>
    </row>
    <row r="2012" spans="1:5" s="760" customFormat="1" ht="16.8">
      <c r="A2012" s="54" t="s">
        <v>174</v>
      </c>
      <c r="B2012" s="64" t="s">
        <v>3386</v>
      </c>
      <c r="C2012" s="55">
        <v>2282</v>
      </c>
      <c r="D2012" s="55">
        <v>1902</v>
      </c>
      <c r="E2012" s="6"/>
    </row>
    <row r="2013" spans="1:5" s="760" customFormat="1" ht="33.6">
      <c r="A2013" s="54" t="s">
        <v>176</v>
      </c>
      <c r="B2013" s="64" t="s">
        <v>3387</v>
      </c>
      <c r="C2013" s="55">
        <v>2282</v>
      </c>
      <c r="D2013" s="55">
        <v>1902</v>
      </c>
      <c r="E2013" s="6"/>
    </row>
    <row r="2014" spans="1:5" s="760" customFormat="1" ht="16.8">
      <c r="A2014" s="54" t="s">
        <v>178</v>
      </c>
      <c r="B2014" s="64" t="s">
        <v>3388</v>
      </c>
      <c r="C2014" s="55">
        <v>1826</v>
      </c>
      <c r="D2014" s="55">
        <v>1522</v>
      </c>
      <c r="E2014" s="6"/>
    </row>
    <row r="2015" spans="1:5" s="760" customFormat="1" ht="16.8">
      <c r="A2015" s="54" t="s">
        <v>180</v>
      </c>
      <c r="B2015" s="64" t="s">
        <v>3389</v>
      </c>
      <c r="C2015" s="55">
        <v>3130</v>
      </c>
      <c r="D2015" s="55">
        <v>2609</v>
      </c>
      <c r="E2015" s="6"/>
    </row>
    <row r="2016" spans="1:5" s="760" customFormat="1" ht="33.6">
      <c r="A2016" s="43">
        <v>2</v>
      </c>
      <c r="B2016" s="76" t="s">
        <v>3390</v>
      </c>
      <c r="C2016" s="55"/>
      <c r="D2016" s="55"/>
      <c r="E2016" s="6"/>
    </row>
    <row r="2017" spans="1:5" s="760" customFormat="1" ht="16.8">
      <c r="A2017" s="54" t="s">
        <v>400</v>
      </c>
      <c r="B2017" s="64" t="s">
        <v>3391</v>
      </c>
      <c r="C2017" s="9">
        <v>26086</v>
      </c>
      <c r="D2017" s="9">
        <v>21738</v>
      </c>
      <c r="E2017" s="6"/>
    </row>
    <row r="2018" spans="1:5" s="760" customFormat="1" ht="16.8">
      <c r="A2018" s="54" t="s">
        <v>402</v>
      </c>
      <c r="B2018" s="64" t="s">
        <v>3392</v>
      </c>
      <c r="C2018" s="9">
        <v>26086</v>
      </c>
      <c r="D2018" s="9">
        <v>21738</v>
      </c>
      <c r="E2018" s="6"/>
    </row>
    <row r="2019" spans="1:5" s="760" customFormat="1" ht="16.8">
      <c r="A2019" s="43">
        <v>3</v>
      </c>
      <c r="B2019" s="76" t="s">
        <v>2638</v>
      </c>
      <c r="C2019" s="56"/>
      <c r="D2019" s="53"/>
      <c r="E2019" s="6"/>
    </row>
    <row r="2020" spans="1:5" s="760" customFormat="1" ht="16.8">
      <c r="A2020" s="54" t="s">
        <v>706</v>
      </c>
      <c r="B2020" s="64" t="s">
        <v>3393</v>
      </c>
      <c r="C2020" s="9">
        <v>3587</v>
      </c>
      <c r="D2020" s="9">
        <v>2989</v>
      </c>
      <c r="E2020" s="6"/>
    </row>
    <row r="2021" spans="1:5" s="760" customFormat="1" ht="16.8">
      <c r="A2021" s="54" t="s">
        <v>708</v>
      </c>
      <c r="B2021" s="64" t="s">
        <v>3394</v>
      </c>
      <c r="C2021" s="9">
        <v>3587</v>
      </c>
      <c r="D2021" s="9">
        <v>2989</v>
      </c>
      <c r="E2021" s="6"/>
    </row>
    <row r="2022" spans="1:5" s="760" customFormat="1" ht="16.8">
      <c r="A2022" s="54" t="s">
        <v>710</v>
      </c>
      <c r="B2022" s="64" t="s">
        <v>3395</v>
      </c>
      <c r="C2022" s="9">
        <v>5608</v>
      </c>
      <c r="D2022" s="9">
        <v>4674</v>
      </c>
      <c r="E2022" s="6"/>
    </row>
    <row r="2023" spans="1:5" s="760" customFormat="1" ht="16.8">
      <c r="A2023" s="43">
        <v>4</v>
      </c>
      <c r="B2023" s="76" t="s">
        <v>2214</v>
      </c>
      <c r="C2023" s="56"/>
      <c r="D2023" s="53"/>
      <c r="E2023" s="6"/>
    </row>
    <row r="2024" spans="1:5" s="760" customFormat="1" ht="33.6">
      <c r="A2024" s="54" t="s">
        <v>198</v>
      </c>
      <c r="B2024" s="64" t="s">
        <v>3396</v>
      </c>
      <c r="C2024" s="9">
        <v>2174</v>
      </c>
      <c r="D2024" s="9">
        <v>1956</v>
      </c>
      <c r="E2024" s="6"/>
    </row>
    <row r="2025" spans="1:5" s="760" customFormat="1" ht="16.8">
      <c r="A2025" s="54" t="s">
        <v>200</v>
      </c>
      <c r="B2025" s="41" t="s">
        <v>3397</v>
      </c>
      <c r="C2025" s="9">
        <v>2174</v>
      </c>
      <c r="D2025" s="9">
        <v>1956</v>
      </c>
      <c r="E2025" s="6"/>
    </row>
    <row r="2026" spans="1:5" s="760" customFormat="1" ht="33.6">
      <c r="A2026" s="89">
        <v>5</v>
      </c>
      <c r="B2026" s="268" t="s">
        <v>3398</v>
      </c>
      <c r="C2026" s="90"/>
      <c r="D2026" s="53"/>
      <c r="E2026" s="6"/>
    </row>
    <row r="2027" spans="1:5" s="760" customFormat="1" ht="50.4">
      <c r="A2027" s="54" t="s">
        <v>214</v>
      </c>
      <c r="B2027" s="64" t="s">
        <v>3399</v>
      </c>
      <c r="C2027" s="9">
        <v>1630</v>
      </c>
      <c r="D2027" s="9">
        <v>1467</v>
      </c>
      <c r="E2027" s="6"/>
    </row>
    <row r="2028" spans="1:5" s="760" customFormat="1" ht="16.8">
      <c r="A2028" s="43" t="s">
        <v>2217</v>
      </c>
      <c r="B2028" s="76" t="s">
        <v>3400</v>
      </c>
      <c r="C2028" s="56"/>
      <c r="D2028" s="53"/>
      <c r="E2028" s="6"/>
    </row>
    <row r="2029" spans="1:5" s="760" customFormat="1" ht="16.8">
      <c r="A2029" s="43" t="s">
        <v>2219</v>
      </c>
      <c r="B2029" s="76" t="s">
        <v>3401</v>
      </c>
      <c r="C2029" s="52"/>
      <c r="D2029" s="53"/>
      <c r="E2029" s="6"/>
    </row>
    <row r="2030" spans="1:5" s="760" customFormat="1" ht="16.8">
      <c r="A2030" s="54">
        <v>1</v>
      </c>
      <c r="B2030" s="76" t="s">
        <v>3402</v>
      </c>
      <c r="C2030" s="52"/>
      <c r="D2030" s="53"/>
      <c r="E2030" s="6"/>
    </row>
    <row r="2031" spans="1:5" s="760" customFormat="1" ht="16.8">
      <c r="A2031" s="54" t="s">
        <v>174</v>
      </c>
      <c r="B2031" s="64" t="s">
        <v>3403</v>
      </c>
      <c r="C2031" s="9">
        <v>9782</v>
      </c>
      <c r="D2031" s="9">
        <v>8152</v>
      </c>
      <c r="E2031" s="6"/>
    </row>
    <row r="2032" spans="1:5" s="760" customFormat="1" ht="16.8">
      <c r="A2032" s="54" t="s">
        <v>176</v>
      </c>
      <c r="B2032" s="64" t="s">
        <v>3404</v>
      </c>
      <c r="C2032" s="9">
        <v>5869</v>
      </c>
      <c r="D2032" s="9">
        <v>4891</v>
      </c>
      <c r="E2032" s="6"/>
    </row>
    <row r="2033" spans="1:5" s="760" customFormat="1" ht="16.8">
      <c r="A2033" s="54" t="s">
        <v>178</v>
      </c>
      <c r="B2033" s="64" t="s">
        <v>3405</v>
      </c>
      <c r="C2033" s="9">
        <v>10000</v>
      </c>
      <c r="D2033" s="9">
        <v>7500</v>
      </c>
      <c r="E2033" s="6"/>
    </row>
    <row r="2034" spans="1:5" s="760" customFormat="1" ht="16.8">
      <c r="A2034" s="54">
        <v>2</v>
      </c>
      <c r="B2034" s="64" t="s">
        <v>3406</v>
      </c>
      <c r="C2034" s="9">
        <v>2935</v>
      </c>
      <c r="D2034" s="9">
        <v>2446</v>
      </c>
      <c r="E2034" s="6"/>
    </row>
    <row r="2035" spans="1:5" s="760" customFormat="1" ht="16.8">
      <c r="A2035" s="54">
        <v>3</v>
      </c>
      <c r="B2035" s="76" t="s">
        <v>3407</v>
      </c>
      <c r="C2035" s="57"/>
      <c r="D2035" s="57"/>
      <c r="E2035" s="6"/>
    </row>
    <row r="2036" spans="1:5" s="760" customFormat="1" ht="16.8">
      <c r="A2036" s="54" t="s">
        <v>706</v>
      </c>
      <c r="B2036" s="64" t="s">
        <v>3408</v>
      </c>
      <c r="C2036" s="9">
        <v>4239</v>
      </c>
      <c r="D2036" s="9">
        <v>3532</v>
      </c>
      <c r="E2036" s="6"/>
    </row>
    <row r="2037" spans="1:5" s="760" customFormat="1" ht="16.8">
      <c r="A2037" s="54" t="s">
        <v>708</v>
      </c>
      <c r="B2037" s="64" t="s">
        <v>3409</v>
      </c>
      <c r="C2037" s="9">
        <v>3587</v>
      </c>
      <c r="D2037" s="9">
        <v>2989</v>
      </c>
      <c r="E2037" s="6"/>
    </row>
    <row r="2038" spans="1:5" s="760" customFormat="1" ht="16.8">
      <c r="A2038" s="54" t="s">
        <v>710</v>
      </c>
      <c r="B2038" s="64" t="s">
        <v>3410</v>
      </c>
      <c r="C2038" s="9">
        <v>3261</v>
      </c>
      <c r="D2038" s="9">
        <v>2717</v>
      </c>
      <c r="E2038" s="6"/>
    </row>
    <row r="2039" spans="1:5" s="760" customFormat="1" ht="16.8">
      <c r="A2039" s="54" t="s">
        <v>2632</v>
      </c>
      <c r="B2039" s="64" t="s">
        <v>3411</v>
      </c>
      <c r="C2039" s="9">
        <v>2609</v>
      </c>
      <c r="D2039" s="9">
        <v>2174</v>
      </c>
      <c r="E2039" s="6"/>
    </row>
    <row r="2040" spans="1:5" s="760" customFormat="1" ht="16.8">
      <c r="A2040" s="54">
        <v>4</v>
      </c>
      <c r="B2040" s="76" t="s">
        <v>3412</v>
      </c>
      <c r="C2040" s="57"/>
      <c r="D2040" s="57"/>
      <c r="E2040" s="6"/>
    </row>
    <row r="2041" spans="1:5" s="760" customFormat="1" ht="16.8">
      <c r="A2041" s="54" t="s">
        <v>198</v>
      </c>
      <c r="B2041" s="64" t="s">
        <v>3413</v>
      </c>
      <c r="C2041" s="9">
        <v>2935</v>
      </c>
      <c r="D2041" s="9">
        <v>2446</v>
      </c>
      <c r="E2041" s="6"/>
    </row>
    <row r="2042" spans="1:5" s="760" customFormat="1" ht="16.8">
      <c r="A2042" s="54" t="s">
        <v>200</v>
      </c>
      <c r="B2042" s="64" t="s">
        <v>3414</v>
      </c>
      <c r="C2042" s="9">
        <v>2609</v>
      </c>
      <c r="D2042" s="9">
        <v>2174</v>
      </c>
      <c r="E2042" s="6"/>
    </row>
    <row r="2043" spans="1:5" s="760" customFormat="1" ht="16.8">
      <c r="A2043" s="43">
        <v>5</v>
      </c>
      <c r="B2043" s="76" t="s">
        <v>3415</v>
      </c>
      <c r="C2043" s="57"/>
      <c r="D2043" s="57"/>
      <c r="E2043" s="6"/>
    </row>
    <row r="2044" spans="1:5" s="760" customFormat="1" ht="16.8">
      <c r="A2044" s="54" t="s">
        <v>214</v>
      </c>
      <c r="B2044" s="64" t="s">
        <v>3416</v>
      </c>
      <c r="C2044" s="9">
        <v>2935</v>
      </c>
      <c r="D2044" s="9">
        <v>2446</v>
      </c>
      <c r="E2044" s="6"/>
    </row>
    <row r="2045" spans="1:5" s="760" customFormat="1" ht="16.8">
      <c r="A2045" s="54" t="s">
        <v>216</v>
      </c>
      <c r="B2045" s="64" t="s">
        <v>3417</v>
      </c>
      <c r="C2045" s="9">
        <v>3261</v>
      </c>
      <c r="D2045" s="9">
        <v>2717</v>
      </c>
      <c r="E2045" s="6"/>
    </row>
    <row r="2046" spans="1:5" s="760" customFormat="1" ht="16.8">
      <c r="A2046" s="54" t="s">
        <v>218</v>
      </c>
      <c r="B2046" s="64" t="s">
        <v>3418</v>
      </c>
      <c r="C2046" s="9">
        <v>3587</v>
      </c>
      <c r="D2046" s="9">
        <v>2989</v>
      </c>
      <c r="E2046" s="6"/>
    </row>
    <row r="2047" spans="1:5" s="760" customFormat="1" ht="16.8">
      <c r="A2047" s="43">
        <v>6</v>
      </c>
      <c r="B2047" s="76" t="s">
        <v>3419</v>
      </c>
      <c r="C2047" s="57"/>
      <c r="D2047" s="57"/>
      <c r="E2047" s="6"/>
    </row>
    <row r="2048" spans="1:5" s="760" customFormat="1" ht="16.8">
      <c r="A2048" s="54" t="s">
        <v>228</v>
      </c>
      <c r="B2048" s="64" t="s">
        <v>3420</v>
      </c>
      <c r="C2048" s="9">
        <v>2935</v>
      </c>
      <c r="D2048" s="9">
        <v>2446</v>
      </c>
      <c r="E2048" s="6"/>
    </row>
    <row r="2049" spans="1:5" s="760" customFormat="1" ht="16.8">
      <c r="A2049" s="54" t="s">
        <v>272</v>
      </c>
      <c r="B2049" s="64" t="s">
        <v>3421</v>
      </c>
      <c r="C2049" s="57"/>
      <c r="D2049" s="57"/>
      <c r="E2049" s="6"/>
    </row>
    <row r="2050" spans="1:5" s="760" customFormat="1" ht="16.8">
      <c r="A2050" s="54" t="s">
        <v>3422</v>
      </c>
      <c r="B2050" s="64" t="s">
        <v>3423</v>
      </c>
      <c r="C2050" s="9">
        <v>1630</v>
      </c>
      <c r="D2050" s="9">
        <v>1359</v>
      </c>
      <c r="E2050" s="6"/>
    </row>
    <row r="2051" spans="1:5" s="760" customFormat="1" ht="16.8">
      <c r="A2051" s="54" t="s">
        <v>3424</v>
      </c>
      <c r="B2051" s="64" t="s">
        <v>3425</v>
      </c>
      <c r="C2051" s="9">
        <v>1630</v>
      </c>
      <c r="D2051" s="9">
        <v>1359</v>
      </c>
      <c r="E2051" s="6"/>
    </row>
    <row r="2052" spans="1:5" s="760" customFormat="1" ht="16.8">
      <c r="A2052" s="43">
        <v>7</v>
      </c>
      <c r="B2052" s="76" t="s">
        <v>3426</v>
      </c>
      <c r="C2052" s="57"/>
      <c r="D2052" s="57"/>
      <c r="E2052" s="6"/>
    </row>
    <row r="2053" spans="1:5" s="760" customFormat="1" ht="33.6">
      <c r="A2053" s="54" t="s">
        <v>276</v>
      </c>
      <c r="B2053" s="64" t="s">
        <v>3427</v>
      </c>
      <c r="C2053" s="9">
        <v>1630</v>
      </c>
      <c r="D2053" s="9">
        <v>1359</v>
      </c>
      <c r="E2053" s="6"/>
    </row>
    <row r="2054" spans="1:5" s="760" customFormat="1" ht="33.6">
      <c r="A2054" s="54" t="s">
        <v>231</v>
      </c>
      <c r="B2054" s="64" t="s">
        <v>3428</v>
      </c>
      <c r="C2054" s="9">
        <v>1630</v>
      </c>
      <c r="D2054" s="9">
        <v>1359</v>
      </c>
      <c r="E2054" s="6"/>
    </row>
    <row r="2055" spans="1:5" s="760" customFormat="1" ht="16.8">
      <c r="A2055" s="54">
        <v>8</v>
      </c>
      <c r="B2055" s="64" t="s">
        <v>3429</v>
      </c>
      <c r="C2055" s="9">
        <v>1956</v>
      </c>
      <c r="D2055" s="9">
        <v>1630</v>
      </c>
      <c r="E2055" s="6"/>
    </row>
    <row r="2056" spans="1:5" s="760" customFormat="1" ht="16.8">
      <c r="A2056" s="43">
        <v>9</v>
      </c>
      <c r="B2056" s="76" t="s">
        <v>3430</v>
      </c>
      <c r="C2056" s="57"/>
      <c r="D2056" s="57"/>
      <c r="E2056" s="6"/>
    </row>
    <row r="2057" spans="1:5" s="760" customFormat="1" ht="16.8">
      <c r="A2057" s="54" t="s">
        <v>1036</v>
      </c>
      <c r="B2057" s="64" t="s">
        <v>3431</v>
      </c>
      <c r="C2057" s="9">
        <v>5217</v>
      </c>
      <c r="D2057" s="9">
        <v>4348</v>
      </c>
      <c r="E2057" s="6"/>
    </row>
    <row r="2058" spans="1:5" s="760" customFormat="1" ht="16.8">
      <c r="A2058" s="54" t="s">
        <v>1038</v>
      </c>
      <c r="B2058" s="64" t="s">
        <v>3432</v>
      </c>
      <c r="C2058" s="9">
        <v>3913</v>
      </c>
      <c r="D2058" s="9">
        <v>3261</v>
      </c>
      <c r="E2058" s="6"/>
    </row>
    <row r="2059" spans="1:5" s="760" customFormat="1" ht="16.8">
      <c r="A2059" s="54">
        <v>10</v>
      </c>
      <c r="B2059" s="64" t="s">
        <v>3433</v>
      </c>
      <c r="C2059" s="9">
        <v>5217</v>
      </c>
      <c r="D2059" s="9">
        <v>4348</v>
      </c>
      <c r="E2059" s="6"/>
    </row>
    <row r="2060" spans="1:5" s="760" customFormat="1" ht="16.8">
      <c r="A2060" s="54">
        <v>11</v>
      </c>
      <c r="B2060" s="64" t="s">
        <v>3434</v>
      </c>
      <c r="C2060" s="9">
        <v>3913</v>
      </c>
      <c r="D2060" s="9">
        <v>3261</v>
      </c>
      <c r="E2060" s="6"/>
    </row>
    <row r="2061" spans="1:5" s="760" customFormat="1" ht="16.8">
      <c r="A2061" s="54">
        <v>12</v>
      </c>
      <c r="B2061" s="64" t="s">
        <v>3435</v>
      </c>
      <c r="C2061" s="9">
        <v>3261</v>
      </c>
      <c r="D2061" s="9">
        <v>2717</v>
      </c>
      <c r="E2061" s="6"/>
    </row>
    <row r="2062" spans="1:5" s="760" customFormat="1" ht="16.8">
      <c r="A2062" s="54">
        <v>13</v>
      </c>
      <c r="B2062" s="64" t="s">
        <v>3436</v>
      </c>
      <c r="C2062" s="9">
        <v>3261</v>
      </c>
      <c r="D2062" s="9">
        <v>2717</v>
      </c>
      <c r="E2062" s="6"/>
    </row>
    <row r="2063" spans="1:5" s="760" customFormat="1" ht="16.8">
      <c r="A2063" s="54">
        <v>14</v>
      </c>
      <c r="B2063" s="64" t="s">
        <v>3437</v>
      </c>
      <c r="C2063" s="9">
        <v>3913</v>
      </c>
      <c r="D2063" s="9">
        <v>3261</v>
      </c>
      <c r="E2063" s="6"/>
    </row>
    <row r="2064" spans="1:5" s="760" customFormat="1" ht="16.8">
      <c r="A2064" s="54">
        <v>15</v>
      </c>
      <c r="B2064" s="64" t="s">
        <v>3438</v>
      </c>
      <c r="C2064" s="9">
        <v>3261</v>
      </c>
      <c r="D2064" s="9">
        <v>2717</v>
      </c>
      <c r="E2064" s="6"/>
    </row>
    <row r="2065" spans="1:5" s="760" customFormat="1" ht="16.8">
      <c r="A2065" s="43">
        <v>16</v>
      </c>
      <c r="B2065" s="76" t="s">
        <v>3439</v>
      </c>
      <c r="C2065" s="57"/>
      <c r="D2065" s="57"/>
      <c r="E2065" s="6"/>
    </row>
    <row r="2066" spans="1:5" s="760" customFormat="1" ht="16.8">
      <c r="A2066" s="54" t="s">
        <v>506</v>
      </c>
      <c r="B2066" s="64" t="s">
        <v>3440</v>
      </c>
      <c r="C2066" s="9">
        <v>3913</v>
      </c>
      <c r="D2066" s="9">
        <v>3261</v>
      </c>
      <c r="E2066" s="6"/>
    </row>
    <row r="2067" spans="1:5" s="760" customFormat="1" ht="16.8">
      <c r="A2067" s="54" t="s">
        <v>508</v>
      </c>
      <c r="B2067" s="64" t="s">
        <v>3441</v>
      </c>
      <c r="C2067" s="9">
        <v>4565</v>
      </c>
      <c r="D2067" s="9">
        <v>3804</v>
      </c>
      <c r="E2067" s="6"/>
    </row>
    <row r="2068" spans="1:5" s="760" customFormat="1" ht="16.8">
      <c r="A2068" s="43">
        <v>17</v>
      </c>
      <c r="B2068" s="76" t="s">
        <v>3442</v>
      </c>
      <c r="C2068" s="57"/>
      <c r="D2068" s="57"/>
      <c r="E2068" s="6"/>
    </row>
    <row r="2069" spans="1:5" s="760" customFormat="1" ht="16.8">
      <c r="A2069" s="54" t="s">
        <v>511</v>
      </c>
      <c r="B2069" s="64" t="s">
        <v>3443</v>
      </c>
      <c r="C2069" s="9">
        <v>3913</v>
      </c>
      <c r="D2069" s="9">
        <v>3261</v>
      </c>
      <c r="E2069" s="6"/>
    </row>
    <row r="2070" spans="1:5" s="760" customFormat="1" ht="16.8">
      <c r="A2070" s="54" t="s">
        <v>513</v>
      </c>
      <c r="B2070" s="64" t="s">
        <v>3444</v>
      </c>
      <c r="C2070" s="9">
        <v>2935</v>
      </c>
      <c r="D2070" s="9">
        <v>2446</v>
      </c>
      <c r="E2070" s="6"/>
    </row>
    <row r="2071" spans="1:5" s="760" customFormat="1" ht="16.8">
      <c r="A2071" s="54">
        <v>18</v>
      </c>
      <c r="B2071" s="64" t="s">
        <v>3445</v>
      </c>
      <c r="C2071" s="9">
        <v>3261</v>
      </c>
      <c r="D2071" s="9">
        <v>2717</v>
      </c>
      <c r="E2071" s="6"/>
    </row>
    <row r="2072" spans="1:5" s="760" customFormat="1" ht="16.8">
      <c r="A2072" s="54">
        <v>19</v>
      </c>
      <c r="B2072" s="64" t="s">
        <v>3446</v>
      </c>
      <c r="C2072" s="9">
        <v>1630</v>
      </c>
      <c r="D2072" s="9">
        <v>1359</v>
      </c>
      <c r="E2072" s="6"/>
    </row>
    <row r="2073" spans="1:5" s="760" customFormat="1" ht="16.8">
      <c r="A2073" s="54" t="s">
        <v>611</v>
      </c>
      <c r="B2073" s="64" t="s">
        <v>3447</v>
      </c>
      <c r="C2073" s="9">
        <v>1400</v>
      </c>
      <c r="D2073" s="9">
        <v>1050</v>
      </c>
      <c r="E2073" s="6"/>
    </row>
    <row r="2074" spans="1:5" s="760" customFormat="1" ht="16.8">
      <c r="A2074" s="54">
        <v>20</v>
      </c>
      <c r="B2074" s="64" t="s">
        <v>3448</v>
      </c>
      <c r="C2074" s="9">
        <v>1630</v>
      </c>
      <c r="D2074" s="9">
        <v>1359</v>
      </c>
      <c r="E2074" s="6"/>
    </row>
    <row r="2075" spans="1:5" s="760" customFormat="1" ht="16.8">
      <c r="A2075" s="54" t="s">
        <v>1055</v>
      </c>
      <c r="B2075" s="64" t="s">
        <v>3449</v>
      </c>
      <c r="C2075" s="9">
        <v>1400</v>
      </c>
      <c r="D2075" s="9">
        <v>1050</v>
      </c>
      <c r="E2075" s="6"/>
    </row>
    <row r="2076" spans="1:5" s="760" customFormat="1" ht="33.6">
      <c r="A2076" s="54">
        <v>21</v>
      </c>
      <c r="B2076" s="64" t="s">
        <v>3450</v>
      </c>
      <c r="C2076" s="9">
        <v>1956</v>
      </c>
      <c r="D2076" s="9">
        <v>1630</v>
      </c>
      <c r="E2076" s="6"/>
    </row>
    <row r="2077" spans="1:5" s="760" customFormat="1" ht="16.8">
      <c r="A2077" s="54">
        <v>21.1</v>
      </c>
      <c r="B2077" s="64" t="s">
        <v>3451</v>
      </c>
      <c r="C2077" s="9">
        <v>1800</v>
      </c>
      <c r="D2077" s="9">
        <v>1350</v>
      </c>
      <c r="E2077" s="6"/>
    </row>
    <row r="2078" spans="1:5" s="760" customFormat="1" ht="33.6">
      <c r="A2078" s="54">
        <v>22</v>
      </c>
      <c r="B2078" s="64" t="s">
        <v>3452</v>
      </c>
      <c r="C2078" s="57">
        <v>978</v>
      </c>
      <c r="D2078" s="57">
        <v>815</v>
      </c>
      <c r="E2078" s="6"/>
    </row>
    <row r="2079" spans="1:5" s="760" customFormat="1" ht="16.8">
      <c r="A2079" s="54" t="s">
        <v>2616</v>
      </c>
      <c r="B2079" s="64" t="s">
        <v>3453</v>
      </c>
      <c r="C2079" s="9">
        <v>1200</v>
      </c>
      <c r="D2079" s="57">
        <v>900</v>
      </c>
      <c r="E2079" s="6"/>
    </row>
    <row r="2080" spans="1:5" s="760" customFormat="1" ht="33.6">
      <c r="A2080" s="54">
        <v>23</v>
      </c>
      <c r="B2080" s="64" t="s">
        <v>3454</v>
      </c>
      <c r="C2080" s="9">
        <v>1304</v>
      </c>
      <c r="D2080" s="9">
        <v>1087</v>
      </c>
      <c r="E2080" s="6"/>
    </row>
    <row r="2081" spans="1:5" s="760" customFormat="1" ht="16.8">
      <c r="A2081" s="54" t="s">
        <v>2033</v>
      </c>
      <c r="B2081" s="64" t="s">
        <v>3455</v>
      </c>
      <c r="C2081" s="9">
        <v>1000</v>
      </c>
      <c r="D2081" s="57">
        <v>750</v>
      </c>
      <c r="E2081" s="6"/>
    </row>
    <row r="2082" spans="1:5" s="760" customFormat="1" ht="16.8">
      <c r="A2082" s="54">
        <v>24</v>
      </c>
      <c r="B2082" s="64" t="s">
        <v>3456</v>
      </c>
      <c r="C2082" s="57">
        <v>978</v>
      </c>
      <c r="D2082" s="57">
        <v>815</v>
      </c>
      <c r="E2082" s="6"/>
    </row>
    <row r="2083" spans="1:5" s="760" customFormat="1" ht="33.6">
      <c r="A2083" s="54">
        <v>25</v>
      </c>
      <c r="B2083" s="64" t="s">
        <v>3457</v>
      </c>
      <c r="C2083" s="9">
        <v>2935</v>
      </c>
      <c r="D2083" s="9">
        <v>2446</v>
      </c>
      <c r="E2083" s="6"/>
    </row>
    <row r="2084" spans="1:5" s="760" customFormat="1" ht="16.8">
      <c r="A2084" s="54">
        <v>26</v>
      </c>
      <c r="B2084" s="64" t="s">
        <v>3458</v>
      </c>
      <c r="C2084" s="9">
        <v>2609</v>
      </c>
      <c r="D2084" s="9">
        <v>2174</v>
      </c>
      <c r="E2084" s="6"/>
    </row>
    <row r="2085" spans="1:5" s="760" customFormat="1" ht="33.6">
      <c r="A2085" s="54">
        <v>27</v>
      </c>
      <c r="B2085" s="64" t="s">
        <v>3459</v>
      </c>
      <c r="C2085" s="9">
        <v>2609</v>
      </c>
      <c r="D2085" s="9">
        <v>2174</v>
      </c>
      <c r="E2085" s="6"/>
    </row>
    <row r="2086" spans="1:5" s="760" customFormat="1" ht="16.8">
      <c r="A2086" s="54">
        <v>28</v>
      </c>
      <c r="B2086" s="64" t="s">
        <v>3460</v>
      </c>
      <c r="C2086" s="9">
        <v>2935</v>
      </c>
      <c r="D2086" s="9">
        <v>2446</v>
      </c>
      <c r="E2086" s="6"/>
    </row>
    <row r="2087" spans="1:5" s="760" customFormat="1" ht="16.8">
      <c r="A2087" s="54">
        <v>29</v>
      </c>
      <c r="B2087" s="64" t="s">
        <v>3461</v>
      </c>
      <c r="C2087" s="9">
        <v>3587</v>
      </c>
      <c r="D2087" s="9">
        <v>2989</v>
      </c>
      <c r="E2087" s="6"/>
    </row>
    <row r="2088" spans="1:5" s="760" customFormat="1" ht="16.8">
      <c r="A2088" s="54">
        <v>30</v>
      </c>
      <c r="B2088" s="64" t="s">
        <v>3462</v>
      </c>
      <c r="C2088" s="9">
        <v>2282</v>
      </c>
      <c r="D2088" s="9">
        <v>1902</v>
      </c>
      <c r="E2088" s="6"/>
    </row>
    <row r="2089" spans="1:5" s="760" customFormat="1" ht="16.8">
      <c r="A2089" s="54">
        <v>31</v>
      </c>
      <c r="B2089" s="64" t="s">
        <v>3463</v>
      </c>
      <c r="C2089" s="9">
        <v>2609</v>
      </c>
      <c r="D2089" s="9">
        <v>2174</v>
      </c>
      <c r="E2089" s="6"/>
    </row>
    <row r="2090" spans="1:5" s="760" customFormat="1" ht="16.8">
      <c r="A2090" s="54">
        <v>32</v>
      </c>
      <c r="B2090" s="64" t="s">
        <v>3464</v>
      </c>
      <c r="C2090" s="9">
        <v>2609</v>
      </c>
      <c r="D2090" s="9">
        <v>2174</v>
      </c>
      <c r="E2090" s="6"/>
    </row>
    <row r="2091" spans="1:5" s="760" customFormat="1" ht="33.6">
      <c r="A2091" s="54">
        <v>33</v>
      </c>
      <c r="B2091" s="64" t="s">
        <v>3465</v>
      </c>
      <c r="C2091" s="9">
        <v>2609</v>
      </c>
      <c r="D2091" s="9">
        <v>2174</v>
      </c>
      <c r="E2091" s="6"/>
    </row>
    <row r="2092" spans="1:5" s="760" customFormat="1" ht="16.8">
      <c r="A2092" s="54">
        <v>34</v>
      </c>
      <c r="B2092" s="100" t="s">
        <v>3466</v>
      </c>
      <c r="C2092" s="9">
        <v>3200</v>
      </c>
      <c r="D2092" s="9">
        <v>2400</v>
      </c>
      <c r="E2092" s="6"/>
    </row>
    <row r="2093" spans="1:5" s="760" customFormat="1" ht="16.8">
      <c r="A2093" s="54">
        <v>35</v>
      </c>
      <c r="B2093" s="100" t="s">
        <v>3467</v>
      </c>
      <c r="C2093" s="9">
        <v>2400</v>
      </c>
      <c r="D2093" s="9">
        <v>1800</v>
      </c>
      <c r="E2093" s="6"/>
    </row>
    <row r="2094" spans="1:5" s="760" customFormat="1" ht="16.8">
      <c r="A2094" s="43">
        <v>36</v>
      </c>
      <c r="B2094" s="76" t="s">
        <v>3468</v>
      </c>
      <c r="C2094" s="57"/>
      <c r="D2094" s="57"/>
      <c r="E2094" s="6"/>
    </row>
    <row r="2095" spans="1:5" s="760" customFormat="1" ht="16.8">
      <c r="A2095" s="54" t="s">
        <v>1080</v>
      </c>
      <c r="B2095" s="64" t="s">
        <v>3407</v>
      </c>
      <c r="C2095" s="9">
        <v>5400</v>
      </c>
      <c r="D2095" s="9">
        <v>4050</v>
      </c>
      <c r="E2095" s="6"/>
    </row>
    <row r="2096" spans="1:5" s="760" customFormat="1" ht="16.8">
      <c r="A2096" s="54" t="s">
        <v>1082</v>
      </c>
      <c r="B2096" s="64" t="s">
        <v>1016</v>
      </c>
      <c r="C2096" s="9">
        <v>4600</v>
      </c>
      <c r="D2096" s="9">
        <v>3450</v>
      </c>
      <c r="E2096" s="6"/>
    </row>
    <row r="2097" spans="1:5" s="760" customFormat="1" ht="33.6">
      <c r="A2097" s="54">
        <v>37</v>
      </c>
      <c r="B2097" s="64" t="s">
        <v>3469</v>
      </c>
      <c r="C2097" s="9">
        <v>3200</v>
      </c>
      <c r="D2097" s="9">
        <v>2400</v>
      </c>
      <c r="E2097" s="6"/>
    </row>
    <row r="2098" spans="1:5" s="760" customFormat="1" ht="16.8">
      <c r="A2098" s="91">
        <v>38</v>
      </c>
      <c r="B2098" s="794" t="s">
        <v>3470</v>
      </c>
      <c r="C2098" s="57"/>
      <c r="D2098" s="57"/>
      <c r="E2098" s="6"/>
    </row>
    <row r="2099" spans="1:5" s="760" customFormat="1" ht="16.8">
      <c r="A2099" s="66" t="s">
        <v>349</v>
      </c>
      <c r="B2099" s="789" t="s">
        <v>3471</v>
      </c>
      <c r="C2099" s="57"/>
      <c r="D2099" s="57"/>
      <c r="E2099" s="6"/>
    </row>
    <row r="2100" spans="1:5" s="760" customFormat="1" ht="16.8">
      <c r="A2100" s="67" t="s">
        <v>3472</v>
      </c>
      <c r="B2100" s="789" t="s">
        <v>3473</v>
      </c>
      <c r="C2100" s="9">
        <v>6593</v>
      </c>
      <c r="D2100" s="9">
        <v>4945</v>
      </c>
      <c r="E2100" s="6"/>
    </row>
    <row r="2101" spans="1:5" s="760" customFormat="1" ht="16.8">
      <c r="A2101" s="67" t="s">
        <v>3474</v>
      </c>
      <c r="B2101" s="789" t="s">
        <v>3475</v>
      </c>
      <c r="C2101" s="9">
        <v>6500</v>
      </c>
      <c r="D2101" s="9">
        <v>4875</v>
      </c>
      <c r="E2101" s="6"/>
    </row>
    <row r="2102" spans="1:5" s="760" customFormat="1" ht="16.8">
      <c r="A2102" s="67" t="s">
        <v>3476</v>
      </c>
      <c r="B2102" s="789" t="s">
        <v>3477</v>
      </c>
      <c r="C2102" s="9">
        <v>7463</v>
      </c>
      <c r="D2102" s="9">
        <v>5597</v>
      </c>
      <c r="E2102" s="6"/>
    </row>
    <row r="2103" spans="1:5" s="760" customFormat="1" ht="16.8">
      <c r="A2103" s="67" t="s">
        <v>3478</v>
      </c>
      <c r="B2103" s="789" t="s">
        <v>3479</v>
      </c>
      <c r="C2103" s="9">
        <v>6784</v>
      </c>
      <c r="D2103" s="9">
        <v>5088</v>
      </c>
      <c r="E2103" s="6"/>
    </row>
    <row r="2104" spans="1:5" s="760" customFormat="1" ht="16.8">
      <c r="A2104" s="66" t="s">
        <v>351</v>
      </c>
      <c r="B2104" s="789" t="s">
        <v>3480</v>
      </c>
      <c r="C2104" s="57"/>
      <c r="D2104" s="57"/>
      <c r="E2104" s="6"/>
    </row>
    <row r="2105" spans="1:5" s="760" customFormat="1" ht="16.8">
      <c r="A2105" s="67" t="s">
        <v>3481</v>
      </c>
      <c r="B2105" s="789" t="s">
        <v>3482</v>
      </c>
      <c r="C2105" s="9">
        <v>5314</v>
      </c>
      <c r="D2105" s="9">
        <v>3985</v>
      </c>
      <c r="E2105" s="6"/>
    </row>
    <row r="2106" spans="1:5" s="760" customFormat="1" ht="16.8">
      <c r="A2106" s="67" t="s">
        <v>3483</v>
      </c>
      <c r="B2106" s="789" t="s">
        <v>3484</v>
      </c>
      <c r="C2106" s="9">
        <v>5417</v>
      </c>
      <c r="D2106" s="9">
        <v>4063</v>
      </c>
      <c r="E2106" s="6"/>
    </row>
    <row r="2107" spans="1:5" s="760" customFormat="1" ht="16.8">
      <c r="A2107" s="67" t="s">
        <v>3485</v>
      </c>
      <c r="B2107" s="789" t="s">
        <v>3486</v>
      </c>
      <c r="C2107" s="9">
        <v>5467</v>
      </c>
      <c r="D2107" s="9">
        <v>4100</v>
      </c>
      <c r="E2107" s="6"/>
    </row>
    <row r="2108" spans="1:5" s="760" customFormat="1" ht="16.8">
      <c r="A2108" s="66" t="s">
        <v>792</v>
      </c>
      <c r="B2108" s="789" t="s">
        <v>3487</v>
      </c>
      <c r="C2108" s="57"/>
      <c r="D2108" s="57"/>
      <c r="E2108" s="6"/>
    </row>
    <row r="2109" spans="1:5" s="760" customFormat="1" ht="16.8">
      <c r="A2109" s="67" t="s">
        <v>3488</v>
      </c>
      <c r="B2109" s="789" t="s">
        <v>3489</v>
      </c>
      <c r="C2109" s="9">
        <v>5304</v>
      </c>
      <c r="D2109" s="9">
        <v>3978</v>
      </c>
      <c r="E2109" s="6"/>
    </row>
    <row r="2110" spans="1:5" s="760" customFormat="1" ht="33.6">
      <c r="A2110" s="67" t="s">
        <v>3490</v>
      </c>
      <c r="B2110" s="789" t="s">
        <v>3491</v>
      </c>
      <c r="C2110" s="9">
        <v>5227</v>
      </c>
      <c r="D2110" s="9">
        <v>3920</v>
      </c>
      <c r="E2110" s="6"/>
    </row>
    <row r="2111" spans="1:5" s="760" customFormat="1" ht="16.8">
      <c r="A2111" s="67" t="s">
        <v>3492</v>
      </c>
      <c r="B2111" s="64" t="s">
        <v>3493</v>
      </c>
      <c r="C2111" s="9">
        <v>5503</v>
      </c>
      <c r="D2111" s="9">
        <v>4127</v>
      </c>
      <c r="E2111" s="6"/>
    </row>
    <row r="2112" spans="1:5" s="760" customFormat="1" ht="16.8">
      <c r="A2112" s="67" t="s">
        <v>3494</v>
      </c>
      <c r="B2112" s="789" t="s">
        <v>3495</v>
      </c>
      <c r="C2112" s="9">
        <v>5532</v>
      </c>
      <c r="D2112" s="9">
        <v>4149</v>
      </c>
      <c r="E2112" s="6"/>
    </row>
    <row r="2113" spans="1:5" s="760" customFormat="1" ht="16.8">
      <c r="A2113" s="67" t="s">
        <v>3496</v>
      </c>
      <c r="B2113" s="789" t="s">
        <v>3497</v>
      </c>
      <c r="C2113" s="9">
        <v>5213</v>
      </c>
      <c r="D2113" s="9">
        <v>3910</v>
      </c>
      <c r="E2113" s="6"/>
    </row>
    <row r="2114" spans="1:5" s="760" customFormat="1" ht="16.8">
      <c r="A2114" s="67" t="s">
        <v>3498</v>
      </c>
      <c r="B2114" s="789" t="s">
        <v>3499</v>
      </c>
      <c r="C2114" s="9">
        <v>5002</v>
      </c>
      <c r="D2114" s="9">
        <v>3752</v>
      </c>
      <c r="E2114" s="6"/>
    </row>
    <row r="2115" spans="1:5" s="760" customFormat="1" ht="16.8">
      <c r="A2115" s="67" t="s">
        <v>3500</v>
      </c>
      <c r="B2115" s="789" t="s">
        <v>3501</v>
      </c>
      <c r="C2115" s="9">
        <v>4941</v>
      </c>
      <c r="D2115" s="9">
        <v>3706</v>
      </c>
      <c r="E2115" s="6"/>
    </row>
    <row r="2116" spans="1:5" s="760" customFormat="1" ht="33.6">
      <c r="A2116" s="66">
        <v>39</v>
      </c>
      <c r="B2116" s="789" t="s">
        <v>3502</v>
      </c>
      <c r="C2116" s="9">
        <v>4941</v>
      </c>
      <c r="D2116" s="9">
        <v>3706</v>
      </c>
      <c r="E2116" s="6"/>
    </row>
    <row r="2117" spans="1:5" s="760" customFormat="1" ht="16.8">
      <c r="A2117" s="43" t="s">
        <v>2718</v>
      </c>
      <c r="B2117" s="76" t="s">
        <v>2197</v>
      </c>
      <c r="C2117" s="92"/>
      <c r="D2117" s="53"/>
      <c r="E2117" s="6"/>
    </row>
    <row r="2118" spans="1:5" s="760" customFormat="1" ht="33.6">
      <c r="A2118" s="54">
        <v>1</v>
      </c>
      <c r="B2118" s="64" t="s">
        <v>3503</v>
      </c>
      <c r="C2118" s="9">
        <v>2935</v>
      </c>
      <c r="D2118" s="9">
        <v>2446</v>
      </c>
      <c r="E2118" s="6"/>
    </row>
    <row r="2119" spans="1:5" s="760" customFormat="1" ht="33.6">
      <c r="A2119" s="54">
        <v>2</v>
      </c>
      <c r="B2119" s="64" t="s">
        <v>3504</v>
      </c>
      <c r="C2119" s="9">
        <v>2609</v>
      </c>
      <c r="D2119" s="9">
        <v>2174</v>
      </c>
      <c r="E2119" s="6"/>
    </row>
    <row r="2120" spans="1:5" s="760" customFormat="1" ht="16.8">
      <c r="A2120" s="54">
        <v>3</v>
      </c>
      <c r="B2120" s="64" t="s">
        <v>3505</v>
      </c>
      <c r="C2120" s="9">
        <v>3913</v>
      </c>
      <c r="D2120" s="9">
        <v>3261</v>
      </c>
      <c r="E2120" s="6"/>
    </row>
    <row r="2121" spans="1:5" s="760" customFormat="1" ht="16.8">
      <c r="A2121" s="54">
        <v>4</v>
      </c>
      <c r="B2121" s="64" t="s">
        <v>3506</v>
      </c>
      <c r="C2121" s="57"/>
      <c r="D2121" s="57"/>
      <c r="E2121" s="6"/>
    </row>
    <row r="2122" spans="1:5" s="760" customFormat="1" ht="16.8">
      <c r="A2122" s="54" t="s">
        <v>198</v>
      </c>
      <c r="B2122" s="64" t="s">
        <v>3352</v>
      </c>
      <c r="C2122" s="9">
        <v>3587</v>
      </c>
      <c r="D2122" s="9">
        <v>2989</v>
      </c>
      <c r="E2122" s="6"/>
    </row>
    <row r="2123" spans="1:5" s="760" customFormat="1" ht="16.8">
      <c r="A2123" s="54" t="s">
        <v>200</v>
      </c>
      <c r="B2123" s="64" t="s">
        <v>3353</v>
      </c>
      <c r="C2123" s="9">
        <v>3913</v>
      </c>
      <c r="D2123" s="9">
        <v>3261</v>
      </c>
      <c r="E2123" s="6"/>
    </row>
    <row r="2124" spans="1:5" s="760" customFormat="1" ht="16.8">
      <c r="A2124" s="54">
        <v>5</v>
      </c>
      <c r="B2124" s="64" t="s">
        <v>3507</v>
      </c>
      <c r="C2124" s="57"/>
      <c r="D2124" s="57"/>
      <c r="E2124" s="6"/>
    </row>
    <row r="2125" spans="1:5" s="760" customFormat="1" ht="16.8">
      <c r="A2125" s="54" t="s">
        <v>214</v>
      </c>
      <c r="B2125" s="93" t="s">
        <v>3508</v>
      </c>
      <c r="C2125" s="9">
        <v>2700</v>
      </c>
      <c r="D2125" s="9">
        <v>2250</v>
      </c>
      <c r="E2125" s="6"/>
    </row>
    <row r="2126" spans="1:5" s="760" customFormat="1" ht="16.8">
      <c r="A2126" s="54" t="s">
        <v>216</v>
      </c>
      <c r="B2126" s="93" t="s">
        <v>3509</v>
      </c>
      <c r="C2126" s="9">
        <v>2700</v>
      </c>
      <c r="D2126" s="9">
        <v>2250</v>
      </c>
      <c r="E2126" s="6"/>
    </row>
    <row r="2127" spans="1:5" s="760" customFormat="1" ht="50.4">
      <c r="A2127" s="54">
        <v>6</v>
      </c>
      <c r="B2127" s="64" t="s">
        <v>3510</v>
      </c>
      <c r="C2127" s="9">
        <v>3261</v>
      </c>
      <c r="D2127" s="9">
        <v>2717</v>
      </c>
      <c r="E2127" s="6"/>
    </row>
    <row r="2128" spans="1:5" s="760" customFormat="1" ht="16.8">
      <c r="A2128" s="54">
        <v>7</v>
      </c>
      <c r="B2128" s="64" t="s">
        <v>3511</v>
      </c>
      <c r="C2128" s="57"/>
      <c r="D2128" s="57"/>
      <c r="E2128" s="6"/>
    </row>
    <row r="2129" spans="1:5" s="760" customFormat="1" ht="16.8">
      <c r="A2129" s="54" t="s">
        <v>276</v>
      </c>
      <c r="B2129" s="93" t="s">
        <v>3512</v>
      </c>
      <c r="C2129" s="9">
        <v>1500</v>
      </c>
      <c r="D2129" s="9">
        <v>1250</v>
      </c>
      <c r="E2129" s="6"/>
    </row>
    <row r="2130" spans="1:5" s="760" customFormat="1" ht="16.8">
      <c r="A2130" s="54" t="s">
        <v>231</v>
      </c>
      <c r="B2130" s="93" t="s">
        <v>3513</v>
      </c>
      <c r="C2130" s="9">
        <v>1500</v>
      </c>
      <c r="D2130" s="9">
        <v>1250</v>
      </c>
      <c r="E2130" s="6"/>
    </row>
    <row r="2131" spans="1:5" s="760" customFormat="1" ht="16.8">
      <c r="A2131" s="54" t="s">
        <v>233</v>
      </c>
      <c r="B2131" s="93" t="s">
        <v>3514</v>
      </c>
      <c r="C2131" s="9">
        <v>1500</v>
      </c>
      <c r="D2131" s="9">
        <v>1250</v>
      </c>
      <c r="E2131" s="6"/>
    </row>
    <row r="2132" spans="1:5" s="760" customFormat="1" ht="16.8">
      <c r="A2132" s="54" t="s">
        <v>737</v>
      </c>
      <c r="B2132" s="93" t="s">
        <v>3515</v>
      </c>
      <c r="C2132" s="9">
        <v>1500</v>
      </c>
      <c r="D2132" s="9">
        <v>1250</v>
      </c>
      <c r="E2132" s="6"/>
    </row>
    <row r="2133" spans="1:5" s="760" customFormat="1" ht="16.8">
      <c r="A2133" s="54" t="s">
        <v>1732</v>
      </c>
      <c r="B2133" s="93" t="s">
        <v>3516</v>
      </c>
      <c r="C2133" s="9">
        <v>1500</v>
      </c>
      <c r="D2133" s="9">
        <v>1250</v>
      </c>
      <c r="E2133" s="6"/>
    </row>
    <row r="2134" spans="1:5" s="760" customFormat="1" ht="16.8">
      <c r="A2134" s="54" t="s">
        <v>3517</v>
      </c>
      <c r="B2134" s="93" t="s">
        <v>3518</v>
      </c>
      <c r="C2134" s="9">
        <v>1500</v>
      </c>
      <c r="D2134" s="9">
        <v>1250</v>
      </c>
      <c r="E2134" s="6"/>
    </row>
    <row r="2135" spans="1:5" s="760" customFormat="1" ht="16.8">
      <c r="A2135" s="54" t="s">
        <v>3519</v>
      </c>
      <c r="B2135" s="93" t="s">
        <v>3520</v>
      </c>
      <c r="C2135" s="9">
        <v>1500</v>
      </c>
      <c r="D2135" s="9">
        <v>1250</v>
      </c>
      <c r="E2135" s="6"/>
    </row>
    <row r="2136" spans="1:5" s="760" customFormat="1" ht="16.8">
      <c r="A2136" s="54" t="s">
        <v>3521</v>
      </c>
      <c r="B2136" s="93" t="s">
        <v>3522</v>
      </c>
      <c r="C2136" s="9">
        <v>1500</v>
      </c>
      <c r="D2136" s="9">
        <v>1250</v>
      </c>
      <c r="E2136" s="6"/>
    </row>
    <row r="2137" spans="1:5" s="760" customFormat="1" ht="33.6">
      <c r="A2137" s="54">
        <v>8</v>
      </c>
      <c r="B2137" s="64" t="s">
        <v>3523</v>
      </c>
      <c r="C2137" s="9">
        <v>2609</v>
      </c>
      <c r="D2137" s="9">
        <v>2174</v>
      </c>
      <c r="E2137" s="6"/>
    </row>
    <row r="2138" spans="1:5" s="760" customFormat="1" ht="33.6">
      <c r="A2138" s="54">
        <v>9</v>
      </c>
      <c r="B2138" s="64" t="s">
        <v>3524</v>
      </c>
      <c r="C2138" s="9">
        <v>1630</v>
      </c>
      <c r="D2138" s="9">
        <v>1359</v>
      </c>
      <c r="E2138" s="6"/>
    </row>
    <row r="2139" spans="1:5" s="760" customFormat="1" ht="50.4">
      <c r="A2139" s="54">
        <v>10</v>
      </c>
      <c r="B2139" s="64" t="s">
        <v>3525</v>
      </c>
      <c r="C2139" s="9">
        <v>1956</v>
      </c>
      <c r="D2139" s="9">
        <v>1630</v>
      </c>
      <c r="E2139" s="6"/>
    </row>
    <row r="2140" spans="1:5" s="760" customFormat="1" ht="16.8">
      <c r="A2140" s="54">
        <v>11</v>
      </c>
      <c r="B2140" s="64" t="s">
        <v>3526</v>
      </c>
      <c r="C2140" s="57"/>
      <c r="D2140" s="57"/>
      <c r="E2140" s="6"/>
    </row>
    <row r="2141" spans="1:5" s="760" customFormat="1" ht="16.8">
      <c r="A2141" s="54" t="s">
        <v>743</v>
      </c>
      <c r="B2141" s="93" t="s">
        <v>3527</v>
      </c>
      <c r="C2141" s="9">
        <v>1380</v>
      </c>
      <c r="D2141" s="9">
        <v>1150</v>
      </c>
      <c r="E2141" s="6"/>
    </row>
    <row r="2142" spans="1:5" s="760" customFormat="1" ht="16.8">
      <c r="A2142" s="54" t="s">
        <v>745</v>
      </c>
      <c r="B2142" s="93" t="s">
        <v>3528</v>
      </c>
      <c r="C2142" s="9">
        <v>1380</v>
      </c>
      <c r="D2142" s="9">
        <v>1150</v>
      </c>
      <c r="E2142" s="6"/>
    </row>
    <row r="2143" spans="1:5" s="760" customFormat="1" ht="16.8">
      <c r="A2143" s="54" t="s">
        <v>1916</v>
      </c>
      <c r="B2143" s="93" t="s">
        <v>3529</v>
      </c>
      <c r="C2143" s="9">
        <v>1380</v>
      </c>
      <c r="D2143" s="9">
        <v>1150</v>
      </c>
      <c r="E2143" s="6"/>
    </row>
    <row r="2144" spans="1:5" s="760" customFormat="1" ht="16.8">
      <c r="A2144" s="54" t="s">
        <v>1918</v>
      </c>
      <c r="B2144" s="93" t="s">
        <v>3530</v>
      </c>
      <c r="C2144" s="9">
        <v>1380</v>
      </c>
      <c r="D2144" s="9">
        <v>1150</v>
      </c>
      <c r="E2144" s="6"/>
    </row>
    <row r="2145" spans="1:5" s="760" customFormat="1" ht="16.8">
      <c r="A2145" s="54" t="s">
        <v>1920</v>
      </c>
      <c r="B2145" s="93" t="s">
        <v>3531</v>
      </c>
      <c r="C2145" s="9">
        <v>1380</v>
      </c>
      <c r="D2145" s="9">
        <v>1150</v>
      </c>
      <c r="E2145" s="6"/>
    </row>
    <row r="2146" spans="1:5" s="760" customFormat="1" ht="16.8">
      <c r="A2146" s="54">
        <v>12</v>
      </c>
      <c r="B2146" s="64" t="s">
        <v>3532</v>
      </c>
      <c r="C2146" s="57">
        <v>652</v>
      </c>
      <c r="D2146" s="57">
        <v>543</v>
      </c>
      <c r="E2146" s="6"/>
    </row>
    <row r="2147" spans="1:5" s="760" customFormat="1" ht="33.6">
      <c r="A2147" s="54">
        <v>13</v>
      </c>
      <c r="B2147" s="64" t="s">
        <v>3533</v>
      </c>
      <c r="C2147" s="9">
        <v>1304</v>
      </c>
      <c r="D2147" s="9">
        <v>1087</v>
      </c>
      <c r="E2147" s="6"/>
    </row>
    <row r="2148" spans="1:5" s="760" customFormat="1" ht="50.4">
      <c r="A2148" s="54">
        <v>14</v>
      </c>
      <c r="B2148" s="64" t="s">
        <v>3534</v>
      </c>
      <c r="C2148" s="9">
        <v>1956</v>
      </c>
      <c r="D2148" s="9">
        <v>1630</v>
      </c>
      <c r="E2148" s="6"/>
    </row>
    <row r="2149" spans="1:5" s="760" customFormat="1" ht="50.4">
      <c r="A2149" s="34">
        <v>15</v>
      </c>
      <c r="B2149" s="41" t="s">
        <v>3535</v>
      </c>
      <c r="C2149" s="57"/>
      <c r="D2149" s="57"/>
      <c r="E2149" s="6"/>
    </row>
    <row r="2150" spans="1:5" s="760" customFormat="1" ht="33.6">
      <c r="A2150" s="54" t="s">
        <v>1046</v>
      </c>
      <c r="B2150" s="93" t="s">
        <v>3536</v>
      </c>
      <c r="C2150" s="57">
        <v>900</v>
      </c>
      <c r="D2150" s="57">
        <v>750</v>
      </c>
      <c r="E2150" s="6"/>
    </row>
    <row r="2151" spans="1:5" s="760" customFormat="1" ht="16.8">
      <c r="A2151" s="54" t="s">
        <v>1048</v>
      </c>
      <c r="B2151" s="93" t="s">
        <v>3537</v>
      </c>
      <c r="C2151" s="57">
        <v>900</v>
      </c>
      <c r="D2151" s="57">
        <v>750</v>
      </c>
      <c r="E2151" s="6"/>
    </row>
    <row r="2152" spans="1:5" s="760" customFormat="1" ht="33.6">
      <c r="A2152" s="54" t="s">
        <v>1982</v>
      </c>
      <c r="B2152" s="93" t="s">
        <v>3538</v>
      </c>
      <c r="C2152" s="57">
        <v>900</v>
      </c>
      <c r="D2152" s="57">
        <v>750</v>
      </c>
      <c r="E2152" s="6"/>
    </row>
    <row r="2153" spans="1:5" s="760" customFormat="1" ht="16.8">
      <c r="A2153" s="54" t="s">
        <v>1986</v>
      </c>
      <c r="B2153" s="93" t="s">
        <v>3539</v>
      </c>
      <c r="C2153" s="57">
        <v>900</v>
      </c>
      <c r="D2153" s="57">
        <v>750</v>
      </c>
      <c r="E2153" s="6"/>
    </row>
    <row r="2154" spans="1:5" s="760" customFormat="1" ht="16.8">
      <c r="A2154" s="54" t="s">
        <v>1990</v>
      </c>
      <c r="B2154" s="93" t="s">
        <v>3540</v>
      </c>
      <c r="C2154" s="57">
        <v>900</v>
      </c>
      <c r="D2154" s="57">
        <v>750</v>
      </c>
      <c r="E2154" s="6"/>
    </row>
    <row r="2155" spans="1:5" s="760" customFormat="1" ht="33.6">
      <c r="A2155" s="54">
        <v>16</v>
      </c>
      <c r="B2155" s="64" t="s">
        <v>3541</v>
      </c>
      <c r="C2155" s="9">
        <v>1956</v>
      </c>
      <c r="D2155" s="9">
        <v>1630</v>
      </c>
      <c r="E2155" s="6"/>
    </row>
    <row r="2156" spans="1:5" s="760" customFormat="1" ht="33.6">
      <c r="A2156" s="54">
        <v>17</v>
      </c>
      <c r="B2156" s="64" t="s">
        <v>3542</v>
      </c>
      <c r="C2156" s="9">
        <v>1800</v>
      </c>
      <c r="D2156" s="9">
        <v>1500</v>
      </c>
      <c r="E2156" s="6"/>
    </row>
    <row r="2157" spans="1:5" s="760" customFormat="1" ht="16.8">
      <c r="A2157" s="54">
        <v>18</v>
      </c>
      <c r="B2157" s="64" t="s">
        <v>3543</v>
      </c>
      <c r="C2157" s="57"/>
      <c r="D2157" s="57"/>
      <c r="E2157" s="6"/>
    </row>
    <row r="2158" spans="1:5" s="760" customFormat="1" ht="33.6">
      <c r="A2158" s="54" t="s">
        <v>426</v>
      </c>
      <c r="B2158" s="93" t="s">
        <v>3544</v>
      </c>
      <c r="C2158" s="9">
        <v>1304</v>
      </c>
      <c r="D2158" s="9">
        <v>1087</v>
      </c>
      <c r="E2158" s="6"/>
    </row>
    <row r="2159" spans="1:5" s="760" customFormat="1" ht="33.6">
      <c r="A2159" s="54" t="s">
        <v>428</v>
      </c>
      <c r="B2159" s="93" t="s">
        <v>3545</v>
      </c>
      <c r="C2159" s="9">
        <v>1304</v>
      </c>
      <c r="D2159" s="9">
        <v>1087</v>
      </c>
      <c r="E2159" s="6"/>
    </row>
    <row r="2160" spans="1:5" s="760" customFormat="1" ht="16.8">
      <c r="A2160" s="54" t="s">
        <v>430</v>
      </c>
      <c r="B2160" s="93" t="s">
        <v>3546</v>
      </c>
      <c r="C2160" s="9">
        <v>1200</v>
      </c>
      <c r="D2160" s="9">
        <v>1000</v>
      </c>
      <c r="E2160" s="6"/>
    </row>
    <row r="2161" spans="1:5" s="760" customFormat="1" ht="16.8">
      <c r="A2161" s="54" t="s">
        <v>3547</v>
      </c>
      <c r="B2161" s="93" t="s">
        <v>3548</v>
      </c>
      <c r="C2161" s="9">
        <v>1304</v>
      </c>
      <c r="D2161" s="9">
        <v>1087</v>
      </c>
      <c r="E2161" s="6"/>
    </row>
    <row r="2162" spans="1:5" s="760" customFormat="1" ht="16.8">
      <c r="A2162" s="54" t="s">
        <v>3549</v>
      </c>
      <c r="B2162" s="93" t="s">
        <v>3550</v>
      </c>
      <c r="C2162" s="9">
        <v>1304</v>
      </c>
      <c r="D2162" s="9">
        <v>1087</v>
      </c>
      <c r="E2162" s="6"/>
    </row>
    <row r="2163" spans="1:5" s="760" customFormat="1" ht="33.6">
      <c r="A2163" s="54">
        <v>19</v>
      </c>
      <c r="B2163" s="64" t="s">
        <v>3551</v>
      </c>
      <c r="C2163" s="9">
        <v>2609</v>
      </c>
      <c r="D2163" s="9">
        <v>2174</v>
      </c>
      <c r="E2163" s="6"/>
    </row>
    <row r="2164" spans="1:5" s="760" customFormat="1" ht="16.8">
      <c r="A2164" s="54">
        <v>20</v>
      </c>
      <c r="B2164" s="64" t="s">
        <v>3552</v>
      </c>
      <c r="C2164" s="9">
        <v>2609</v>
      </c>
      <c r="D2164" s="9">
        <v>2174</v>
      </c>
      <c r="E2164" s="6"/>
    </row>
    <row r="2165" spans="1:5" s="760" customFormat="1" ht="16.8">
      <c r="A2165" s="54">
        <v>21</v>
      </c>
      <c r="B2165" s="64" t="s">
        <v>3553</v>
      </c>
      <c r="C2165" s="9">
        <v>1956</v>
      </c>
      <c r="D2165" s="9">
        <v>1630</v>
      </c>
      <c r="E2165" s="6"/>
    </row>
    <row r="2166" spans="1:5" s="760" customFormat="1" ht="16.8">
      <c r="A2166" s="54">
        <v>22</v>
      </c>
      <c r="B2166" s="64" t="s">
        <v>3554</v>
      </c>
      <c r="C2166" s="57"/>
      <c r="D2166" s="57"/>
      <c r="E2166" s="6"/>
    </row>
    <row r="2167" spans="1:5" s="760" customFormat="1" ht="50.4">
      <c r="A2167" s="54" t="s">
        <v>2616</v>
      </c>
      <c r="B2167" s="64" t="s">
        <v>3555</v>
      </c>
      <c r="C2167" s="9">
        <v>5217</v>
      </c>
      <c r="D2167" s="9">
        <v>4348</v>
      </c>
      <c r="E2167" s="6"/>
    </row>
    <row r="2168" spans="1:5" s="760" customFormat="1" ht="16.8">
      <c r="A2168" s="54" t="s">
        <v>2617</v>
      </c>
      <c r="B2168" s="64" t="s">
        <v>3556</v>
      </c>
      <c r="C2168" s="9">
        <v>3913</v>
      </c>
      <c r="D2168" s="9">
        <v>3261</v>
      </c>
      <c r="E2168" s="6"/>
    </row>
    <row r="2169" spans="1:5" s="760" customFormat="1" ht="16.8">
      <c r="A2169" s="54">
        <v>23</v>
      </c>
      <c r="B2169" s="64" t="s">
        <v>3557</v>
      </c>
      <c r="C2169" s="9">
        <v>1630</v>
      </c>
      <c r="D2169" s="9">
        <v>1359</v>
      </c>
      <c r="E2169" s="6"/>
    </row>
    <row r="2170" spans="1:5" s="760" customFormat="1" ht="16.8">
      <c r="A2170" s="54">
        <v>24</v>
      </c>
      <c r="B2170" s="64" t="s">
        <v>3558</v>
      </c>
      <c r="C2170" s="9">
        <v>1500</v>
      </c>
      <c r="D2170" s="9">
        <v>1250</v>
      </c>
      <c r="E2170" s="6"/>
    </row>
    <row r="2171" spans="1:5" s="760" customFormat="1" ht="16.8">
      <c r="A2171" s="54">
        <v>25</v>
      </c>
      <c r="B2171" s="64" t="s">
        <v>3559</v>
      </c>
      <c r="C2171" s="57"/>
      <c r="D2171" s="57"/>
      <c r="E2171" s="6"/>
    </row>
    <row r="2172" spans="1:5" s="760" customFormat="1" ht="16.8">
      <c r="A2172" s="54" t="s">
        <v>769</v>
      </c>
      <c r="B2172" s="93" t="s">
        <v>3560</v>
      </c>
      <c r="C2172" s="57">
        <v>848</v>
      </c>
      <c r="D2172" s="57">
        <v>706</v>
      </c>
      <c r="E2172" s="6"/>
    </row>
    <row r="2173" spans="1:5" s="760" customFormat="1" ht="16.8">
      <c r="A2173" s="54" t="s">
        <v>2055</v>
      </c>
      <c r="B2173" s="93" t="s">
        <v>3561</v>
      </c>
      <c r="C2173" s="57">
        <v>848</v>
      </c>
      <c r="D2173" s="57">
        <v>706</v>
      </c>
      <c r="E2173" s="6"/>
    </row>
    <row r="2174" spans="1:5" s="760" customFormat="1" ht="33.6">
      <c r="A2174" s="54" t="s">
        <v>2057</v>
      </c>
      <c r="B2174" s="93" t="s">
        <v>3562</v>
      </c>
      <c r="C2174" s="57">
        <v>848</v>
      </c>
      <c r="D2174" s="57">
        <v>706</v>
      </c>
      <c r="E2174" s="6"/>
    </row>
    <row r="2175" spans="1:5" s="760" customFormat="1" ht="33.6">
      <c r="A2175" s="54" t="s">
        <v>3563</v>
      </c>
      <c r="B2175" s="93" t="s">
        <v>3564</v>
      </c>
      <c r="C2175" s="57">
        <v>848</v>
      </c>
      <c r="D2175" s="57">
        <v>706</v>
      </c>
      <c r="E2175" s="6"/>
    </row>
    <row r="2176" spans="1:5" s="760" customFormat="1" ht="16.8">
      <c r="A2176" s="54" t="s">
        <v>3565</v>
      </c>
      <c r="B2176" s="93" t="s">
        <v>3566</v>
      </c>
      <c r="C2176" s="57">
        <v>848</v>
      </c>
      <c r="D2176" s="57">
        <v>706</v>
      </c>
      <c r="E2176" s="6"/>
    </row>
    <row r="2177" spans="1:5" s="760" customFormat="1" ht="16.8">
      <c r="A2177" s="54" t="s">
        <v>3567</v>
      </c>
      <c r="B2177" s="93" t="s">
        <v>3568</v>
      </c>
      <c r="C2177" s="57">
        <v>848</v>
      </c>
      <c r="D2177" s="57">
        <v>706</v>
      </c>
      <c r="E2177" s="6"/>
    </row>
    <row r="2178" spans="1:5" s="760" customFormat="1" ht="16.8">
      <c r="A2178" s="54" t="s">
        <v>3569</v>
      </c>
      <c r="B2178" s="93" t="s">
        <v>3570</v>
      </c>
      <c r="C2178" s="57">
        <v>848</v>
      </c>
      <c r="D2178" s="57">
        <v>706</v>
      </c>
      <c r="E2178" s="6"/>
    </row>
    <row r="2179" spans="1:5" s="760" customFormat="1" ht="16.8">
      <c r="A2179" s="54" t="s">
        <v>3571</v>
      </c>
      <c r="B2179" s="93" t="s">
        <v>3572</v>
      </c>
      <c r="C2179" s="57">
        <v>848</v>
      </c>
      <c r="D2179" s="57">
        <v>706</v>
      </c>
      <c r="E2179" s="6"/>
    </row>
    <row r="2180" spans="1:5" s="760" customFormat="1" ht="33.6">
      <c r="A2180" s="54" t="s">
        <v>3573</v>
      </c>
      <c r="B2180" s="93" t="s">
        <v>3574</v>
      </c>
      <c r="C2180" s="57">
        <v>848</v>
      </c>
      <c r="D2180" s="57">
        <v>706</v>
      </c>
      <c r="E2180" s="6"/>
    </row>
    <row r="2181" spans="1:5" s="760" customFormat="1" ht="16.8">
      <c r="A2181" s="54" t="s">
        <v>3575</v>
      </c>
      <c r="B2181" s="93" t="s">
        <v>3576</v>
      </c>
      <c r="C2181" s="57">
        <v>848</v>
      </c>
      <c r="D2181" s="57">
        <v>706</v>
      </c>
      <c r="E2181" s="6"/>
    </row>
    <row r="2182" spans="1:5" s="760" customFormat="1" ht="33.6">
      <c r="A2182" s="54" t="s">
        <v>3577</v>
      </c>
      <c r="B2182" s="93" t="s">
        <v>3578</v>
      </c>
      <c r="C2182" s="57">
        <v>848</v>
      </c>
      <c r="D2182" s="57">
        <v>706</v>
      </c>
      <c r="E2182" s="6"/>
    </row>
    <row r="2183" spans="1:5" s="760" customFormat="1" ht="16.8">
      <c r="A2183" s="54" t="s">
        <v>3579</v>
      </c>
      <c r="B2183" s="93" t="s">
        <v>3580</v>
      </c>
      <c r="C2183" s="57">
        <v>848</v>
      </c>
      <c r="D2183" s="57">
        <v>706</v>
      </c>
      <c r="E2183" s="6"/>
    </row>
    <row r="2184" spans="1:5" s="760" customFormat="1" ht="33.6">
      <c r="A2184" s="54" t="s">
        <v>3581</v>
      </c>
      <c r="B2184" s="93" t="s">
        <v>3582</v>
      </c>
      <c r="C2184" s="57">
        <v>848</v>
      </c>
      <c r="D2184" s="57">
        <v>706</v>
      </c>
      <c r="E2184" s="6"/>
    </row>
    <row r="2185" spans="1:5" s="760" customFormat="1" ht="16.8">
      <c r="A2185" s="54" t="s">
        <v>3583</v>
      </c>
      <c r="B2185" s="93" t="s">
        <v>3584</v>
      </c>
      <c r="C2185" s="57">
        <v>848</v>
      </c>
      <c r="D2185" s="57">
        <v>706</v>
      </c>
      <c r="E2185" s="6"/>
    </row>
    <row r="2186" spans="1:5" s="760" customFormat="1" ht="16.8">
      <c r="A2186" s="54" t="s">
        <v>3585</v>
      </c>
      <c r="B2186" s="93" t="s">
        <v>3586</v>
      </c>
      <c r="C2186" s="57">
        <v>848</v>
      </c>
      <c r="D2186" s="57">
        <v>706</v>
      </c>
      <c r="E2186" s="6"/>
    </row>
    <row r="2187" spans="1:5" s="760" customFormat="1" ht="16.8">
      <c r="A2187" s="54" t="s">
        <v>3587</v>
      </c>
      <c r="B2187" s="93" t="s">
        <v>3588</v>
      </c>
      <c r="C2187" s="57">
        <v>848</v>
      </c>
      <c r="D2187" s="57">
        <v>706</v>
      </c>
      <c r="E2187" s="6"/>
    </row>
    <row r="2188" spans="1:5" s="760" customFormat="1" ht="33.6">
      <c r="A2188" s="54" t="s">
        <v>3589</v>
      </c>
      <c r="B2188" s="93" t="s">
        <v>3590</v>
      </c>
      <c r="C2188" s="57">
        <v>848</v>
      </c>
      <c r="D2188" s="57">
        <v>706</v>
      </c>
      <c r="E2188" s="6"/>
    </row>
    <row r="2189" spans="1:5" s="760" customFormat="1" ht="33.6">
      <c r="A2189" s="54" t="s">
        <v>3591</v>
      </c>
      <c r="B2189" s="93" t="s">
        <v>3592</v>
      </c>
      <c r="C2189" s="57">
        <v>848</v>
      </c>
      <c r="D2189" s="57">
        <v>706</v>
      </c>
      <c r="E2189" s="6"/>
    </row>
    <row r="2190" spans="1:5" s="760" customFormat="1" ht="16.8">
      <c r="A2190" s="54" t="s">
        <v>3593</v>
      </c>
      <c r="B2190" s="93" t="s">
        <v>3594</v>
      </c>
      <c r="C2190" s="57">
        <v>848</v>
      </c>
      <c r="D2190" s="57">
        <v>706</v>
      </c>
      <c r="E2190" s="6"/>
    </row>
    <row r="2191" spans="1:5" s="760" customFormat="1" ht="33.6">
      <c r="A2191" s="54" t="s">
        <v>3595</v>
      </c>
      <c r="B2191" s="93" t="s">
        <v>3596</v>
      </c>
      <c r="C2191" s="57">
        <v>848</v>
      </c>
      <c r="D2191" s="57">
        <v>706</v>
      </c>
      <c r="E2191" s="6"/>
    </row>
    <row r="2192" spans="1:5" s="760" customFormat="1" ht="16.8">
      <c r="A2192" s="67">
        <v>27</v>
      </c>
      <c r="B2192" s="789" t="s">
        <v>3597</v>
      </c>
      <c r="C2192" s="57"/>
      <c r="D2192" s="57"/>
      <c r="E2192" s="6"/>
    </row>
    <row r="2193" spans="1:5" s="760" customFormat="1" ht="16.8">
      <c r="A2193" s="67" t="s">
        <v>773</v>
      </c>
      <c r="B2193" s="789" t="s">
        <v>2572</v>
      </c>
      <c r="C2193" s="57"/>
      <c r="D2193" s="57"/>
      <c r="E2193" s="6"/>
    </row>
    <row r="2194" spans="1:5" s="760" customFormat="1" ht="16.8">
      <c r="A2194" s="67" t="s">
        <v>3598</v>
      </c>
      <c r="B2194" s="789" t="s">
        <v>3599</v>
      </c>
      <c r="C2194" s="9">
        <v>4400</v>
      </c>
      <c r="D2194" s="9">
        <v>3300</v>
      </c>
      <c r="E2194" s="6"/>
    </row>
    <row r="2195" spans="1:5" s="760" customFormat="1" ht="16.8">
      <c r="A2195" s="67" t="s">
        <v>3600</v>
      </c>
      <c r="B2195" s="789" t="s">
        <v>1016</v>
      </c>
      <c r="C2195" s="9">
        <v>3000</v>
      </c>
      <c r="D2195" s="9">
        <v>2250</v>
      </c>
      <c r="E2195" s="6"/>
    </row>
    <row r="2196" spans="1:5" s="760" customFormat="1" ht="16.8">
      <c r="A2196" s="67" t="s">
        <v>3601</v>
      </c>
      <c r="B2196" s="789" t="s">
        <v>575</v>
      </c>
      <c r="C2196" s="9">
        <v>2602</v>
      </c>
      <c r="D2196" s="9">
        <v>1952</v>
      </c>
      <c r="E2196" s="6"/>
    </row>
    <row r="2197" spans="1:5" s="760" customFormat="1" ht="16.8">
      <c r="A2197" s="67" t="s">
        <v>775</v>
      </c>
      <c r="B2197" s="789" t="s">
        <v>3602</v>
      </c>
      <c r="C2197" s="57"/>
      <c r="D2197" s="57"/>
      <c r="E2197" s="6"/>
    </row>
    <row r="2198" spans="1:5" s="760" customFormat="1" ht="16.8">
      <c r="A2198" s="67" t="s">
        <v>3603</v>
      </c>
      <c r="B2198" s="789" t="s">
        <v>3604</v>
      </c>
      <c r="C2198" s="9">
        <v>4000</v>
      </c>
      <c r="D2198" s="9">
        <v>3000</v>
      </c>
      <c r="E2198" s="6"/>
    </row>
    <row r="2199" spans="1:5" s="760" customFormat="1" ht="16.8">
      <c r="A2199" s="67" t="s">
        <v>3605</v>
      </c>
      <c r="B2199" s="789" t="s">
        <v>3606</v>
      </c>
      <c r="C2199" s="9">
        <v>2800</v>
      </c>
      <c r="D2199" s="9">
        <v>2100</v>
      </c>
      <c r="E2199" s="6"/>
    </row>
    <row r="2200" spans="1:5" s="760" customFormat="1" ht="16.8">
      <c r="A2200" s="67" t="s">
        <v>777</v>
      </c>
      <c r="B2200" s="789" t="s">
        <v>2579</v>
      </c>
      <c r="C2200" s="57"/>
      <c r="D2200" s="57"/>
      <c r="E2200" s="6"/>
    </row>
    <row r="2201" spans="1:5" s="760" customFormat="1" ht="16.8">
      <c r="A2201" s="67" t="s">
        <v>3607</v>
      </c>
      <c r="B2201" s="789" t="s">
        <v>3606</v>
      </c>
      <c r="C2201" s="9">
        <v>3000</v>
      </c>
      <c r="D2201" s="9">
        <v>2250</v>
      </c>
      <c r="E2201" s="6"/>
    </row>
    <row r="2202" spans="1:5" s="760" customFormat="1" ht="16.8">
      <c r="A2202" s="67" t="s">
        <v>3608</v>
      </c>
      <c r="B2202" s="789" t="s">
        <v>3609</v>
      </c>
      <c r="C2202" s="9">
        <v>2600</v>
      </c>
      <c r="D2202" s="9">
        <v>1950</v>
      </c>
      <c r="E2202" s="6"/>
    </row>
    <row r="2203" spans="1:5" s="760" customFormat="1" ht="16.8">
      <c r="A2203" s="67" t="s">
        <v>3610</v>
      </c>
      <c r="B2203" s="789" t="s">
        <v>1527</v>
      </c>
      <c r="C2203" s="9">
        <v>2000</v>
      </c>
      <c r="D2203" s="9">
        <v>1500</v>
      </c>
      <c r="E2203" s="6"/>
    </row>
    <row r="2204" spans="1:5" s="760" customFormat="1" ht="16.8">
      <c r="A2204" s="67" t="s">
        <v>3611</v>
      </c>
      <c r="B2204" s="789" t="s">
        <v>3612</v>
      </c>
      <c r="C2204" s="57"/>
      <c r="D2204" s="57"/>
      <c r="E2204" s="6"/>
    </row>
    <row r="2205" spans="1:5" s="760" customFormat="1" ht="33.6">
      <c r="A2205" s="67" t="s">
        <v>3613</v>
      </c>
      <c r="B2205" s="789" t="s">
        <v>3614</v>
      </c>
      <c r="C2205" s="9">
        <v>4400</v>
      </c>
      <c r="D2205" s="9">
        <v>3300</v>
      </c>
      <c r="E2205" s="6"/>
    </row>
    <row r="2206" spans="1:5" s="760" customFormat="1" ht="16.8">
      <c r="A2206" s="67" t="s">
        <v>3615</v>
      </c>
      <c r="B2206" s="789" t="s">
        <v>3616</v>
      </c>
      <c r="C2206" s="9">
        <v>3400</v>
      </c>
      <c r="D2206" s="9">
        <v>2550</v>
      </c>
      <c r="E2206" s="6"/>
    </row>
    <row r="2207" spans="1:5" s="760" customFormat="1" ht="16.8">
      <c r="A2207" s="67" t="s">
        <v>3617</v>
      </c>
      <c r="B2207" s="789" t="s">
        <v>3618</v>
      </c>
      <c r="C2207" s="9">
        <v>3000</v>
      </c>
      <c r="D2207" s="9">
        <v>2250</v>
      </c>
      <c r="E2207" s="6"/>
    </row>
    <row r="2208" spans="1:5" s="760" customFormat="1" ht="16.8">
      <c r="A2208" s="67" t="s">
        <v>3619</v>
      </c>
      <c r="B2208" s="789" t="s">
        <v>3620</v>
      </c>
      <c r="C2208" s="57"/>
      <c r="D2208" s="57"/>
      <c r="E2208" s="6"/>
    </row>
    <row r="2209" spans="1:5" s="760" customFormat="1" ht="16.8">
      <c r="A2209" s="67" t="s">
        <v>3621</v>
      </c>
      <c r="B2209" s="789" t="s">
        <v>3622</v>
      </c>
      <c r="C2209" s="9">
        <v>1600</v>
      </c>
      <c r="D2209" s="9">
        <v>1200</v>
      </c>
      <c r="E2209" s="6"/>
    </row>
    <row r="2210" spans="1:5" s="760" customFormat="1" ht="16.8">
      <c r="A2210" s="67" t="s">
        <v>3623</v>
      </c>
      <c r="B2210" s="789" t="s">
        <v>3624</v>
      </c>
      <c r="C2210" s="9">
        <v>1600</v>
      </c>
      <c r="D2210" s="9">
        <v>1200</v>
      </c>
      <c r="E2210" s="6"/>
    </row>
    <row r="2211" spans="1:5" s="760" customFormat="1" ht="16.8">
      <c r="A2211" s="43" t="s">
        <v>2804</v>
      </c>
      <c r="B2211" s="76" t="s">
        <v>3625</v>
      </c>
      <c r="C2211" s="56"/>
      <c r="D2211" s="53"/>
      <c r="E2211" s="6"/>
    </row>
    <row r="2212" spans="1:5" s="760" customFormat="1" ht="33.6">
      <c r="A2212" s="54">
        <v>1</v>
      </c>
      <c r="B2212" s="64" t="s">
        <v>3626</v>
      </c>
      <c r="C2212" s="9">
        <v>2609</v>
      </c>
      <c r="D2212" s="9">
        <v>2174</v>
      </c>
      <c r="E2212" s="6"/>
    </row>
    <row r="2213" spans="1:5" s="760" customFormat="1" ht="16.8">
      <c r="A2213" s="54">
        <v>2</v>
      </c>
      <c r="B2213" s="64" t="s">
        <v>3627</v>
      </c>
      <c r="C2213" s="9">
        <v>2609</v>
      </c>
      <c r="D2213" s="9">
        <v>2174</v>
      </c>
      <c r="E2213" s="6"/>
    </row>
    <row r="2214" spans="1:5" s="760" customFormat="1" ht="16.8">
      <c r="A2214" s="54">
        <v>3</v>
      </c>
      <c r="B2214" s="64" t="s">
        <v>3628</v>
      </c>
      <c r="C2214" s="9">
        <v>1630</v>
      </c>
      <c r="D2214" s="9">
        <v>1359</v>
      </c>
      <c r="E2214" s="6"/>
    </row>
    <row r="2215" spans="1:5" s="760" customFormat="1" ht="33.6">
      <c r="A2215" s="54">
        <v>4</v>
      </c>
      <c r="B2215" s="64" t="s">
        <v>3629</v>
      </c>
      <c r="C2215" s="57">
        <v>652</v>
      </c>
      <c r="D2215" s="57">
        <v>543</v>
      </c>
      <c r="E2215" s="6"/>
    </row>
    <row r="2216" spans="1:5" s="760" customFormat="1" ht="16.8">
      <c r="A2216" s="54">
        <v>5</v>
      </c>
      <c r="B2216" s="64" t="s">
        <v>3630</v>
      </c>
      <c r="C2216" s="57">
        <v>456</v>
      </c>
      <c r="D2216" s="57">
        <v>380</v>
      </c>
      <c r="E2216" s="6"/>
    </row>
    <row r="2217" spans="1:5" s="760" customFormat="1" ht="16.8">
      <c r="A2217" s="54">
        <v>6</v>
      </c>
      <c r="B2217" s="64" t="s">
        <v>3631</v>
      </c>
      <c r="C2217" s="9">
        <v>1304</v>
      </c>
      <c r="D2217" s="9">
        <v>1087</v>
      </c>
      <c r="E2217" s="6"/>
    </row>
    <row r="2218" spans="1:5" s="760" customFormat="1" ht="50.4">
      <c r="A2218" s="38">
        <v>7</v>
      </c>
      <c r="B2218" s="41" t="s">
        <v>2200</v>
      </c>
      <c r="C2218" s="9">
        <v>1630</v>
      </c>
      <c r="D2218" s="9">
        <v>1359</v>
      </c>
      <c r="E2218" s="6"/>
    </row>
    <row r="2219" spans="1:5" s="760" customFormat="1" ht="16.8">
      <c r="A2219" s="38">
        <v>8</v>
      </c>
      <c r="B2219" s="83" t="s">
        <v>3632</v>
      </c>
      <c r="C2219" s="57">
        <v>720</v>
      </c>
      <c r="D2219" s="57">
        <v>600</v>
      </c>
      <c r="E2219" s="6"/>
    </row>
    <row r="2220" spans="1:5" s="760" customFormat="1" ht="33.6">
      <c r="A2220" s="38" t="s">
        <v>237</v>
      </c>
      <c r="B2220" s="94" t="s">
        <v>3633</v>
      </c>
      <c r="C2220" s="57">
        <v>720</v>
      </c>
      <c r="D2220" s="57">
        <v>600</v>
      </c>
      <c r="E2220" s="6"/>
    </row>
    <row r="2221" spans="1:5" s="760" customFormat="1" ht="33.6">
      <c r="A2221" s="38" t="s">
        <v>239</v>
      </c>
      <c r="B2221" s="94" t="s">
        <v>3634</v>
      </c>
      <c r="C2221" s="57">
        <v>720</v>
      </c>
      <c r="D2221" s="57">
        <v>600</v>
      </c>
      <c r="E2221" s="6"/>
    </row>
    <row r="2222" spans="1:5" s="760" customFormat="1" ht="33.6">
      <c r="A2222" s="38" t="s">
        <v>241</v>
      </c>
      <c r="B2222" s="94" t="s">
        <v>3635</v>
      </c>
      <c r="C2222" s="57">
        <v>720</v>
      </c>
      <c r="D2222" s="57">
        <v>600</v>
      </c>
      <c r="E2222" s="6"/>
    </row>
    <row r="2223" spans="1:5" s="760" customFormat="1" ht="16.8">
      <c r="A2223" s="38" t="s">
        <v>3636</v>
      </c>
      <c r="B2223" s="94" t="s">
        <v>3637</v>
      </c>
      <c r="C2223" s="57">
        <v>720</v>
      </c>
      <c r="D2223" s="57">
        <v>600</v>
      </c>
      <c r="E2223" s="6"/>
    </row>
    <row r="2224" spans="1:5" s="760" customFormat="1" ht="33.6">
      <c r="A2224" s="38" t="s">
        <v>3638</v>
      </c>
      <c r="B2224" s="94" t="s">
        <v>3639</v>
      </c>
      <c r="C2224" s="57">
        <v>720</v>
      </c>
      <c r="D2224" s="57">
        <v>600</v>
      </c>
      <c r="E2224" s="6"/>
    </row>
    <row r="2225" spans="1:5" s="760" customFormat="1" ht="33.6">
      <c r="A2225" s="38" t="s">
        <v>3640</v>
      </c>
      <c r="B2225" s="94" t="s">
        <v>3641</v>
      </c>
      <c r="C2225" s="57">
        <v>720</v>
      </c>
      <c r="D2225" s="57">
        <v>600</v>
      </c>
      <c r="E2225" s="6"/>
    </row>
    <row r="2226" spans="1:5" s="760" customFormat="1" ht="33.6">
      <c r="A2226" s="38" t="s">
        <v>3642</v>
      </c>
      <c r="B2226" s="94" t="s">
        <v>3643</v>
      </c>
      <c r="C2226" s="57">
        <v>720</v>
      </c>
      <c r="D2226" s="57">
        <v>600</v>
      </c>
      <c r="E2226" s="6"/>
    </row>
    <row r="2227" spans="1:5" s="760" customFormat="1" ht="16.8">
      <c r="A2227" s="38" t="s">
        <v>3644</v>
      </c>
      <c r="B2227" s="94" t="s">
        <v>3645</v>
      </c>
      <c r="C2227" s="57">
        <v>720</v>
      </c>
      <c r="D2227" s="57">
        <v>600</v>
      </c>
      <c r="E2227" s="6"/>
    </row>
    <row r="2228" spans="1:5" s="760" customFormat="1" ht="16.8">
      <c r="A2228" s="38" t="s">
        <v>3646</v>
      </c>
      <c r="B2228" s="94" t="s">
        <v>3647</v>
      </c>
      <c r="C2228" s="57">
        <v>720</v>
      </c>
      <c r="D2228" s="57">
        <v>600</v>
      </c>
      <c r="E2228" s="6"/>
    </row>
    <row r="2229" spans="1:5" s="760" customFormat="1" ht="33.6">
      <c r="A2229" s="38" t="s">
        <v>3648</v>
      </c>
      <c r="B2229" s="94" t="s">
        <v>3649</v>
      </c>
      <c r="C2229" s="57">
        <v>720</v>
      </c>
      <c r="D2229" s="57">
        <v>600</v>
      </c>
      <c r="E2229" s="6"/>
    </row>
    <row r="2230" spans="1:5" s="760" customFormat="1" ht="16.8">
      <c r="A2230" s="38" t="s">
        <v>3650</v>
      </c>
      <c r="B2230" s="94" t="s">
        <v>3651</v>
      </c>
      <c r="C2230" s="57">
        <v>720</v>
      </c>
      <c r="D2230" s="57">
        <v>600</v>
      </c>
      <c r="E2230" s="6"/>
    </row>
    <row r="2231" spans="1:5" s="760" customFormat="1" ht="33.6">
      <c r="A2231" s="38" t="s">
        <v>3652</v>
      </c>
      <c r="B2231" s="94" t="s">
        <v>3653</v>
      </c>
      <c r="C2231" s="57">
        <v>720</v>
      </c>
      <c r="D2231" s="57">
        <v>600</v>
      </c>
      <c r="E2231" s="6"/>
    </row>
    <row r="2232" spans="1:5" s="760" customFormat="1" ht="16.8">
      <c r="A2232" s="38">
        <v>9</v>
      </c>
      <c r="B2232" s="83" t="s">
        <v>3654</v>
      </c>
      <c r="C2232" s="57">
        <v>522</v>
      </c>
      <c r="D2232" s="57">
        <v>435</v>
      </c>
      <c r="E2232" s="6"/>
    </row>
    <row r="2233" spans="1:5" s="760" customFormat="1" ht="16.8">
      <c r="A2233" s="38">
        <v>10</v>
      </c>
      <c r="B2233" s="83" t="s">
        <v>3655</v>
      </c>
      <c r="C2233" s="57">
        <v>326</v>
      </c>
      <c r="D2233" s="57">
        <v>272</v>
      </c>
      <c r="E2233" s="6"/>
    </row>
    <row r="2234" spans="1:5" s="760" customFormat="1" ht="16.8">
      <c r="A2234" s="38">
        <v>11</v>
      </c>
      <c r="B2234" s="83" t="s">
        <v>3656</v>
      </c>
      <c r="C2234" s="57">
        <v>783</v>
      </c>
      <c r="D2234" s="57">
        <v>652</v>
      </c>
      <c r="E2234" s="6"/>
    </row>
    <row r="2235" spans="1:5" s="760" customFormat="1" ht="16.8">
      <c r="A2235" s="38">
        <v>12</v>
      </c>
      <c r="B2235" s="83" t="s">
        <v>3657</v>
      </c>
      <c r="C2235" s="57"/>
      <c r="D2235" s="57"/>
      <c r="E2235" s="6"/>
    </row>
    <row r="2236" spans="1:5" s="760" customFormat="1" ht="16.8">
      <c r="A2236" s="38">
        <v>13</v>
      </c>
      <c r="B2236" s="83" t="s">
        <v>3658</v>
      </c>
      <c r="C2236" s="9">
        <v>1500</v>
      </c>
      <c r="D2236" s="9">
        <v>1250</v>
      </c>
      <c r="E2236" s="6"/>
    </row>
    <row r="2237" spans="1:5" s="760" customFormat="1" ht="16.8">
      <c r="A2237" s="38">
        <v>14</v>
      </c>
      <c r="B2237" s="83" t="s">
        <v>3659</v>
      </c>
      <c r="C2237" s="57">
        <v>783</v>
      </c>
      <c r="D2237" s="57">
        <v>652</v>
      </c>
      <c r="E2237" s="6"/>
    </row>
    <row r="2238" spans="1:5" s="760" customFormat="1" ht="16.8">
      <c r="A2238" s="38">
        <v>15</v>
      </c>
      <c r="B2238" s="83" t="s">
        <v>3660</v>
      </c>
      <c r="C2238" s="57">
        <v>783</v>
      </c>
      <c r="D2238" s="57">
        <v>652</v>
      </c>
      <c r="E2238" s="6"/>
    </row>
    <row r="2239" spans="1:5" s="760" customFormat="1" ht="16.8">
      <c r="A2239" s="38">
        <v>16</v>
      </c>
      <c r="B2239" s="94" t="s">
        <v>3661</v>
      </c>
      <c r="C2239" s="57">
        <v>600</v>
      </c>
      <c r="D2239" s="57">
        <v>450</v>
      </c>
      <c r="E2239" s="6"/>
    </row>
    <row r="2240" spans="1:5" s="760" customFormat="1" ht="16.8">
      <c r="A2240" s="43" t="s">
        <v>2831</v>
      </c>
      <c r="B2240" s="76" t="s">
        <v>3662</v>
      </c>
      <c r="C2240" s="56"/>
      <c r="D2240" s="53"/>
      <c r="E2240" s="6"/>
    </row>
    <row r="2241" spans="1:5" s="760" customFormat="1" ht="16.8">
      <c r="A2241" s="54">
        <v>1</v>
      </c>
      <c r="B2241" s="64" t="s">
        <v>3663</v>
      </c>
      <c r="C2241" s="56"/>
      <c r="D2241" s="53"/>
      <c r="E2241" s="6"/>
    </row>
    <row r="2242" spans="1:5" s="760" customFormat="1" ht="16.8">
      <c r="A2242" s="38" t="s">
        <v>174</v>
      </c>
      <c r="B2242" s="83" t="s">
        <v>3664</v>
      </c>
      <c r="C2242" s="9">
        <v>1150</v>
      </c>
      <c r="D2242" s="9">
        <v>1035</v>
      </c>
      <c r="E2242" s="6"/>
    </row>
    <row r="2243" spans="1:5" s="760" customFormat="1" ht="16.8">
      <c r="A2243" s="38" t="s">
        <v>176</v>
      </c>
      <c r="B2243" s="83" t="s">
        <v>3665</v>
      </c>
      <c r="C2243" s="9">
        <v>1150</v>
      </c>
      <c r="D2243" s="9">
        <v>1035</v>
      </c>
      <c r="E2243" s="6"/>
    </row>
    <row r="2244" spans="1:5" s="760" customFormat="1" ht="33.6">
      <c r="A2244" s="38">
        <v>2</v>
      </c>
      <c r="B2244" s="83" t="s">
        <v>3666</v>
      </c>
      <c r="C2244" s="9">
        <v>1359</v>
      </c>
      <c r="D2244" s="9">
        <v>1223</v>
      </c>
      <c r="E2244" s="6"/>
    </row>
    <row r="2245" spans="1:5" s="760" customFormat="1" ht="33.6">
      <c r="A2245" s="54">
        <v>3</v>
      </c>
      <c r="B2245" s="64" t="s">
        <v>3667</v>
      </c>
      <c r="C2245" s="57">
        <v>815</v>
      </c>
      <c r="D2245" s="57">
        <v>734</v>
      </c>
      <c r="E2245" s="6"/>
    </row>
    <row r="2246" spans="1:5" s="760" customFormat="1" ht="33.6">
      <c r="A2246" s="54">
        <v>4</v>
      </c>
      <c r="B2246" s="64" t="s">
        <v>3668</v>
      </c>
      <c r="C2246" s="57">
        <v>815</v>
      </c>
      <c r="D2246" s="57">
        <v>734</v>
      </c>
      <c r="E2246" s="6"/>
    </row>
    <row r="2247" spans="1:5" s="760" customFormat="1" ht="33.6">
      <c r="A2247" s="34">
        <v>5</v>
      </c>
      <c r="B2247" s="41" t="s">
        <v>3669</v>
      </c>
      <c r="C2247" s="9">
        <v>1359</v>
      </c>
      <c r="D2247" s="9">
        <v>1223</v>
      </c>
      <c r="E2247" s="6"/>
    </row>
    <row r="2248" spans="1:5" s="760" customFormat="1" ht="50.4">
      <c r="A2248" s="54">
        <v>6</v>
      </c>
      <c r="B2248" s="64" t="s">
        <v>3670</v>
      </c>
      <c r="C2248" s="9"/>
      <c r="D2248" s="9"/>
      <c r="E2248" s="6"/>
    </row>
    <row r="2249" spans="1:5" s="760" customFormat="1" ht="16.8">
      <c r="A2249" s="34" t="s">
        <v>228</v>
      </c>
      <c r="B2249" s="41" t="s">
        <v>3671</v>
      </c>
      <c r="C2249" s="9">
        <v>1196</v>
      </c>
      <c r="D2249" s="9">
        <v>1076</v>
      </c>
      <c r="E2249" s="6"/>
    </row>
    <row r="2250" spans="1:5" s="760" customFormat="1" ht="16.8">
      <c r="A2250" s="34" t="s">
        <v>272</v>
      </c>
      <c r="B2250" s="41" t="s">
        <v>3672</v>
      </c>
      <c r="C2250" s="9">
        <v>1196</v>
      </c>
      <c r="D2250" s="9">
        <v>1076</v>
      </c>
      <c r="E2250" s="6"/>
    </row>
    <row r="2251" spans="1:5" s="760" customFormat="1" ht="33.6">
      <c r="A2251" s="54">
        <v>7</v>
      </c>
      <c r="B2251" s="64" t="s">
        <v>3673</v>
      </c>
      <c r="C2251" s="57">
        <v>978</v>
      </c>
      <c r="D2251" s="57">
        <v>880</v>
      </c>
      <c r="E2251" s="6"/>
    </row>
    <row r="2252" spans="1:5" s="760" customFormat="1" ht="33.6">
      <c r="A2252" s="54">
        <v>8</v>
      </c>
      <c r="B2252" s="64" t="s">
        <v>3674</v>
      </c>
      <c r="C2252" s="57">
        <v>489</v>
      </c>
      <c r="D2252" s="57">
        <v>440</v>
      </c>
      <c r="E2252" s="6"/>
    </row>
    <row r="2253" spans="1:5" s="760" customFormat="1" ht="16.8">
      <c r="A2253" s="41" t="s">
        <v>237</v>
      </c>
      <c r="B2253" s="41" t="s">
        <v>3675</v>
      </c>
      <c r="C2253" s="57">
        <v>489</v>
      </c>
      <c r="D2253" s="57">
        <v>440</v>
      </c>
      <c r="E2253" s="6"/>
    </row>
    <row r="2254" spans="1:5" s="760" customFormat="1" ht="33.6">
      <c r="A2254" s="41" t="s">
        <v>239</v>
      </c>
      <c r="B2254" s="41" t="s">
        <v>3676</v>
      </c>
      <c r="C2254" s="57">
        <v>489</v>
      </c>
      <c r="D2254" s="57">
        <v>440</v>
      </c>
      <c r="E2254" s="6"/>
    </row>
    <row r="2255" spans="1:5" s="760" customFormat="1" ht="16.8">
      <c r="A2255" s="41" t="s">
        <v>241</v>
      </c>
      <c r="B2255" s="41" t="s">
        <v>3677</v>
      </c>
      <c r="C2255" s="57">
        <v>489</v>
      </c>
      <c r="D2255" s="57">
        <v>440</v>
      </c>
      <c r="E2255" s="6"/>
    </row>
    <row r="2256" spans="1:5" s="760" customFormat="1" ht="16.8">
      <c r="A2256" s="41" t="s">
        <v>3636</v>
      </c>
      <c r="B2256" s="41" t="s">
        <v>3678</v>
      </c>
      <c r="C2256" s="57">
        <v>489</v>
      </c>
      <c r="D2256" s="57">
        <v>440</v>
      </c>
      <c r="E2256" s="6"/>
    </row>
    <row r="2257" spans="1:5" s="760" customFormat="1" ht="16.8">
      <c r="A2257" s="41" t="s">
        <v>3638</v>
      </c>
      <c r="B2257" s="41" t="s">
        <v>3679</v>
      </c>
      <c r="C2257" s="57">
        <v>489</v>
      </c>
      <c r="D2257" s="57">
        <v>440</v>
      </c>
      <c r="E2257" s="6"/>
    </row>
    <row r="2258" spans="1:5" s="760" customFormat="1" ht="33.6">
      <c r="A2258" s="41" t="s">
        <v>3640</v>
      </c>
      <c r="B2258" s="41" t="s">
        <v>3680</v>
      </c>
      <c r="C2258" s="57">
        <v>489</v>
      </c>
      <c r="D2258" s="57">
        <v>440</v>
      </c>
      <c r="E2258" s="6"/>
    </row>
    <row r="2259" spans="1:5" s="760" customFormat="1" ht="16.8">
      <c r="A2259" s="34">
        <v>9</v>
      </c>
      <c r="B2259" s="41" t="s">
        <v>3681</v>
      </c>
      <c r="C2259" s="57">
        <v>380</v>
      </c>
      <c r="D2259" s="57">
        <v>342</v>
      </c>
      <c r="E2259" s="6"/>
    </row>
    <row r="2260" spans="1:5" s="760" customFormat="1" ht="16.8">
      <c r="A2260" s="34">
        <v>10</v>
      </c>
      <c r="B2260" s="41" t="s">
        <v>3682</v>
      </c>
      <c r="C2260" s="57">
        <v>380</v>
      </c>
      <c r="D2260" s="57">
        <v>342</v>
      </c>
      <c r="E2260" s="6"/>
    </row>
    <row r="2261" spans="1:5" s="760" customFormat="1" ht="16.8">
      <c r="A2261" s="54">
        <v>11</v>
      </c>
      <c r="B2261" s="64" t="s">
        <v>3683</v>
      </c>
      <c r="C2261" s="57"/>
      <c r="D2261" s="57"/>
      <c r="E2261" s="6"/>
    </row>
    <row r="2262" spans="1:5" s="760" customFormat="1" ht="16.8">
      <c r="A2262" s="34" t="s">
        <v>743</v>
      </c>
      <c r="B2262" s="41" t="s">
        <v>3684</v>
      </c>
      <c r="C2262" s="57">
        <v>272</v>
      </c>
      <c r="D2262" s="57">
        <v>245</v>
      </c>
      <c r="E2262" s="6"/>
    </row>
    <row r="2263" spans="1:5" s="760" customFormat="1" ht="16.8">
      <c r="A2263" s="34" t="s">
        <v>745</v>
      </c>
      <c r="B2263" s="41" t="s">
        <v>3685</v>
      </c>
      <c r="C2263" s="57">
        <v>272</v>
      </c>
      <c r="D2263" s="57">
        <v>245</v>
      </c>
      <c r="E2263" s="6"/>
    </row>
    <row r="2264" spans="1:5" s="760" customFormat="1" ht="33.6">
      <c r="A2264" s="34" t="s">
        <v>1916</v>
      </c>
      <c r="B2264" s="41" t="s">
        <v>3686</v>
      </c>
      <c r="C2264" s="57">
        <v>272</v>
      </c>
      <c r="D2264" s="57">
        <v>245</v>
      </c>
      <c r="E2264" s="6"/>
    </row>
    <row r="2265" spans="1:5" s="760" customFormat="1" ht="16.8">
      <c r="A2265" s="34" t="s">
        <v>1918</v>
      </c>
      <c r="B2265" s="41" t="s">
        <v>3687</v>
      </c>
      <c r="C2265" s="57">
        <v>272</v>
      </c>
      <c r="D2265" s="57">
        <v>245</v>
      </c>
      <c r="E2265" s="6"/>
    </row>
    <row r="2266" spans="1:5" s="760" customFormat="1" ht="16.8">
      <c r="A2266" s="34" t="s">
        <v>1920</v>
      </c>
      <c r="B2266" s="41" t="s">
        <v>3688</v>
      </c>
      <c r="C2266" s="57">
        <v>272</v>
      </c>
      <c r="D2266" s="57">
        <v>245</v>
      </c>
      <c r="E2266" s="6"/>
    </row>
    <row r="2267" spans="1:5" s="760" customFormat="1" ht="33.6">
      <c r="A2267" s="54">
        <v>12</v>
      </c>
      <c r="B2267" s="64" t="s">
        <v>3689</v>
      </c>
      <c r="C2267" s="57">
        <v>815</v>
      </c>
      <c r="D2267" s="57">
        <v>734</v>
      </c>
      <c r="E2267" s="6"/>
    </row>
    <row r="2268" spans="1:5" s="760" customFormat="1" ht="16.8">
      <c r="A2268" s="54">
        <v>13</v>
      </c>
      <c r="B2268" s="64" t="s">
        <v>3690</v>
      </c>
      <c r="C2268" s="57">
        <v>261</v>
      </c>
      <c r="D2268" s="57">
        <v>235</v>
      </c>
      <c r="E2268" s="6"/>
    </row>
    <row r="2269" spans="1:5" s="760" customFormat="1" ht="33.6">
      <c r="A2269" s="54">
        <v>14</v>
      </c>
      <c r="B2269" s="64" t="s">
        <v>3691</v>
      </c>
      <c r="C2269" s="57">
        <v>652</v>
      </c>
      <c r="D2269" s="57">
        <v>587</v>
      </c>
      <c r="E2269" s="6"/>
    </row>
    <row r="2270" spans="1:5" s="760" customFormat="1" ht="16.8">
      <c r="A2270" s="54">
        <v>15</v>
      </c>
      <c r="B2270" s="64" t="s">
        <v>3692</v>
      </c>
      <c r="C2270" s="57">
        <v>435</v>
      </c>
      <c r="D2270" s="57">
        <v>391</v>
      </c>
      <c r="E2270" s="6"/>
    </row>
    <row r="2271" spans="1:5" s="760" customFormat="1" ht="33.6">
      <c r="A2271" s="54">
        <v>16</v>
      </c>
      <c r="B2271" s="64" t="s">
        <v>3693</v>
      </c>
      <c r="C2271" s="9">
        <v>2200</v>
      </c>
      <c r="D2271" s="9">
        <v>1650</v>
      </c>
      <c r="E2271" s="6"/>
    </row>
    <row r="2272" spans="1:5" s="760" customFormat="1" ht="33.6">
      <c r="A2272" s="54">
        <v>17</v>
      </c>
      <c r="B2272" s="64" t="s">
        <v>3694</v>
      </c>
      <c r="C2272" s="9">
        <v>1120</v>
      </c>
      <c r="D2272" s="57">
        <v>840</v>
      </c>
      <c r="E2272" s="6"/>
    </row>
    <row r="2273" spans="1:5" s="760" customFormat="1" ht="16.8">
      <c r="A2273" s="54">
        <v>18</v>
      </c>
      <c r="B2273" s="93" t="s">
        <v>3695</v>
      </c>
      <c r="C2273" s="57"/>
      <c r="D2273" s="57"/>
      <c r="E2273" s="6"/>
    </row>
    <row r="2274" spans="1:5" s="760" customFormat="1" ht="16.8">
      <c r="A2274" s="54" t="s">
        <v>426</v>
      </c>
      <c r="B2274" s="93" t="s">
        <v>3696</v>
      </c>
      <c r="C2274" s="9">
        <v>2400</v>
      </c>
      <c r="D2274" s="9">
        <v>1800</v>
      </c>
      <c r="E2274" s="6"/>
    </row>
    <row r="2275" spans="1:5" s="760" customFormat="1" ht="16.8">
      <c r="A2275" s="54" t="s">
        <v>428</v>
      </c>
      <c r="B2275" s="93" t="s">
        <v>3697</v>
      </c>
      <c r="C2275" s="9">
        <v>2200</v>
      </c>
      <c r="D2275" s="9">
        <v>1650</v>
      </c>
      <c r="E2275" s="6"/>
    </row>
    <row r="2276" spans="1:5" s="760" customFormat="1" ht="16.8">
      <c r="A2276" s="54" t="s">
        <v>430</v>
      </c>
      <c r="B2276" s="93" t="s">
        <v>3698</v>
      </c>
      <c r="C2276" s="9">
        <v>2000</v>
      </c>
      <c r="D2276" s="9">
        <v>1500</v>
      </c>
      <c r="E2276" s="6"/>
    </row>
    <row r="2277" spans="1:5" s="760" customFormat="1" ht="33.6">
      <c r="A2277" s="34">
        <v>19</v>
      </c>
      <c r="B2277" s="41" t="s">
        <v>3699</v>
      </c>
      <c r="C2277" s="95">
        <v>2400</v>
      </c>
      <c r="D2277" s="53">
        <v>2000</v>
      </c>
      <c r="E2277" s="6"/>
    </row>
    <row r="2278" spans="1:5" s="760" customFormat="1" ht="16.8">
      <c r="A2278" s="96" t="s">
        <v>2877</v>
      </c>
      <c r="B2278" s="97" t="s">
        <v>3700</v>
      </c>
      <c r="C2278" s="75"/>
      <c r="D2278" s="53"/>
      <c r="E2278" s="6"/>
    </row>
    <row r="2279" spans="1:5" s="760" customFormat="1" ht="33.6">
      <c r="A2279" s="98">
        <v>1</v>
      </c>
      <c r="B2279" s="795" t="s">
        <v>3701</v>
      </c>
      <c r="C2279" s="9">
        <v>1359</v>
      </c>
      <c r="D2279" s="9">
        <v>1223</v>
      </c>
      <c r="E2279" s="6"/>
    </row>
    <row r="2280" spans="1:5" s="760" customFormat="1" ht="33.6">
      <c r="A2280" s="98">
        <v>2</v>
      </c>
      <c r="B2280" s="795" t="s">
        <v>3702</v>
      </c>
      <c r="C2280" s="9">
        <v>1359</v>
      </c>
      <c r="D2280" s="9">
        <v>1223</v>
      </c>
      <c r="E2280" s="6"/>
    </row>
    <row r="2281" spans="1:5" s="760" customFormat="1" ht="33.6">
      <c r="A2281" s="98">
        <v>3</v>
      </c>
      <c r="B2281" s="795" t="s">
        <v>3703</v>
      </c>
      <c r="C2281" s="57">
        <v>815</v>
      </c>
      <c r="D2281" s="57">
        <v>734</v>
      </c>
      <c r="E2281" s="6"/>
    </row>
    <row r="2282" spans="1:5" s="760" customFormat="1" ht="33.6">
      <c r="A2282" s="98">
        <v>4</v>
      </c>
      <c r="B2282" s="795" t="s">
        <v>3704</v>
      </c>
      <c r="C2282" s="57">
        <v>435</v>
      </c>
      <c r="D2282" s="57">
        <v>391</v>
      </c>
      <c r="E2282" s="6"/>
    </row>
    <row r="2283" spans="1:5" s="760" customFormat="1" ht="33.6">
      <c r="A2283" s="98">
        <v>5</v>
      </c>
      <c r="B2283" s="795" t="s">
        <v>3705</v>
      </c>
      <c r="C2283" s="57">
        <v>815</v>
      </c>
      <c r="D2283" s="57">
        <v>734</v>
      </c>
      <c r="E2283" s="6"/>
    </row>
    <row r="2284" spans="1:5" s="760" customFormat="1" ht="33.6">
      <c r="A2284" s="98">
        <v>6</v>
      </c>
      <c r="B2284" s="795" t="s">
        <v>3706</v>
      </c>
      <c r="C2284" s="57">
        <v>543</v>
      </c>
      <c r="D2284" s="57">
        <v>489</v>
      </c>
      <c r="E2284" s="6"/>
    </row>
    <row r="2285" spans="1:5" s="760" customFormat="1" ht="50.4">
      <c r="A2285" s="98">
        <v>7</v>
      </c>
      <c r="B2285" s="795" t="s">
        <v>3707</v>
      </c>
      <c r="C2285" s="57">
        <v>800</v>
      </c>
      <c r="D2285" s="57">
        <v>600</v>
      </c>
      <c r="E2285" s="6"/>
    </row>
    <row r="2286" spans="1:5" s="760" customFormat="1" ht="16.8">
      <c r="A2286" s="98" t="s">
        <v>276</v>
      </c>
      <c r="B2286" s="795" t="s">
        <v>3708</v>
      </c>
      <c r="C2286" s="57">
        <v>600</v>
      </c>
      <c r="D2286" s="57">
        <v>450</v>
      </c>
      <c r="E2286" s="6"/>
    </row>
    <row r="2287" spans="1:5" s="760" customFormat="1" ht="16.8">
      <c r="A2287" s="98" t="s">
        <v>231</v>
      </c>
      <c r="B2287" s="795" t="s">
        <v>3709</v>
      </c>
      <c r="C2287" s="9">
        <v>1000</v>
      </c>
      <c r="D2287" s="57">
        <v>750</v>
      </c>
      <c r="E2287" s="6"/>
    </row>
    <row r="2288" spans="1:5" s="760" customFormat="1" ht="16.8">
      <c r="A2288" s="98">
        <v>8</v>
      </c>
      <c r="B2288" s="795" t="s">
        <v>3710</v>
      </c>
      <c r="C2288" s="57">
        <v>600</v>
      </c>
      <c r="D2288" s="57">
        <v>450</v>
      </c>
      <c r="E2288" s="6"/>
    </row>
    <row r="2289" spans="1:5" s="760" customFormat="1" ht="16.8">
      <c r="A2289" s="98">
        <v>9</v>
      </c>
      <c r="B2289" s="795" t="s">
        <v>3711</v>
      </c>
      <c r="C2289" s="57">
        <v>600</v>
      </c>
      <c r="D2289" s="57">
        <v>450</v>
      </c>
      <c r="E2289" s="6"/>
    </row>
    <row r="2290" spans="1:5" s="760" customFormat="1" ht="33.6">
      <c r="A2290" s="98">
        <v>10</v>
      </c>
      <c r="B2290" s="795" t="s">
        <v>3712</v>
      </c>
      <c r="C2290" s="9">
        <v>2000</v>
      </c>
      <c r="D2290" s="9">
        <v>1500</v>
      </c>
      <c r="E2290" s="6"/>
    </row>
    <row r="2291" spans="1:5" s="760" customFormat="1" ht="16.8">
      <c r="A2291" s="99" t="s">
        <v>285</v>
      </c>
      <c r="B2291" s="93" t="s">
        <v>3713</v>
      </c>
      <c r="C2291" s="57"/>
      <c r="D2291" s="57"/>
      <c r="E2291" s="6"/>
    </row>
    <row r="2292" spans="1:5" s="760" customFormat="1" ht="16.8">
      <c r="A2292" s="99" t="s">
        <v>287</v>
      </c>
      <c r="B2292" s="64" t="s">
        <v>3714</v>
      </c>
      <c r="C2292" s="9">
        <v>2800</v>
      </c>
      <c r="D2292" s="9">
        <v>2100</v>
      </c>
      <c r="E2292" s="6"/>
    </row>
    <row r="2293" spans="1:5" s="760" customFormat="1" ht="16.8">
      <c r="A2293" s="99" t="s">
        <v>289</v>
      </c>
      <c r="B2293" s="100" t="s">
        <v>3715</v>
      </c>
      <c r="C2293" s="9">
        <v>2000</v>
      </c>
      <c r="D2293" s="9">
        <v>1500</v>
      </c>
      <c r="E2293" s="6"/>
    </row>
    <row r="2294" spans="1:5" s="760" customFormat="1" ht="16.8">
      <c r="A2294" s="99" t="s">
        <v>291</v>
      </c>
      <c r="B2294" s="796" t="s">
        <v>3144</v>
      </c>
      <c r="C2294" s="57">
        <v>800</v>
      </c>
      <c r="D2294" s="57">
        <v>600</v>
      </c>
      <c r="E2294" s="6"/>
    </row>
    <row r="2295" spans="1:5" s="760" customFormat="1" ht="33.6">
      <c r="A2295" s="99" t="s">
        <v>293</v>
      </c>
      <c r="B2295" s="100" t="s">
        <v>3716</v>
      </c>
      <c r="C2295" s="9">
        <v>1600</v>
      </c>
      <c r="D2295" s="9">
        <v>1200</v>
      </c>
      <c r="E2295" s="6"/>
    </row>
    <row r="2296" spans="1:5" s="760" customFormat="1" ht="16.8">
      <c r="A2296" s="99" t="s">
        <v>295</v>
      </c>
      <c r="B2296" s="796" t="s">
        <v>3717</v>
      </c>
      <c r="C2296" s="9">
        <v>1800</v>
      </c>
      <c r="D2296" s="9">
        <v>1350</v>
      </c>
      <c r="E2296" s="6"/>
    </row>
    <row r="2297" spans="1:5" s="760" customFormat="1" ht="16.8">
      <c r="A2297" s="99" t="s">
        <v>297</v>
      </c>
      <c r="B2297" s="796" t="s">
        <v>3718</v>
      </c>
      <c r="C2297" s="9">
        <v>1087</v>
      </c>
      <c r="D2297" s="57">
        <v>978</v>
      </c>
      <c r="E2297" s="6"/>
    </row>
    <row r="2298" spans="1:5" s="760" customFormat="1" ht="16.8">
      <c r="A2298" s="99" t="s">
        <v>299</v>
      </c>
      <c r="B2298" s="64" t="s">
        <v>3719</v>
      </c>
      <c r="C2298" s="57">
        <v>543</v>
      </c>
      <c r="D2298" s="57">
        <v>489</v>
      </c>
      <c r="E2298" s="6"/>
    </row>
    <row r="2299" spans="1:5" s="760" customFormat="1" ht="16.8">
      <c r="A2299" s="99" t="s">
        <v>301</v>
      </c>
      <c r="B2299" s="64" t="s">
        <v>3720</v>
      </c>
      <c r="C2299" s="57">
        <v>543</v>
      </c>
      <c r="D2299" s="57">
        <v>489</v>
      </c>
      <c r="E2299" s="6"/>
    </row>
    <row r="2300" spans="1:5" s="760" customFormat="1" ht="33.6">
      <c r="A2300" s="101" t="s">
        <v>303</v>
      </c>
      <c r="B2300" s="797" t="s">
        <v>3721</v>
      </c>
      <c r="C2300" s="55">
        <v>3000</v>
      </c>
      <c r="D2300" s="53">
        <v>2500</v>
      </c>
      <c r="E2300" s="6"/>
    </row>
    <row r="2301" spans="1:5" s="760" customFormat="1" ht="16.8">
      <c r="A2301" s="101" t="s">
        <v>305</v>
      </c>
      <c r="B2301" s="797" t="s">
        <v>3722</v>
      </c>
      <c r="C2301" s="55">
        <v>3000</v>
      </c>
      <c r="D2301" s="53">
        <v>2500</v>
      </c>
      <c r="E2301" s="6"/>
    </row>
    <row r="2302" spans="1:5" s="760" customFormat="1" ht="33.6">
      <c r="A2302" s="101" t="s">
        <v>307</v>
      </c>
      <c r="B2302" s="797" t="s">
        <v>3723</v>
      </c>
      <c r="C2302" s="55">
        <v>3000</v>
      </c>
      <c r="D2302" s="53">
        <v>2500</v>
      </c>
      <c r="E2302" s="6"/>
    </row>
    <row r="2303" spans="1:5" s="760" customFormat="1" ht="16.8">
      <c r="A2303" s="96" t="s">
        <v>2931</v>
      </c>
      <c r="B2303" s="97" t="s">
        <v>3724</v>
      </c>
      <c r="C2303" s="75"/>
      <c r="D2303" s="53"/>
      <c r="E2303" s="6"/>
    </row>
    <row r="2304" spans="1:5" s="760" customFormat="1" ht="33.6">
      <c r="A2304" s="98">
        <v>1</v>
      </c>
      <c r="B2304" s="789" t="s">
        <v>3725</v>
      </c>
      <c r="C2304" s="9">
        <v>2400</v>
      </c>
      <c r="D2304" s="9">
        <v>1800</v>
      </c>
      <c r="E2304" s="6"/>
    </row>
    <row r="2305" spans="1:5" s="760" customFormat="1" ht="16.8">
      <c r="A2305" s="98">
        <v>2</v>
      </c>
      <c r="B2305" s="789" t="s">
        <v>3726</v>
      </c>
      <c r="C2305" s="9">
        <v>1000</v>
      </c>
      <c r="D2305" s="57">
        <v>750</v>
      </c>
      <c r="E2305" s="6"/>
    </row>
    <row r="2306" spans="1:5" s="760" customFormat="1" ht="33.6">
      <c r="A2306" s="98">
        <v>3</v>
      </c>
      <c r="B2306" s="789" t="s">
        <v>3727</v>
      </c>
      <c r="C2306" s="57"/>
      <c r="D2306" s="57"/>
      <c r="E2306" s="6"/>
    </row>
    <row r="2307" spans="1:5" s="760" customFormat="1" ht="33.6">
      <c r="A2307" s="98" t="s">
        <v>706</v>
      </c>
      <c r="B2307" s="102" t="s">
        <v>3728</v>
      </c>
      <c r="C2307" s="9">
        <v>2400</v>
      </c>
      <c r="D2307" s="9">
        <v>1800</v>
      </c>
      <c r="E2307" s="6"/>
    </row>
    <row r="2308" spans="1:5" s="760" customFormat="1" ht="16.8">
      <c r="A2308" s="98" t="s">
        <v>708</v>
      </c>
      <c r="B2308" s="102" t="s">
        <v>963</v>
      </c>
      <c r="C2308" s="9">
        <v>2000</v>
      </c>
      <c r="D2308" s="9">
        <v>1500</v>
      </c>
      <c r="E2308" s="6"/>
    </row>
    <row r="2309" spans="1:5" s="760" customFormat="1" ht="16.8">
      <c r="A2309" s="98" t="s">
        <v>710</v>
      </c>
      <c r="B2309" s="102" t="s">
        <v>3729</v>
      </c>
      <c r="C2309" s="9">
        <v>1600</v>
      </c>
      <c r="D2309" s="9">
        <v>1200</v>
      </c>
      <c r="E2309" s="6"/>
    </row>
    <row r="2310" spans="1:5" s="760" customFormat="1" ht="33.6">
      <c r="A2310" s="98">
        <v>4</v>
      </c>
      <c r="B2310" s="789" t="s">
        <v>3730</v>
      </c>
      <c r="C2310" s="57"/>
      <c r="D2310" s="57"/>
      <c r="E2310" s="6"/>
    </row>
    <row r="2311" spans="1:5" s="760" customFormat="1" ht="16.8">
      <c r="A2311" s="98" t="s">
        <v>198</v>
      </c>
      <c r="B2311" s="102" t="s">
        <v>3167</v>
      </c>
      <c r="C2311" s="9">
        <v>2000</v>
      </c>
      <c r="D2311" s="9">
        <v>1500</v>
      </c>
      <c r="E2311" s="6"/>
    </row>
    <row r="2312" spans="1:5" s="760" customFormat="1" ht="16.8">
      <c r="A2312" s="98" t="s">
        <v>200</v>
      </c>
      <c r="B2312" s="102" t="s">
        <v>3731</v>
      </c>
      <c r="C2312" s="9">
        <v>1800</v>
      </c>
      <c r="D2312" s="9">
        <v>1350</v>
      </c>
      <c r="E2312" s="6"/>
    </row>
    <row r="2313" spans="1:5" s="760" customFormat="1" ht="16.8">
      <c r="A2313" s="54">
        <v>5</v>
      </c>
      <c r="B2313" s="64" t="s">
        <v>3732</v>
      </c>
      <c r="C2313" s="57">
        <v>815</v>
      </c>
      <c r="D2313" s="57">
        <v>734</v>
      </c>
      <c r="E2313" s="6"/>
    </row>
    <row r="2314" spans="1:5" s="760" customFormat="1" ht="33.6">
      <c r="A2314" s="54">
        <v>6</v>
      </c>
      <c r="B2314" s="64" t="s">
        <v>3733</v>
      </c>
      <c r="C2314" s="57">
        <v>543</v>
      </c>
      <c r="D2314" s="57">
        <v>489</v>
      </c>
      <c r="E2314" s="6"/>
    </row>
    <row r="2315" spans="1:5" s="760" customFormat="1" ht="33.6">
      <c r="A2315" s="34">
        <v>7</v>
      </c>
      <c r="B2315" s="41" t="s">
        <v>3734</v>
      </c>
      <c r="C2315" s="57">
        <v>400</v>
      </c>
      <c r="D2315" s="57">
        <v>360</v>
      </c>
      <c r="E2315" s="6"/>
    </row>
    <row r="2316" spans="1:5" s="760" customFormat="1" ht="16.8">
      <c r="A2316" s="54">
        <v>8</v>
      </c>
      <c r="B2316" s="64" t="s">
        <v>3735</v>
      </c>
      <c r="C2316" s="57">
        <v>543</v>
      </c>
      <c r="D2316" s="57">
        <v>489</v>
      </c>
      <c r="E2316" s="6"/>
    </row>
    <row r="2317" spans="1:5" s="760" customFormat="1" ht="16.8">
      <c r="A2317" s="54">
        <v>9</v>
      </c>
      <c r="B2317" s="64" t="s">
        <v>3736</v>
      </c>
      <c r="C2317" s="9">
        <v>1630</v>
      </c>
      <c r="D2317" s="9">
        <v>1467</v>
      </c>
      <c r="E2317" s="6"/>
    </row>
    <row r="2318" spans="1:5" s="760" customFormat="1" ht="16.8">
      <c r="A2318" s="54">
        <v>10</v>
      </c>
      <c r="B2318" s="64" t="s">
        <v>3737</v>
      </c>
      <c r="C2318" s="9">
        <v>1630</v>
      </c>
      <c r="D2318" s="9">
        <v>1467</v>
      </c>
      <c r="E2318" s="6"/>
    </row>
    <row r="2319" spans="1:5" s="760" customFormat="1" ht="16.8">
      <c r="A2319" s="54">
        <v>11</v>
      </c>
      <c r="B2319" s="64" t="s">
        <v>3738</v>
      </c>
      <c r="C2319" s="9">
        <v>1087</v>
      </c>
      <c r="D2319" s="57">
        <v>978</v>
      </c>
      <c r="E2319" s="6"/>
    </row>
    <row r="2320" spans="1:5" s="760" customFormat="1" ht="16.8">
      <c r="A2320" s="54">
        <v>12</v>
      </c>
      <c r="B2320" s="64" t="s">
        <v>3739</v>
      </c>
      <c r="C2320" s="9">
        <v>1359</v>
      </c>
      <c r="D2320" s="9">
        <v>1223</v>
      </c>
      <c r="E2320" s="6"/>
    </row>
    <row r="2321" spans="1:5" s="760" customFormat="1" ht="16.8">
      <c r="A2321" s="54">
        <v>13</v>
      </c>
      <c r="B2321" s="64" t="s">
        <v>3740</v>
      </c>
      <c r="C2321" s="57"/>
      <c r="D2321" s="57"/>
      <c r="E2321" s="6"/>
    </row>
    <row r="2322" spans="1:5" s="760" customFormat="1" ht="16.8">
      <c r="A2322" s="54" t="s">
        <v>499</v>
      </c>
      <c r="B2322" s="64" t="s">
        <v>3741</v>
      </c>
      <c r="C2322" s="9">
        <v>1630</v>
      </c>
      <c r="D2322" s="9">
        <v>1467</v>
      </c>
      <c r="E2322" s="6"/>
    </row>
    <row r="2323" spans="1:5" s="760" customFormat="1" ht="16.8">
      <c r="A2323" s="54" t="s">
        <v>501</v>
      </c>
      <c r="B2323" s="64" t="s">
        <v>3742</v>
      </c>
      <c r="C2323" s="9">
        <v>1087</v>
      </c>
      <c r="D2323" s="57">
        <v>978</v>
      </c>
      <c r="E2323" s="6"/>
    </row>
    <row r="2324" spans="1:5" s="760" customFormat="1" ht="16.8">
      <c r="A2324" s="54">
        <v>14</v>
      </c>
      <c r="B2324" s="64" t="s">
        <v>3743</v>
      </c>
      <c r="C2324" s="57">
        <v>500</v>
      </c>
      <c r="D2324" s="57">
        <v>450</v>
      </c>
      <c r="E2324" s="6"/>
    </row>
    <row r="2325" spans="1:5" s="760" customFormat="1" ht="16.8">
      <c r="A2325" s="54">
        <v>15</v>
      </c>
      <c r="B2325" s="64" t="s">
        <v>3744</v>
      </c>
      <c r="C2325" s="9">
        <v>1630</v>
      </c>
      <c r="D2325" s="9">
        <v>1467</v>
      </c>
      <c r="E2325" s="6"/>
    </row>
    <row r="2326" spans="1:5" s="760" customFormat="1" ht="16.8">
      <c r="A2326" s="54">
        <v>16</v>
      </c>
      <c r="B2326" s="64" t="s">
        <v>3745</v>
      </c>
      <c r="C2326" s="9">
        <v>1087</v>
      </c>
      <c r="D2326" s="57">
        <v>978</v>
      </c>
      <c r="E2326" s="6"/>
    </row>
    <row r="2327" spans="1:5" s="760" customFormat="1" ht="16.8">
      <c r="A2327" s="54">
        <v>17</v>
      </c>
      <c r="B2327" s="64" t="s">
        <v>3746</v>
      </c>
      <c r="C2327" s="57"/>
      <c r="D2327" s="57"/>
      <c r="E2327" s="6"/>
    </row>
    <row r="2328" spans="1:5" s="760" customFormat="1" ht="16.8">
      <c r="A2328" s="54" t="s">
        <v>511</v>
      </c>
      <c r="B2328" s="64" t="s">
        <v>3747</v>
      </c>
      <c r="C2328" s="9">
        <v>1630</v>
      </c>
      <c r="D2328" s="9">
        <v>1467</v>
      </c>
      <c r="E2328" s="6"/>
    </row>
    <row r="2329" spans="1:5" s="760" customFormat="1" ht="16.8">
      <c r="A2329" s="54" t="s">
        <v>513</v>
      </c>
      <c r="B2329" s="64" t="s">
        <v>3748</v>
      </c>
      <c r="C2329" s="9">
        <v>1087</v>
      </c>
      <c r="D2329" s="57">
        <v>978</v>
      </c>
      <c r="E2329" s="6"/>
    </row>
    <row r="2330" spans="1:5" s="760" customFormat="1" ht="16.8">
      <c r="A2330" s="96" t="s">
        <v>2965</v>
      </c>
      <c r="B2330" s="97" t="s">
        <v>3749</v>
      </c>
      <c r="C2330" s="75"/>
      <c r="D2330" s="53"/>
      <c r="E2330" s="6"/>
    </row>
    <row r="2331" spans="1:5" s="760" customFormat="1" ht="33.6">
      <c r="A2331" s="103">
        <v>1</v>
      </c>
      <c r="B2331" s="102" t="s">
        <v>3750</v>
      </c>
      <c r="C2331" s="9">
        <v>2000</v>
      </c>
      <c r="D2331" s="9">
        <v>1500</v>
      </c>
      <c r="E2331" s="6"/>
    </row>
    <row r="2332" spans="1:5" s="760" customFormat="1" ht="16.8">
      <c r="A2332" s="103">
        <v>2</v>
      </c>
      <c r="B2332" s="102" t="s">
        <v>3751</v>
      </c>
      <c r="C2332" s="57"/>
      <c r="D2332" s="57"/>
      <c r="E2332" s="6"/>
    </row>
    <row r="2333" spans="1:5" s="760" customFormat="1" ht="33.6">
      <c r="A2333" s="103" t="s">
        <v>400</v>
      </c>
      <c r="B2333" s="102" t="s">
        <v>3752</v>
      </c>
      <c r="C2333" s="9">
        <v>2400</v>
      </c>
      <c r="D2333" s="9">
        <v>1800</v>
      </c>
      <c r="E2333" s="6"/>
    </row>
    <row r="2334" spans="1:5" s="760" customFormat="1" ht="16.8">
      <c r="A2334" s="103" t="s">
        <v>402</v>
      </c>
      <c r="B2334" s="102" t="s">
        <v>3753</v>
      </c>
      <c r="C2334" s="9">
        <v>2000</v>
      </c>
      <c r="D2334" s="9">
        <v>1500</v>
      </c>
      <c r="E2334" s="6"/>
    </row>
    <row r="2335" spans="1:5" s="760" customFormat="1" ht="33.6">
      <c r="A2335" s="103">
        <v>3</v>
      </c>
      <c r="B2335" s="102" t="s">
        <v>3754</v>
      </c>
      <c r="C2335" s="9">
        <v>2000</v>
      </c>
      <c r="D2335" s="9">
        <v>1500</v>
      </c>
      <c r="E2335" s="6"/>
    </row>
    <row r="2336" spans="1:5" s="760" customFormat="1" ht="16.8">
      <c r="A2336" s="103">
        <v>4</v>
      </c>
      <c r="B2336" s="102" t="s">
        <v>3755</v>
      </c>
      <c r="C2336" s="57"/>
      <c r="D2336" s="57"/>
      <c r="E2336" s="6"/>
    </row>
    <row r="2337" spans="1:5" s="760" customFormat="1" ht="33.6">
      <c r="A2337" s="66" t="s">
        <v>198</v>
      </c>
      <c r="B2337" s="789" t="s">
        <v>3756</v>
      </c>
      <c r="C2337" s="9">
        <v>2400</v>
      </c>
      <c r="D2337" s="9">
        <v>1800</v>
      </c>
      <c r="E2337" s="6"/>
    </row>
    <row r="2338" spans="1:5" s="760" customFormat="1" ht="16.8">
      <c r="A2338" s="66" t="s">
        <v>200</v>
      </c>
      <c r="B2338" s="789" t="s">
        <v>3757</v>
      </c>
      <c r="C2338" s="9">
        <v>2200</v>
      </c>
      <c r="D2338" s="9">
        <v>1650</v>
      </c>
      <c r="E2338" s="6"/>
    </row>
    <row r="2339" spans="1:5" s="760" customFormat="1" ht="16.8">
      <c r="A2339" s="66" t="s">
        <v>202</v>
      </c>
      <c r="B2339" s="789" t="s">
        <v>3758</v>
      </c>
      <c r="C2339" s="9">
        <v>2000</v>
      </c>
      <c r="D2339" s="9">
        <v>1500</v>
      </c>
      <c r="E2339" s="6"/>
    </row>
    <row r="2340" spans="1:5" s="760" customFormat="1" ht="16.8">
      <c r="A2340" s="103">
        <v>5</v>
      </c>
      <c r="B2340" s="102" t="s">
        <v>3759</v>
      </c>
      <c r="C2340" s="57"/>
      <c r="D2340" s="57"/>
      <c r="E2340" s="6"/>
    </row>
    <row r="2341" spans="1:5" s="760" customFormat="1" ht="16.8">
      <c r="A2341" s="103" t="s">
        <v>214</v>
      </c>
      <c r="B2341" s="102" t="s">
        <v>3760</v>
      </c>
      <c r="C2341" s="9">
        <v>2000</v>
      </c>
      <c r="D2341" s="9">
        <v>1500</v>
      </c>
      <c r="E2341" s="6"/>
    </row>
    <row r="2342" spans="1:5" s="760" customFormat="1" ht="16.8">
      <c r="A2342" s="103" t="s">
        <v>216</v>
      </c>
      <c r="B2342" s="102" t="s">
        <v>3761</v>
      </c>
      <c r="C2342" s="9">
        <v>1800</v>
      </c>
      <c r="D2342" s="9">
        <v>1350</v>
      </c>
      <c r="E2342" s="6"/>
    </row>
    <row r="2343" spans="1:5" s="760" customFormat="1" ht="16.8">
      <c r="A2343" s="66">
        <v>6</v>
      </c>
      <c r="B2343" s="789" t="s">
        <v>3762</v>
      </c>
      <c r="C2343" s="9">
        <v>2400</v>
      </c>
      <c r="D2343" s="9">
        <v>1800</v>
      </c>
      <c r="E2343" s="6"/>
    </row>
    <row r="2344" spans="1:5" s="760" customFormat="1" ht="33.6">
      <c r="A2344" s="66">
        <v>7</v>
      </c>
      <c r="B2344" s="102" t="s">
        <v>3763</v>
      </c>
      <c r="C2344" s="9">
        <v>1200</v>
      </c>
      <c r="D2344" s="57">
        <v>900</v>
      </c>
      <c r="E2344" s="6"/>
    </row>
    <row r="2345" spans="1:5" s="760" customFormat="1" ht="33.6">
      <c r="A2345" s="66">
        <v>8</v>
      </c>
      <c r="B2345" s="102" t="s">
        <v>3764</v>
      </c>
      <c r="C2345" s="9">
        <v>1200</v>
      </c>
      <c r="D2345" s="57">
        <v>900</v>
      </c>
      <c r="E2345" s="6"/>
    </row>
    <row r="2346" spans="1:5" s="760" customFormat="1" ht="33.6">
      <c r="A2346" s="66">
        <v>9</v>
      </c>
      <c r="B2346" s="102" t="s">
        <v>3765</v>
      </c>
      <c r="C2346" s="9">
        <v>1200</v>
      </c>
      <c r="D2346" s="57">
        <v>900</v>
      </c>
      <c r="E2346" s="6"/>
    </row>
    <row r="2347" spans="1:5" s="760" customFormat="1" ht="16.8">
      <c r="A2347" s="66">
        <v>10</v>
      </c>
      <c r="B2347" s="102" t="s">
        <v>3766</v>
      </c>
      <c r="C2347" s="57"/>
      <c r="D2347" s="57"/>
      <c r="E2347" s="6"/>
    </row>
    <row r="2348" spans="1:5" s="760" customFormat="1" ht="16.8">
      <c r="A2348" s="66" t="s">
        <v>1743</v>
      </c>
      <c r="B2348" s="789" t="s">
        <v>3767</v>
      </c>
      <c r="C2348" s="9">
        <v>2200</v>
      </c>
      <c r="D2348" s="9">
        <v>1650</v>
      </c>
      <c r="E2348" s="6"/>
    </row>
    <row r="2349" spans="1:5" s="760" customFormat="1" ht="16.8">
      <c r="A2349" s="66" t="s">
        <v>1894</v>
      </c>
      <c r="B2349" s="789" t="s">
        <v>3768</v>
      </c>
      <c r="C2349" s="9">
        <v>2000</v>
      </c>
      <c r="D2349" s="9">
        <v>1500</v>
      </c>
      <c r="E2349" s="6"/>
    </row>
    <row r="2350" spans="1:5" s="760" customFormat="1" ht="16.8">
      <c r="A2350" s="66">
        <v>11</v>
      </c>
      <c r="B2350" s="789" t="s">
        <v>3769</v>
      </c>
      <c r="C2350" s="9">
        <v>1400</v>
      </c>
      <c r="D2350" s="9">
        <v>1050</v>
      </c>
      <c r="E2350" s="6"/>
    </row>
    <row r="2351" spans="1:5" s="760" customFormat="1" ht="50.4">
      <c r="A2351" s="66">
        <v>12</v>
      </c>
      <c r="B2351" s="789" t="s">
        <v>3770</v>
      </c>
      <c r="C2351" s="9">
        <v>1400</v>
      </c>
      <c r="D2351" s="9">
        <v>1050</v>
      </c>
      <c r="E2351" s="6"/>
    </row>
    <row r="2352" spans="1:5" s="760" customFormat="1" ht="16.8">
      <c r="A2352" s="104">
        <v>13</v>
      </c>
      <c r="B2352" s="64" t="s">
        <v>3771</v>
      </c>
      <c r="C2352" s="9">
        <v>1902</v>
      </c>
      <c r="D2352" s="9">
        <v>1712</v>
      </c>
      <c r="E2352" s="6"/>
    </row>
    <row r="2353" spans="1:5" s="760" customFormat="1" ht="16.8">
      <c r="A2353" s="104">
        <v>14</v>
      </c>
      <c r="B2353" s="64" t="s">
        <v>3772</v>
      </c>
      <c r="C2353" s="9">
        <v>1087</v>
      </c>
      <c r="D2353" s="57">
        <v>978</v>
      </c>
      <c r="E2353" s="6"/>
    </row>
    <row r="2354" spans="1:5" s="760" customFormat="1" ht="33.6">
      <c r="A2354" s="104">
        <v>15</v>
      </c>
      <c r="B2354" s="93" t="s">
        <v>3773</v>
      </c>
      <c r="C2354" s="57">
        <v>652</v>
      </c>
      <c r="D2354" s="57">
        <v>587</v>
      </c>
      <c r="E2354" s="6"/>
    </row>
    <row r="2355" spans="1:5" s="760" customFormat="1" ht="16.8">
      <c r="A2355" s="104">
        <v>16</v>
      </c>
      <c r="B2355" s="93" t="s">
        <v>3774</v>
      </c>
      <c r="C2355" s="9">
        <v>1087</v>
      </c>
      <c r="D2355" s="57">
        <v>978</v>
      </c>
      <c r="E2355" s="6"/>
    </row>
    <row r="2356" spans="1:5" s="760" customFormat="1" ht="16.8">
      <c r="A2356" s="104">
        <v>17</v>
      </c>
      <c r="B2356" s="64" t="s">
        <v>3775</v>
      </c>
      <c r="C2356" s="57">
        <v>543</v>
      </c>
      <c r="D2356" s="57">
        <v>489</v>
      </c>
      <c r="E2356" s="6"/>
    </row>
    <row r="2357" spans="1:5" s="760" customFormat="1" ht="16.8">
      <c r="A2357" s="104">
        <v>18</v>
      </c>
      <c r="B2357" s="796" t="s">
        <v>3776</v>
      </c>
      <c r="C2357" s="57">
        <v>435</v>
      </c>
      <c r="D2357" s="57">
        <v>391</v>
      </c>
      <c r="E2357" s="6"/>
    </row>
    <row r="2358" spans="1:5" s="760" customFormat="1" ht="16.8">
      <c r="A2358" s="104">
        <v>19</v>
      </c>
      <c r="B2358" s="64" t="s">
        <v>3777</v>
      </c>
      <c r="C2358" s="57"/>
      <c r="D2358" s="57"/>
      <c r="E2358" s="6"/>
    </row>
    <row r="2359" spans="1:5" s="760" customFormat="1" ht="16.8">
      <c r="A2359" s="104" t="s">
        <v>1055</v>
      </c>
      <c r="B2359" s="64" t="s">
        <v>3778</v>
      </c>
      <c r="C2359" s="9">
        <v>1359</v>
      </c>
      <c r="D2359" s="9">
        <v>1223</v>
      </c>
      <c r="E2359" s="6"/>
    </row>
    <row r="2360" spans="1:5" s="760" customFormat="1" ht="16.8">
      <c r="A2360" s="104" t="s">
        <v>1057</v>
      </c>
      <c r="B2360" s="64" t="s">
        <v>3779</v>
      </c>
      <c r="C2360" s="9">
        <v>1359</v>
      </c>
      <c r="D2360" s="9">
        <v>1223</v>
      </c>
      <c r="E2360" s="6"/>
    </row>
    <row r="2361" spans="1:5" s="760" customFormat="1" ht="33.6">
      <c r="A2361" s="105">
        <v>21</v>
      </c>
      <c r="B2361" s="41" t="s">
        <v>3780</v>
      </c>
      <c r="C2361" s="37" t="e">
        <f>#REF!*60%</f>
        <v>#REF!</v>
      </c>
      <c r="D2361" s="53" t="e">
        <f>#REF!*50%</f>
        <v>#REF!</v>
      </c>
      <c r="E2361" s="6"/>
    </row>
    <row r="2362" spans="1:5" s="760" customFormat="1" ht="16.8">
      <c r="A2362" s="96" t="s">
        <v>3282</v>
      </c>
      <c r="B2362" s="97" t="s">
        <v>3781</v>
      </c>
      <c r="C2362" s="77"/>
      <c r="D2362" s="53"/>
      <c r="E2362" s="6"/>
    </row>
    <row r="2363" spans="1:5" s="760" customFormat="1" ht="50.4">
      <c r="A2363" s="66">
        <v>1</v>
      </c>
      <c r="B2363" s="83" t="s">
        <v>3782</v>
      </c>
      <c r="C2363" s="9">
        <v>2000</v>
      </c>
      <c r="D2363" s="9">
        <v>1500</v>
      </c>
      <c r="E2363" s="6"/>
    </row>
    <row r="2364" spans="1:5" s="760" customFormat="1" ht="16.8">
      <c r="A2364" s="66">
        <v>2</v>
      </c>
      <c r="B2364" s="83" t="s">
        <v>3783</v>
      </c>
      <c r="C2364" s="57"/>
      <c r="D2364" s="57"/>
      <c r="E2364" s="6"/>
    </row>
    <row r="2365" spans="1:5" s="760" customFormat="1" ht="16.8">
      <c r="A2365" s="66" t="s">
        <v>400</v>
      </c>
      <c r="B2365" s="83" t="s">
        <v>3784</v>
      </c>
      <c r="C2365" s="9">
        <v>2000</v>
      </c>
      <c r="D2365" s="9">
        <v>1500</v>
      </c>
      <c r="E2365" s="6"/>
    </row>
    <row r="2366" spans="1:5" s="760" customFormat="1" ht="16.8">
      <c r="A2366" s="66" t="s">
        <v>400</v>
      </c>
      <c r="B2366" s="83" t="s">
        <v>3785</v>
      </c>
      <c r="C2366" s="9">
        <v>1800</v>
      </c>
      <c r="D2366" s="9">
        <v>1350</v>
      </c>
      <c r="E2366" s="6"/>
    </row>
    <row r="2367" spans="1:5" s="760" customFormat="1" ht="16.8">
      <c r="A2367" s="66" t="s">
        <v>404</v>
      </c>
      <c r="B2367" s="83" t="s">
        <v>3786</v>
      </c>
      <c r="C2367" s="9">
        <v>1600</v>
      </c>
      <c r="D2367" s="9">
        <v>1200</v>
      </c>
      <c r="E2367" s="6"/>
    </row>
    <row r="2368" spans="1:5" s="760" customFormat="1" ht="33.6">
      <c r="A2368" s="66">
        <v>3</v>
      </c>
      <c r="B2368" s="83" t="s">
        <v>3787</v>
      </c>
      <c r="C2368" s="57"/>
      <c r="D2368" s="57"/>
      <c r="E2368" s="6"/>
    </row>
    <row r="2369" spans="1:5" s="760" customFormat="1" ht="16.8">
      <c r="A2369" s="66" t="s">
        <v>706</v>
      </c>
      <c r="B2369" s="83" t="s">
        <v>3786</v>
      </c>
      <c r="C2369" s="9">
        <v>1800</v>
      </c>
      <c r="D2369" s="9">
        <v>1350</v>
      </c>
      <c r="E2369" s="6"/>
    </row>
    <row r="2370" spans="1:5" s="760" customFormat="1" ht="16.8">
      <c r="A2370" s="66">
        <v>4</v>
      </c>
      <c r="B2370" s="83" t="s">
        <v>3788</v>
      </c>
      <c r="C2370" s="9">
        <v>2000</v>
      </c>
      <c r="D2370" s="9">
        <v>1500</v>
      </c>
      <c r="E2370" s="6"/>
    </row>
    <row r="2371" spans="1:5" s="760" customFormat="1" ht="16.8">
      <c r="A2371" s="66">
        <v>5</v>
      </c>
      <c r="B2371" s="83" t="s">
        <v>3789</v>
      </c>
      <c r="C2371" s="9">
        <v>2000</v>
      </c>
      <c r="D2371" s="9">
        <v>1500</v>
      </c>
      <c r="E2371" s="6"/>
    </row>
    <row r="2372" spans="1:5" s="760" customFormat="1" ht="16.8">
      <c r="A2372" s="106">
        <v>6</v>
      </c>
      <c r="B2372" s="100" t="s">
        <v>3790</v>
      </c>
      <c r="C2372" s="57">
        <v>815</v>
      </c>
      <c r="D2372" s="57">
        <v>734</v>
      </c>
      <c r="E2372" s="6"/>
    </row>
    <row r="2373" spans="1:5" s="760" customFormat="1" ht="16.8">
      <c r="A2373" s="106">
        <v>7</v>
      </c>
      <c r="B2373" s="100" t="s">
        <v>3791</v>
      </c>
      <c r="C2373" s="57">
        <v>815</v>
      </c>
      <c r="D2373" s="57">
        <v>734</v>
      </c>
      <c r="E2373" s="6"/>
    </row>
    <row r="2374" spans="1:5" s="760" customFormat="1" ht="50.4">
      <c r="A2374" s="104">
        <v>8</v>
      </c>
      <c r="B2374" s="100" t="s">
        <v>3792</v>
      </c>
      <c r="C2374" s="57">
        <v>815</v>
      </c>
      <c r="D2374" s="57">
        <v>734</v>
      </c>
      <c r="E2374" s="6"/>
    </row>
    <row r="2375" spans="1:5" s="760" customFormat="1" ht="33.6">
      <c r="A2375" s="54">
        <v>9</v>
      </c>
      <c r="B2375" s="100" t="s">
        <v>3793</v>
      </c>
      <c r="C2375" s="57">
        <v>652</v>
      </c>
      <c r="D2375" s="57">
        <v>587</v>
      </c>
      <c r="E2375" s="6"/>
    </row>
    <row r="2376" spans="1:5" s="760" customFormat="1" ht="33.6">
      <c r="A2376" s="104">
        <v>10</v>
      </c>
      <c r="B2376" s="100" t="s">
        <v>3794</v>
      </c>
      <c r="C2376" s="57">
        <v>272</v>
      </c>
      <c r="D2376" s="57">
        <v>245</v>
      </c>
      <c r="E2376" s="6"/>
    </row>
    <row r="2377" spans="1:5" s="760" customFormat="1" ht="33.6">
      <c r="A2377" s="54">
        <v>11</v>
      </c>
      <c r="B2377" s="100" t="s">
        <v>3795</v>
      </c>
      <c r="C2377" s="57">
        <v>163</v>
      </c>
      <c r="D2377" s="57">
        <v>147</v>
      </c>
      <c r="E2377" s="6"/>
    </row>
    <row r="2378" spans="1:5" s="760" customFormat="1" ht="33.6">
      <c r="A2378" s="104">
        <v>12</v>
      </c>
      <c r="B2378" s="100" t="s">
        <v>3796</v>
      </c>
      <c r="C2378" s="9">
        <v>1000</v>
      </c>
      <c r="D2378" s="57">
        <v>750</v>
      </c>
      <c r="E2378" s="6"/>
    </row>
    <row r="2379" spans="1:5" s="760" customFormat="1" ht="16.8">
      <c r="A2379" s="54">
        <v>13</v>
      </c>
      <c r="B2379" s="100" t="s">
        <v>3797</v>
      </c>
      <c r="C2379" s="9">
        <v>2000</v>
      </c>
      <c r="D2379" s="9">
        <v>1500</v>
      </c>
      <c r="E2379" s="6"/>
    </row>
    <row r="2380" spans="1:5" s="760" customFormat="1" ht="16.8">
      <c r="A2380" s="105">
        <v>14</v>
      </c>
      <c r="B2380" s="797" t="s">
        <v>3798</v>
      </c>
      <c r="C2380" s="37"/>
      <c r="D2380" s="53"/>
      <c r="E2380" s="6"/>
    </row>
    <row r="2381" spans="1:5" s="760" customFormat="1" ht="33.6">
      <c r="A2381" s="34">
        <v>15</v>
      </c>
      <c r="B2381" s="797" t="s">
        <v>3799</v>
      </c>
      <c r="C2381" s="37"/>
      <c r="D2381" s="53"/>
      <c r="E2381" s="6"/>
    </row>
    <row r="2382" spans="1:5" s="760" customFormat="1" ht="16.8">
      <c r="A2382" s="105">
        <v>16</v>
      </c>
      <c r="B2382" s="41" t="s">
        <v>3800</v>
      </c>
      <c r="C2382" s="37"/>
      <c r="D2382" s="53"/>
      <c r="E2382" s="6"/>
    </row>
    <row r="2383" spans="1:5" s="760" customFormat="1" ht="16.8">
      <c r="A2383" s="107" t="s">
        <v>1571</v>
      </c>
      <c r="B2383" s="798" t="s">
        <v>3801</v>
      </c>
      <c r="C2383" s="75"/>
      <c r="D2383" s="53"/>
      <c r="E2383" s="6"/>
    </row>
    <row r="2384" spans="1:5" s="760" customFormat="1" ht="33.6">
      <c r="A2384" s="54">
        <v>1</v>
      </c>
      <c r="B2384" s="64" t="s">
        <v>3802</v>
      </c>
      <c r="C2384" s="57">
        <v>815</v>
      </c>
      <c r="D2384" s="57">
        <v>734</v>
      </c>
      <c r="E2384" s="6"/>
    </row>
    <row r="2385" spans="1:5" s="760" customFormat="1" ht="33.6">
      <c r="A2385" s="38">
        <v>2</v>
      </c>
      <c r="B2385" s="83" t="s">
        <v>3803</v>
      </c>
      <c r="C2385" s="57">
        <v>380</v>
      </c>
      <c r="D2385" s="57">
        <v>342</v>
      </c>
      <c r="E2385" s="6"/>
    </row>
    <row r="2386" spans="1:5" s="760" customFormat="1" ht="33.6">
      <c r="A2386" s="34" t="s">
        <v>400</v>
      </c>
      <c r="B2386" s="41" t="s">
        <v>3804</v>
      </c>
      <c r="C2386" s="57">
        <v>380</v>
      </c>
      <c r="D2386" s="57">
        <v>342</v>
      </c>
      <c r="E2386" s="6"/>
    </row>
    <row r="2387" spans="1:5" s="760" customFormat="1" ht="33.6">
      <c r="A2387" s="34" t="s">
        <v>402</v>
      </c>
      <c r="B2387" s="41" t="s">
        <v>3805</v>
      </c>
      <c r="C2387" s="57">
        <v>380</v>
      </c>
      <c r="D2387" s="57">
        <v>342</v>
      </c>
      <c r="E2387" s="6"/>
    </row>
    <row r="2388" spans="1:5" s="760" customFormat="1" ht="33.6">
      <c r="A2388" s="54">
        <v>3</v>
      </c>
      <c r="B2388" s="64" t="s">
        <v>3806</v>
      </c>
      <c r="C2388" s="57">
        <v>163</v>
      </c>
      <c r="D2388" s="57">
        <v>147</v>
      </c>
      <c r="E2388" s="6"/>
    </row>
    <row r="2389" spans="1:5" s="760" customFormat="1" ht="16.8">
      <c r="A2389" s="54">
        <v>4</v>
      </c>
      <c r="B2389" s="64" t="s">
        <v>3807</v>
      </c>
      <c r="C2389" s="57">
        <v>543</v>
      </c>
      <c r="D2389" s="57">
        <v>489</v>
      </c>
      <c r="E2389" s="6"/>
    </row>
    <row r="2390" spans="1:5" s="760" customFormat="1" ht="50.4">
      <c r="A2390" s="34">
        <v>5</v>
      </c>
      <c r="B2390" s="41" t="s">
        <v>3808</v>
      </c>
      <c r="C2390" s="9">
        <v>1902</v>
      </c>
      <c r="D2390" s="9">
        <v>1712</v>
      </c>
      <c r="E2390" s="6"/>
    </row>
    <row r="2391" spans="1:5" s="760" customFormat="1" ht="16.8">
      <c r="A2391" s="54">
        <v>6</v>
      </c>
      <c r="B2391" s="64" t="s">
        <v>3809</v>
      </c>
      <c r="C2391" s="9">
        <v>1200</v>
      </c>
      <c r="D2391" s="57">
        <v>900</v>
      </c>
      <c r="E2391" s="6"/>
    </row>
    <row r="2392" spans="1:5" s="760" customFormat="1" ht="33.6">
      <c r="A2392" s="54">
        <v>7</v>
      </c>
      <c r="B2392" s="64" t="s">
        <v>3810</v>
      </c>
      <c r="C2392" s="9">
        <v>1600</v>
      </c>
      <c r="D2392" s="9">
        <v>1200</v>
      </c>
      <c r="E2392" s="6"/>
    </row>
    <row r="2393" spans="1:5" s="760" customFormat="1" ht="16.8">
      <c r="A2393" s="54">
        <v>8</v>
      </c>
      <c r="B2393" s="64" t="s">
        <v>3811</v>
      </c>
      <c r="C2393" s="57"/>
      <c r="D2393" s="57"/>
      <c r="E2393" s="6"/>
    </row>
    <row r="2394" spans="1:5" s="760" customFormat="1" ht="16.8">
      <c r="A2394" s="54" t="s">
        <v>237</v>
      </c>
      <c r="B2394" s="64" t="s">
        <v>3276</v>
      </c>
      <c r="C2394" s="9">
        <v>2400</v>
      </c>
      <c r="D2394" s="9">
        <v>1800</v>
      </c>
      <c r="E2394" s="6"/>
    </row>
    <row r="2395" spans="1:5" s="760" customFormat="1" ht="16.8">
      <c r="A2395" s="54" t="s">
        <v>239</v>
      </c>
      <c r="B2395" s="64" t="s">
        <v>3812</v>
      </c>
      <c r="C2395" s="9">
        <v>1600</v>
      </c>
      <c r="D2395" s="9">
        <v>1200</v>
      </c>
      <c r="E2395" s="6"/>
    </row>
    <row r="2396" spans="1:5" s="760" customFormat="1" ht="16.8">
      <c r="A2396" s="54">
        <v>9</v>
      </c>
      <c r="B2396" s="64" t="s">
        <v>3813</v>
      </c>
      <c r="C2396" s="9">
        <v>1800</v>
      </c>
      <c r="D2396" s="9">
        <v>1350</v>
      </c>
      <c r="E2396" s="6"/>
    </row>
    <row r="2397" spans="1:5" s="760" customFormat="1" ht="16.8">
      <c r="A2397" s="54">
        <v>10</v>
      </c>
      <c r="B2397" s="64" t="s">
        <v>3814</v>
      </c>
      <c r="C2397" s="9">
        <v>2000</v>
      </c>
      <c r="D2397" s="9">
        <v>1500</v>
      </c>
      <c r="E2397" s="6"/>
    </row>
    <row r="2398" spans="1:5" ht="16.8">
      <c r="A2398" s="741" t="s">
        <v>160</v>
      </c>
      <c r="B2398" s="119"/>
      <c r="C2398" s="742"/>
      <c r="D2398" s="743"/>
      <c r="E2398" s="744"/>
    </row>
    <row r="2399" spans="1:5" s="760" customFormat="1" ht="16.8">
      <c r="A2399" s="43" t="s">
        <v>2202</v>
      </c>
      <c r="B2399" s="76" t="s">
        <v>2203</v>
      </c>
      <c r="C2399" s="45"/>
      <c r="D2399" s="53"/>
      <c r="E2399" s="6"/>
    </row>
    <row r="2400" spans="1:5" s="760" customFormat="1" ht="16.8">
      <c r="A2400" s="43" t="s">
        <v>2219</v>
      </c>
      <c r="B2400" s="76" t="s">
        <v>3010</v>
      </c>
      <c r="C2400" s="45"/>
      <c r="D2400" s="53"/>
      <c r="E2400" s="6"/>
    </row>
    <row r="2401" spans="1:5" s="760" customFormat="1" ht="16.8">
      <c r="A2401" s="54">
        <v>1</v>
      </c>
      <c r="B2401" s="64" t="s">
        <v>3011</v>
      </c>
      <c r="C2401" s="55">
        <v>3587</v>
      </c>
      <c r="D2401" s="55">
        <v>2989</v>
      </c>
      <c r="E2401" s="6"/>
    </row>
    <row r="2402" spans="1:5" s="760" customFormat="1" ht="16.8">
      <c r="A2402" s="54">
        <v>2</v>
      </c>
      <c r="B2402" s="64" t="s">
        <v>3012</v>
      </c>
      <c r="C2402" s="55">
        <v>3913</v>
      </c>
      <c r="D2402" s="55">
        <v>3261</v>
      </c>
      <c r="E2402" s="6"/>
    </row>
    <row r="2403" spans="1:5" s="760" customFormat="1" ht="33.6">
      <c r="A2403" s="54">
        <v>3</v>
      </c>
      <c r="B2403" s="64" t="s">
        <v>3013</v>
      </c>
      <c r="C2403" s="55">
        <v>3587</v>
      </c>
      <c r="D2403" s="55">
        <v>2989</v>
      </c>
      <c r="E2403" s="6"/>
    </row>
    <row r="2404" spans="1:5" s="760" customFormat="1" ht="33.6">
      <c r="A2404" s="54">
        <v>4</v>
      </c>
      <c r="B2404" s="64" t="s">
        <v>3014</v>
      </c>
      <c r="C2404" s="55">
        <v>2282</v>
      </c>
      <c r="D2404" s="55">
        <v>1902</v>
      </c>
      <c r="E2404" s="6"/>
    </row>
    <row r="2405" spans="1:5" s="760" customFormat="1" ht="33.6">
      <c r="A2405" s="54">
        <v>5</v>
      </c>
      <c r="B2405" s="64" t="s">
        <v>3015</v>
      </c>
      <c r="C2405" s="55">
        <v>1956</v>
      </c>
      <c r="D2405" s="55">
        <v>1630</v>
      </c>
      <c r="E2405" s="6"/>
    </row>
    <row r="2406" spans="1:5" s="760" customFormat="1" ht="33.6">
      <c r="A2406" s="54">
        <v>6</v>
      </c>
      <c r="B2406" s="41" t="s">
        <v>3016</v>
      </c>
      <c r="C2406" s="55">
        <v>1630</v>
      </c>
      <c r="D2406" s="55">
        <v>1467</v>
      </c>
      <c r="E2406" s="6"/>
    </row>
    <row r="2407" spans="1:5" s="760" customFormat="1" ht="33.6">
      <c r="A2407" s="54">
        <v>7</v>
      </c>
      <c r="B2407" s="41" t="s">
        <v>3017</v>
      </c>
      <c r="C2407" s="55">
        <v>1630</v>
      </c>
      <c r="D2407" s="55">
        <v>1467</v>
      </c>
      <c r="E2407" s="6"/>
    </row>
    <row r="2408" spans="1:5" s="760" customFormat="1" ht="33.6">
      <c r="A2408" s="54">
        <v>8</v>
      </c>
      <c r="B2408" s="41" t="s">
        <v>3018</v>
      </c>
      <c r="C2408" s="55">
        <v>1359</v>
      </c>
      <c r="D2408" s="55">
        <v>1223</v>
      </c>
      <c r="E2408" s="6"/>
    </row>
    <row r="2409" spans="1:5" s="760" customFormat="1" ht="16.8">
      <c r="A2409" s="43" t="s">
        <v>2718</v>
      </c>
      <c r="B2409" s="76" t="s">
        <v>3019</v>
      </c>
      <c r="C2409" s="45"/>
      <c r="D2409" s="53"/>
      <c r="E2409" s="6"/>
    </row>
    <row r="2410" spans="1:5" s="760" customFormat="1" ht="33.6">
      <c r="A2410" s="54">
        <v>1</v>
      </c>
      <c r="B2410" s="64" t="s">
        <v>3020</v>
      </c>
      <c r="C2410" s="55">
        <v>4369</v>
      </c>
      <c r="D2410" s="55">
        <v>3641</v>
      </c>
      <c r="E2410" s="6"/>
    </row>
    <row r="2411" spans="1:5" s="760" customFormat="1" ht="16.8">
      <c r="A2411" s="54">
        <v>2</v>
      </c>
      <c r="B2411" s="64" t="s">
        <v>3021</v>
      </c>
      <c r="C2411" s="55">
        <v>4369</v>
      </c>
      <c r="D2411" s="55">
        <v>3641</v>
      </c>
      <c r="E2411" s="6"/>
    </row>
    <row r="2412" spans="1:5" s="760" customFormat="1" ht="16.8">
      <c r="A2412" s="54">
        <v>3</v>
      </c>
      <c r="B2412" s="64" t="s">
        <v>3022</v>
      </c>
      <c r="C2412" s="55">
        <v>4369</v>
      </c>
      <c r="D2412" s="55">
        <v>3641</v>
      </c>
      <c r="E2412" s="6"/>
    </row>
    <row r="2413" spans="1:5" s="760" customFormat="1" ht="33.6">
      <c r="A2413" s="54">
        <v>4</v>
      </c>
      <c r="B2413" s="64" t="s">
        <v>3023</v>
      </c>
      <c r="C2413" s="55">
        <v>2282</v>
      </c>
      <c r="D2413" s="55">
        <v>1902</v>
      </c>
      <c r="E2413" s="6"/>
    </row>
    <row r="2414" spans="1:5" s="760" customFormat="1" ht="33.6">
      <c r="A2414" s="54">
        <v>5</v>
      </c>
      <c r="B2414" s="64" t="s">
        <v>3024</v>
      </c>
      <c r="C2414" s="55">
        <v>3261</v>
      </c>
      <c r="D2414" s="55">
        <v>2717</v>
      </c>
      <c r="E2414" s="6"/>
    </row>
    <row r="2415" spans="1:5" s="760" customFormat="1" ht="16.8">
      <c r="A2415" s="54">
        <v>6</v>
      </c>
      <c r="B2415" s="64" t="s">
        <v>3025</v>
      </c>
      <c r="C2415" s="55">
        <v>2446</v>
      </c>
      <c r="D2415" s="55">
        <v>2201</v>
      </c>
      <c r="E2415" s="6"/>
    </row>
    <row r="2416" spans="1:5" s="760" customFormat="1" ht="16.8">
      <c r="A2416" s="54">
        <v>7</v>
      </c>
      <c r="B2416" s="64" t="s">
        <v>3026</v>
      </c>
      <c r="C2416" s="55">
        <v>2174</v>
      </c>
      <c r="D2416" s="55">
        <v>1956</v>
      </c>
      <c r="E2416" s="6"/>
    </row>
    <row r="2417" spans="1:5" s="760" customFormat="1" ht="16.8">
      <c r="A2417" s="54">
        <v>8</v>
      </c>
      <c r="B2417" s="64" t="s">
        <v>3027</v>
      </c>
      <c r="C2417" s="55">
        <v>1630</v>
      </c>
      <c r="D2417" s="55">
        <v>1467</v>
      </c>
      <c r="E2417" s="6"/>
    </row>
    <row r="2418" spans="1:5" s="760" customFormat="1" ht="16.8">
      <c r="A2418" s="54">
        <v>9</v>
      </c>
      <c r="B2418" s="64" t="s">
        <v>3028</v>
      </c>
      <c r="C2418" s="55">
        <v>2174</v>
      </c>
      <c r="D2418" s="55">
        <v>1956</v>
      </c>
      <c r="E2418" s="6"/>
    </row>
    <row r="2419" spans="1:5" s="760" customFormat="1" ht="16.8">
      <c r="A2419" s="54">
        <v>10</v>
      </c>
      <c r="B2419" s="64" t="s">
        <v>3029</v>
      </c>
      <c r="C2419" s="55">
        <v>1630</v>
      </c>
      <c r="D2419" s="55">
        <v>1467</v>
      </c>
      <c r="E2419" s="6"/>
    </row>
    <row r="2420" spans="1:5" s="760" customFormat="1" ht="16.8">
      <c r="A2420" s="54">
        <v>11</v>
      </c>
      <c r="B2420" s="64" t="s">
        <v>3030</v>
      </c>
      <c r="C2420" s="55">
        <v>2174</v>
      </c>
      <c r="D2420" s="55">
        <v>1956</v>
      </c>
      <c r="E2420" s="6"/>
    </row>
    <row r="2421" spans="1:5" s="760" customFormat="1" ht="16.8">
      <c r="A2421" s="54">
        <v>12</v>
      </c>
      <c r="B2421" s="64" t="s">
        <v>3031</v>
      </c>
      <c r="C2421" s="55">
        <v>2174</v>
      </c>
      <c r="D2421" s="55">
        <v>1956</v>
      </c>
      <c r="E2421" s="6"/>
    </row>
    <row r="2422" spans="1:5" s="760" customFormat="1" ht="16.8">
      <c r="A2422" s="54">
        <v>13</v>
      </c>
      <c r="B2422" s="64" t="s">
        <v>3032</v>
      </c>
      <c r="C2422" s="55">
        <v>2446</v>
      </c>
      <c r="D2422" s="55">
        <v>2201</v>
      </c>
      <c r="E2422" s="6"/>
    </row>
    <row r="2423" spans="1:5" s="760" customFormat="1" ht="16.8">
      <c r="A2423" s="43" t="s">
        <v>2804</v>
      </c>
      <c r="B2423" s="76" t="s">
        <v>3033</v>
      </c>
      <c r="C2423" s="45"/>
      <c r="D2423" s="53"/>
      <c r="E2423" s="6"/>
    </row>
    <row r="2424" spans="1:5" s="760" customFormat="1" ht="16.8">
      <c r="A2424" s="54">
        <v>1</v>
      </c>
      <c r="B2424" s="64" t="s">
        <v>3034</v>
      </c>
      <c r="C2424" s="55">
        <v>1956</v>
      </c>
      <c r="D2424" s="55">
        <v>1630</v>
      </c>
      <c r="E2424" s="6"/>
    </row>
    <row r="2425" spans="1:5" s="760" customFormat="1" ht="33.6">
      <c r="A2425" s="54">
        <v>2</v>
      </c>
      <c r="B2425" s="64" t="s">
        <v>3035</v>
      </c>
      <c r="C2425" s="55">
        <v>1630</v>
      </c>
      <c r="D2425" s="55">
        <v>1359</v>
      </c>
      <c r="E2425" s="6"/>
    </row>
    <row r="2426" spans="1:5" s="760" customFormat="1" ht="16.8">
      <c r="A2426" s="54">
        <v>3</v>
      </c>
      <c r="B2426" s="64" t="s">
        <v>3036</v>
      </c>
      <c r="C2426" s="55">
        <v>1630</v>
      </c>
      <c r="D2426" s="55">
        <v>1467</v>
      </c>
      <c r="E2426" s="6"/>
    </row>
    <row r="2427" spans="1:5" s="760" customFormat="1" ht="16.8">
      <c r="A2427" s="43" t="s">
        <v>2804</v>
      </c>
      <c r="B2427" s="76" t="s">
        <v>3037</v>
      </c>
      <c r="C2427" s="45"/>
      <c r="D2427" s="53"/>
      <c r="E2427" s="6"/>
    </row>
    <row r="2428" spans="1:5" s="760" customFormat="1" ht="16.8">
      <c r="A2428" s="54">
        <v>1</v>
      </c>
      <c r="B2428" s="64" t="s">
        <v>3038</v>
      </c>
      <c r="C2428" s="81">
        <v>978</v>
      </c>
      <c r="D2428" s="81">
        <v>880</v>
      </c>
      <c r="E2428" s="6"/>
    </row>
    <row r="2429" spans="1:5" s="760" customFormat="1" ht="16.8">
      <c r="A2429" s="43" t="s">
        <v>2217</v>
      </c>
      <c r="B2429" s="76" t="s">
        <v>3039</v>
      </c>
      <c r="C2429" s="45"/>
      <c r="D2429" s="53"/>
      <c r="E2429" s="6"/>
    </row>
    <row r="2430" spans="1:5" s="760" customFormat="1" ht="16.8">
      <c r="A2430" s="43" t="s">
        <v>2219</v>
      </c>
      <c r="B2430" s="76" t="s">
        <v>3040</v>
      </c>
      <c r="C2430" s="45"/>
      <c r="D2430" s="53"/>
      <c r="E2430" s="6"/>
    </row>
    <row r="2431" spans="1:5" s="760" customFormat="1" ht="33.6">
      <c r="A2431" s="54">
        <v>1</v>
      </c>
      <c r="B2431" s="64" t="s">
        <v>3041</v>
      </c>
      <c r="C2431" s="55">
        <v>2282</v>
      </c>
      <c r="D2431" s="55">
        <v>1902</v>
      </c>
      <c r="E2431" s="6"/>
    </row>
    <row r="2432" spans="1:5" s="760" customFormat="1" ht="16.8">
      <c r="A2432" s="54">
        <v>2</v>
      </c>
      <c r="B2432" s="64" t="s">
        <v>3042</v>
      </c>
      <c r="C2432" s="55">
        <v>2282</v>
      </c>
      <c r="D2432" s="55">
        <v>1902</v>
      </c>
      <c r="E2432" s="6"/>
    </row>
    <row r="2433" spans="1:5" s="760" customFormat="1" ht="16.8">
      <c r="A2433" s="54">
        <v>3</v>
      </c>
      <c r="B2433" s="64" t="s">
        <v>3043</v>
      </c>
      <c r="C2433" s="55">
        <v>1630</v>
      </c>
      <c r="D2433" s="55">
        <v>1359</v>
      </c>
      <c r="E2433" s="6"/>
    </row>
    <row r="2434" spans="1:5" s="760" customFormat="1" ht="33.6">
      <c r="A2434" s="54">
        <v>4</v>
      </c>
      <c r="B2434" s="64" t="s">
        <v>3044</v>
      </c>
      <c r="C2434" s="55">
        <v>1304</v>
      </c>
      <c r="D2434" s="55">
        <v>1087</v>
      </c>
      <c r="E2434" s="6"/>
    </row>
    <row r="2435" spans="1:5" s="760" customFormat="1" ht="16.8">
      <c r="A2435" s="54">
        <v>5</v>
      </c>
      <c r="B2435" s="64" t="s">
        <v>3045</v>
      </c>
      <c r="C2435" s="55">
        <v>1304</v>
      </c>
      <c r="D2435" s="55">
        <v>1087</v>
      </c>
      <c r="E2435" s="6"/>
    </row>
    <row r="2436" spans="1:5" s="760" customFormat="1" ht="33.6">
      <c r="A2436" s="54">
        <v>6</v>
      </c>
      <c r="B2436" s="64" t="s">
        <v>3046</v>
      </c>
      <c r="C2436" s="55">
        <v>1304</v>
      </c>
      <c r="D2436" s="55">
        <v>1087</v>
      </c>
      <c r="E2436" s="6"/>
    </row>
    <row r="2437" spans="1:5" s="760" customFormat="1" ht="16.8">
      <c r="A2437" s="54">
        <v>7</v>
      </c>
      <c r="B2437" s="64" t="s">
        <v>3047</v>
      </c>
      <c r="C2437" s="55">
        <v>1956</v>
      </c>
      <c r="D2437" s="55">
        <v>1630</v>
      </c>
      <c r="E2437" s="6"/>
    </row>
    <row r="2438" spans="1:5" s="760" customFormat="1" ht="16.8">
      <c r="A2438" s="54">
        <v>8</v>
      </c>
      <c r="B2438" s="64" t="s">
        <v>3048</v>
      </c>
      <c r="C2438" s="55">
        <v>1630</v>
      </c>
      <c r="D2438" s="55">
        <v>1359</v>
      </c>
      <c r="E2438" s="6"/>
    </row>
    <row r="2439" spans="1:5" s="760" customFormat="1" ht="33.6">
      <c r="A2439" s="54">
        <v>9</v>
      </c>
      <c r="B2439" s="64" t="s">
        <v>3049</v>
      </c>
      <c r="C2439" s="81">
        <v>978</v>
      </c>
      <c r="D2439" s="81">
        <v>815</v>
      </c>
      <c r="E2439" s="6"/>
    </row>
    <row r="2440" spans="1:5" s="760" customFormat="1" ht="33.6">
      <c r="A2440" s="54">
        <v>10</v>
      </c>
      <c r="B2440" s="64" t="s">
        <v>3050</v>
      </c>
      <c r="C2440" s="9">
        <v>1304</v>
      </c>
      <c r="D2440" s="9">
        <v>1087</v>
      </c>
      <c r="E2440" s="6"/>
    </row>
    <row r="2441" spans="1:5" s="760" customFormat="1" ht="67.2">
      <c r="A2441" s="54">
        <v>11</v>
      </c>
      <c r="B2441" s="64" t="s">
        <v>3051</v>
      </c>
      <c r="C2441" s="9">
        <v>1304</v>
      </c>
      <c r="D2441" s="9">
        <v>1087</v>
      </c>
      <c r="E2441" s="6"/>
    </row>
    <row r="2442" spans="1:5" s="760" customFormat="1" ht="16.8">
      <c r="A2442" s="54">
        <v>12</v>
      </c>
      <c r="B2442" s="83" t="s">
        <v>3052</v>
      </c>
      <c r="C2442" s="57">
        <v>978</v>
      </c>
      <c r="D2442" s="57">
        <v>815</v>
      </c>
      <c r="E2442" s="6"/>
    </row>
    <row r="2443" spans="1:5" s="760" customFormat="1" ht="16.8">
      <c r="A2443" s="54">
        <v>13</v>
      </c>
      <c r="B2443" s="83" t="s">
        <v>3053</v>
      </c>
      <c r="C2443" s="57">
        <v>652</v>
      </c>
      <c r="D2443" s="57">
        <v>543</v>
      </c>
      <c r="E2443" s="6"/>
    </row>
    <row r="2444" spans="1:5" s="760" customFormat="1" ht="16.8">
      <c r="A2444" s="54">
        <v>14</v>
      </c>
      <c r="B2444" s="83" t="s">
        <v>3054</v>
      </c>
      <c r="C2444" s="57">
        <v>652</v>
      </c>
      <c r="D2444" s="57">
        <v>543</v>
      </c>
      <c r="E2444" s="6"/>
    </row>
    <row r="2445" spans="1:5" s="760" customFormat="1" ht="16.8">
      <c r="A2445" s="54">
        <v>15</v>
      </c>
      <c r="B2445" s="83" t="s">
        <v>3055</v>
      </c>
      <c r="C2445" s="9">
        <v>1435</v>
      </c>
      <c r="D2445" s="9">
        <v>1196</v>
      </c>
      <c r="E2445" s="6"/>
    </row>
    <row r="2446" spans="1:5" s="760" customFormat="1" ht="16.8">
      <c r="A2446" s="54">
        <v>16</v>
      </c>
      <c r="B2446" s="83" t="s">
        <v>3056</v>
      </c>
      <c r="C2446" s="57">
        <v>848</v>
      </c>
      <c r="D2446" s="57">
        <v>706</v>
      </c>
      <c r="E2446" s="6"/>
    </row>
    <row r="2447" spans="1:5" s="760" customFormat="1" ht="16.8">
      <c r="A2447" s="54">
        <v>17</v>
      </c>
      <c r="B2447" s="83" t="s">
        <v>3057</v>
      </c>
      <c r="C2447" s="57">
        <v>652</v>
      </c>
      <c r="D2447" s="57">
        <v>543</v>
      </c>
      <c r="E2447" s="6"/>
    </row>
    <row r="2448" spans="1:5" s="760" customFormat="1" ht="16.8">
      <c r="A2448" s="54">
        <v>18</v>
      </c>
      <c r="B2448" s="83" t="s">
        <v>3058</v>
      </c>
      <c r="C2448" s="9">
        <v>1304</v>
      </c>
      <c r="D2448" s="9">
        <v>1087</v>
      </c>
      <c r="E2448" s="6"/>
    </row>
    <row r="2449" spans="1:5" s="760" customFormat="1" ht="33.6">
      <c r="A2449" s="54">
        <v>19</v>
      </c>
      <c r="B2449" s="83" t="s">
        <v>3059</v>
      </c>
      <c r="C2449" s="57">
        <v>652</v>
      </c>
      <c r="D2449" s="57">
        <v>543</v>
      </c>
      <c r="E2449" s="6"/>
    </row>
    <row r="2450" spans="1:5" s="760" customFormat="1" ht="16.8">
      <c r="A2450" s="54">
        <v>20</v>
      </c>
      <c r="B2450" s="83" t="s">
        <v>3060</v>
      </c>
      <c r="C2450" s="9">
        <v>2935</v>
      </c>
      <c r="D2450" s="9">
        <v>2446</v>
      </c>
      <c r="E2450" s="6"/>
    </row>
    <row r="2451" spans="1:5" s="760" customFormat="1" ht="16.8">
      <c r="A2451" s="54">
        <v>21</v>
      </c>
      <c r="B2451" s="83" t="s">
        <v>3061</v>
      </c>
      <c r="C2451" s="9">
        <v>2413</v>
      </c>
      <c r="D2451" s="9">
        <v>2011</v>
      </c>
      <c r="E2451" s="6"/>
    </row>
    <row r="2452" spans="1:5" s="760" customFormat="1" ht="16.8">
      <c r="A2452" s="54">
        <v>22</v>
      </c>
      <c r="B2452" s="83" t="s">
        <v>3062</v>
      </c>
      <c r="C2452" s="9">
        <v>2282</v>
      </c>
      <c r="D2452" s="9">
        <v>1902</v>
      </c>
      <c r="E2452" s="6"/>
    </row>
    <row r="2453" spans="1:5" s="760" customFormat="1" ht="16.8">
      <c r="A2453" s="54">
        <v>23</v>
      </c>
      <c r="B2453" s="83" t="s">
        <v>3063</v>
      </c>
      <c r="C2453" s="9">
        <v>1826</v>
      </c>
      <c r="D2453" s="9">
        <v>1522</v>
      </c>
      <c r="E2453" s="6"/>
    </row>
    <row r="2454" spans="1:5" s="760" customFormat="1" ht="33.6">
      <c r="A2454" s="54">
        <v>24</v>
      </c>
      <c r="B2454" s="83" t="s">
        <v>3064</v>
      </c>
      <c r="C2454" s="9">
        <v>2282</v>
      </c>
      <c r="D2454" s="9">
        <v>1902</v>
      </c>
      <c r="E2454" s="6"/>
    </row>
    <row r="2455" spans="1:5" s="760" customFormat="1" ht="16.8">
      <c r="A2455" s="54">
        <v>25</v>
      </c>
      <c r="B2455" s="83" t="s">
        <v>3065</v>
      </c>
      <c r="C2455" s="9">
        <v>2282</v>
      </c>
      <c r="D2455" s="9">
        <v>1902</v>
      </c>
      <c r="E2455" s="6"/>
    </row>
    <row r="2456" spans="1:5" s="760" customFormat="1" ht="16.8">
      <c r="A2456" s="54">
        <v>26</v>
      </c>
      <c r="B2456" s="83" t="s">
        <v>3066</v>
      </c>
      <c r="C2456" s="9">
        <v>1956</v>
      </c>
      <c r="D2456" s="9">
        <v>1630</v>
      </c>
      <c r="E2456" s="6"/>
    </row>
    <row r="2457" spans="1:5" s="760" customFormat="1" ht="33.6">
      <c r="A2457" s="54">
        <v>27</v>
      </c>
      <c r="B2457" s="83" t="s">
        <v>3067</v>
      </c>
      <c r="C2457" s="9">
        <v>1630</v>
      </c>
      <c r="D2457" s="9">
        <v>1359</v>
      </c>
      <c r="E2457" s="6"/>
    </row>
    <row r="2458" spans="1:5" s="760" customFormat="1" ht="16.8">
      <c r="A2458" s="54">
        <v>28</v>
      </c>
      <c r="B2458" s="83" t="s">
        <v>3068</v>
      </c>
      <c r="C2458" s="9">
        <v>4043</v>
      </c>
      <c r="D2458" s="9">
        <v>3369</v>
      </c>
      <c r="E2458" s="6"/>
    </row>
    <row r="2459" spans="1:5" s="760" customFormat="1" ht="16.8">
      <c r="A2459" s="54">
        <v>29</v>
      </c>
      <c r="B2459" s="83" t="s">
        <v>3069</v>
      </c>
      <c r="C2459" s="9">
        <v>2739</v>
      </c>
      <c r="D2459" s="9">
        <v>2282</v>
      </c>
      <c r="E2459" s="6"/>
    </row>
    <row r="2460" spans="1:5" s="760" customFormat="1" ht="33.6">
      <c r="A2460" s="54">
        <v>30</v>
      </c>
      <c r="B2460" s="83" t="s">
        <v>3070</v>
      </c>
      <c r="C2460" s="9">
        <v>1956</v>
      </c>
      <c r="D2460" s="9">
        <v>1630</v>
      </c>
      <c r="E2460" s="6"/>
    </row>
    <row r="2461" spans="1:5" s="760" customFormat="1" ht="16.8">
      <c r="A2461" s="54">
        <v>31</v>
      </c>
      <c r="B2461" s="83" t="s">
        <v>3071</v>
      </c>
      <c r="C2461" s="57">
        <v>652</v>
      </c>
      <c r="D2461" s="57">
        <v>543</v>
      </c>
      <c r="E2461" s="6"/>
    </row>
    <row r="2462" spans="1:5" s="760" customFormat="1" ht="16.8">
      <c r="A2462" s="54">
        <v>32</v>
      </c>
      <c r="B2462" s="83" t="s">
        <v>3072</v>
      </c>
      <c r="C2462" s="9">
        <v>2413</v>
      </c>
      <c r="D2462" s="9">
        <v>2011</v>
      </c>
      <c r="E2462" s="6"/>
    </row>
    <row r="2463" spans="1:5" s="760" customFormat="1" ht="16.8">
      <c r="A2463" s="54">
        <v>33</v>
      </c>
      <c r="B2463" s="83" t="s">
        <v>3073</v>
      </c>
      <c r="C2463" s="9">
        <v>2087</v>
      </c>
      <c r="D2463" s="9">
        <v>1739</v>
      </c>
      <c r="E2463" s="6"/>
    </row>
    <row r="2464" spans="1:5" s="760" customFormat="1" ht="16.8">
      <c r="A2464" s="54">
        <v>34</v>
      </c>
      <c r="B2464" s="83" t="s">
        <v>3074</v>
      </c>
      <c r="C2464" s="9">
        <v>2087</v>
      </c>
      <c r="D2464" s="9">
        <v>1739</v>
      </c>
      <c r="E2464" s="6"/>
    </row>
    <row r="2465" spans="1:5" s="760" customFormat="1" ht="16.8">
      <c r="A2465" s="54">
        <v>35</v>
      </c>
      <c r="B2465" s="83" t="s">
        <v>3075</v>
      </c>
      <c r="C2465" s="9">
        <v>4043</v>
      </c>
      <c r="D2465" s="9">
        <v>3369</v>
      </c>
      <c r="E2465" s="6"/>
    </row>
    <row r="2466" spans="1:5" s="760" customFormat="1" ht="16.8">
      <c r="A2466" s="54">
        <v>36</v>
      </c>
      <c r="B2466" s="83" t="s">
        <v>3076</v>
      </c>
      <c r="C2466" s="9">
        <v>2739</v>
      </c>
      <c r="D2466" s="9">
        <v>2282</v>
      </c>
      <c r="E2466" s="6"/>
    </row>
    <row r="2467" spans="1:5" s="760" customFormat="1" ht="16.8">
      <c r="A2467" s="54">
        <v>37</v>
      </c>
      <c r="B2467" s="83" t="s">
        <v>3077</v>
      </c>
      <c r="C2467" s="9">
        <v>2935</v>
      </c>
      <c r="D2467" s="9">
        <v>2446</v>
      </c>
      <c r="E2467" s="6"/>
    </row>
    <row r="2468" spans="1:5" s="760" customFormat="1" ht="16.8">
      <c r="A2468" s="54">
        <v>38</v>
      </c>
      <c r="B2468" s="83" t="s">
        <v>3078</v>
      </c>
      <c r="C2468" s="9">
        <v>2609</v>
      </c>
      <c r="D2468" s="9">
        <v>2174</v>
      </c>
      <c r="E2468" s="6"/>
    </row>
    <row r="2469" spans="1:5" s="760" customFormat="1" ht="16.8">
      <c r="A2469" s="54">
        <v>39</v>
      </c>
      <c r="B2469" s="83" t="s">
        <v>3079</v>
      </c>
      <c r="C2469" s="9">
        <v>2413</v>
      </c>
      <c r="D2469" s="9">
        <v>2011</v>
      </c>
      <c r="E2469" s="6"/>
    </row>
    <row r="2470" spans="1:5" s="760" customFormat="1" ht="16.8">
      <c r="A2470" s="54">
        <v>40</v>
      </c>
      <c r="B2470" s="83" t="s">
        <v>3080</v>
      </c>
      <c r="C2470" s="9">
        <v>2087</v>
      </c>
      <c r="D2470" s="9">
        <v>1739</v>
      </c>
      <c r="E2470" s="6"/>
    </row>
    <row r="2471" spans="1:5" s="760" customFormat="1" ht="33.6">
      <c r="A2471" s="84">
        <v>41</v>
      </c>
      <c r="B2471" s="85" t="s">
        <v>3081</v>
      </c>
      <c r="C2471" s="57">
        <v>978</v>
      </c>
      <c r="D2471" s="57">
        <v>815</v>
      </c>
      <c r="E2471" s="6"/>
    </row>
    <row r="2472" spans="1:5" s="760" customFormat="1" ht="16.8">
      <c r="A2472" s="38">
        <v>42</v>
      </c>
      <c r="B2472" s="83" t="s">
        <v>3082</v>
      </c>
      <c r="C2472" s="57"/>
      <c r="D2472" s="57"/>
      <c r="E2472" s="6"/>
    </row>
    <row r="2473" spans="1:5" s="760" customFormat="1" ht="16.8">
      <c r="A2473" s="38" t="s">
        <v>804</v>
      </c>
      <c r="B2473" s="83" t="s">
        <v>3083</v>
      </c>
      <c r="C2473" s="9">
        <v>4200</v>
      </c>
      <c r="D2473" s="9">
        <v>3150</v>
      </c>
      <c r="E2473" s="6"/>
    </row>
    <row r="2474" spans="1:5" s="760" customFormat="1" ht="16.8">
      <c r="A2474" s="38" t="s">
        <v>1092</v>
      </c>
      <c r="B2474" s="83" t="s">
        <v>3084</v>
      </c>
      <c r="C2474" s="9">
        <v>3200</v>
      </c>
      <c r="D2474" s="9">
        <v>2400</v>
      </c>
      <c r="E2474" s="6"/>
    </row>
    <row r="2475" spans="1:5" s="760" customFormat="1" ht="16.8">
      <c r="A2475" s="38" t="s">
        <v>3085</v>
      </c>
      <c r="B2475" s="83" t="s">
        <v>3086</v>
      </c>
      <c r="C2475" s="9">
        <v>2800</v>
      </c>
      <c r="D2475" s="9">
        <v>2100</v>
      </c>
      <c r="E2475" s="6"/>
    </row>
    <row r="2476" spans="1:5" s="760" customFormat="1" ht="16.8">
      <c r="A2476" s="38">
        <v>43</v>
      </c>
      <c r="B2476" s="83" t="s">
        <v>3087</v>
      </c>
      <c r="C2476" s="57"/>
      <c r="D2476" s="57"/>
      <c r="E2476" s="6"/>
    </row>
    <row r="2477" spans="1:5" s="760" customFormat="1" ht="33.6">
      <c r="A2477" s="38" t="s">
        <v>1094</v>
      </c>
      <c r="B2477" s="83" t="s">
        <v>3088</v>
      </c>
      <c r="C2477" s="9">
        <v>4200</v>
      </c>
      <c r="D2477" s="9">
        <v>3150</v>
      </c>
      <c r="E2477" s="6"/>
    </row>
    <row r="2478" spans="1:5" s="760" customFormat="1" ht="16.8">
      <c r="A2478" s="38" t="s">
        <v>1095</v>
      </c>
      <c r="B2478" s="83" t="s">
        <v>3089</v>
      </c>
      <c r="C2478" s="9">
        <v>3200</v>
      </c>
      <c r="D2478" s="9">
        <v>2400</v>
      </c>
      <c r="E2478" s="6"/>
    </row>
    <row r="2479" spans="1:5" s="760" customFormat="1" ht="16.8">
      <c r="A2479" s="38" t="s">
        <v>3090</v>
      </c>
      <c r="B2479" s="83" t="s">
        <v>3091</v>
      </c>
      <c r="C2479" s="9">
        <v>2800</v>
      </c>
      <c r="D2479" s="9">
        <v>2100</v>
      </c>
      <c r="E2479" s="6"/>
    </row>
    <row r="2480" spans="1:5" s="760" customFormat="1" ht="50.4">
      <c r="A2480" s="38">
        <v>44</v>
      </c>
      <c r="B2480" s="83" t="s">
        <v>3092</v>
      </c>
      <c r="C2480" s="57"/>
      <c r="D2480" s="57"/>
      <c r="E2480" s="6"/>
    </row>
    <row r="2481" spans="1:5" s="760" customFormat="1" ht="33.6">
      <c r="A2481" s="38" t="s">
        <v>807</v>
      </c>
      <c r="B2481" s="83" t="s">
        <v>3093</v>
      </c>
      <c r="C2481" s="9">
        <v>4200</v>
      </c>
      <c r="D2481" s="9">
        <v>3150</v>
      </c>
      <c r="E2481" s="6"/>
    </row>
    <row r="2482" spans="1:5" s="760" customFormat="1" ht="16.8">
      <c r="A2482" s="38" t="s">
        <v>809</v>
      </c>
      <c r="B2482" s="83" t="s">
        <v>3094</v>
      </c>
      <c r="C2482" s="9">
        <v>3800</v>
      </c>
      <c r="D2482" s="9">
        <v>2850</v>
      </c>
      <c r="E2482" s="6"/>
    </row>
    <row r="2483" spans="1:5" s="760" customFormat="1" ht="16.8">
      <c r="A2483" s="38" t="s">
        <v>1783</v>
      </c>
      <c r="B2483" s="83" t="s">
        <v>3095</v>
      </c>
      <c r="C2483" s="9">
        <v>3600</v>
      </c>
      <c r="D2483" s="9">
        <v>2700</v>
      </c>
      <c r="E2483" s="6"/>
    </row>
    <row r="2484" spans="1:5" s="760" customFormat="1" ht="50.4">
      <c r="A2484" s="38" t="s">
        <v>3096</v>
      </c>
      <c r="B2484" s="83" t="s">
        <v>3097</v>
      </c>
      <c r="C2484" s="9">
        <v>3200</v>
      </c>
      <c r="D2484" s="9">
        <v>2400</v>
      </c>
      <c r="E2484" s="6"/>
    </row>
    <row r="2485" spans="1:5" s="760" customFormat="1" ht="16.8">
      <c r="A2485" s="38" t="s">
        <v>3098</v>
      </c>
      <c r="B2485" s="83" t="s">
        <v>3099</v>
      </c>
      <c r="C2485" s="9">
        <v>2800</v>
      </c>
      <c r="D2485" s="9">
        <v>2100</v>
      </c>
      <c r="E2485" s="6"/>
    </row>
    <row r="2486" spans="1:5" s="760" customFormat="1" ht="33.6">
      <c r="A2486" s="38">
        <v>45</v>
      </c>
      <c r="B2486" s="83" t="s">
        <v>3100</v>
      </c>
      <c r="C2486" s="57"/>
      <c r="D2486" s="57"/>
      <c r="E2486" s="6"/>
    </row>
    <row r="2487" spans="1:5" s="760" customFormat="1" ht="16.8">
      <c r="A2487" s="38" t="s">
        <v>552</v>
      </c>
      <c r="B2487" s="83" t="s">
        <v>3101</v>
      </c>
      <c r="C2487" s="9">
        <v>4200</v>
      </c>
      <c r="D2487" s="9">
        <v>3150</v>
      </c>
      <c r="E2487" s="6"/>
    </row>
    <row r="2488" spans="1:5" s="760" customFormat="1" ht="16.8">
      <c r="A2488" s="38" t="s">
        <v>554</v>
      </c>
      <c r="B2488" s="83" t="s">
        <v>3102</v>
      </c>
      <c r="C2488" s="9">
        <v>4200</v>
      </c>
      <c r="D2488" s="9">
        <v>3150</v>
      </c>
      <c r="E2488" s="6"/>
    </row>
    <row r="2489" spans="1:5" s="760" customFormat="1" ht="16.8">
      <c r="A2489" s="38" t="s">
        <v>3103</v>
      </c>
      <c r="B2489" s="83" t="s">
        <v>3104</v>
      </c>
      <c r="C2489" s="9">
        <v>3800</v>
      </c>
      <c r="D2489" s="9">
        <v>2850</v>
      </c>
      <c r="E2489" s="6"/>
    </row>
    <row r="2490" spans="1:5" s="760" customFormat="1" ht="16.8">
      <c r="A2490" s="38" t="s">
        <v>3105</v>
      </c>
      <c r="B2490" s="83" t="s">
        <v>3106</v>
      </c>
      <c r="C2490" s="9">
        <v>3200</v>
      </c>
      <c r="D2490" s="9">
        <v>2400</v>
      </c>
      <c r="E2490" s="6"/>
    </row>
    <row r="2491" spans="1:5" s="760" customFormat="1" ht="50.4">
      <c r="A2491" s="38">
        <v>46</v>
      </c>
      <c r="B2491" s="83" t="s">
        <v>3107</v>
      </c>
      <c r="C2491" s="57"/>
      <c r="D2491" s="57"/>
      <c r="E2491" s="6"/>
    </row>
    <row r="2492" spans="1:5" s="760" customFormat="1" ht="16.8">
      <c r="A2492" s="38" t="s">
        <v>1218</v>
      </c>
      <c r="B2492" s="83" t="s">
        <v>3108</v>
      </c>
      <c r="C2492" s="9">
        <v>4200</v>
      </c>
      <c r="D2492" s="9">
        <v>3150</v>
      </c>
      <c r="E2492" s="6"/>
    </row>
    <row r="2493" spans="1:5" s="760" customFormat="1" ht="16.8">
      <c r="A2493" s="38" t="s">
        <v>1101</v>
      </c>
      <c r="B2493" s="83" t="s">
        <v>3109</v>
      </c>
      <c r="C2493" s="9">
        <v>4000</v>
      </c>
      <c r="D2493" s="9">
        <v>3000</v>
      </c>
      <c r="E2493" s="6"/>
    </row>
    <row r="2494" spans="1:5" s="760" customFormat="1" ht="16.8">
      <c r="A2494" s="38" t="s">
        <v>1103</v>
      </c>
      <c r="B2494" s="83" t="s">
        <v>3110</v>
      </c>
      <c r="C2494" s="9">
        <v>3600</v>
      </c>
      <c r="D2494" s="9">
        <v>2700</v>
      </c>
      <c r="E2494" s="6"/>
    </row>
    <row r="2495" spans="1:5" s="760" customFormat="1" ht="16.8">
      <c r="A2495" s="38" t="s">
        <v>1099</v>
      </c>
      <c r="B2495" s="83" t="s">
        <v>3111</v>
      </c>
      <c r="C2495" s="9">
        <v>2800</v>
      </c>
      <c r="D2495" s="9">
        <v>2100</v>
      </c>
      <c r="E2495" s="6"/>
    </row>
    <row r="2496" spans="1:5" s="760" customFormat="1" ht="67.2">
      <c r="A2496" s="38">
        <v>47</v>
      </c>
      <c r="B2496" s="83" t="s">
        <v>3112</v>
      </c>
      <c r="C2496" s="57"/>
      <c r="D2496" s="57"/>
      <c r="E2496" s="6"/>
    </row>
    <row r="2497" spans="1:5" s="760" customFormat="1" ht="33.6">
      <c r="A2497" s="38" t="s">
        <v>3113</v>
      </c>
      <c r="B2497" s="83" t="s">
        <v>3114</v>
      </c>
      <c r="C2497" s="9">
        <v>3800</v>
      </c>
      <c r="D2497" s="9">
        <v>2850</v>
      </c>
      <c r="E2497" s="6"/>
    </row>
    <row r="2498" spans="1:5" s="760" customFormat="1" ht="16.8">
      <c r="A2498" s="38" t="s">
        <v>3115</v>
      </c>
      <c r="B2498" s="83" t="s">
        <v>3116</v>
      </c>
      <c r="C2498" s="9">
        <v>2400</v>
      </c>
      <c r="D2498" s="9">
        <v>1800</v>
      </c>
      <c r="E2498" s="6"/>
    </row>
    <row r="2499" spans="1:5" s="760" customFormat="1" ht="33.6">
      <c r="A2499" s="38">
        <v>48</v>
      </c>
      <c r="B2499" s="83" t="s">
        <v>3117</v>
      </c>
      <c r="C2499" s="57"/>
      <c r="D2499" s="57"/>
      <c r="E2499" s="6"/>
    </row>
    <row r="2500" spans="1:5" s="760" customFormat="1" ht="16.8">
      <c r="A2500" s="38" t="s">
        <v>2226</v>
      </c>
      <c r="B2500" s="83" t="s">
        <v>3118</v>
      </c>
      <c r="C2500" s="9">
        <v>4200</v>
      </c>
      <c r="D2500" s="9">
        <v>3150</v>
      </c>
      <c r="E2500" s="6"/>
    </row>
    <row r="2501" spans="1:5" s="760" customFormat="1" ht="16.8">
      <c r="A2501" s="38" t="s">
        <v>2227</v>
      </c>
      <c r="B2501" s="83" t="s">
        <v>3110</v>
      </c>
      <c r="C2501" s="9">
        <v>4000</v>
      </c>
      <c r="D2501" s="9">
        <v>3000</v>
      </c>
      <c r="E2501" s="6"/>
    </row>
    <row r="2502" spans="1:5" s="760" customFormat="1" ht="16.8">
      <c r="A2502" s="38" t="s">
        <v>3119</v>
      </c>
      <c r="B2502" s="83" t="s">
        <v>3116</v>
      </c>
      <c r="C2502" s="9">
        <v>2800</v>
      </c>
      <c r="D2502" s="9">
        <v>2100</v>
      </c>
      <c r="E2502" s="6"/>
    </row>
    <row r="2503" spans="1:5" s="760" customFormat="1" ht="16.8">
      <c r="A2503" s="38" t="s">
        <v>3120</v>
      </c>
      <c r="B2503" s="83" t="s">
        <v>3121</v>
      </c>
      <c r="C2503" s="9">
        <v>2400</v>
      </c>
      <c r="D2503" s="9">
        <v>1800</v>
      </c>
      <c r="E2503" s="6"/>
    </row>
    <row r="2504" spans="1:5" s="760" customFormat="1" ht="16.8">
      <c r="A2504" s="38">
        <v>49</v>
      </c>
      <c r="B2504" s="83" t="s">
        <v>3122</v>
      </c>
      <c r="C2504" s="57"/>
      <c r="D2504" s="57"/>
      <c r="E2504" s="6"/>
    </row>
    <row r="2505" spans="1:5" s="760" customFormat="1" ht="16.8">
      <c r="A2505" s="38" t="s">
        <v>471</v>
      </c>
      <c r="B2505" s="83" t="s">
        <v>3123</v>
      </c>
      <c r="C2505" s="9">
        <v>4200</v>
      </c>
      <c r="D2505" s="9">
        <v>3150</v>
      </c>
      <c r="E2505" s="6"/>
    </row>
    <row r="2506" spans="1:5" s="760" customFormat="1" ht="16.8">
      <c r="A2506" s="38" t="s">
        <v>473</v>
      </c>
      <c r="B2506" s="83" t="s">
        <v>3124</v>
      </c>
      <c r="C2506" s="9">
        <v>2800</v>
      </c>
      <c r="D2506" s="9">
        <v>2100</v>
      </c>
      <c r="E2506" s="6"/>
    </row>
    <row r="2507" spans="1:5" s="760" customFormat="1" ht="16.8">
      <c r="A2507" s="38">
        <v>50</v>
      </c>
      <c r="B2507" s="83" t="s">
        <v>3125</v>
      </c>
      <c r="C2507" s="57"/>
      <c r="D2507" s="57"/>
      <c r="E2507" s="6"/>
    </row>
    <row r="2508" spans="1:5" s="760" customFormat="1" ht="16.8">
      <c r="A2508" s="38" t="s">
        <v>1108</v>
      </c>
      <c r="B2508" s="83" t="s">
        <v>3126</v>
      </c>
      <c r="C2508" s="9">
        <v>4000</v>
      </c>
      <c r="D2508" s="9">
        <v>3000</v>
      </c>
      <c r="E2508" s="6"/>
    </row>
    <row r="2509" spans="1:5" s="760" customFormat="1" ht="16.8">
      <c r="A2509" s="38" t="s">
        <v>1109</v>
      </c>
      <c r="B2509" s="83" t="s">
        <v>3127</v>
      </c>
      <c r="C2509" s="9">
        <v>2800</v>
      </c>
      <c r="D2509" s="9">
        <v>2100</v>
      </c>
      <c r="E2509" s="6"/>
    </row>
    <row r="2510" spans="1:5" s="760" customFormat="1" ht="16.8">
      <c r="A2510" s="38">
        <v>51</v>
      </c>
      <c r="B2510" s="83" t="s">
        <v>3128</v>
      </c>
      <c r="C2510" s="57"/>
      <c r="D2510" s="57"/>
      <c r="E2510" s="6"/>
    </row>
    <row r="2511" spans="1:5" s="760" customFormat="1" ht="16.8">
      <c r="A2511" s="38" t="s">
        <v>3129</v>
      </c>
      <c r="B2511" s="83" t="s">
        <v>3126</v>
      </c>
      <c r="C2511" s="9">
        <v>4000</v>
      </c>
      <c r="D2511" s="9">
        <v>3000</v>
      </c>
      <c r="E2511" s="6"/>
    </row>
    <row r="2512" spans="1:5" s="760" customFormat="1" ht="16.8">
      <c r="A2512" s="38" t="s">
        <v>3130</v>
      </c>
      <c r="B2512" s="83" t="s">
        <v>3131</v>
      </c>
      <c r="C2512" s="9">
        <v>3200</v>
      </c>
      <c r="D2512" s="9">
        <v>2400</v>
      </c>
      <c r="E2512" s="6"/>
    </row>
    <row r="2513" spans="1:5" s="760" customFormat="1" ht="16.8">
      <c r="A2513" s="38" t="s">
        <v>3132</v>
      </c>
      <c r="B2513" s="83" t="s">
        <v>3133</v>
      </c>
      <c r="C2513" s="9">
        <v>2600</v>
      </c>
      <c r="D2513" s="9">
        <v>1950</v>
      </c>
      <c r="E2513" s="6"/>
    </row>
    <row r="2514" spans="1:5" s="760" customFormat="1" ht="16.8">
      <c r="A2514" s="38">
        <v>52</v>
      </c>
      <c r="B2514" s="83" t="s">
        <v>3134</v>
      </c>
      <c r="C2514" s="9">
        <v>3200</v>
      </c>
      <c r="D2514" s="9">
        <v>2400</v>
      </c>
      <c r="E2514" s="6"/>
    </row>
    <row r="2515" spans="1:5" s="760" customFormat="1" ht="16.8">
      <c r="A2515" s="38">
        <v>53</v>
      </c>
      <c r="B2515" s="83" t="s">
        <v>3135</v>
      </c>
      <c r="C2515" s="9">
        <v>3200</v>
      </c>
      <c r="D2515" s="9">
        <v>2400</v>
      </c>
      <c r="E2515" s="6"/>
    </row>
    <row r="2516" spans="1:5" s="760" customFormat="1" ht="16.8">
      <c r="A2516" s="31" t="s">
        <v>2718</v>
      </c>
      <c r="B2516" s="86" t="s">
        <v>3136</v>
      </c>
      <c r="C2516" s="33"/>
      <c r="D2516" s="53"/>
      <c r="E2516" s="6"/>
    </row>
    <row r="2517" spans="1:5" s="760" customFormat="1" ht="33.6">
      <c r="A2517" s="38">
        <v>1</v>
      </c>
      <c r="B2517" s="83" t="s">
        <v>3137</v>
      </c>
      <c r="C2517" s="9">
        <v>1630</v>
      </c>
      <c r="D2517" s="9">
        <v>1467</v>
      </c>
      <c r="E2517" s="6"/>
    </row>
    <row r="2518" spans="1:5" s="760" customFormat="1" ht="16.8">
      <c r="A2518" s="38">
        <v>2</v>
      </c>
      <c r="B2518" s="83" t="s">
        <v>3138</v>
      </c>
      <c r="C2518" s="57">
        <v>815</v>
      </c>
      <c r="D2518" s="57">
        <v>734</v>
      </c>
      <c r="E2518" s="6"/>
    </row>
    <row r="2519" spans="1:5" s="760" customFormat="1" ht="16.8">
      <c r="A2519" s="38">
        <v>3</v>
      </c>
      <c r="B2519" s="83" t="s">
        <v>3139</v>
      </c>
      <c r="C2519" s="57">
        <v>815</v>
      </c>
      <c r="D2519" s="57">
        <v>734</v>
      </c>
      <c r="E2519" s="6"/>
    </row>
    <row r="2520" spans="1:5" s="760" customFormat="1" ht="16.8">
      <c r="A2520" s="38">
        <v>4</v>
      </c>
      <c r="B2520" s="83" t="s">
        <v>3140</v>
      </c>
      <c r="C2520" s="57">
        <v>815</v>
      </c>
      <c r="D2520" s="57">
        <v>734</v>
      </c>
      <c r="E2520" s="6"/>
    </row>
    <row r="2521" spans="1:5" s="760" customFormat="1" ht="16.8">
      <c r="A2521" s="38">
        <v>5</v>
      </c>
      <c r="B2521" s="83" t="s">
        <v>3141</v>
      </c>
      <c r="C2521" s="57"/>
      <c r="D2521" s="57"/>
      <c r="E2521" s="6"/>
    </row>
    <row r="2522" spans="1:5" s="760" customFormat="1" ht="16.8">
      <c r="A2522" s="38" t="s">
        <v>214</v>
      </c>
      <c r="B2522" s="83" t="s">
        <v>3142</v>
      </c>
      <c r="C2522" s="57">
        <v>652</v>
      </c>
      <c r="D2522" s="57">
        <v>587</v>
      </c>
      <c r="E2522" s="6"/>
    </row>
    <row r="2523" spans="1:5" s="760" customFormat="1" ht="33.6">
      <c r="A2523" s="38" t="s">
        <v>216</v>
      </c>
      <c r="B2523" s="83" t="s">
        <v>3143</v>
      </c>
      <c r="C2523" s="57">
        <v>652</v>
      </c>
      <c r="D2523" s="57">
        <v>587</v>
      </c>
      <c r="E2523" s="6"/>
    </row>
    <row r="2524" spans="1:5" s="760" customFormat="1" ht="16.8">
      <c r="A2524" s="38">
        <v>6</v>
      </c>
      <c r="B2524" s="83" t="s">
        <v>3144</v>
      </c>
      <c r="C2524" s="57">
        <v>489</v>
      </c>
      <c r="D2524" s="57">
        <v>440</v>
      </c>
      <c r="E2524" s="6"/>
    </row>
    <row r="2525" spans="1:5" s="760" customFormat="1" ht="16.8">
      <c r="A2525" s="38">
        <v>7</v>
      </c>
      <c r="B2525" s="83" t="s">
        <v>3145</v>
      </c>
      <c r="C2525" s="9">
        <v>1087</v>
      </c>
      <c r="D2525" s="57">
        <v>978</v>
      </c>
      <c r="E2525" s="6"/>
    </row>
    <row r="2526" spans="1:5" s="760" customFormat="1" ht="16.8">
      <c r="A2526" s="38">
        <v>8</v>
      </c>
      <c r="B2526" s="83" t="s">
        <v>3146</v>
      </c>
      <c r="C2526" s="9">
        <v>1087</v>
      </c>
      <c r="D2526" s="57">
        <v>978</v>
      </c>
      <c r="E2526" s="6"/>
    </row>
    <row r="2527" spans="1:5" s="760" customFormat="1" ht="16.8">
      <c r="A2527" s="38">
        <v>9</v>
      </c>
      <c r="B2527" s="83" t="s">
        <v>3147</v>
      </c>
      <c r="C2527" s="57">
        <v>978</v>
      </c>
      <c r="D2527" s="57">
        <v>880</v>
      </c>
      <c r="E2527" s="6"/>
    </row>
    <row r="2528" spans="1:5" s="760" customFormat="1" ht="16.8">
      <c r="A2528" s="38">
        <v>10</v>
      </c>
      <c r="B2528" s="83" t="s">
        <v>3148</v>
      </c>
      <c r="C2528" s="57">
        <v>978</v>
      </c>
      <c r="D2528" s="57">
        <v>880</v>
      </c>
      <c r="E2528" s="6"/>
    </row>
    <row r="2529" spans="1:5" s="760" customFormat="1" ht="33.6">
      <c r="A2529" s="38">
        <v>11</v>
      </c>
      <c r="B2529" s="83" t="s">
        <v>3149</v>
      </c>
      <c r="C2529" s="57"/>
      <c r="D2529" s="57"/>
      <c r="E2529" s="6"/>
    </row>
    <row r="2530" spans="1:5" s="760" customFormat="1" ht="33.6">
      <c r="A2530" s="38" t="s">
        <v>743</v>
      </c>
      <c r="B2530" s="83" t="s">
        <v>3150</v>
      </c>
      <c r="C2530" s="9">
        <v>1087</v>
      </c>
      <c r="D2530" s="57">
        <v>978</v>
      </c>
      <c r="E2530" s="6"/>
    </row>
    <row r="2531" spans="1:5" s="760" customFormat="1" ht="16.8">
      <c r="A2531" s="38" t="s">
        <v>745</v>
      </c>
      <c r="B2531" s="83" t="s">
        <v>3151</v>
      </c>
      <c r="C2531" s="9">
        <v>1087</v>
      </c>
      <c r="D2531" s="57">
        <v>978</v>
      </c>
      <c r="E2531" s="6"/>
    </row>
    <row r="2532" spans="1:5" s="760" customFormat="1" ht="16.8">
      <c r="A2532" s="38">
        <v>12</v>
      </c>
      <c r="B2532" s="83" t="s">
        <v>3152</v>
      </c>
      <c r="C2532" s="9">
        <v>1630</v>
      </c>
      <c r="D2532" s="9">
        <v>1467</v>
      </c>
      <c r="E2532" s="6"/>
    </row>
    <row r="2533" spans="1:5" s="760" customFormat="1" ht="16.8">
      <c r="A2533" s="38">
        <v>13</v>
      </c>
      <c r="B2533" s="83" t="s">
        <v>3153</v>
      </c>
      <c r="C2533" s="57">
        <v>652</v>
      </c>
      <c r="D2533" s="57">
        <v>587</v>
      </c>
      <c r="E2533" s="6"/>
    </row>
    <row r="2534" spans="1:5" s="760" customFormat="1" ht="33.6">
      <c r="A2534" s="38">
        <v>14</v>
      </c>
      <c r="B2534" s="83" t="s">
        <v>3154</v>
      </c>
      <c r="C2534" s="9">
        <v>1359</v>
      </c>
      <c r="D2534" s="9">
        <v>1223</v>
      </c>
      <c r="E2534" s="6"/>
    </row>
    <row r="2535" spans="1:5" s="760" customFormat="1" ht="16.8">
      <c r="A2535" s="38">
        <v>15</v>
      </c>
      <c r="B2535" s="83" t="s">
        <v>3155</v>
      </c>
      <c r="C2535" s="57"/>
      <c r="D2535" s="57"/>
      <c r="E2535" s="6"/>
    </row>
    <row r="2536" spans="1:5" s="760" customFormat="1" ht="33.6">
      <c r="A2536" s="38" t="s">
        <v>1046</v>
      </c>
      <c r="B2536" s="83" t="s">
        <v>3156</v>
      </c>
      <c r="C2536" s="9">
        <v>1087</v>
      </c>
      <c r="D2536" s="57">
        <v>978</v>
      </c>
      <c r="E2536" s="6"/>
    </row>
    <row r="2537" spans="1:5" s="760" customFormat="1" ht="16.8">
      <c r="A2537" s="38" t="s">
        <v>1048</v>
      </c>
      <c r="B2537" s="83" t="s">
        <v>3157</v>
      </c>
      <c r="C2537" s="9">
        <v>1087</v>
      </c>
      <c r="D2537" s="57">
        <v>978</v>
      </c>
      <c r="E2537" s="6"/>
    </row>
    <row r="2538" spans="1:5" s="760" customFormat="1" ht="16.8">
      <c r="A2538" s="38">
        <v>16</v>
      </c>
      <c r="B2538" s="83" t="s">
        <v>3158</v>
      </c>
      <c r="C2538" s="9">
        <v>1630</v>
      </c>
      <c r="D2538" s="9">
        <v>1467</v>
      </c>
      <c r="E2538" s="6"/>
    </row>
    <row r="2539" spans="1:5" s="760" customFormat="1" ht="16.8">
      <c r="A2539" s="38">
        <v>17</v>
      </c>
      <c r="B2539" s="83" t="s">
        <v>3159</v>
      </c>
      <c r="C2539" s="9">
        <v>1087</v>
      </c>
      <c r="D2539" s="57">
        <v>978</v>
      </c>
      <c r="E2539" s="6"/>
    </row>
    <row r="2540" spans="1:5" s="760" customFormat="1" ht="16.8">
      <c r="A2540" s="38">
        <v>18</v>
      </c>
      <c r="B2540" s="83" t="s">
        <v>3160</v>
      </c>
      <c r="C2540" s="9">
        <v>1087</v>
      </c>
      <c r="D2540" s="57">
        <v>978</v>
      </c>
      <c r="E2540" s="6"/>
    </row>
    <row r="2541" spans="1:5" s="760" customFormat="1" ht="16.8">
      <c r="A2541" s="38">
        <v>19</v>
      </c>
      <c r="B2541" s="83" t="s">
        <v>3161</v>
      </c>
      <c r="C2541" s="9">
        <v>1000</v>
      </c>
      <c r="D2541" s="57">
        <v>750</v>
      </c>
      <c r="E2541" s="6"/>
    </row>
    <row r="2542" spans="1:5" s="760" customFormat="1" ht="16.8">
      <c r="A2542" s="38">
        <v>20</v>
      </c>
      <c r="B2542" s="83" t="s">
        <v>3162</v>
      </c>
      <c r="C2542" s="9">
        <v>1600</v>
      </c>
      <c r="D2542" s="9">
        <v>1200</v>
      </c>
      <c r="E2542" s="6"/>
    </row>
    <row r="2543" spans="1:5" s="760" customFormat="1" ht="33.6">
      <c r="A2543" s="38">
        <v>21</v>
      </c>
      <c r="B2543" s="83" t="s">
        <v>3163</v>
      </c>
      <c r="C2543" s="9">
        <v>1200</v>
      </c>
      <c r="D2543" s="57">
        <v>900</v>
      </c>
      <c r="E2543" s="6"/>
    </row>
    <row r="2544" spans="1:5" s="760" customFormat="1" ht="16.8">
      <c r="A2544" s="38">
        <v>22</v>
      </c>
      <c r="B2544" s="83" t="s">
        <v>3164</v>
      </c>
      <c r="C2544" s="57">
        <v>800</v>
      </c>
      <c r="D2544" s="57">
        <v>600</v>
      </c>
      <c r="E2544" s="6"/>
    </row>
    <row r="2545" spans="1:5" s="760" customFormat="1" ht="16.8">
      <c r="A2545" s="38">
        <v>23</v>
      </c>
      <c r="B2545" s="83" t="s">
        <v>3165</v>
      </c>
      <c r="C2545" s="9">
        <v>1000</v>
      </c>
      <c r="D2545" s="57">
        <v>750</v>
      </c>
      <c r="E2545" s="6"/>
    </row>
    <row r="2546" spans="1:5" s="760" customFormat="1" ht="50.4">
      <c r="A2546" s="38">
        <v>24</v>
      </c>
      <c r="B2546" s="83" t="s">
        <v>3166</v>
      </c>
      <c r="C2546" s="57"/>
      <c r="D2546" s="57"/>
      <c r="E2546" s="6"/>
    </row>
    <row r="2547" spans="1:5" s="760" customFormat="1" ht="16.8">
      <c r="A2547" s="38" t="s">
        <v>2048</v>
      </c>
      <c r="B2547" s="83" t="s">
        <v>3167</v>
      </c>
      <c r="C2547" s="9">
        <v>2400</v>
      </c>
      <c r="D2547" s="9">
        <v>1800</v>
      </c>
      <c r="E2547" s="6"/>
    </row>
    <row r="2548" spans="1:5" s="760" customFormat="1" ht="16.8">
      <c r="A2548" s="38" t="s">
        <v>2049</v>
      </c>
      <c r="B2548" s="83" t="s">
        <v>3168</v>
      </c>
      <c r="C2548" s="9">
        <v>1600</v>
      </c>
      <c r="D2548" s="9">
        <v>1200</v>
      </c>
      <c r="E2548" s="6"/>
    </row>
    <row r="2549" spans="1:5" s="760" customFormat="1" ht="33.6">
      <c r="A2549" s="38">
        <v>25</v>
      </c>
      <c r="B2549" s="83" t="s">
        <v>3169</v>
      </c>
      <c r="C2549" s="57"/>
      <c r="D2549" s="57"/>
      <c r="E2549" s="6"/>
    </row>
    <row r="2550" spans="1:5" s="760" customFormat="1" ht="16.8">
      <c r="A2550" s="38" t="s">
        <v>769</v>
      </c>
      <c r="B2550" s="83" t="s">
        <v>3167</v>
      </c>
      <c r="C2550" s="9">
        <v>2400</v>
      </c>
      <c r="D2550" s="9">
        <v>1800</v>
      </c>
      <c r="E2550" s="6"/>
    </row>
    <row r="2551" spans="1:5" s="760" customFormat="1" ht="16.8">
      <c r="A2551" s="38">
        <v>22</v>
      </c>
      <c r="B2551" s="83" t="s">
        <v>3168</v>
      </c>
      <c r="C2551" s="9">
        <v>1600</v>
      </c>
      <c r="D2551" s="9">
        <v>1200</v>
      </c>
      <c r="E2551" s="6"/>
    </row>
    <row r="2552" spans="1:5" s="760" customFormat="1" ht="16.8">
      <c r="A2552" s="38" t="s">
        <v>2057</v>
      </c>
      <c r="B2552" s="83" t="s">
        <v>3170</v>
      </c>
      <c r="C2552" s="9">
        <v>1400</v>
      </c>
      <c r="D2552" s="9">
        <v>1050</v>
      </c>
      <c r="E2552" s="6"/>
    </row>
    <row r="2553" spans="1:5" s="760" customFormat="1" ht="16.8">
      <c r="A2553" s="38">
        <v>26</v>
      </c>
      <c r="B2553" s="83" t="s">
        <v>3171</v>
      </c>
      <c r="C2553" s="57"/>
      <c r="D2553" s="57"/>
      <c r="E2553" s="6"/>
    </row>
    <row r="2554" spans="1:5" s="760" customFormat="1" ht="16.8">
      <c r="A2554" s="38" t="s">
        <v>440</v>
      </c>
      <c r="B2554" s="83" t="s">
        <v>3167</v>
      </c>
      <c r="C2554" s="9">
        <v>2400</v>
      </c>
      <c r="D2554" s="9">
        <v>1800</v>
      </c>
      <c r="E2554" s="6"/>
    </row>
    <row r="2555" spans="1:5" s="760" customFormat="1" ht="33.6">
      <c r="A2555" s="38" t="s">
        <v>442</v>
      </c>
      <c r="B2555" s="83" t="s">
        <v>3172</v>
      </c>
      <c r="C2555" s="9">
        <v>1600</v>
      </c>
      <c r="D2555" s="9">
        <v>1200</v>
      </c>
      <c r="E2555" s="6"/>
    </row>
    <row r="2556" spans="1:5" s="760" customFormat="1" ht="16.8">
      <c r="A2556" s="38" t="s">
        <v>3173</v>
      </c>
      <c r="B2556" s="83" t="s">
        <v>3174</v>
      </c>
      <c r="C2556" s="9">
        <v>1000</v>
      </c>
      <c r="D2556" s="57">
        <v>750</v>
      </c>
      <c r="E2556" s="6"/>
    </row>
    <row r="2557" spans="1:5" s="760" customFormat="1" ht="16.8">
      <c r="A2557" s="31" t="s">
        <v>2804</v>
      </c>
      <c r="B2557" s="86" t="s">
        <v>3175</v>
      </c>
      <c r="C2557" s="33"/>
      <c r="D2557" s="53"/>
      <c r="E2557" s="6"/>
    </row>
    <row r="2558" spans="1:5" s="760" customFormat="1" ht="16.8">
      <c r="A2558" s="38">
        <v>1</v>
      </c>
      <c r="B2558" s="83" t="s">
        <v>3176</v>
      </c>
      <c r="C2558" s="9">
        <v>1087</v>
      </c>
      <c r="D2558" s="57">
        <v>978</v>
      </c>
      <c r="E2558" s="6"/>
    </row>
    <row r="2559" spans="1:5" s="760" customFormat="1" ht="33.6">
      <c r="A2559" s="38">
        <v>2</v>
      </c>
      <c r="B2559" s="83" t="s">
        <v>3177</v>
      </c>
      <c r="C2559" s="9">
        <v>1304</v>
      </c>
      <c r="D2559" s="9">
        <v>1174</v>
      </c>
      <c r="E2559" s="6"/>
    </row>
    <row r="2560" spans="1:5" s="760" customFormat="1" ht="33.6">
      <c r="A2560" s="38">
        <v>3</v>
      </c>
      <c r="B2560" s="83" t="s">
        <v>3178</v>
      </c>
      <c r="C2560" s="57">
        <v>815</v>
      </c>
      <c r="D2560" s="57">
        <v>734</v>
      </c>
      <c r="E2560" s="6"/>
    </row>
    <row r="2561" spans="1:5" s="760" customFormat="1" ht="16.8">
      <c r="A2561" s="38">
        <v>4</v>
      </c>
      <c r="B2561" s="83" t="s">
        <v>3179</v>
      </c>
      <c r="C2561" s="57">
        <v>978</v>
      </c>
      <c r="D2561" s="57">
        <v>880</v>
      </c>
      <c r="E2561" s="6"/>
    </row>
    <row r="2562" spans="1:5" s="760" customFormat="1" ht="33.6">
      <c r="A2562" s="38">
        <v>5</v>
      </c>
      <c r="B2562" s="83" t="s">
        <v>3180</v>
      </c>
      <c r="C2562" s="9">
        <v>1304</v>
      </c>
      <c r="D2562" s="9">
        <v>1174</v>
      </c>
      <c r="E2562" s="6"/>
    </row>
    <row r="2563" spans="1:5" s="760" customFormat="1" ht="16.8">
      <c r="A2563" s="38">
        <v>6</v>
      </c>
      <c r="B2563" s="83" t="s">
        <v>3181</v>
      </c>
      <c r="C2563" s="9">
        <v>1200</v>
      </c>
      <c r="D2563" s="9">
        <v>1080</v>
      </c>
      <c r="E2563" s="6"/>
    </row>
    <row r="2564" spans="1:5" s="760" customFormat="1" ht="33.6">
      <c r="A2564" s="38">
        <v>7</v>
      </c>
      <c r="B2564" s="83" t="s">
        <v>3182</v>
      </c>
      <c r="C2564" s="9">
        <v>1304</v>
      </c>
      <c r="D2564" s="9">
        <v>1174</v>
      </c>
      <c r="E2564" s="6"/>
    </row>
    <row r="2565" spans="1:5" s="760" customFormat="1" ht="16.8">
      <c r="A2565" s="38">
        <v>8</v>
      </c>
      <c r="B2565" s="83" t="s">
        <v>3183</v>
      </c>
      <c r="C2565" s="9">
        <v>1304</v>
      </c>
      <c r="D2565" s="9">
        <v>1174</v>
      </c>
      <c r="E2565" s="6"/>
    </row>
    <row r="2566" spans="1:5" s="760" customFormat="1" ht="16.8">
      <c r="A2566" s="38">
        <v>9</v>
      </c>
      <c r="B2566" s="83" t="s">
        <v>3184</v>
      </c>
      <c r="C2566" s="9">
        <v>1087</v>
      </c>
      <c r="D2566" s="57">
        <v>978</v>
      </c>
      <c r="E2566" s="6"/>
    </row>
    <row r="2567" spans="1:5" s="760" customFormat="1" ht="33.6">
      <c r="A2567" s="38">
        <v>10</v>
      </c>
      <c r="B2567" s="83" t="s">
        <v>3185</v>
      </c>
      <c r="C2567" s="9">
        <v>1956</v>
      </c>
      <c r="D2567" s="9">
        <v>1761</v>
      </c>
      <c r="E2567" s="6"/>
    </row>
    <row r="2568" spans="1:5" s="760" customFormat="1" ht="33.6">
      <c r="A2568" s="38">
        <v>11</v>
      </c>
      <c r="B2568" s="83" t="s">
        <v>3186</v>
      </c>
      <c r="C2568" s="9">
        <v>1359</v>
      </c>
      <c r="D2568" s="9">
        <v>1223</v>
      </c>
      <c r="E2568" s="6"/>
    </row>
    <row r="2569" spans="1:5" s="760" customFormat="1" ht="33.6">
      <c r="A2569" s="38">
        <v>12</v>
      </c>
      <c r="B2569" s="83" t="s">
        <v>3187</v>
      </c>
      <c r="C2569" s="9">
        <v>1630</v>
      </c>
      <c r="D2569" s="9">
        <v>1467</v>
      </c>
      <c r="E2569" s="6"/>
    </row>
    <row r="2570" spans="1:5" s="760" customFormat="1" ht="16.8">
      <c r="A2570" s="38">
        <v>13</v>
      </c>
      <c r="B2570" s="83" t="s">
        <v>3188</v>
      </c>
      <c r="C2570" s="9">
        <v>1630</v>
      </c>
      <c r="D2570" s="9">
        <v>1467</v>
      </c>
      <c r="E2570" s="6"/>
    </row>
    <row r="2571" spans="1:5" s="760" customFormat="1" ht="16.8">
      <c r="A2571" s="38">
        <v>14</v>
      </c>
      <c r="B2571" s="83" t="s">
        <v>3189</v>
      </c>
      <c r="C2571" s="9">
        <v>1630</v>
      </c>
      <c r="D2571" s="9">
        <v>1467</v>
      </c>
      <c r="E2571" s="6"/>
    </row>
    <row r="2572" spans="1:5" s="760" customFormat="1" ht="33.6">
      <c r="A2572" s="38">
        <v>15</v>
      </c>
      <c r="B2572" s="83" t="s">
        <v>3190</v>
      </c>
      <c r="C2572" s="9">
        <v>1630</v>
      </c>
      <c r="D2572" s="9">
        <v>1467</v>
      </c>
      <c r="E2572" s="6"/>
    </row>
    <row r="2573" spans="1:5" s="760" customFormat="1" ht="16.8">
      <c r="A2573" s="38">
        <v>16</v>
      </c>
      <c r="B2573" s="83" t="s">
        <v>3191</v>
      </c>
      <c r="C2573" s="9">
        <v>1630</v>
      </c>
      <c r="D2573" s="9">
        <v>1467</v>
      </c>
      <c r="E2573" s="6"/>
    </row>
    <row r="2574" spans="1:5" s="760" customFormat="1" ht="33.6">
      <c r="A2574" s="38">
        <v>17</v>
      </c>
      <c r="B2574" s="83" t="s">
        <v>3192</v>
      </c>
      <c r="C2574" s="9">
        <v>1800</v>
      </c>
      <c r="D2574" s="9">
        <v>1350</v>
      </c>
      <c r="E2574" s="6"/>
    </row>
    <row r="2575" spans="1:5" s="760" customFormat="1" ht="16.8">
      <c r="A2575" s="38">
        <v>18</v>
      </c>
      <c r="B2575" s="83" t="s">
        <v>3193</v>
      </c>
      <c r="C2575" s="9">
        <v>1800</v>
      </c>
      <c r="D2575" s="9">
        <v>1350</v>
      </c>
      <c r="E2575" s="6"/>
    </row>
    <row r="2576" spans="1:5" s="760" customFormat="1" ht="16.8">
      <c r="A2576" s="38">
        <v>19</v>
      </c>
      <c r="B2576" s="83" t="s">
        <v>3194</v>
      </c>
      <c r="C2576" s="9">
        <v>1800</v>
      </c>
      <c r="D2576" s="9">
        <v>1350</v>
      </c>
      <c r="E2576" s="6"/>
    </row>
    <row r="2577" spans="1:5" s="760" customFormat="1" ht="16.8">
      <c r="A2577" s="31" t="s">
        <v>2831</v>
      </c>
      <c r="B2577" s="86" t="s">
        <v>3195</v>
      </c>
      <c r="C2577" s="33"/>
      <c r="D2577" s="53"/>
      <c r="E2577" s="6"/>
    </row>
    <row r="2578" spans="1:5" s="760" customFormat="1" ht="16.8">
      <c r="A2578" s="38">
        <v>1</v>
      </c>
      <c r="B2578" s="83" t="s">
        <v>3196</v>
      </c>
      <c r="C2578" s="57">
        <v>978</v>
      </c>
      <c r="D2578" s="57">
        <v>880</v>
      </c>
      <c r="E2578" s="6"/>
    </row>
    <row r="2579" spans="1:5" s="760" customFormat="1" ht="16.8">
      <c r="A2579" s="38">
        <v>2</v>
      </c>
      <c r="B2579" s="83" t="s">
        <v>3197</v>
      </c>
      <c r="C2579" s="57">
        <v>783</v>
      </c>
      <c r="D2579" s="57">
        <v>704</v>
      </c>
      <c r="E2579" s="6"/>
    </row>
    <row r="2580" spans="1:5" s="760" customFormat="1" ht="16.8">
      <c r="A2580" s="38">
        <v>3</v>
      </c>
      <c r="B2580" s="83" t="s">
        <v>3198</v>
      </c>
      <c r="C2580" s="57">
        <v>456</v>
      </c>
      <c r="D2580" s="57">
        <v>411</v>
      </c>
      <c r="E2580" s="6"/>
    </row>
    <row r="2581" spans="1:5" s="760" customFormat="1" ht="33.6">
      <c r="A2581" s="38">
        <v>4</v>
      </c>
      <c r="B2581" s="83" t="s">
        <v>3199</v>
      </c>
      <c r="C2581" s="57">
        <v>261</v>
      </c>
      <c r="D2581" s="57">
        <v>235</v>
      </c>
      <c r="E2581" s="6"/>
    </row>
    <row r="2582" spans="1:5" s="760" customFormat="1" ht="16.8">
      <c r="A2582" s="38">
        <v>5</v>
      </c>
      <c r="B2582" s="83" t="s">
        <v>3200</v>
      </c>
      <c r="C2582" s="57">
        <v>978</v>
      </c>
      <c r="D2582" s="57">
        <v>880</v>
      </c>
      <c r="E2582" s="6"/>
    </row>
    <row r="2583" spans="1:5" s="760" customFormat="1" ht="16.8">
      <c r="A2583" s="38">
        <v>6</v>
      </c>
      <c r="B2583" s="83" t="s">
        <v>3201</v>
      </c>
      <c r="C2583" s="57">
        <v>978</v>
      </c>
      <c r="D2583" s="57">
        <v>880</v>
      </c>
      <c r="E2583" s="6"/>
    </row>
    <row r="2584" spans="1:5" s="760" customFormat="1" ht="16.8">
      <c r="A2584" s="38">
        <v>7</v>
      </c>
      <c r="B2584" s="83" t="s">
        <v>3202</v>
      </c>
      <c r="C2584" s="9">
        <v>1304</v>
      </c>
      <c r="D2584" s="9">
        <v>1174</v>
      </c>
      <c r="E2584" s="6"/>
    </row>
    <row r="2585" spans="1:5" s="760" customFormat="1" ht="16.8">
      <c r="A2585" s="38">
        <v>8</v>
      </c>
      <c r="B2585" s="83" t="s">
        <v>3203</v>
      </c>
      <c r="C2585" s="9">
        <v>1087</v>
      </c>
      <c r="D2585" s="57">
        <v>978</v>
      </c>
      <c r="E2585" s="6"/>
    </row>
    <row r="2586" spans="1:5" s="760" customFormat="1" ht="16.8">
      <c r="A2586" s="38">
        <v>9</v>
      </c>
      <c r="B2586" s="83" t="s">
        <v>3204</v>
      </c>
      <c r="C2586" s="9">
        <v>1359</v>
      </c>
      <c r="D2586" s="9">
        <v>1223</v>
      </c>
      <c r="E2586" s="6"/>
    </row>
    <row r="2587" spans="1:5" s="760" customFormat="1" ht="16.8">
      <c r="A2587" s="38">
        <v>10</v>
      </c>
      <c r="B2587" s="83" t="s">
        <v>3205</v>
      </c>
      <c r="C2587" s="57">
        <v>543</v>
      </c>
      <c r="D2587" s="57">
        <v>489</v>
      </c>
      <c r="E2587" s="6"/>
    </row>
    <row r="2588" spans="1:5" s="760" customFormat="1" ht="16.8">
      <c r="A2588" s="38">
        <v>11</v>
      </c>
      <c r="B2588" s="83" t="s">
        <v>3206</v>
      </c>
      <c r="C2588" s="9">
        <v>1087</v>
      </c>
      <c r="D2588" s="57">
        <v>978</v>
      </c>
      <c r="E2588" s="6"/>
    </row>
    <row r="2589" spans="1:5" s="760" customFormat="1" ht="16.8">
      <c r="A2589" s="38">
        <v>12</v>
      </c>
      <c r="B2589" s="83" t="s">
        <v>3207</v>
      </c>
      <c r="C2589" s="9">
        <v>1087</v>
      </c>
      <c r="D2589" s="57">
        <v>978</v>
      </c>
      <c r="E2589" s="6"/>
    </row>
    <row r="2590" spans="1:5" s="760" customFormat="1" ht="16.8">
      <c r="A2590" s="38">
        <v>13</v>
      </c>
      <c r="B2590" s="83" t="s">
        <v>3208</v>
      </c>
      <c r="C2590" s="9">
        <v>1630</v>
      </c>
      <c r="D2590" s="9">
        <v>1467</v>
      </c>
      <c r="E2590" s="6"/>
    </row>
    <row r="2591" spans="1:5" s="760" customFormat="1" ht="33.6">
      <c r="A2591" s="38">
        <v>14</v>
      </c>
      <c r="B2591" s="83" t="s">
        <v>3209</v>
      </c>
      <c r="C2591" s="9">
        <v>1630</v>
      </c>
      <c r="D2591" s="9">
        <v>1467</v>
      </c>
      <c r="E2591" s="6"/>
    </row>
    <row r="2592" spans="1:5" s="760" customFormat="1" ht="16.8">
      <c r="A2592" s="38">
        <v>15</v>
      </c>
      <c r="B2592" s="83" t="s">
        <v>3210</v>
      </c>
      <c r="C2592" s="9">
        <v>1800</v>
      </c>
      <c r="D2592" s="9">
        <v>1350</v>
      </c>
      <c r="E2592" s="6"/>
    </row>
    <row r="2593" spans="1:5" s="760" customFormat="1" ht="33.6">
      <c r="A2593" s="38">
        <v>16</v>
      </c>
      <c r="B2593" s="83" t="s">
        <v>3211</v>
      </c>
      <c r="C2593" s="9">
        <v>1600</v>
      </c>
      <c r="D2593" s="9">
        <v>1200</v>
      </c>
      <c r="E2593" s="6"/>
    </row>
    <row r="2594" spans="1:5" s="760" customFormat="1" ht="16.8">
      <c r="A2594" s="38">
        <v>17</v>
      </c>
      <c r="B2594" s="83" t="s">
        <v>3212</v>
      </c>
      <c r="C2594" s="9">
        <v>1000</v>
      </c>
      <c r="D2594" s="57">
        <v>750</v>
      </c>
      <c r="E2594" s="6"/>
    </row>
    <row r="2595" spans="1:5" s="760" customFormat="1" ht="33.6">
      <c r="A2595" s="38">
        <v>18</v>
      </c>
      <c r="B2595" s="83" t="s">
        <v>3213</v>
      </c>
      <c r="C2595" s="57">
        <v>800</v>
      </c>
      <c r="D2595" s="57">
        <v>600</v>
      </c>
      <c r="E2595" s="6"/>
    </row>
    <row r="2596" spans="1:5" s="760" customFormat="1" ht="16.8">
      <c r="A2596" s="38">
        <v>19</v>
      </c>
      <c r="B2596" s="83" t="s">
        <v>3214</v>
      </c>
      <c r="C2596" s="57"/>
      <c r="D2596" s="57"/>
      <c r="E2596" s="6"/>
    </row>
    <row r="2597" spans="1:5" s="760" customFormat="1" ht="16.8">
      <c r="A2597" s="38">
        <v>20</v>
      </c>
      <c r="B2597" s="83" t="s">
        <v>3215</v>
      </c>
      <c r="C2597" s="9">
        <v>3800</v>
      </c>
      <c r="D2597" s="9">
        <v>2850</v>
      </c>
      <c r="E2597" s="6"/>
    </row>
    <row r="2598" spans="1:5" s="760" customFormat="1" ht="16.8">
      <c r="A2598" s="38">
        <v>21</v>
      </c>
      <c r="B2598" s="83" t="s">
        <v>3216</v>
      </c>
      <c r="C2598" s="9">
        <v>2000</v>
      </c>
      <c r="D2598" s="9">
        <v>1500</v>
      </c>
      <c r="E2598" s="6"/>
    </row>
    <row r="2599" spans="1:5" s="760" customFormat="1" ht="33.6">
      <c r="A2599" s="38">
        <v>22</v>
      </c>
      <c r="B2599" s="83" t="s">
        <v>3217</v>
      </c>
      <c r="C2599" s="9">
        <v>4000</v>
      </c>
      <c r="D2599" s="9">
        <v>3000</v>
      </c>
      <c r="E2599" s="6"/>
    </row>
    <row r="2600" spans="1:5" s="760" customFormat="1" ht="33.6">
      <c r="A2600" s="38">
        <v>23</v>
      </c>
      <c r="B2600" s="83" t="s">
        <v>3218</v>
      </c>
      <c r="C2600" s="9">
        <v>1800</v>
      </c>
      <c r="D2600" s="9">
        <v>1350</v>
      </c>
      <c r="E2600" s="6"/>
    </row>
    <row r="2601" spans="1:5" s="760" customFormat="1" ht="16.8">
      <c r="A2601" s="31" t="s">
        <v>2877</v>
      </c>
      <c r="B2601" s="86" t="s">
        <v>3219</v>
      </c>
      <c r="C2601" s="33"/>
      <c r="D2601" s="53"/>
      <c r="E2601" s="6"/>
    </row>
    <row r="2602" spans="1:5" s="760" customFormat="1" ht="33.6">
      <c r="A2602" s="38">
        <v>1</v>
      </c>
      <c r="B2602" s="83" t="s">
        <v>3220</v>
      </c>
      <c r="C2602" s="57">
        <v>326</v>
      </c>
      <c r="D2602" s="57">
        <v>293</v>
      </c>
      <c r="E2602" s="6"/>
    </row>
    <row r="2603" spans="1:5" s="760" customFormat="1" ht="33.6">
      <c r="A2603" s="38">
        <v>2</v>
      </c>
      <c r="B2603" s="83" t="s">
        <v>3221</v>
      </c>
      <c r="C2603" s="57">
        <v>196</v>
      </c>
      <c r="D2603" s="57">
        <v>176</v>
      </c>
      <c r="E2603" s="6"/>
    </row>
    <row r="2604" spans="1:5" s="760" customFormat="1" ht="16.8">
      <c r="A2604" s="38">
        <v>3</v>
      </c>
      <c r="B2604" s="83" t="s">
        <v>3222</v>
      </c>
      <c r="C2604" s="57">
        <v>815</v>
      </c>
      <c r="D2604" s="57">
        <v>734</v>
      </c>
      <c r="E2604" s="6"/>
    </row>
    <row r="2605" spans="1:5" s="760" customFormat="1" ht="16.8">
      <c r="A2605" s="38">
        <v>4</v>
      </c>
      <c r="B2605" s="83" t="s">
        <v>3223</v>
      </c>
      <c r="C2605" s="57"/>
      <c r="D2605" s="57"/>
      <c r="E2605" s="6"/>
    </row>
    <row r="2606" spans="1:5" s="760" customFormat="1" ht="33.6">
      <c r="A2606" s="38">
        <v>5</v>
      </c>
      <c r="B2606" s="83" t="s">
        <v>3224</v>
      </c>
      <c r="C2606" s="9">
        <v>6000</v>
      </c>
      <c r="D2606" s="9">
        <v>4500</v>
      </c>
      <c r="E2606" s="6"/>
    </row>
    <row r="2607" spans="1:5" s="760" customFormat="1" ht="33.6">
      <c r="A2607" s="38">
        <v>6</v>
      </c>
      <c r="B2607" s="83" t="s">
        <v>3225</v>
      </c>
      <c r="C2607" s="9">
        <v>3200</v>
      </c>
      <c r="D2607" s="9">
        <v>2400</v>
      </c>
      <c r="E2607" s="6"/>
    </row>
    <row r="2608" spans="1:5" s="760" customFormat="1" ht="16.8">
      <c r="A2608" s="38">
        <v>7</v>
      </c>
      <c r="B2608" s="83" t="s">
        <v>3226</v>
      </c>
      <c r="C2608" s="9">
        <v>2200</v>
      </c>
      <c r="D2608" s="9">
        <v>1650</v>
      </c>
      <c r="E2608" s="6"/>
    </row>
    <row r="2609" spans="1:5" s="760" customFormat="1" ht="16.8">
      <c r="A2609" s="38">
        <v>8</v>
      </c>
      <c r="B2609" s="83" t="s">
        <v>3227</v>
      </c>
      <c r="C2609" s="57"/>
      <c r="D2609" s="57"/>
      <c r="E2609" s="6"/>
    </row>
    <row r="2610" spans="1:5" s="760" customFormat="1" ht="16.8">
      <c r="A2610" s="38">
        <v>9</v>
      </c>
      <c r="B2610" s="83" t="s">
        <v>3228</v>
      </c>
      <c r="C2610" s="9">
        <v>2400</v>
      </c>
      <c r="D2610" s="9">
        <v>1800</v>
      </c>
      <c r="E2610" s="6"/>
    </row>
    <row r="2611" spans="1:5" s="760" customFormat="1" ht="16.8">
      <c r="A2611" s="38">
        <v>10</v>
      </c>
      <c r="B2611" s="83" t="s">
        <v>3229</v>
      </c>
      <c r="C2611" s="9">
        <v>2000</v>
      </c>
      <c r="D2611" s="9">
        <v>1500</v>
      </c>
      <c r="E2611" s="6"/>
    </row>
    <row r="2612" spans="1:5" s="760" customFormat="1" ht="16.8">
      <c r="A2612" s="38">
        <v>11</v>
      </c>
      <c r="B2612" s="83" t="s">
        <v>3230</v>
      </c>
      <c r="C2612" s="9">
        <v>1600</v>
      </c>
      <c r="D2612" s="9">
        <v>1200</v>
      </c>
      <c r="E2612" s="6"/>
    </row>
    <row r="2613" spans="1:5" s="760" customFormat="1" ht="16.8">
      <c r="A2613" s="31" t="s">
        <v>2931</v>
      </c>
      <c r="B2613" s="86" t="s">
        <v>3231</v>
      </c>
      <c r="C2613" s="33"/>
      <c r="D2613" s="53"/>
      <c r="E2613" s="6"/>
    </row>
    <row r="2614" spans="1:5" s="760" customFormat="1" ht="16.8">
      <c r="A2614" s="38">
        <v>1</v>
      </c>
      <c r="B2614" s="83" t="s">
        <v>3232</v>
      </c>
      <c r="C2614" s="9">
        <v>1304</v>
      </c>
      <c r="D2614" s="9">
        <v>1087</v>
      </c>
      <c r="E2614" s="6"/>
    </row>
    <row r="2615" spans="1:5" s="760" customFormat="1" ht="16.8">
      <c r="A2615" s="38">
        <v>2</v>
      </c>
      <c r="B2615" s="83" t="s">
        <v>3233</v>
      </c>
      <c r="C2615" s="57">
        <v>652</v>
      </c>
      <c r="D2615" s="57">
        <v>543</v>
      </c>
      <c r="E2615" s="6"/>
    </row>
    <row r="2616" spans="1:5" s="760" customFormat="1" ht="16.8">
      <c r="A2616" s="38">
        <v>3</v>
      </c>
      <c r="B2616" s="83" t="s">
        <v>3234</v>
      </c>
      <c r="C2616" s="57">
        <v>391</v>
      </c>
      <c r="D2616" s="57">
        <v>326</v>
      </c>
      <c r="E2616" s="6"/>
    </row>
    <row r="2617" spans="1:5" s="760" customFormat="1" ht="16.8">
      <c r="A2617" s="38">
        <v>4</v>
      </c>
      <c r="B2617" s="83" t="s">
        <v>3235</v>
      </c>
      <c r="C2617" s="57">
        <v>978</v>
      </c>
      <c r="D2617" s="57">
        <v>815</v>
      </c>
      <c r="E2617" s="6"/>
    </row>
    <row r="2618" spans="1:5" s="760" customFormat="1" ht="16.8">
      <c r="A2618" s="38">
        <v>5</v>
      </c>
      <c r="B2618" s="83" t="s">
        <v>3236</v>
      </c>
      <c r="C2618" s="57">
        <v>548</v>
      </c>
      <c r="D2618" s="57">
        <v>456</v>
      </c>
      <c r="E2618" s="6"/>
    </row>
    <row r="2619" spans="1:5" s="760" customFormat="1" ht="16.8">
      <c r="A2619" s="38">
        <v>6</v>
      </c>
      <c r="B2619" s="83" t="s">
        <v>3237</v>
      </c>
      <c r="C2619" s="9">
        <v>1174</v>
      </c>
      <c r="D2619" s="57">
        <v>978</v>
      </c>
      <c r="E2619" s="6"/>
    </row>
    <row r="2620" spans="1:5" s="760" customFormat="1" ht="16.8">
      <c r="A2620" s="38">
        <v>7</v>
      </c>
      <c r="B2620" s="83" t="s">
        <v>3238</v>
      </c>
      <c r="C2620" s="57">
        <v>652</v>
      </c>
      <c r="D2620" s="57">
        <v>543</v>
      </c>
      <c r="E2620" s="6"/>
    </row>
    <row r="2621" spans="1:5" s="760" customFormat="1" ht="16.8">
      <c r="A2621" s="38">
        <v>8</v>
      </c>
      <c r="B2621" s="83" t="s">
        <v>3239</v>
      </c>
      <c r="C2621" s="9">
        <v>1630</v>
      </c>
      <c r="D2621" s="9">
        <v>1359</v>
      </c>
      <c r="E2621" s="6"/>
    </row>
    <row r="2622" spans="1:5" s="760" customFormat="1" ht="16.8">
      <c r="A2622" s="38">
        <v>9</v>
      </c>
      <c r="B2622" s="83" t="s">
        <v>3240</v>
      </c>
      <c r="C2622" s="9">
        <v>2609</v>
      </c>
      <c r="D2622" s="9">
        <v>2174</v>
      </c>
      <c r="E2622" s="6"/>
    </row>
    <row r="2623" spans="1:5" s="760" customFormat="1" ht="33.6">
      <c r="A2623" s="38">
        <v>10</v>
      </c>
      <c r="B2623" s="83" t="s">
        <v>3241</v>
      </c>
      <c r="C2623" s="9">
        <v>1956</v>
      </c>
      <c r="D2623" s="9">
        <v>1630</v>
      </c>
      <c r="E2623" s="6"/>
    </row>
    <row r="2624" spans="1:5" s="760" customFormat="1" ht="16.8">
      <c r="A2624" s="38">
        <v>11</v>
      </c>
      <c r="B2624" s="83" t="s">
        <v>3242</v>
      </c>
      <c r="C2624" s="9">
        <v>1956</v>
      </c>
      <c r="D2624" s="9">
        <v>1630</v>
      </c>
      <c r="E2624" s="6"/>
    </row>
    <row r="2625" spans="1:5" s="760" customFormat="1" ht="16.8">
      <c r="A2625" s="38">
        <v>12</v>
      </c>
      <c r="B2625" s="83" t="s">
        <v>3243</v>
      </c>
      <c r="C2625" s="9">
        <v>1956</v>
      </c>
      <c r="D2625" s="9">
        <v>1630</v>
      </c>
      <c r="E2625" s="6"/>
    </row>
    <row r="2626" spans="1:5" s="760" customFormat="1" ht="16.8">
      <c r="A2626" s="38">
        <v>13</v>
      </c>
      <c r="B2626" s="83" t="s">
        <v>3244</v>
      </c>
      <c r="C2626" s="9">
        <v>1956</v>
      </c>
      <c r="D2626" s="9">
        <v>1630</v>
      </c>
      <c r="E2626" s="6"/>
    </row>
    <row r="2627" spans="1:5" s="760" customFormat="1" ht="50.4">
      <c r="A2627" s="38">
        <v>14</v>
      </c>
      <c r="B2627" s="83" t="s">
        <v>3245</v>
      </c>
      <c r="C2627" s="9">
        <v>1304</v>
      </c>
      <c r="D2627" s="9">
        <v>1087</v>
      </c>
      <c r="E2627" s="6"/>
    </row>
    <row r="2628" spans="1:5" s="760" customFormat="1" ht="16.8">
      <c r="A2628" s="38">
        <v>15</v>
      </c>
      <c r="B2628" s="83" t="s">
        <v>3246</v>
      </c>
      <c r="C2628" s="9">
        <v>1304</v>
      </c>
      <c r="D2628" s="9">
        <v>1087</v>
      </c>
      <c r="E2628" s="6"/>
    </row>
    <row r="2629" spans="1:5" s="760" customFormat="1" ht="16.8">
      <c r="A2629" s="38">
        <v>16</v>
      </c>
      <c r="B2629" s="83" t="s">
        <v>3247</v>
      </c>
      <c r="C2629" s="9">
        <v>1304</v>
      </c>
      <c r="D2629" s="9">
        <v>1087</v>
      </c>
      <c r="E2629" s="6"/>
    </row>
    <row r="2630" spans="1:5" s="760" customFormat="1" ht="16.8">
      <c r="A2630" s="38">
        <v>17</v>
      </c>
      <c r="B2630" s="83" t="s">
        <v>3248</v>
      </c>
      <c r="C2630" s="9">
        <v>1956</v>
      </c>
      <c r="D2630" s="9">
        <v>1630</v>
      </c>
      <c r="E2630" s="6"/>
    </row>
    <row r="2631" spans="1:5" s="760" customFormat="1" ht="33.6">
      <c r="A2631" s="38">
        <v>18</v>
      </c>
      <c r="B2631" s="83" t="s">
        <v>3249</v>
      </c>
      <c r="C2631" s="9">
        <v>1956</v>
      </c>
      <c r="D2631" s="9">
        <v>1630</v>
      </c>
      <c r="E2631" s="6"/>
    </row>
    <row r="2632" spans="1:5" s="760" customFormat="1" ht="33.6">
      <c r="A2632" s="38">
        <v>19</v>
      </c>
      <c r="B2632" s="83" t="s">
        <v>3250</v>
      </c>
      <c r="C2632" s="9">
        <v>1630</v>
      </c>
      <c r="D2632" s="9">
        <v>1359</v>
      </c>
      <c r="E2632" s="6"/>
    </row>
    <row r="2633" spans="1:5" s="760" customFormat="1" ht="16.8">
      <c r="A2633" s="38">
        <v>20</v>
      </c>
      <c r="B2633" s="83" t="s">
        <v>3251</v>
      </c>
      <c r="C2633" s="9">
        <v>1304</v>
      </c>
      <c r="D2633" s="9">
        <v>1087</v>
      </c>
      <c r="E2633" s="6"/>
    </row>
    <row r="2634" spans="1:5" s="760" customFormat="1" ht="33.6">
      <c r="A2634" s="38">
        <v>21</v>
      </c>
      <c r="B2634" s="83" t="s">
        <v>3252</v>
      </c>
      <c r="C2634" s="57"/>
      <c r="D2634" s="57"/>
      <c r="E2634" s="6"/>
    </row>
    <row r="2635" spans="1:5" s="760" customFormat="1" ht="16.8">
      <c r="A2635" s="38">
        <v>22</v>
      </c>
      <c r="B2635" s="83" t="s">
        <v>3167</v>
      </c>
      <c r="C2635" s="9">
        <v>3000</v>
      </c>
      <c r="D2635" s="9">
        <v>2250</v>
      </c>
      <c r="E2635" s="6"/>
    </row>
    <row r="2636" spans="1:5" s="760" customFormat="1" ht="16.8">
      <c r="A2636" s="38">
        <v>23</v>
      </c>
      <c r="B2636" s="83" t="s">
        <v>3168</v>
      </c>
      <c r="C2636" s="9">
        <v>2400</v>
      </c>
      <c r="D2636" s="9">
        <v>1800</v>
      </c>
      <c r="E2636" s="6"/>
    </row>
    <row r="2637" spans="1:5" s="760" customFormat="1" ht="16.8">
      <c r="A2637" s="38">
        <v>24</v>
      </c>
      <c r="B2637" s="83" t="s">
        <v>3253</v>
      </c>
      <c r="C2637" s="57"/>
      <c r="D2637" s="57"/>
      <c r="E2637" s="6"/>
    </row>
    <row r="2638" spans="1:5" s="760" customFormat="1" ht="16.8">
      <c r="A2638" s="38">
        <v>25</v>
      </c>
      <c r="B2638" s="83" t="s">
        <v>3254</v>
      </c>
      <c r="C2638" s="9">
        <v>3600</v>
      </c>
      <c r="D2638" s="9">
        <v>2700</v>
      </c>
      <c r="E2638" s="6"/>
    </row>
    <row r="2639" spans="1:5" s="760" customFormat="1" ht="16.8">
      <c r="A2639" s="38">
        <v>26</v>
      </c>
      <c r="B2639" s="83" t="s">
        <v>3255</v>
      </c>
      <c r="C2639" s="9">
        <v>3200</v>
      </c>
      <c r="D2639" s="9">
        <v>2400</v>
      </c>
      <c r="E2639" s="6"/>
    </row>
    <row r="2640" spans="1:5" s="760" customFormat="1" ht="16.8">
      <c r="A2640" s="38">
        <v>27</v>
      </c>
      <c r="B2640" s="83" t="s">
        <v>3256</v>
      </c>
      <c r="C2640" s="9">
        <v>2800</v>
      </c>
      <c r="D2640" s="9">
        <v>2100</v>
      </c>
      <c r="E2640" s="6"/>
    </row>
    <row r="2641" spans="1:5" s="760" customFormat="1" ht="16.8">
      <c r="A2641" s="38">
        <v>28</v>
      </c>
      <c r="B2641" s="83" t="s">
        <v>3168</v>
      </c>
      <c r="C2641" s="9">
        <v>2400</v>
      </c>
      <c r="D2641" s="9">
        <v>1800</v>
      </c>
      <c r="E2641" s="6"/>
    </row>
    <row r="2642" spans="1:5" s="760" customFormat="1" ht="33.6">
      <c r="A2642" s="38">
        <v>29</v>
      </c>
      <c r="B2642" s="83" t="s">
        <v>3257</v>
      </c>
      <c r="C2642" s="57">
        <v>800</v>
      </c>
      <c r="D2642" s="57">
        <v>600</v>
      </c>
      <c r="E2642" s="6"/>
    </row>
    <row r="2643" spans="1:5" s="760" customFormat="1" ht="33.6">
      <c r="A2643" s="38">
        <v>30</v>
      </c>
      <c r="B2643" s="83" t="s">
        <v>3258</v>
      </c>
      <c r="C2643" s="9">
        <v>1000</v>
      </c>
      <c r="D2643" s="57">
        <v>750</v>
      </c>
      <c r="E2643" s="6"/>
    </row>
    <row r="2644" spans="1:5" s="760" customFormat="1" ht="33.6">
      <c r="A2644" s="38">
        <v>31</v>
      </c>
      <c r="B2644" s="83" t="s">
        <v>3259</v>
      </c>
      <c r="C2644" s="57">
        <v>800</v>
      </c>
      <c r="D2644" s="57">
        <v>600</v>
      </c>
      <c r="E2644" s="6"/>
    </row>
    <row r="2645" spans="1:5" s="760" customFormat="1" ht="33.6">
      <c r="A2645" s="38">
        <v>32</v>
      </c>
      <c r="B2645" s="83" t="s">
        <v>3260</v>
      </c>
      <c r="C2645" s="9">
        <v>1000</v>
      </c>
      <c r="D2645" s="57">
        <v>750</v>
      </c>
      <c r="E2645" s="6"/>
    </row>
    <row r="2646" spans="1:5" s="760" customFormat="1" ht="33.6">
      <c r="A2646" s="38">
        <v>33</v>
      </c>
      <c r="B2646" s="83" t="s">
        <v>3261</v>
      </c>
      <c r="C2646" s="9">
        <v>1000</v>
      </c>
      <c r="D2646" s="57">
        <v>750</v>
      </c>
      <c r="E2646" s="6"/>
    </row>
    <row r="2647" spans="1:5" s="760" customFormat="1" ht="16.8">
      <c r="A2647" s="38">
        <v>34</v>
      </c>
      <c r="B2647" s="83" t="s">
        <v>3262</v>
      </c>
      <c r="C2647" s="57"/>
      <c r="D2647" s="57"/>
      <c r="E2647" s="6"/>
    </row>
    <row r="2648" spans="1:5" s="760" customFormat="1" ht="16.8">
      <c r="A2648" s="38">
        <v>35</v>
      </c>
      <c r="B2648" s="83" t="s">
        <v>3254</v>
      </c>
      <c r="C2648" s="9">
        <v>3400</v>
      </c>
      <c r="D2648" s="9">
        <v>2550</v>
      </c>
      <c r="E2648" s="6"/>
    </row>
    <row r="2649" spans="1:5" s="760" customFormat="1" ht="16.8">
      <c r="A2649" s="38">
        <v>36</v>
      </c>
      <c r="B2649" s="83" t="s">
        <v>3167</v>
      </c>
      <c r="C2649" s="9">
        <v>2800</v>
      </c>
      <c r="D2649" s="9">
        <v>2100</v>
      </c>
      <c r="E2649" s="6"/>
    </row>
    <row r="2650" spans="1:5" s="760" customFormat="1" ht="16.8">
      <c r="A2650" s="38">
        <v>37</v>
      </c>
      <c r="B2650" s="83" t="s">
        <v>3263</v>
      </c>
      <c r="C2650" s="9">
        <v>2400</v>
      </c>
      <c r="D2650" s="9">
        <v>1800</v>
      </c>
      <c r="E2650" s="6"/>
    </row>
    <row r="2651" spans="1:5" s="760" customFormat="1" ht="16.8">
      <c r="A2651" s="38">
        <v>38</v>
      </c>
      <c r="B2651" s="83" t="s">
        <v>3264</v>
      </c>
      <c r="C2651" s="9">
        <v>3200</v>
      </c>
      <c r="D2651" s="9">
        <v>2400</v>
      </c>
      <c r="E2651" s="6"/>
    </row>
    <row r="2652" spans="1:5" s="760" customFormat="1" ht="16.8">
      <c r="A2652" s="38">
        <v>39</v>
      </c>
      <c r="B2652" s="83" t="s">
        <v>3265</v>
      </c>
      <c r="C2652" s="9">
        <v>2400</v>
      </c>
      <c r="D2652" s="9">
        <v>1800</v>
      </c>
      <c r="E2652" s="6"/>
    </row>
    <row r="2653" spans="1:5" s="760" customFormat="1" ht="16.8">
      <c r="A2653" s="38">
        <v>40</v>
      </c>
      <c r="B2653" s="83" t="s">
        <v>3266</v>
      </c>
      <c r="C2653" s="9">
        <v>2000</v>
      </c>
      <c r="D2653" s="9">
        <v>1500</v>
      </c>
      <c r="E2653" s="6"/>
    </row>
    <row r="2654" spans="1:5" s="760" customFormat="1" ht="16.8">
      <c r="A2654" s="31" t="s">
        <v>2965</v>
      </c>
      <c r="B2654" s="86" t="s">
        <v>3267</v>
      </c>
      <c r="C2654" s="40"/>
      <c r="D2654" s="53"/>
      <c r="E2654" s="6"/>
    </row>
    <row r="2655" spans="1:5" s="760" customFormat="1" ht="16.8">
      <c r="A2655" s="38">
        <v>1</v>
      </c>
      <c r="B2655" s="83" t="s">
        <v>3268</v>
      </c>
      <c r="C2655" s="9">
        <v>1359</v>
      </c>
      <c r="D2655" s="9">
        <v>1223</v>
      </c>
      <c r="E2655" s="6"/>
    </row>
    <row r="2656" spans="1:5" s="760" customFormat="1" ht="16.8">
      <c r="A2656" s="38">
        <v>2</v>
      </c>
      <c r="B2656" s="83" t="s">
        <v>3269</v>
      </c>
      <c r="C2656" s="57">
        <v>815</v>
      </c>
      <c r="D2656" s="57">
        <v>734</v>
      </c>
      <c r="E2656" s="6"/>
    </row>
    <row r="2657" spans="1:5" s="760" customFormat="1" ht="33.6">
      <c r="A2657" s="38">
        <v>3</v>
      </c>
      <c r="B2657" s="83" t="s">
        <v>3270</v>
      </c>
      <c r="C2657" s="57">
        <v>408</v>
      </c>
      <c r="D2657" s="57">
        <v>367</v>
      </c>
      <c r="E2657" s="6"/>
    </row>
    <row r="2658" spans="1:5" s="760" customFormat="1" ht="33.6">
      <c r="A2658" s="38">
        <v>4</v>
      </c>
      <c r="B2658" s="83" t="s">
        <v>3271</v>
      </c>
      <c r="C2658" s="57">
        <v>272</v>
      </c>
      <c r="D2658" s="57">
        <v>245</v>
      </c>
      <c r="E2658" s="6"/>
    </row>
    <row r="2659" spans="1:5" s="760" customFormat="1" ht="16.8">
      <c r="A2659" s="38">
        <v>5</v>
      </c>
      <c r="B2659" s="83" t="s">
        <v>3272</v>
      </c>
      <c r="C2659" s="57">
        <v>272</v>
      </c>
      <c r="D2659" s="57">
        <v>245</v>
      </c>
      <c r="E2659" s="6"/>
    </row>
    <row r="2660" spans="1:5" s="760" customFormat="1" ht="16.8">
      <c r="A2660" s="38">
        <v>6</v>
      </c>
      <c r="B2660" s="83" t="s">
        <v>3273</v>
      </c>
      <c r="C2660" s="57">
        <v>136</v>
      </c>
      <c r="D2660" s="57">
        <v>122</v>
      </c>
      <c r="E2660" s="6"/>
    </row>
    <row r="2661" spans="1:5" s="760" customFormat="1" ht="33.6">
      <c r="A2661" s="38">
        <v>7</v>
      </c>
      <c r="B2661" s="83" t="s">
        <v>3274</v>
      </c>
      <c r="C2661" s="9">
        <v>1600</v>
      </c>
      <c r="D2661" s="9">
        <v>1200</v>
      </c>
      <c r="E2661" s="6"/>
    </row>
    <row r="2662" spans="1:5" s="760" customFormat="1" ht="33.6">
      <c r="A2662" s="38">
        <v>8</v>
      </c>
      <c r="B2662" s="83" t="s">
        <v>3275</v>
      </c>
      <c r="C2662" s="57"/>
      <c r="D2662" s="57"/>
      <c r="E2662" s="6"/>
    </row>
    <row r="2663" spans="1:5" s="760" customFormat="1" ht="16.8">
      <c r="A2663" s="38">
        <v>9</v>
      </c>
      <c r="B2663" s="83" t="s">
        <v>3276</v>
      </c>
      <c r="C2663" s="9">
        <v>1920</v>
      </c>
      <c r="D2663" s="9">
        <v>1440</v>
      </c>
      <c r="E2663" s="6"/>
    </row>
    <row r="2664" spans="1:5" s="760" customFormat="1" ht="16.8">
      <c r="A2664" s="38">
        <v>10</v>
      </c>
      <c r="B2664" s="83" t="s">
        <v>3216</v>
      </c>
      <c r="C2664" s="9">
        <v>1680</v>
      </c>
      <c r="D2664" s="9">
        <v>1260</v>
      </c>
      <c r="E2664" s="6"/>
    </row>
    <row r="2665" spans="1:5" s="760" customFormat="1" ht="33.6">
      <c r="A2665" s="38">
        <v>11</v>
      </c>
      <c r="B2665" s="83" t="s">
        <v>3277</v>
      </c>
      <c r="C2665" s="9">
        <v>2000</v>
      </c>
      <c r="D2665" s="9">
        <v>1500</v>
      </c>
      <c r="E2665" s="6"/>
    </row>
    <row r="2666" spans="1:5" s="760" customFormat="1" ht="33.6">
      <c r="A2666" s="38">
        <v>12</v>
      </c>
      <c r="B2666" s="83" t="s">
        <v>3278</v>
      </c>
      <c r="C2666" s="9">
        <v>1600</v>
      </c>
      <c r="D2666" s="9">
        <v>1200</v>
      </c>
      <c r="E2666" s="6"/>
    </row>
    <row r="2667" spans="1:5" s="760" customFormat="1" ht="33.6">
      <c r="A2667" s="38">
        <v>13</v>
      </c>
      <c r="B2667" s="83" t="s">
        <v>3279</v>
      </c>
      <c r="C2667" s="9">
        <v>1600</v>
      </c>
      <c r="D2667" s="9">
        <v>1200</v>
      </c>
      <c r="E2667" s="6"/>
    </row>
    <row r="2668" spans="1:5" s="760" customFormat="1" ht="33.6">
      <c r="A2668" s="38">
        <v>14</v>
      </c>
      <c r="B2668" s="83" t="s">
        <v>3280</v>
      </c>
      <c r="C2668" s="9">
        <v>2340</v>
      </c>
      <c r="D2668" s="9">
        <v>1755</v>
      </c>
      <c r="E2668" s="6"/>
    </row>
    <row r="2669" spans="1:5" s="760" customFormat="1" ht="33.6">
      <c r="A2669" s="38">
        <v>15</v>
      </c>
      <c r="B2669" s="83" t="s">
        <v>3281</v>
      </c>
      <c r="C2669" s="9">
        <v>1800</v>
      </c>
      <c r="D2669" s="9">
        <v>1350</v>
      </c>
      <c r="E2669" s="6"/>
    </row>
    <row r="2670" spans="1:5" s="760" customFormat="1" ht="16.8">
      <c r="A2670" s="31" t="s">
        <v>3282</v>
      </c>
      <c r="B2670" s="86" t="s">
        <v>3283</v>
      </c>
      <c r="C2670" s="33"/>
      <c r="D2670" s="53"/>
      <c r="E2670" s="6"/>
    </row>
    <row r="2671" spans="1:5" s="760" customFormat="1" ht="33.6">
      <c r="A2671" s="38">
        <v>1</v>
      </c>
      <c r="B2671" s="83" t="s">
        <v>3284</v>
      </c>
      <c r="C2671" s="57">
        <v>652</v>
      </c>
      <c r="D2671" s="57">
        <v>587</v>
      </c>
      <c r="E2671" s="6"/>
    </row>
    <row r="2672" spans="1:5" s="760" customFormat="1" ht="33.6">
      <c r="A2672" s="38">
        <v>2</v>
      </c>
      <c r="B2672" s="83" t="s">
        <v>3285</v>
      </c>
      <c r="C2672" s="57">
        <v>272</v>
      </c>
      <c r="D2672" s="57">
        <v>245</v>
      </c>
      <c r="E2672" s="6"/>
    </row>
    <row r="2673" spans="1:5" s="760" customFormat="1" ht="16.8">
      <c r="A2673" s="38">
        <v>3</v>
      </c>
      <c r="B2673" s="83" t="s">
        <v>3286</v>
      </c>
      <c r="C2673" s="57">
        <v>163</v>
      </c>
      <c r="D2673" s="57">
        <v>147</v>
      </c>
      <c r="E2673" s="6"/>
    </row>
    <row r="2674" spans="1:5" s="760" customFormat="1" ht="16.8">
      <c r="A2674" s="38">
        <v>4</v>
      </c>
      <c r="B2674" s="83" t="s">
        <v>3287</v>
      </c>
      <c r="C2674" s="57">
        <v>435</v>
      </c>
      <c r="D2674" s="57">
        <v>391</v>
      </c>
      <c r="E2674" s="6"/>
    </row>
    <row r="2675" spans="1:5" s="760" customFormat="1" ht="16.8">
      <c r="A2675" s="38">
        <v>5</v>
      </c>
      <c r="B2675" s="83" t="s">
        <v>3288</v>
      </c>
      <c r="C2675" s="57">
        <v>543</v>
      </c>
      <c r="D2675" s="57">
        <v>489</v>
      </c>
      <c r="E2675" s="6"/>
    </row>
    <row r="2676" spans="1:5" s="760" customFormat="1" ht="16.8">
      <c r="A2676" s="38">
        <v>6</v>
      </c>
      <c r="B2676" s="83" t="s">
        <v>3289</v>
      </c>
      <c r="C2676" s="57">
        <v>435</v>
      </c>
      <c r="D2676" s="57">
        <v>391</v>
      </c>
      <c r="E2676" s="6"/>
    </row>
    <row r="2677" spans="1:5" s="760" customFormat="1" ht="16.8">
      <c r="A2677" s="38">
        <v>7</v>
      </c>
      <c r="B2677" s="83" t="s">
        <v>3290</v>
      </c>
      <c r="C2677" s="57">
        <v>435</v>
      </c>
      <c r="D2677" s="57">
        <v>391</v>
      </c>
      <c r="E2677" s="6"/>
    </row>
    <row r="2678" spans="1:5" s="760" customFormat="1" ht="16.8">
      <c r="A2678" s="38">
        <v>8</v>
      </c>
      <c r="B2678" s="83" t="s">
        <v>3291</v>
      </c>
      <c r="C2678" s="57">
        <v>652</v>
      </c>
      <c r="D2678" s="57">
        <v>587</v>
      </c>
      <c r="E2678" s="6"/>
    </row>
    <row r="2679" spans="1:5" s="760" customFormat="1" ht="16.8">
      <c r="A2679" s="38">
        <v>9</v>
      </c>
      <c r="B2679" s="83" t="s">
        <v>3292</v>
      </c>
      <c r="C2679" s="57">
        <v>652</v>
      </c>
      <c r="D2679" s="57">
        <v>587</v>
      </c>
      <c r="E2679" s="6"/>
    </row>
    <row r="2680" spans="1:5" s="760" customFormat="1" ht="16.8">
      <c r="A2680" s="38">
        <v>10</v>
      </c>
      <c r="B2680" s="83" t="s">
        <v>3293</v>
      </c>
      <c r="C2680" s="9">
        <v>1600</v>
      </c>
      <c r="D2680" s="9">
        <v>1200</v>
      </c>
      <c r="E2680" s="6"/>
    </row>
    <row r="2681" spans="1:5" s="760" customFormat="1" ht="33.6">
      <c r="A2681" s="38">
        <v>11</v>
      </c>
      <c r="B2681" s="83" t="s">
        <v>3294</v>
      </c>
      <c r="C2681" s="9">
        <v>1800</v>
      </c>
      <c r="D2681" s="9">
        <v>1350</v>
      </c>
      <c r="E2681" s="6"/>
    </row>
    <row r="2682" spans="1:5" s="760" customFormat="1" ht="16.8">
      <c r="A2682" s="38">
        <v>12</v>
      </c>
      <c r="B2682" s="83" t="s">
        <v>3295</v>
      </c>
      <c r="C2682" s="9">
        <v>1200</v>
      </c>
      <c r="D2682" s="57">
        <v>900</v>
      </c>
      <c r="E2682" s="6"/>
    </row>
    <row r="2683" spans="1:5" s="760" customFormat="1" ht="16.8">
      <c r="A2683" s="38">
        <v>13</v>
      </c>
      <c r="B2683" s="83" t="s">
        <v>3296</v>
      </c>
      <c r="C2683" s="57">
        <v>720</v>
      </c>
      <c r="D2683" s="57">
        <v>540</v>
      </c>
      <c r="E2683" s="6"/>
    </row>
    <row r="2684" spans="1:5" s="760" customFormat="1" ht="16.8">
      <c r="A2684" s="38">
        <v>14</v>
      </c>
      <c r="B2684" s="83" t="s">
        <v>3297</v>
      </c>
      <c r="C2684" s="57">
        <v>960</v>
      </c>
      <c r="D2684" s="57">
        <v>720</v>
      </c>
      <c r="E2684" s="6"/>
    </row>
    <row r="2685" spans="1:5" s="760" customFormat="1" ht="16.8">
      <c r="A2685" s="87" t="s">
        <v>1571</v>
      </c>
      <c r="B2685" s="88" t="s">
        <v>3298</v>
      </c>
      <c r="C2685" s="47"/>
      <c r="D2685" s="53"/>
      <c r="E2685" s="6"/>
    </row>
    <row r="2686" spans="1:5" s="760" customFormat="1" ht="16.8">
      <c r="A2686" s="13">
        <v>1</v>
      </c>
      <c r="B2686" s="86" t="s">
        <v>3299</v>
      </c>
      <c r="C2686" s="9">
        <v>2935</v>
      </c>
      <c r="D2686" s="9">
        <v>2446</v>
      </c>
      <c r="E2686" s="6"/>
    </row>
    <row r="2687" spans="1:5" s="760" customFormat="1" ht="16.8">
      <c r="A2687" s="13">
        <v>2</v>
      </c>
      <c r="B2687" s="83" t="s">
        <v>3300</v>
      </c>
      <c r="C2687" s="57"/>
      <c r="D2687" s="57"/>
      <c r="E2687" s="6"/>
    </row>
    <row r="2688" spans="1:5" s="760" customFormat="1" ht="16.8">
      <c r="A2688" s="13" t="s">
        <v>400</v>
      </c>
      <c r="B2688" s="83" t="s">
        <v>3301</v>
      </c>
      <c r="C2688" s="9">
        <v>2935</v>
      </c>
      <c r="D2688" s="9">
        <v>2446</v>
      </c>
      <c r="E2688" s="6"/>
    </row>
    <row r="2689" spans="1:5" s="760" customFormat="1" ht="33.6">
      <c r="A2689" s="13" t="s">
        <v>402</v>
      </c>
      <c r="B2689" s="83" t="s">
        <v>3302</v>
      </c>
      <c r="C2689" s="9">
        <v>1800</v>
      </c>
      <c r="D2689" s="9">
        <v>1350</v>
      </c>
      <c r="E2689" s="6"/>
    </row>
    <row r="2690" spans="1:5" s="760" customFormat="1" ht="16.8">
      <c r="A2690" s="13" t="s">
        <v>404</v>
      </c>
      <c r="B2690" s="83" t="s">
        <v>3303</v>
      </c>
      <c r="C2690" s="9">
        <v>2935</v>
      </c>
      <c r="D2690" s="9">
        <v>2446</v>
      </c>
      <c r="E2690" s="6"/>
    </row>
    <row r="2691" spans="1:5" s="760" customFormat="1" ht="33.6">
      <c r="A2691" s="13" t="s">
        <v>1287</v>
      </c>
      <c r="B2691" s="83" t="s">
        <v>3304</v>
      </c>
      <c r="C2691" s="9">
        <v>2935</v>
      </c>
      <c r="D2691" s="9">
        <v>2446</v>
      </c>
      <c r="E2691" s="6"/>
    </row>
    <row r="2692" spans="1:5" s="760" customFormat="1" ht="33.6">
      <c r="A2692" s="13" t="s">
        <v>3305</v>
      </c>
      <c r="B2692" s="83" t="s">
        <v>3306</v>
      </c>
      <c r="C2692" s="9">
        <v>2000</v>
      </c>
      <c r="D2692" s="9">
        <v>1500</v>
      </c>
      <c r="E2692" s="6"/>
    </row>
    <row r="2693" spans="1:5" s="760" customFormat="1" ht="16.8">
      <c r="A2693" s="13" t="s">
        <v>3307</v>
      </c>
      <c r="B2693" s="83" t="s">
        <v>3308</v>
      </c>
      <c r="C2693" s="9">
        <v>2935</v>
      </c>
      <c r="D2693" s="9">
        <v>2446</v>
      </c>
      <c r="E2693" s="6"/>
    </row>
    <row r="2694" spans="1:5" s="760" customFormat="1" ht="50.4">
      <c r="A2694" s="13" t="s">
        <v>3309</v>
      </c>
      <c r="B2694" s="83" t="s">
        <v>3310</v>
      </c>
      <c r="C2694" s="9">
        <v>2935</v>
      </c>
      <c r="D2694" s="9">
        <v>2446</v>
      </c>
      <c r="E2694" s="6"/>
    </row>
    <row r="2695" spans="1:5" s="760" customFormat="1" ht="16.8">
      <c r="A2695" s="13" t="s">
        <v>3311</v>
      </c>
      <c r="B2695" s="83" t="s">
        <v>3312</v>
      </c>
      <c r="C2695" s="9">
        <v>2935</v>
      </c>
      <c r="D2695" s="9">
        <v>2446</v>
      </c>
      <c r="E2695" s="6"/>
    </row>
    <row r="2696" spans="1:5" s="760" customFormat="1" ht="33.6">
      <c r="A2696" s="13" t="s">
        <v>3313</v>
      </c>
      <c r="B2696" s="83" t="s">
        <v>3314</v>
      </c>
      <c r="C2696" s="9">
        <v>2935</v>
      </c>
      <c r="D2696" s="9">
        <v>2446</v>
      </c>
      <c r="E2696" s="6"/>
    </row>
    <row r="2697" spans="1:5" s="760" customFormat="1" ht="16.8">
      <c r="A2697" s="13" t="s">
        <v>3315</v>
      </c>
      <c r="B2697" s="83" t="s">
        <v>3316</v>
      </c>
      <c r="C2697" s="9">
        <v>2935</v>
      </c>
      <c r="D2697" s="9">
        <v>2446</v>
      </c>
      <c r="E2697" s="6"/>
    </row>
    <row r="2698" spans="1:5" s="760" customFormat="1" ht="16.8">
      <c r="A2698" s="13" t="s">
        <v>3317</v>
      </c>
      <c r="B2698" s="83" t="s">
        <v>3318</v>
      </c>
      <c r="C2698" s="9">
        <v>2152</v>
      </c>
      <c r="D2698" s="9">
        <v>1793</v>
      </c>
      <c r="E2698" s="6"/>
    </row>
    <row r="2699" spans="1:5" s="760" customFormat="1" ht="33.6">
      <c r="A2699" s="13">
        <v>3</v>
      </c>
      <c r="B2699" s="83" t="s">
        <v>3319</v>
      </c>
      <c r="C2699" s="9">
        <v>2935</v>
      </c>
      <c r="D2699" s="9">
        <v>2446</v>
      </c>
      <c r="E2699" s="6"/>
    </row>
    <row r="2700" spans="1:5" s="760" customFormat="1" ht="16.8">
      <c r="A2700" s="31">
        <v>2</v>
      </c>
      <c r="B2700" s="86" t="s">
        <v>3320</v>
      </c>
      <c r="C2700" s="40"/>
      <c r="D2700" s="53"/>
      <c r="E2700" s="6"/>
    </row>
    <row r="2701" spans="1:5" s="760" customFormat="1" ht="33.6">
      <c r="A2701" s="38" t="s">
        <v>400</v>
      </c>
      <c r="B2701" s="83" t="s">
        <v>3321</v>
      </c>
      <c r="C2701" s="9">
        <v>2217</v>
      </c>
      <c r="D2701" s="9">
        <v>1848</v>
      </c>
      <c r="E2701" s="6"/>
    </row>
    <row r="2702" spans="1:5" s="760" customFormat="1" ht="16.8">
      <c r="A2702" s="38" t="s">
        <v>402</v>
      </c>
      <c r="B2702" s="83" t="s">
        <v>3322</v>
      </c>
      <c r="C2702" s="9">
        <v>2217</v>
      </c>
      <c r="D2702" s="9">
        <v>1848</v>
      </c>
      <c r="E2702" s="6"/>
    </row>
    <row r="2703" spans="1:5" s="760" customFormat="1" ht="16.8">
      <c r="A2703" s="38" t="s">
        <v>404</v>
      </c>
      <c r="B2703" s="83" t="s">
        <v>3323</v>
      </c>
      <c r="C2703" s="9">
        <v>1500</v>
      </c>
      <c r="D2703" s="9">
        <v>1250</v>
      </c>
      <c r="E2703" s="6"/>
    </row>
    <row r="2704" spans="1:5" s="760" customFormat="1" ht="16.8">
      <c r="A2704" s="38" t="s">
        <v>1287</v>
      </c>
      <c r="B2704" s="83" t="s">
        <v>3324</v>
      </c>
      <c r="C2704" s="9">
        <v>1500</v>
      </c>
      <c r="D2704" s="9">
        <v>1250</v>
      </c>
      <c r="E2704" s="6"/>
    </row>
    <row r="2705" spans="1:5" s="760" customFormat="1" ht="16.8">
      <c r="A2705" s="38" t="s">
        <v>3305</v>
      </c>
      <c r="B2705" s="83" t="s">
        <v>3325</v>
      </c>
      <c r="C2705" s="57">
        <v>783</v>
      </c>
      <c r="D2705" s="57">
        <v>652</v>
      </c>
      <c r="E2705" s="6"/>
    </row>
    <row r="2706" spans="1:5" s="760" customFormat="1" ht="16.8">
      <c r="A2706" s="31">
        <v>3</v>
      </c>
      <c r="B2706" s="86" t="s">
        <v>3326</v>
      </c>
      <c r="C2706" s="40"/>
      <c r="D2706" s="53"/>
      <c r="E2706" s="6"/>
    </row>
    <row r="2707" spans="1:5" s="760" customFormat="1" ht="16.8">
      <c r="A2707" s="38" t="s">
        <v>706</v>
      </c>
      <c r="B2707" s="83" t="s">
        <v>3327</v>
      </c>
      <c r="C2707" s="9">
        <v>2217</v>
      </c>
      <c r="D2707" s="9">
        <v>1848</v>
      </c>
      <c r="E2707" s="6"/>
    </row>
    <row r="2708" spans="1:5" s="760" customFormat="1" ht="67.2">
      <c r="A2708" s="38" t="s">
        <v>708</v>
      </c>
      <c r="B2708" s="83" t="s">
        <v>3328</v>
      </c>
      <c r="C2708" s="9">
        <v>2217</v>
      </c>
      <c r="D2708" s="9">
        <v>1848</v>
      </c>
      <c r="E2708" s="6"/>
    </row>
    <row r="2709" spans="1:5" s="760" customFormat="1" ht="16.8">
      <c r="A2709" s="38" t="s">
        <v>710</v>
      </c>
      <c r="B2709" s="83" t="s">
        <v>3329</v>
      </c>
      <c r="C2709" s="9">
        <v>2217</v>
      </c>
      <c r="D2709" s="9">
        <v>1848</v>
      </c>
      <c r="E2709" s="6"/>
    </row>
    <row r="2710" spans="1:5" s="760" customFormat="1" ht="33.6">
      <c r="A2710" s="38" t="s">
        <v>2632</v>
      </c>
      <c r="B2710" s="83" t="s">
        <v>3330</v>
      </c>
      <c r="C2710" s="9">
        <v>2217</v>
      </c>
      <c r="D2710" s="9">
        <v>1848</v>
      </c>
      <c r="E2710" s="6"/>
    </row>
    <row r="2711" spans="1:5" s="760" customFormat="1" ht="16.8">
      <c r="A2711" s="38" t="s">
        <v>2634</v>
      </c>
      <c r="B2711" s="83" t="s">
        <v>3331</v>
      </c>
      <c r="C2711" s="9">
        <v>1500</v>
      </c>
      <c r="D2711" s="9">
        <v>1250</v>
      </c>
      <c r="E2711" s="6"/>
    </row>
    <row r="2712" spans="1:5" s="760" customFormat="1" ht="16.8">
      <c r="A2712" s="38" t="s">
        <v>3332</v>
      </c>
      <c r="B2712" s="83" t="s">
        <v>3333</v>
      </c>
      <c r="C2712" s="57">
        <v>456</v>
      </c>
      <c r="D2712" s="57">
        <v>380</v>
      </c>
      <c r="E2712" s="6"/>
    </row>
    <row r="2713" spans="1:5" s="760" customFormat="1" ht="16.8">
      <c r="A2713" s="31">
        <v>4</v>
      </c>
      <c r="B2713" s="86" t="s">
        <v>3334</v>
      </c>
      <c r="C2713" s="9">
        <v>1826</v>
      </c>
      <c r="D2713" s="9">
        <v>1522</v>
      </c>
      <c r="E2713" s="6"/>
    </row>
    <row r="2714" spans="1:5" s="760" customFormat="1" ht="16.8">
      <c r="A2714" s="31">
        <v>5</v>
      </c>
      <c r="B2714" s="83" t="s">
        <v>3335</v>
      </c>
      <c r="C2714" s="9">
        <v>1109</v>
      </c>
      <c r="D2714" s="57">
        <v>924</v>
      </c>
      <c r="E2714" s="6"/>
    </row>
    <row r="2715" spans="1:5" s="760" customFormat="1" ht="67.2">
      <c r="A2715" s="31">
        <v>6</v>
      </c>
      <c r="B2715" s="86" t="s">
        <v>3336</v>
      </c>
      <c r="C2715" s="9">
        <v>1109</v>
      </c>
      <c r="D2715" s="57">
        <v>924</v>
      </c>
      <c r="E2715" s="6"/>
    </row>
    <row r="2716" spans="1:5" s="760" customFormat="1" ht="50.4">
      <c r="A2716" s="31">
        <v>7</v>
      </c>
      <c r="B2716" s="83" t="s">
        <v>3337</v>
      </c>
      <c r="C2716" s="57">
        <v>783</v>
      </c>
      <c r="D2716" s="57">
        <v>652</v>
      </c>
      <c r="E2716" s="6"/>
    </row>
    <row r="2717" spans="1:5" s="760" customFormat="1" ht="16.8">
      <c r="A2717" s="31">
        <v>8</v>
      </c>
      <c r="B2717" s="86" t="s">
        <v>3338</v>
      </c>
      <c r="C2717" s="33"/>
      <c r="D2717" s="53"/>
      <c r="E2717" s="6"/>
    </row>
    <row r="2718" spans="1:5" s="760" customFormat="1" ht="16.8">
      <c r="A2718" s="38" t="s">
        <v>237</v>
      </c>
      <c r="B2718" s="83" t="s">
        <v>3339</v>
      </c>
      <c r="C2718" s="9">
        <v>1500</v>
      </c>
      <c r="D2718" s="9">
        <v>1250</v>
      </c>
      <c r="E2718" s="6"/>
    </row>
    <row r="2719" spans="1:5" s="760" customFormat="1" ht="16.8">
      <c r="A2719" s="38" t="s">
        <v>239</v>
      </c>
      <c r="B2719" s="83" t="s">
        <v>3340</v>
      </c>
      <c r="C2719" s="9">
        <v>1500</v>
      </c>
      <c r="D2719" s="9">
        <v>1250</v>
      </c>
      <c r="E2719" s="6"/>
    </row>
    <row r="2720" spans="1:5" s="760" customFormat="1" ht="16.8">
      <c r="A2720" s="38" t="s">
        <v>241</v>
      </c>
      <c r="B2720" s="83" t="s">
        <v>3341</v>
      </c>
      <c r="C2720" s="57">
        <v>978</v>
      </c>
      <c r="D2720" s="57">
        <v>815</v>
      </c>
      <c r="E2720" s="6"/>
    </row>
    <row r="2721" spans="1:5" s="760" customFormat="1" ht="16.8">
      <c r="A2721" s="31">
        <v>9</v>
      </c>
      <c r="B2721" s="86" t="s">
        <v>3342</v>
      </c>
      <c r="C2721" s="33"/>
      <c r="D2721" s="53"/>
      <c r="E2721" s="6"/>
    </row>
    <row r="2722" spans="1:5" s="760" customFormat="1" ht="16.8">
      <c r="A2722" s="38" t="s">
        <v>1036</v>
      </c>
      <c r="B2722" s="83" t="s">
        <v>3343</v>
      </c>
      <c r="C2722" s="9">
        <v>1500</v>
      </c>
      <c r="D2722" s="9">
        <v>1250</v>
      </c>
      <c r="E2722" s="6"/>
    </row>
    <row r="2723" spans="1:5" s="760" customFormat="1" ht="16.8">
      <c r="A2723" s="38" t="s">
        <v>1038</v>
      </c>
      <c r="B2723" s="83" t="s">
        <v>3344</v>
      </c>
      <c r="C2723" s="9">
        <v>1500</v>
      </c>
      <c r="D2723" s="9">
        <v>1250</v>
      </c>
      <c r="E2723" s="6"/>
    </row>
    <row r="2724" spans="1:5" s="760" customFormat="1" ht="16.8">
      <c r="A2724" s="38" t="s">
        <v>1740</v>
      </c>
      <c r="B2724" s="83" t="s">
        <v>3345</v>
      </c>
      <c r="C2724" s="9">
        <v>1109</v>
      </c>
      <c r="D2724" s="57">
        <v>924</v>
      </c>
      <c r="E2724" s="6"/>
    </row>
    <row r="2725" spans="1:5" s="760" customFormat="1" ht="33.6">
      <c r="A2725" s="38">
        <v>10</v>
      </c>
      <c r="B2725" s="83" t="s">
        <v>3346</v>
      </c>
      <c r="C2725" s="9">
        <v>2282</v>
      </c>
      <c r="D2725" s="9">
        <v>1902</v>
      </c>
      <c r="E2725" s="6"/>
    </row>
    <row r="2726" spans="1:5" s="760" customFormat="1" ht="16.8">
      <c r="A2726" s="38">
        <v>11</v>
      </c>
      <c r="B2726" s="83" t="s">
        <v>3347</v>
      </c>
      <c r="C2726" s="9">
        <v>1956</v>
      </c>
      <c r="D2726" s="9">
        <v>1630</v>
      </c>
      <c r="E2726" s="6"/>
    </row>
    <row r="2727" spans="1:5" s="760" customFormat="1" ht="16.8">
      <c r="A2727" s="38">
        <v>12</v>
      </c>
      <c r="B2727" s="83" t="s">
        <v>3348</v>
      </c>
      <c r="C2727" s="57">
        <v>652</v>
      </c>
      <c r="D2727" s="57">
        <v>543</v>
      </c>
      <c r="E2727" s="6"/>
    </row>
    <row r="2728" spans="1:5" s="760" customFormat="1" ht="16.8">
      <c r="A2728" s="38">
        <v>13</v>
      </c>
      <c r="B2728" s="83" t="s">
        <v>3349</v>
      </c>
      <c r="C2728" s="57">
        <v>326</v>
      </c>
      <c r="D2728" s="57">
        <v>272</v>
      </c>
      <c r="E2728" s="6"/>
    </row>
    <row r="2729" spans="1:5" s="760" customFormat="1" ht="16.8">
      <c r="A2729" s="38">
        <v>14</v>
      </c>
      <c r="B2729" s="83" t="s">
        <v>3350</v>
      </c>
      <c r="C2729" s="9">
        <v>2217</v>
      </c>
      <c r="D2729" s="9">
        <v>1848</v>
      </c>
      <c r="E2729" s="6"/>
    </row>
    <row r="2730" spans="1:5" s="760" customFormat="1" ht="16.8">
      <c r="A2730" s="38">
        <v>15</v>
      </c>
      <c r="B2730" s="83" t="s">
        <v>3351</v>
      </c>
      <c r="C2730" s="57"/>
      <c r="D2730" s="57"/>
      <c r="E2730" s="6"/>
    </row>
    <row r="2731" spans="1:5" s="760" customFormat="1" ht="16.8">
      <c r="A2731" s="38" t="s">
        <v>1046</v>
      </c>
      <c r="B2731" s="83" t="s">
        <v>3352</v>
      </c>
      <c r="C2731" s="9">
        <v>3261</v>
      </c>
      <c r="D2731" s="9">
        <v>2717</v>
      </c>
      <c r="E2731" s="6"/>
    </row>
    <row r="2732" spans="1:5" s="760" customFormat="1" ht="16.8">
      <c r="A2732" s="38" t="s">
        <v>1048</v>
      </c>
      <c r="B2732" s="83" t="s">
        <v>3353</v>
      </c>
      <c r="C2732" s="9">
        <v>3587</v>
      </c>
      <c r="D2732" s="9">
        <v>2989</v>
      </c>
      <c r="E2732" s="6"/>
    </row>
    <row r="2733" spans="1:5" s="760" customFormat="1" ht="16.8">
      <c r="A2733" s="38">
        <v>16</v>
      </c>
      <c r="B2733" s="83" t="s">
        <v>3354</v>
      </c>
      <c r="C2733" s="57"/>
      <c r="D2733" s="53"/>
      <c r="E2733" s="6"/>
    </row>
    <row r="2734" spans="1:5" s="760" customFormat="1" ht="16.8">
      <c r="A2734" s="38" t="s">
        <v>506</v>
      </c>
      <c r="B2734" s="83" t="s">
        <v>3355</v>
      </c>
      <c r="C2734" s="9">
        <v>1500</v>
      </c>
      <c r="D2734" s="9">
        <v>1250</v>
      </c>
      <c r="E2734" s="6"/>
    </row>
    <row r="2735" spans="1:5" s="760" customFormat="1" ht="16.8">
      <c r="A2735" s="38" t="s">
        <v>508</v>
      </c>
      <c r="B2735" s="83" t="s">
        <v>3356</v>
      </c>
      <c r="C2735" s="9">
        <v>2152</v>
      </c>
      <c r="D2735" s="9">
        <v>1793</v>
      </c>
      <c r="E2735" s="6"/>
    </row>
    <row r="2736" spans="1:5" s="760" customFormat="1" ht="16.8">
      <c r="A2736" s="38">
        <v>17</v>
      </c>
      <c r="B2736" s="83" t="s">
        <v>3357</v>
      </c>
      <c r="C2736" s="33"/>
      <c r="D2736" s="53"/>
      <c r="E2736" s="6"/>
    </row>
    <row r="2737" spans="1:5" s="760" customFormat="1" ht="16.8">
      <c r="A2737" s="38" t="s">
        <v>511</v>
      </c>
      <c r="B2737" s="83" t="s">
        <v>3358</v>
      </c>
      <c r="C2737" s="9">
        <v>2935</v>
      </c>
      <c r="D2737" s="9">
        <v>2446</v>
      </c>
      <c r="E2737" s="6"/>
    </row>
    <row r="2738" spans="1:5" s="760" customFormat="1" ht="16.8">
      <c r="A2738" s="38" t="s">
        <v>513</v>
      </c>
      <c r="B2738" s="83" t="s">
        <v>1527</v>
      </c>
      <c r="C2738" s="9">
        <v>2935</v>
      </c>
      <c r="D2738" s="9">
        <v>2446</v>
      </c>
      <c r="E2738" s="6"/>
    </row>
    <row r="2739" spans="1:5" s="760" customFormat="1" ht="16.8">
      <c r="A2739" s="38">
        <v>18</v>
      </c>
      <c r="B2739" s="83" t="s">
        <v>3359</v>
      </c>
      <c r="C2739" s="33"/>
      <c r="D2739" s="53"/>
      <c r="E2739" s="6"/>
    </row>
    <row r="2740" spans="1:5" s="760" customFormat="1" ht="33.6">
      <c r="A2740" s="38" t="s">
        <v>426</v>
      </c>
      <c r="B2740" s="83" t="s">
        <v>3360</v>
      </c>
      <c r="C2740" s="9">
        <v>4150</v>
      </c>
      <c r="D2740" s="9">
        <v>3112</v>
      </c>
      <c r="E2740" s="6"/>
    </row>
    <row r="2741" spans="1:5" s="760" customFormat="1" ht="16.8">
      <c r="A2741" s="31">
        <v>19</v>
      </c>
      <c r="B2741" s="86" t="s">
        <v>3361</v>
      </c>
      <c r="C2741" s="33"/>
      <c r="D2741" s="53"/>
      <c r="E2741" s="6"/>
    </row>
    <row r="2742" spans="1:5" s="760" customFormat="1" ht="33.6">
      <c r="A2742" s="38" t="s">
        <v>611</v>
      </c>
      <c r="B2742" s="83" t="s">
        <v>3362</v>
      </c>
      <c r="C2742" s="40">
        <v>9000</v>
      </c>
      <c r="D2742" s="53">
        <v>7500</v>
      </c>
      <c r="E2742" s="6"/>
    </row>
    <row r="2743" spans="1:5" s="760" customFormat="1" ht="33.6">
      <c r="A2743" s="109">
        <v>20</v>
      </c>
      <c r="B2743" s="182" t="s">
        <v>3363</v>
      </c>
      <c r="C2743" s="9"/>
      <c r="D2743" s="53"/>
      <c r="E2743" s="6"/>
    </row>
    <row r="2744" spans="1:5" s="760" customFormat="1" ht="33.6">
      <c r="A2744" s="38" t="s">
        <v>1055</v>
      </c>
      <c r="B2744" s="83" t="s">
        <v>3364</v>
      </c>
      <c r="C2744" s="40">
        <v>10200</v>
      </c>
      <c r="D2744" s="53">
        <v>8500</v>
      </c>
      <c r="E2744" s="6"/>
    </row>
    <row r="2745" spans="1:5" s="760" customFormat="1" ht="16.8">
      <c r="A2745" s="38" t="s">
        <v>1057</v>
      </c>
      <c r="B2745" s="83" t="s">
        <v>3365</v>
      </c>
      <c r="C2745" s="40">
        <v>9000</v>
      </c>
      <c r="D2745" s="53">
        <v>7500</v>
      </c>
      <c r="E2745" s="6"/>
    </row>
    <row r="2746" spans="1:5" s="760" customFormat="1" ht="33.6">
      <c r="A2746" s="38" t="s">
        <v>3366</v>
      </c>
      <c r="B2746" s="83" t="s">
        <v>3367</v>
      </c>
      <c r="C2746" s="40">
        <v>6000</v>
      </c>
      <c r="D2746" s="53">
        <v>5000</v>
      </c>
      <c r="E2746" s="6"/>
    </row>
    <row r="2747" spans="1:5" s="760" customFormat="1" ht="33.6">
      <c r="A2747" s="38" t="s">
        <v>3368</v>
      </c>
      <c r="B2747" s="83" t="s">
        <v>3369</v>
      </c>
      <c r="C2747" s="40">
        <v>5400</v>
      </c>
      <c r="D2747" s="53">
        <v>4500</v>
      </c>
      <c r="E2747" s="6"/>
    </row>
    <row r="2748" spans="1:5" s="760" customFormat="1" ht="16.8">
      <c r="A2748" s="31">
        <v>21</v>
      </c>
      <c r="B2748" s="86" t="s">
        <v>2214</v>
      </c>
      <c r="C2748" s="40"/>
      <c r="D2748" s="53"/>
      <c r="E2748" s="6"/>
    </row>
    <row r="2749" spans="1:5" s="760" customFormat="1" ht="16.8">
      <c r="A2749" s="38" t="s">
        <v>2164</v>
      </c>
      <c r="B2749" s="83" t="s">
        <v>3370</v>
      </c>
      <c r="C2749" s="40">
        <v>4800</v>
      </c>
      <c r="D2749" s="53">
        <v>4000</v>
      </c>
      <c r="E2749" s="6"/>
    </row>
    <row r="2750" spans="1:5" s="760" customFormat="1" ht="16.8">
      <c r="A2750" s="31">
        <v>22</v>
      </c>
      <c r="B2750" s="86" t="s">
        <v>3371</v>
      </c>
      <c r="C2750" s="40"/>
      <c r="D2750" s="53"/>
      <c r="E2750" s="6"/>
    </row>
    <row r="2751" spans="1:5" s="760" customFormat="1" ht="16.8">
      <c r="A2751" s="38" t="s">
        <v>2616</v>
      </c>
      <c r="B2751" s="83" t="s">
        <v>3372</v>
      </c>
      <c r="C2751" s="9">
        <v>7000</v>
      </c>
      <c r="D2751" s="9">
        <v>5250</v>
      </c>
      <c r="E2751" s="6"/>
    </row>
    <row r="2752" spans="1:5" s="760" customFormat="1" ht="33.6">
      <c r="A2752" s="38" t="s">
        <v>2617</v>
      </c>
      <c r="B2752" s="83" t="s">
        <v>3373</v>
      </c>
      <c r="C2752" s="9">
        <v>6800</v>
      </c>
      <c r="D2752" s="9">
        <v>5100</v>
      </c>
      <c r="E2752" s="6"/>
    </row>
    <row r="2753" spans="1:5" s="760" customFormat="1" ht="50.4">
      <c r="A2753" s="38" t="s">
        <v>2829</v>
      </c>
      <c r="B2753" s="83" t="s">
        <v>3374</v>
      </c>
      <c r="C2753" s="9">
        <v>6939</v>
      </c>
      <c r="D2753" s="9">
        <v>5204</v>
      </c>
      <c r="E2753" s="6"/>
    </row>
    <row r="2754" spans="1:5" s="760" customFormat="1" ht="16.8">
      <c r="A2754" s="31">
        <v>23</v>
      </c>
      <c r="B2754" s="86" t="s">
        <v>3359</v>
      </c>
      <c r="C2754" s="40"/>
      <c r="D2754" s="53"/>
      <c r="E2754" s="6"/>
    </row>
    <row r="2755" spans="1:5" s="760" customFormat="1" ht="16.8">
      <c r="A2755" s="38" t="s">
        <v>2033</v>
      </c>
      <c r="B2755" s="83" t="s">
        <v>3375</v>
      </c>
      <c r="C2755" s="9">
        <v>4562</v>
      </c>
      <c r="D2755" s="9">
        <v>3421</v>
      </c>
      <c r="E2755" s="6"/>
    </row>
    <row r="2756" spans="1:5" s="760" customFormat="1" ht="33.6">
      <c r="A2756" s="38" t="s">
        <v>2170</v>
      </c>
      <c r="B2756" s="83" t="s">
        <v>3376</v>
      </c>
      <c r="C2756" s="9">
        <v>4352</v>
      </c>
      <c r="D2756" s="9">
        <v>3264</v>
      </c>
      <c r="E2756" s="6"/>
    </row>
    <row r="2757" spans="1:5" s="760" customFormat="1" ht="33.6">
      <c r="A2757" s="38" t="s">
        <v>2173</v>
      </c>
      <c r="B2757" s="83" t="s">
        <v>3377</v>
      </c>
      <c r="C2757" s="9">
        <v>4150</v>
      </c>
      <c r="D2757" s="9">
        <v>3112</v>
      </c>
      <c r="E2757" s="6"/>
    </row>
    <row r="2758" spans="1:5" s="760" customFormat="1" ht="16.8">
      <c r="A2758" s="38">
        <v>24</v>
      </c>
      <c r="B2758" s="83" t="s">
        <v>3378</v>
      </c>
      <c r="C2758" s="40"/>
      <c r="D2758" s="53"/>
      <c r="E2758" s="6"/>
    </row>
    <row r="2759" spans="1:5" s="760" customFormat="1" ht="16.8">
      <c r="A2759" s="38" t="s">
        <v>2048</v>
      </c>
      <c r="B2759" s="83" t="s">
        <v>1014</v>
      </c>
      <c r="C2759" s="9">
        <v>6000</v>
      </c>
      <c r="D2759" s="9">
        <v>4500</v>
      </c>
      <c r="E2759" s="6"/>
    </row>
    <row r="2760" spans="1:5" s="760" customFormat="1" ht="16.8">
      <c r="A2760" s="38" t="s">
        <v>2049</v>
      </c>
      <c r="B2760" s="83" t="s">
        <v>1016</v>
      </c>
      <c r="C2760" s="9">
        <v>5400</v>
      </c>
      <c r="D2760" s="9">
        <v>4050</v>
      </c>
      <c r="E2760" s="6"/>
    </row>
    <row r="2761" spans="1:5" s="760" customFormat="1" ht="33.6">
      <c r="A2761" s="34">
        <v>25</v>
      </c>
      <c r="B2761" s="41" t="s">
        <v>3379</v>
      </c>
      <c r="C2761" s="37"/>
      <c r="D2761" s="53"/>
      <c r="E2761" s="6"/>
    </row>
    <row r="2762" spans="1:5" s="760" customFormat="1" ht="16.8">
      <c r="A2762" s="34" t="s">
        <v>769</v>
      </c>
      <c r="B2762" s="41" t="s">
        <v>3380</v>
      </c>
      <c r="C2762" s="37">
        <v>4800</v>
      </c>
      <c r="D2762" s="53">
        <v>4000</v>
      </c>
      <c r="E2762" s="6"/>
    </row>
    <row r="2763" spans="1:5" s="760" customFormat="1" ht="16.8">
      <c r="A2763" s="34" t="s">
        <v>2055</v>
      </c>
      <c r="B2763" s="41" t="s">
        <v>3381</v>
      </c>
      <c r="C2763" s="37">
        <v>3000</v>
      </c>
      <c r="D2763" s="53">
        <v>2500</v>
      </c>
      <c r="E2763" s="6"/>
    </row>
    <row r="2764" spans="1:5" s="760" customFormat="1" ht="16.8">
      <c r="A2764" s="34" t="s">
        <v>2057</v>
      </c>
      <c r="B2764" s="41" t="s">
        <v>3382</v>
      </c>
      <c r="C2764" s="37">
        <v>2400</v>
      </c>
      <c r="D2764" s="53">
        <v>2000</v>
      </c>
      <c r="E2764" s="6"/>
    </row>
    <row r="2765" spans="1:5" s="760" customFormat="1" ht="33.6">
      <c r="A2765" s="34">
        <v>26</v>
      </c>
      <c r="B2765" s="41" t="s">
        <v>3383</v>
      </c>
      <c r="C2765" s="37">
        <v>2400</v>
      </c>
      <c r="D2765" s="53">
        <v>2000</v>
      </c>
      <c r="E2765" s="6"/>
    </row>
    <row r="2766" spans="1:5" s="760" customFormat="1" ht="33.6">
      <c r="A2766" s="34">
        <v>27</v>
      </c>
      <c r="B2766" s="41" t="s">
        <v>3384</v>
      </c>
      <c r="C2766" s="37">
        <v>2100</v>
      </c>
      <c r="D2766" s="53">
        <v>1750</v>
      </c>
      <c r="E2766" s="6"/>
    </row>
    <row r="2767" spans="1:5" s="760" customFormat="1" ht="33.6">
      <c r="A2767" s="34">
        <v>28</v>
      </c>
      <c r="B2767" s="41" t="s">
        <v>3385</v>
      </c>
      <c r="C2767" s="37">
        <v>4800</v>
      </c>
      <c r="D2767" s="53">
        <v>4000</v>
      </c>
      <c r="E2767" s="6"/>
    </row>
    <row r="2768" spans="1:5" ht="16.8">
      <c r="A2768" s="741" t="s">
        <v>159</v>
      </c>
      <c r="B2768" s="119"/>
      <c r="C2768" s="742"/>
      <c r="D2768" s="743"/>
      <c r="E2768" s="744"/>
    </row>
    <row r="2769" spans="1:5" s="760" customFormat="1" ht="16.8">
      <c r="A2769" s="43" t="s">
        <v>2202</v>
      </c>
      <c r="B2769" s="76" t="s">
        <v>2203</v>
      </c>
      <c r="C2769" s="52"/>
      <c r="D2769" s="53"/>
      <c r="E2769" s="6"/>
    </row>
    <row r="2770" spans="1:5" s="760" customFormat="1" ht="16.8">
      <c r="A2770" s="43" t="s">
        <v>2219</v>
      </c>
      <c r="B2770" s="76" t="s">
        <v>3010</v>
      </c>
      <c r="C2770" s="52"/>
      <c r="D2770" s="52"/>
      <c r="E2770" s="48"/>
    </row>
    <row r="2771" spans="1:5" s="760" customFormat="1" ht="33.6">
      <c r="A2771" s="54">
        <v>1</v>
      </c>
      <c r="B2771" s="64" t="s">
        <v>3016</v>
      </c>
      <c r="C2771" s="55">
        <v>1630</v>
      </c>
      <c r="D2771" s="55">
        <v>1467</v>
      </c>
      <c r="E2771" s="48"/>
    </row>
    <row r="2772" spans="1:5" s="760" customFormat="1" ht="33.6">
      <c r="A2772" s="54">
        <v>2</v>
      </c>
      <c r="B2772" s="64" t="s">
        <v>3815</v>
      </c>
      <c r="C2772" s="55">
        <v>1630</v>
      </c>
      <c r="D2772" s="55">
        <v>1467</v>
      </c>
      <c r="E2772" s="48"/>
    </row>
    <row r="2773" spans="1:5" s="760" customFormat="1" ht="33.6">
      <c r="A2773" s="54">
        <v>3</v>
      </c>
      <c r="B2773" s="64" t="s">
        <v>3018</v>
      </c>
      <c r="C2773" s="55">
        <v>1359</v>
      </c>
      <c r="D2773" s="55">
        <v>1223</v>
      </c>
      <c r="E2773" s="48"/>
    </row>
    <row r="2774" spans="1:5" s="760" customFormat="1" ht="33.6">
      <c r="A2774" s="42" t="s">
        <v>2718</v>
      </c>
      <c r="B2774" s="268" t="s">
        <v>3816</v>
      </c>
      <c r="C2774" s="9">
        <v>4891</v>
      </c>
      <c r="D2774" s="9">
        <v>4076</v>
      </c>
      <c r="E2774" s="48"/>
    </row>
    <row r="2775" spans="1:5" s="760" customFormat="1" ht="33.6">
      <c r="A2775" s="42" t="s">
        <v>2804</v>
      </c>
      <c r="B2775" s="268" t="s">
        <v>3817</v>
      </c>
      <c r="C2775" s="9">
        <v>3913</v>
      </c>
      <c r="D2775" s="9">
        <v>3261</v>
      </c>
      <c r="E2775" s="48"/>
    </row>
    <row r="2776" spans="1:5" s="760" customFormat="1" ht="16.8">
      <c r="A2776" s="3" t="s">
        <v>255</v>
      </c>
      <c r="B2776" s="12" t="s">
        <v>256</v>
      </c>
      <c r="C2776" s="52"/>
      <c r="D2776" s="52"/>
      <c r="E2776" s="48"/>
    </row>
    <row r="2777" spans="1:5" s="760" customFormat="1" ht="16.8">
      <c r="A2777" s="109" t="s">
        <v>2219</v>
      </c>
      <c r="B2777" s="182" t="s">
        <v>3818</v>
      </c>
      <c r="C2777" s="57"/>
      <c r="D2777" s="52"/>
      <c r="E2777" s="48"/>
    </row>
    <row r="2778" spans="1:5" s="760" customFormat="1" ht="16.8">
      <c r="A2778" s="13">
        <v>1</v>
      </c>
      <c r="B2778" s="85" t="s">
        <v>3819</v>
      </c>
      <c r="C2778" s="57"/>
      <c r="D2778" s="52"/>
      <c r="E2778" s="48"/>
    </row>
    <row r="2779" spans="1:5" s="760" customFormat="1" ht="16.8">
      <c r="A2779" s="13" t="s">
        <v>174</v>
      </c>
      <c r="B2779" s="85" t="s">
        <v>3820</v>
      </c>
      <c r="C2779" s="9">
        <v>2282</v>
      </c>
      <c r="D2779" s="9">
        <v>1902</v>
      </c>
      <c r="E2779" s="48"/>
    </row>
    <row r="2780" spans="1:5" s="760" customFormat="1" ht="16.8">
      <c r="A2780" s="13" t="s">
        <v>176</v>
      </c>
      <c r="B2780" s="85" t="s">
        <v>3821</v>
      </c>
      <c r="C2780" s="9">
        <v>1956</v>
      </c>
      <c r="D2780" s="9">
        <v>1630</v>
      </c>
      <c r="E2780" s="48"/>
    </row>
    <row r="2781" spans="1:5" s="760" customFormat="1" ht="16.8">
      <c r="A2781" s="13" t="s">
        <v>178</v>
      </c>
      <c r="B2781" s="85" t="s">
        <v>3822</v>
      </c>
      <c r="C2781" s="9">
        <v>1500</v>
      </c>
      <c r="D2781" s="9">
        <v>1250</v>
      </c>
      <c r="E2781" s="48"/>
    </row>
    <row r="2782" spans="1:5" s="760" customFormat="1" ht="16.8">
      <c r="A2782" s="13" t="s">
        <v>180</v>
      </c>
      <c r="B2782" s="85" t="s">
        <v>3823</v>
      </c>
      <c r="C2782" s="9">
        <v>1304</v>
      </c>
      <c r="D2782" s="9">
        <v>1087</v>
      </c>
      <c r="E2782" s="48"/>
    </row>
    <row r="2783" spans="1:5" s="760" customFormat="1" ht="16.8">
      <c r="A2783" s="13" t="s">
        <v>182</v>
      </c>
      <c r="B2783" s="85" t="s">
        <v>3824</v>
      </c>
      <c r="C2783" s="9">
        <v>2400</v>
      </c>
      <c r="D2783" s="9">
        <v>1800</v>
      </c>
      <c r="E2783" s="48"/>
    </row>
    <row r="2784" spans="1:5" s="760" customFormat="1" ht="16.8">
      <c r="A2784" s="13">
        <v>2</v>
      </c>
      <c r="B2784" s="85" t="s">
        <v>3825</v>
      </c>
      <c r="C2784" s="9">
        <v>2282</v>
      </c>
      <c r="D2784" s="9">
        <v>1902</v>
      </c>
      <c r="E2784" s="48"/>
    </row>
    <row r="2785" spans="1:5" s="760" customFormat="1" ht="16.8">
      <c r="A2785" s="13">
        <v>3</v>
      </c>
      <c r="B2785" s="85" t="s">
        <v>3826</v>
      </c>
      <c r="C2785" s="9">
        <v>1826</v>
      </c>
      <c r="D2785" s="9">
        <v>1522</v>
      </c>
      <c r="E2785" s="48"/>
    </row>
    <row r="2786" spans="1:5" s="760" customFormat="1" ht="16.8">
      <c r="A2786" s="13">
        <v>4</v>
      </c>
      <c r="B2786" s="85" t="s">
        <v>3827</v>
      </c>
      <c r="C2786" s="9">
        <v>1500</v>
      </c>
      <c r="D2786" s="9">
        <v>1250</v>
      </c>
      <c r="E2786" s="48"/>
    </row>
    <row r="2787" spans="1:5" s="760" customFormat="1" ht="16.8">
      <c r="A2787" s="13">
        <v>5</v>
      </c>
      <c r="B2787" s="85" t="s">
        <v>3828</v>
      </c>
      <c r="C2787" s="9">
        <v>1174</v>
      </c>
      <c r="D2787" s="57">
        <v>978</v>
      </c>
      <c r="E2787" s="48"/>
    </row>
    <row r="2788" spans="1:5" s="760" customFormat="1" ht="33.6">
      <c r="A2788" s="13">
        <v>6</v>
      </c>
      <c r="B2788" s="85" t="s">
        <v>3829</v>
      </c>
      <c r="C2788" s="9">
        <v>1174</v>
      </c>
      <c r="D2788" s="57">
        <v>978</v>
      </c>
      <c r="E2788" s="48"/>
    </row>
    <row r="2789" spans="1:5" s="760" customFormat="1" ht="16.8">
      <c r="A2789" s="13">
        <v>7</v>
      </c>
      <c r="B2789" s="85" t="s">
        <v>3830</v>
      </c>
      <c r="C2789" s="9">
        <v>1174</v>
      </c>
      <c r="D2789" s="57">
        <v>978</v>
      </c>
      <c r="E2789" s="48"/>
    </row>
    <row r="2790" spans="1:5" s="760" customFormat="1" ht="16.8">
      <c r="A2790" s="13">
        <v>8</v>
      </c>
      <c r="B2790" s="85" t="s">
        <v>3831</v>
      </c>
      <c r="C2790" s="57">
        <v>913</v>
      </c>
      <c r="D2790" s="57">
        <v>761</v>
      </c>
      <c r="E2790" s="48"/>
    </row>
    <row r="2791" spans="1:5" s="760" customFormat="1" ht="16.8">
      <c r="A2791" s="13">
        <v>9</v>
      </c>
      <c r="B2791" s="85" t="s">
        <v>3832</v>
      </c>
      <c r="C2791" s="57">
        <v>913</v>
      </c>
      <c r="D2791" s="57">
        <v>761</v>
      </c>
      <c r="E2791" s="48"/>
    </row>
    <row r="2792" spans="1:5" s="760" customFormat="1" ht="33.6">
      <c r="A2792" s="13">
        <v>10</v>
      </c>
      <c r="B2792" s="85" t="s">
        <v>3833</v>
      </c>
      <c r="C2792" s="57">
        <v>913</v>
      </c>
      <c r="D2792" s="57">
        <v>761</v>
      </c>
      <c r="E2792" s="48"/>
    </row>
    <row r="2793" spans="1:5" s="760" customFormat="1" ht="16.8">
      <c r="A2793" s="13">
        <v>11</v>
      </c>
      <c r="B2793" s="85" t="s">
        <v>3834</v>
      </c>
      <c r="C2793" s="57">
        <v>913</v>
      </c>
      <c r="D2793" s="57">
        <v>761</v>
      </c>
      <c r="E2793" s="48"/>
    </row>
    <row r="2794" spans="1:5" s="760" customFormat="1" ht="16.8">
      <c r="A2794" s="13">
        <v>12</v>
      </c>
      <c r="B2794" s="85" t="s">
        <v>3835</v>
      </c>
      <c r="C2794" s="57">
        <v>913</v>
      </c>
      <c r="D2794" s="57">
        <v>761</v>
      </c>
      <c r="E2794" s="48"/>
    </row>
    <row r="2795" spans="1:5" s="760" customFormat="1" ht="33.6">
      <c r="A2795" s="13">
        <v>13</v>
      </c>
      <c r="B2795" s="85" t="s">
        <v>3836</v>
      </c>
      <c r="C2795" s="57">
        <v>913</v>
      </c>
      <c r="D2795" s="57">
        <v>761</v>
      </c>
      <c r="E2795" s="48"/>
    </row>
    <row r="2796" spans="1:5" s="760" customFormat="1" ht="33.6">
      <c r="A2796" s="13">
        <v>14</v>
      </c>
      <c r="B2796" s="85" t="s">
        <v>3837</v>
      </c>
      <c r="C2796" s="57">
        <v>913</v>
      </c>
      <c r="D2796" s="57">
        <v>761</v>
      </c>
      <c r="E2796" s="48"/>
    </row>
    <row r="2797" spans="1:5" s="760" customFormat="1" ht="33.6">
      <c r="A2797" s="13">
        <v>15</v>
      </c>
      <c r="B2797" s="85" t="s">
        <v>3838</v>
      </c>
      <c r="C2797" s="57">
        <v>783</v>
      </c>
      <c r="D2797" s="57">
        <v>652</v>
      </c>
      <c r="E2797" s="48"/>
    </row>
    <row r="2798" spans="1:5" s="760" customFormat="1" ht="33.6">
      <c r="A2798" s="13">
        <v>16</v>
      </c>
      <c r="B2798" s="85" t="s">
        <v>3839</v>
      </c>
      <c r="C2798" s="57">
        <v>587</v>
      </c>
      <c r="D2798" s="57">
        <v>489</v>
      </c>
      <c r="E2798" s="48"/>
    </row>
    <row r="2799" spans="1:5" s="760" customFormat="1" ht="16.8">
      <c r="A2799" s="13">
        <v>17</v>
      </c>
      <c r="B2799" s="85" t="s">
        <v>3840</v>
      </c>
      <c r="C2799" s="57">
        <v>587</v>
      </c>
      <c r="D2799" s="57">
        <v>489</v>
      </c>
      <c r="E2799" s="48"/>
    </row>
    <row r="2800" spans="1:5" s="760" customFormat="1" ht="16.8">
      <c r="A2800" s="13">
        <v>18</v>
      </c>
      <c r="B2800" s="85" t="s">
        <v>3841</v>
      </c>
      <c r="C2800" s="57">
        <v>913</v>
      </c>
      <c r="D2800" s="57">
        <v>761</v>
      </c>
      <c r="E2800" s="48"/>
    </row>
    <row r="2801" spans="1:5" s="760" customFormat="1" ht="16.8">
      <c r="A2801" s="13">
        <v>19</v>
      </c>
      <c r="B2801" s="85" t="s">
        <v>3842</v>
      </c>
      <c r="C2801" s="57">
        <v>652</v>
      </c>
      <c r="D2801" s="57">
        <v>543</v>
      </c>
      <c r="E2801" s="48"/>
    </row>
    <row r="2802" spans="1:5" s="760" customFormat="1" ht="16.8">
      <c r="A2802" s="13">
        <v>20</v>
      </c>
      <c r="B2802" s="85" t="s">
        <v>3843</v>
      </c>
      <c r="C2802" s="57">
        <v>587</v>
      </c>
      <c r="D2802" s="57">
        <v>489</v>
      </c>
      <c r="E2802" s="48"/>
    </row>
    <row r="2803" spans="1:5" s="760" customFormat="1" ht="16.8">
      <c r="A2803" s="13">
        <v>21</v>
      </c>
      <c r="B2803" s="85" t="s">
        <v>3844</v>
      </c>
      <c r="C2803" s="57">
        <v>587</v>
      </c>
      <c r="D2803" s="57">
        <v>489</v>
      </c>
      <c r="E2803" s="48"/>
    </row>
    <row r="2804" spans="1:5" s="760" customFormat="1" ht="16.8">
      <c r="A2804" s="13">
        <v>22</v>
      </c>
      <c r="B2804" s="85" t="s">
        <v>3845</v>
      </c>
      <c r="C2804" s="57">
        <v>391</v>
      </c>
      <c r="D2804" s="57">
        <v>326</v>
      </c>
      <c r="E2804" s="48"/>
    </row>
    <row r="2805" spans="1:5" s="760" customFormat="1" ht="16.8">
      <c r="A2805" s="13">
        <v>23</v>
      </c>
      <c r="B2805" s="85" t="s">
        <v>3846</v>
      </c>
      <c r="C2805" s="57">
        <v>391</v>
      </c>
      <c r="D2805" s="57">
        <v>326</v>
      </c>
      <c r="E2805" s="48"/>
    </row>
    <row r="2806" spans="1:5" s="760" customFormat="1" ht="16.8">
      <c r="A2806" s="13">
        <v>24</v>
      </c>
      <c r="B2806" s="85" t="s">
        <v>3847</v>
      </c>
      <c r="C2806" s="57">
        <v>261</v>
      </c>
      <c r="D2806" s="57">
        <v>217</v>
      </c>
      <c r="E2806" s="48"/>
    </row>
    <row r="2807" spans="1:5" s="760" customFormat="1" ht="16.8">
      <c r="A2807" s="13">
        <v>25</v>
      </c>
      <c r="B2807" s="85" t="s">
        <v>3848</v>
      </c>
      <c r="C2807" s="57"/>
      <c r="D2807" s="57"/>
      <c r="E2807" s="48"/>
    </row>
    <row r="2808" spans="1:5" s="760" customFormat="1" ht="33.6">
      <c r="A2808" s="13" t="s">
        <v>769</v>
      </c>
      <c r="B2808" s="85" t="s">
        <v>3849</v>
      </c>
      <c r="C2808" s="9">
        <v>2800</v>
      </c>
      <c r="D2808" s="9">
        <v>2100</v>
      </c>
      <c r="E2808" s="48"/>
    </row>
    <row r="2809" spans="1:5" s="760" customFormat="1" ht="16.8">
      <c r="A2809" s="13" t="s">
        <v>2055</v>
      </c>
      <c r="B2809" s="85" t="s">
        <v>1527</v>
      </c>
      <c r="C2809" s="9">
        <v>2200</v>
      </c>
      <c r="D2809" s="9">
        <v>1650</v>
      </c>
      <c r="E2809" s="48"/>
    </row>
    <row r="2810" spans="1:5" s="760" customFormat="1" ht="16.8">
      <c r="A2810" s="13">
        <v>26</v>
      </c>
      <c r="B2810" s="85" t="s">
        <v>3850</v>
      </c>
      <c r="C2810" s="57"/>
      <c r="D2810" s="57"/>
      <c r="E2810" s="48"/>
    </row>
    <row r="2811" spans="1:5" s="760" customFormat="1" ht="16.8">
      <c r="A2811" s="13" t="s">
        <v>440</v>
      </c>
      <c r="B2811" s="85" t="s">
        <v>3851</v>
      </c>
      <c r="C2811" s="9">
        <v>2022</v>
      </c>
      <c r="D2811" s="9">
        <v>1685</v>
      </c>
      <c r="E2811" s="48"/>
    </row>
    <row r="2812" spans="1:5" s="760" customFormat="1" ht="16.8">
      <c r="A2812" s="13" t="s">
        <v>442</v>
      </c>
      <c r="B2812" s="85" t="s">
        <v>3852</v>
      </c>
      <c r="C2812" s="9">
        <v>1826</v>
      </c>
      <c r="D2812" s="9">
        <v>1522</v>
      </c>
      <c r="E2812" s="48"/>
    </row>
    <row r="2813" spans="1:5" s="760" customFormat="1" ht="16.8">
      <c r="A2813" s="13">
        <v>27</v>
      </c>
      <c r="B2813" s="85" t="s">
        <v>3853</v>
      </c>
      <c r="C2813" s="57"/>
      <c r="D2813" s="57"/>
      <c r="E2813" s="48"/>
    </row>
    <row r="2814" spans="1:5" s="760" customFormat="1" ht="16.8">
      <c r="A2814" s="13" t="s">
        <v>773</v>
      </c>
      <c r="B2814" s="85" t="s">
        <v>3854</v>
      </c>
      <c r="C2814" s="57"/>
      <c r="D2814" s="57"/>
      <c r="E2814" s="48"/>
    </row>
    <row r="2815" spans="1:5" s="760" customFormat="1" ht="16.8">
      <c r="A2815" s="13" t="s">
        <v>3598</v>
      </c>
      <c r="B2815" s="85" t="s">
        <v>3855</v>
      </c>
      <c r="C2815" s="9">
        <v>5000</v>
      </c>
      <c r="D2815" s="9">
        <v>3750</v>
      </c>
      <c r="E2815" s="48"/>
    </row>
    <row r="2816" spans="1:5" s="760" customFormat="1" ht="16.8">
      <c r="A2816" s="13" t="s">
        <v>3600</v>
      </c>
      <c r="B2816" s="85" t="s">
        <v>2336</v>
      </c>
      <c r="C2816" s="9">
        <v>3200</v>
      </c>
      <c r="D2816" s="9">
        <v>2400</v>
      </c>
      <c r="E2816" s="48"/>
    </row>
    <row r="2817" spans="1:5" s="760" customFormat="1" ht="16.8">
      <c r="A2817" s="13" t="s">
        <v>775</v>
      </c>
      <c r="B2817" s="85" t="s">
        <v>3856</v>
      </c>
      <c r="C2817" s="57"/>
      <c r="D2817" s="57"/>
      <c r="E2817" s="48"/>
    </row>
    <row r="2818" spans="1:5" s="760" customFormat="1" ht="16.8">
      <c r="A2818" s="13" t="s">
        <v>3603</v>
      </c>
      <c r="B2818" s="85" t="s">
        <v>3857</v>
      </c>
      <c r="C2818" s="9">
        <v>3200</v>
      </c>
      <c r="D2818" s="9">
        <v>2400</v>
      </c>
      <c r="E2818" s="48"/>
    </row>
    <row r="2819" spans="1:5" s="760" customFormat="1" ht="16.8">
      <c r="A2819" s="13" t="s">
        <v>3605</v>
      </c>
      <c r="B2819" s="85" t="s">
        <v>2336</v>
      </c>
      <c r="C2819" s="9">
        <v>2600</v>
      </c>
      <c r="D2819" s="9">
        <v>1950</v>
      </c>
      <c r="E2819" s="48"/>
    </row>
    <row r="2820" spans="1:5" s="760" customFormat="1" ht="16.8">
      <c r="A2820" s="31">
        <v>28</v>
      </c>
      <c r="B2820" s="86" t="s">
        <v>3858</v>
      </c>
      <c r="C2820" s="110"/>
      <c r="D2820" s="52"/>
      <c r="E2820" s="48"/>
    </row>
    <row r="2821" spans="1:5" s="760" customFormat="1" ht="16.8">
      <c r="A2821" s="38" t="s">
        <v>174</v>
      </c>
      <c r="B2821" s="82" t="s">
        <v>3859</v>
      </c>
      <c r="C2821" s="111">
        <v>8400</v>
      </c>
      <c r="D2821" s="52">
        <v>7000</v>
      </c>
      <c r="E2821" s="48"/>
    </row>
    <row r="2822" spans="1:5" s="760" customFormat="1" ht="16.8">
      <c r="A2822" s="38" t="s">
        <v>176</v>
      </c>
      <c r="B2822" s="83" t="s">
        <v>3860</v>
      </c>
      <c r="C2822" s="111">
        <v>7200</v>
      </c>
      <c r="D2822" s="52">
        <v>6000</v>
      </c>
      <c r="E2822" s="48"/>
    </row>
    <row r="2823" spans="1:5" s="760" customFormat="1" ht="16.8">
      <c r="A2823" s="109" t="s">
        <v>2718</v>
      </c>
      <c r="B2823" s="182" t="s">
        <v>3861</v>
      </c>
      <c r="C2823" s="57"/>
      <c r="D2823" s="52"/>
      <c r="E2823" s="48"/>
    </row>
    <row r="2824" spans="1:5" s="760" customFormat="1" ht="16.8">
      <c r="A2824" s="13">
        <v>1</v>
      </c>
      <c r="B2824" s="182" t="s">
        <v>3862</v>
      </c>
      <c r="C2824" s="57"/>
      <c r="D2824" s="52"/>
      <c r="E2824" s="48"/>
    </row>
    <row r="2825" spans="1:5" s="760" customFormat="1" ht="16.8">
      <c r="A2825" s="13" t="s">
        <v>174</v>
      </c>
      <c r="B2825" s="85" t="s">
        <v>3863</v>
      </c>
      <c r="C2825" s="9">
        <v>1522</v>
      </c>
      <c r="D2825" s="9">
        <v>1369</v>
      </c>
      <c r="E2825" s="48"/>
    </row>
    <row r="2826" spans="1:5" s="760" customFormat="1" ht="16.8">
      <c r="A2826" s="13" t="s">
        <v>176</v>
      </c>
      <c r="B2826" s="85" t="s">
        <v>3864</v>
      </c>
      <c r="C2826" s="57">
        <v>978</v>
      </c>
      <c r="D2826" s="57">
        <v>880</v>
      </c>
      <c r="E2826" s="48"/>
    </row>
    <row r="2827" spans="1:5" s="760" customFormat="1" ht="16.8">
      <c r="A2827" s="13">
        <v>2</v>
      </c>
      <c r="B2827" s="85" t="s">
        <v>3865</v>
      </c>
      <c r="C2827" s="9">
        <v>1250</v>
      </c>
      <c r="D2827" s="9">
        <v>1125</v>
      </c>
      <c r="E2827" s="48"/>
    </row>
    <row r="2828" spans="1:5" s="760" customFormat="1" ht="16.8">
      <c r="A2828" s="13">
        <v>3</v>
      </c>
      <c r="B2828" s="85" t="s">
        <v>3866</v>
      </c>
      <c r="C2828" s="57">
        <v>652</v>
      </c>
      <c r="D2828" s="57">
        <v>587</v>
      </c>
      <c r="E2828" s="48"/>
    </row>
    <row r="2829" spans="1:5" s="760" customFormat="1" ht="16.8">
      <c r="A2829" s="13">
        <v>4</v>
      </c>
      <c r="B2829" s="85" t="s">
        <v>3867</v>
      </c>
      <c r="C2829" s="57">
        <v>815</v>
      </c>
      <c r="D2829" s="57">
        <v>734</v>
      </c>
      <c r="E2829" s="48"/>
    </row>
    <row r="2830" spans="1:5" s="760" customFormat="1" ht="33.6">
      <c r="A2830" s="13">
        <v>5</v>
      </c>
      <c r="B2830" s="85" t="s">
        <v>3868</v>
      </c>
      <c r="C2830" s="57">
        <v>978</v>
      </c>
      <c r="D2830" s="57">
        <v>880</v>
      </c>
      <c r="E2830" s="48"/>
    </row>
    <row r="2831" spans="1:5" s="760" customFormat="1" ht="16.8">
      <c r="A2831" s="13">
        <v>6</v>
      </c>
      <c r="B2831" s="85" t="s">
        <v>3869</v>
      </c>
      <c r="C2831" s="57">
        <v>462</v>
      </c>
      <c r="D2831" s="57">
        <v>416</v>
      </c>
      <c r="E2831" s="48"/>
    </row>
    <row r="2832" spans="1:5" s="760" customFormat="1" ht="16.8">
      <c r="A2832" s="13">
        <v>7</v>
      </c>
      <c r="B2832" s="85" t="s">
        <v>3870</v>
      </c>
      <c r="C2832" s="57">
        <v>326</v>
      </c>
      <c r="D2832" s="57">
        <v>293</v>
      </c>
      <c r="E2832" s="48"/>
    </row>
    <row r="2833" spans="1:5" s="760" customFormat="1" ht="16.8">
      <c r="A2833" s="13">
        <v>8</v>
      </c>
      <c r="B2833" s="85" t="s">
        <v>3871</v>
      </c>
      <c r="C2833" s="9">
        <v>1087</v>
      </c>
      <c r="D2833" s="57">
        <v>978</v>
      </c>
      <c r="E2833" s="48"/>
    </row>
    <row r="2834" spans="1:5" s="760" customFormat="1" ht="16.8">
      <c r="A2834" s="13">
        <v>9</v>
      </c>
      <c r="B2834" s="85" t="s">
        <v>3872</v>
      </c>
      <c r="C2834" s="57">
        <v>815</v>
      </c>
      <c r="D2834" s="57">
        <v>734</v>
      </c>
      <c r="E2834" s="48"/>
    </row>
    <row r="2835" spans="1:5" s="760" customFormat="1" ht="16.8">
      <c r="A2835" s="13">
        <v>10</v>
      </c>
      <c r="B2835" s="85" t="s">
        <v>3873</v>
      </c>
      <c r="C2835" s="9">
        <v>1087</v>
      </c>
      <c r="D2835" s="57">
        <v>978</v>
      </c>
      <c r="E2835" s="48"/>
    </row>
    <row r="2836" spans="1:5" s="760" customFormat="1" ht="16.8">
      <c r="A2836" s="13">
        <v>11</v>
      </c>
      <c r="B2836" s="85" t="s">
        <v>3874</v>
      </c>
      <c r="C2836" s="57">
        <v>815</v>
      </c>
      <c r="D2836" s="57">
        <v>734</v>
      </c>
      <c r="E2836" s="48"/>
    </row>
    <row r="2837" spans="1:5" s="760" customFormat="1" ht="33.6">
      <c r="A2837" s="13">
        <v>12</v>
      </c>
      <c r="B2837" s="85" t="s">
        <v>3875</v>
      </c>
      <c r="C2837" s="57">
        <v>815</v>
      </c>
      <c r="D2837" s="57">
        <v>734</v>
      </c>
      <c r="E2837" s="48"/>
    </row>
    <row r="2838" spans="1:5" s="760" customFormat="1" ht="33.6">
      <c r="A2838" s="13">
        <v>13</v>
      </c>
      <c r="B2838" s="85" t="s">
        <v>3876</v>
      </c>
      <c r="C2838" s="57">
        <v>543</v>
      </c>
      <c r="D2838" s="57">
        <v>489</v>
      </c>
      <c r="E2838" s="48"/>
    </row>
    <row r="2839" spans="1:5" s="760" customFormat="1" ht="33.6">
      <c r="A2839" s="13">
        <v>14</v>
      </c>
      <c r="B2839" s="85" t="s">
        <v>3877</v>
      </c>
      <c r="C2839" s="9">
        <v>1087</v>
      </c>
      <c r="D2839" s="57">
        <v>978</v>
      </c>
      <c r="E2839" s="48"/>
    </row>
    <row r="2840" spans="1:5" s="760" customFormat="1" ht="16.8">
      <c r="A2840" s="13">
        <v>15</v>
      </c>
      <c r="B2840" s="85" t="s">
        <v>3878</v>
      </c>
      <c r="C2840" s="57">
        <v>815</v>
      </c>
      <c r="D2840" s="57">
        <v>734</v>
      </c>
      <c r="E2840" s="48"/>
    </row>
    <row r="2841" spans="1:5" s="760" customFormat="1" ht="16.8">
      <c r="A2841" s="13">
        <v>16</v>
      </c>
      <c r="B2841" s="85" t="s">
        <v>3879</v>
      </c>
      <c r="C2841" s="57">
        <v>815</v>
      </c>
      <c r="D2841" s="57">
        <v>734</v>
      </c>
      <c r="E2841" s="48"/>
    </row>
    <row r="2842" spans="1:5" s="760" customFormat="1" ht="16.8">
      <c r="A2842" s="13">
        <v>17</v>
      </c>
      <c r="B2842" s="85" t="s">
        <v>3880</v>
      </c>
      <c r="C2842" s="57">
        <v>543</v>
      </c>
      <c r="D2842" s="57">
        <v>489</v>
      </c>
      <c r="E2842" s="48"/>
    </row>
    <row r="2843" spans="1:5" s="760" customFormat="1" ht="33.6">
      <c r="A2843" s="13">
        <v>18</v>
      </c>
      <c r="B2843" s="85" t="s">
        <v>3881</v>
      </c>
      <c r="C2843" s="57">
        <v>815</v>
      </c>
      <c r="D2843" s="57">
        <v>734</v>
      </c>
      <c r="E2843" s="48"/>
    </row>
    <row r="2844" spans="1:5" s="760" customFormat="1" ht="33.6">
      <c r="A2844" s="13">
        <v>19</v>
      </c>
      <c r="B2844" s="85" t="s">
        <v>3882</v>
      </c>
      <c r="C2844" s="57">
        <v>815</v>
      </c>
      <c r="D2844" s="57">
        <v>734</v>
      </c>
      <c r="E2844" s="48"/>
    </row>
    <row r="2845" spans="1:5" s="760" customFormat="1" ht="16.8">
      <c r="A2845" s="13">
        <v>20</v>
      </c>
      <c r="B2845" s="85" t="s">
        <v>3883</v>
      </c>
      <c r="C2845" s="57">
        <v>543</v>
      </c>
      <c r="D2845" s="57">
        <v>489</v>
      </c>
      <c r="E2845" s="48"/>
    </row>
    <row r="2846" spans="1:5" s="760" customFormat="1" ht="16.8">
      <c r="A2846" s="13">
        <v>21</v>
      </c>
      <c r="B2846" s="85" t="s">
        <v>3884</v>
      </c>
      <c r="C2846" s="57">
        <v>815</v>
      </c>
      <c r="D2846" s="57">
        <v>734</v>
      </c>
      <c r="E2846" s="48"/>
    </row>
    <row r="2847" spans="1:5" s="760" customFormat="1" ht="33.6">
      <c r="A2847" s="13">
        <v>22</v>
      </c>
      <c r="B2847" s="85" t="s">
        <v>3885</v>
      </c>
      <c r="C2847" s="9">
        <v>1800</v>
      </c>
      <c r="D2847" s="9">
        <v>1350</v>
      </c>
      <c r="E2847" s="48"/>
    </row>
    <row r="2848" spans="1:5" s="760" customFormat="1" ht="33.6">
      <c r="A2848" s="13">
        <v>23</v>
      </c>
      <c r="B2848" s="85" t="s">
        <v>3886</v>
      </c>
      <c r="C2848" s="9">
        <v>1600</v>
      </c>
      <c r="D2848" s="9">
        <v>1200</v>
      </c>
      <c r="E2848" s="48"/>
    </row>
    <row r="2849" spans="1:5" s="760" customFormat="1" ht="16.8">
      <c r="A2849" s="51">
        <v>24</v>
      </c>
      <c r="B2849" s="41" t="s">
        <v>3887</v>
      </c>
      <c r="C2849" s="37">
        <v>3300</v>
      </c>
      <c r="D2849" s="52">
        <v>2750</v>
      </c>
      <c r="E2849" s="48"/>
    </row>
    <row r="2850" spans="1:5" s="760" customFormat="1" ht="16.8">
      <c r="A2850" s="48" t="s">
        <v>2804</v>
      </c>
      <c r="B2850" s="86" t="s">
        <v>3888</v>
      </c>
      <c r="C2850" s="52"/>
      <c r="D2850" s="52"/>
      <c r="E2850" s="48"/>
    </row>
    <row r="2851" spans="1:5" s="760" customFormat="1" ht="16.8">
      <c r="A2851" s="13">
        <v>1</v>
      </c>
      <c r="B2851" s="85" t="s">
        <v>3889</v>
      </c>
      <c r="C2851" s="57"/>
      <c r="D2851" s="52"/>
      <c r="E2851" s="48"/>
    </row>
    <row r="2852" spans="1:5" s="760" customFormat="1" ht="16.8">
      <c r="A2852" s="13" t="s">
        <v>174</v>
      </c>
      <c r="B2852" s="85" t="s">
        <v>3890</v>
      </c>
      <c r="C2852" s="9">
        <v>1087</v>
      </c>
      <c r="D2852" s="57">
        <v>978</v>
      </c>
      <c r="E2852" s="48"/>
    </row>
    <row r="2853" spans="1:5" s="760" customFormat="1" ht="16.8">
      <c r="A2853" s="13" t="s">
        <v>176</v>
      </c>
      <c r="B2853" s="85" t="s">
        <v>3891</v>
      </c>
      <c r="C2853" s="57">
        <v>815</v>
      </c>
      <c r="D2853" s="57">
        <v>734</v>
      </c>
      <c r="E2853" s="48"/>
    </row>
    <row r="2854" spans="1:5" s="760" customFormat="1" ht="16.8">
      <c r="A2854" s="13" t="s">
        <v>178</v>
      </c>
      <c r="B2854" s="85" t="s">
        <v>3892</v>
      </c>
      <c r="C2854" s="57">
        <v>815</v>
      </c>
      <c r="D2854" s="57">
        <v>734</v>
      </c>
      <c r="E2854" s="48"/>
    </row>
    <row r="2855" spans="1:5" s="760" customFormat="1" ht="33.6">
      <c r="A2855" s="13" t="s">
        <v>180</v>
      </c>
      <c r="B2855" s="85" t="s">
        <v>3893</v>
      </c>
      <c r="C2855" s="9">
        <v>1141</v>
      </c>
      <c r="D2855" s="9">
        <v>1027</v>
      </c>
      <c r="E2855" s="48"/>
    </row>
    <row r="2856" spans="1:5" s="760" customFormat="1" ht="33.6">
      <c r="A2856" s="13" t="s">
        <v>182</v>
      </c>
      <c r="B2856" s="85" t="s">
        <v>3894</v>
      </c>
      <c r="C2856" s="9">
        <v>1087</v>
      </c>
      <c r="D2856" s="57">
        <v>978</v>
      </c>
      <c r="E2856" s="48"/>
    </row>
    <row r="2857" spans="1:5" s="760" customFormat="1" ht="16.8">
      <c r="A2857" s="13" t="s">
        <v>184</v>
      </c>
      <c r="B2857" s="85" t="s">
        <v>3895</v>
      </c>
      <c r="C2857" s="57">
        <v>870</v>
      </c>
      <c r="D2857" s="57">
        <v>783</v>
      </c>
      <c r="E2857" s="48"/>
    </row>
    <row r="2858" spans="1:5" s="760" customFormat="1" ht="16.8">
      <c r="A2858" s="13">
        <v>2</v>
      </c>
      <c r="B2858" s="85" t="s">
        <v>3896</v>
      </c>
      <c r="C2858" s="57"/>
      <c r="D2858" s="57"/>
      <c r="E2858" s="48"/>
    </row>
    <row r="2859" spans="1:5" s="760" customFormat="1" ht="16.8">
      <c r="A2859" s="13" t="s">
        <v>400</v>
      </c>
      <c r="B2859" s="85" t="s">
        <v>3897</v>
      </c>
      <c r="C2859" s="57">
        <v>380</v>
      </c>
      <c r="D2859" s="57">
        <v>342</v>
      </c>
      <c r="E2859" s="48"/>
    </row>
    <row r="2860" spans="1:5" s="760" customFormat="1" ht="16.8">
      <c r="A2860" s="13" t="s">
        <v>402</v>
      </c>
      <c r="B2860" s="85" t="s">
        <v>3898</v>
      </c>
      <c r="C2860" s="57">
        <v>870</v>
      </c>
      <c r="D2860" s="57">
        <v>783</v>
      </c>
      <c r="E2860" s="48"/>
    </row>
    <row r="2861" spans="1:5" s="760" customFormat="1" ht="16.8">
      <c r="A2861" s="13" t="s">
        <v>404</v>
      </c>
      <c r="B2861" s="85" t="s">
        <v>3899</v>
      </c>
      <c r="C2861" s="57">
        <v>543</v>
      </c>
      <c r="D2861" s="57">
        <v>489</v>
      </c>
      <c r="E2861" s="48"/>
    </row>
    <row r="2862" spans="1:5" s="760" customFormat="1" ht="16.8">
      <c r="A2862" s="13" t="s">
        <v>1287</v>
      </c>
      <c r="B2862" s="85" t="s">
        <v>2607</v>
      </c>
      <c r="C2862" s="57">
        <v>217</v>
      </c>
      <c r="D2862" s="57">
        <v>196</v>
      </c>
      <c r="E2862" s="48"/>
    </row>
    <row r="2863" spans="1:5" s="760" customFormat="1" ht="16.8">
      <c r="A2863" s="13">
        <v>3</v>
      </c>
      <c r="B2863" s="85" t="s">
        <v>3900</v>
      </c>
      <c r="C2863" s="57"/>
      <c r="D2863" s="57"/>
      <c r="E2863" s="48"/>
    </row>
    <row r="2864" spans="1:5" s="760" customFormat="1" ht="16.8">
      <c r="A2864" s="13" t="s">
        <v>706</v>
      </c>
      <c r="B2864" s="85" t="s">
        <v>2079</v>
      </c>
      <c r="C2864" s="9">
        <v>1087</v>
      </c>
      <c r="D2864" s="57">
        <v>978</v>
      </c>
      <c r="E2864" s="48"/>
    </row>
    <row r="2865" spans="1:5" s="760" customFormat="1" ht="16.8">
      <c r="A2865" s="13" t="s">
        <v>708</v>
      </c>
      <c r="B2865" s="85" t="s">
        <v>3901</v>
      </c>
      <c r="C2865" s="57">
        <v>978</v>
      </c>
      <c r="D2865" s="57">
        <v>880</v>
      </c>
      <c r="E2865" s="48"/>
    </row>
    <row r="2866" spans="1:5" s="760" customFormat="1" ht="16.8">
      <c r="A2866" s="38">
        <v>4</v>
      </c>
      <c r="B2866" s="83" t="s">
        <v>3902</v>
      </c>
      <c r="C2866" s="111">
        <v>3900</v>
      </c>
      <c r="D2866" s="52">
        <v>3250</v>
      </c>
      <c r="E2866" s="48"/>
    </row>
    <row r="2867" spans="1:5" s="760" customFormat="1" ht="16.8">
      <c r="A2867" s="109" t="s">
        <v>2831</v>
      </c>
      <c r="B2867" s="182" t="s">
        <v>3903</v>
      </c>
      <c r="C2867" s="57"/>
      <c r="D2867" s="52"/>
      <c r="E2867" s="48"/>
    </row>
    <row r="2868" spans="1:5" s="760" customFormat="1" ht="16.8">
      <c r="A2868" s="13">
        <v>1</v>
      </c>
      <c r="B2868" s="85" t="s">
        <v>3904</v>
      </c>
      <c r="C2868" s="57">
        <v>652</v>
      </c>
      <c r="D2868" s="57">
        <v>587</v>
      </c>
      <c r="E2868" s="48"/>
    </row>
    <row r="2869" spans="1:5" s="760" customFormat="1" ht="16.8">
      <c r="A2869" s="13">
        <v>2</v>
      </c>
      <c r="B2869" s="85" t="s">
        <v>3905</v>
      </c>
      <c r="C2869" s="57">
        <v>978</v>
      </c>
      <c r="D2869" s="57">
        <v>880</v>
      </c>
      <c r="E2869" s="48"/>
    </row>
    <row r="2870" spans="1:5" s="760" customFormat="1" ht="16.8">
      <c r="A2870" s="13">
        <v>3</v>
      </c>
      <c r="B2870" s="85" t="s">
        <v>3906</v>
      </c>
      <c r="C2870" s="57">
        <v>978</v>
      </c>
      <c r="D2870" s="57">
        <v>880</v>
      </c>
      <c r="E2870" s="48"/>
    </row>
    <row r="2871" spans="1:5" s="760" customFormat="1" ht="16.8">
      <c r="A2871" s="13">
        <v>4</v>
      </c>
      <c r="B2871" s="85" t="s">
        <v>3907</v>
      </c>
      <c r="C2871" s="57">
        <v>391</v>
      </c>
      <c r="D2871" s="57">
        <v>352</v>
      </c>
      <c r="E2871" s="48"/>
    </row>
    <row r="2872" spans="1:5" s="760" customFormat="1" ht="16.8">
      <c r="A2872" s="13">
        <v>5</v>
      </c>
      <c r="B2872" s="85" t="s">
        <v>3908</v>
      </c>
      <c r="C2872" s="57">
        <v>456</v>
      </c>
      <c r="D2872" s="57">
        <v>411</v>
      </c>
      <c r="E2872" s="48"/>
    </row>
    <row r="2873" spans="1:5" s="760" customFormat="1" ht="16.8">
      <c r="A2873" s="13">
        <v>6</v>
      </c>
      <c r="B2873" s="85" t="s">
        <v>3909</v>
      </c>
      <c r="C2873" s="57">
        <v>359</v>
      </c>
      <c r="D2873" s="57">
        <v>323</v>
      </c>
      <c r="E2873" s="48"/>
    </row>
    <row r="2874" spans="1:5" s="760" customFormat="1" ht="16.8">
      <c r="A2874" s="13">
        <v>7</v>
      </c>
      <c r="B2874" s="85" t="s">
        <v>3910</v>
      </c>
      <c r="C2874" s="57">
        <v>359</v>
      </c>
      <c r="D2874" s="57">
        <v>323</v>
      </c>
      <c r="E2874" s="48"/>
    </row>
    <row r="2875" spans="1:5" s="760" customFormat="1" ht="16.8">
      <c r="A2875" s="13">
        <v>8</v>
      </c>
      <c r="B2875" s="85" t="s">
        <v>3911</v>
      </c>
      <c r="C2875" s="57">
        <v>326</v>
      </c>
      <c r="D2875" s="57">
        <v>293</v>
      </c>
      <c r="E2875" s="48"/>
    </row>
    <row r="2876" spans="1:5" s="760" customFormat="1" ht="16.8">
      <c r="A2876" s="13">
        <v>9</v>
      </c>
      <c r="B2876" s="85" t="s">
        <v>3912</v>
      </c>
      <c r="C2876" s="57">
        <v>391</v>
      </c>
      <c r="D2876" s="57">
        <v>352</v>
      </c>
      <c r="E2876" s="48"/>
    </row>
    <row r="2877" spans="1:5" s="760" customFormat="1" ht="16.8">
      <c r="A2877" s="13">
        <v>10</v>
      </c>
      <c r="B2877" s="85" t="s">
        <v>3913</v>
      </c>
      <c r="C2877" s="57">
        <v>196</v>
      </c>
      <c r="D2877" s="57">
        <v>176</v>
      </c>
      <c r="E2877" s="48"/>
    </row>
    <row r="2878" spans="1:5" s="760" customFormat="1" ht="16.8">
      <c r="A2878" s="13">
        <v>11</v>
      </c>
      <c r="B2878" s="85" t="s">
        <v>3914</v>
      </c>
      <c r="C2878" s="57">
        <v>978</v>
      </c>
      <c r="D2878" s="57">
        <v>880</v>
      </c>
      <c r="E2878" s="48"/>
    </row>
    <row r="2879" spans="1:5" s="760" customFormat="1" ht="33.6">
      <c r="A2879" s="13">
        <v>12</v>
      </c>
      <c r="B2879" s="85" t="s">
        <v>3915</v>
      </c>
      <c r="C2879" s="9">
        <v>1174</v>
      </c>
      <c r="D2879" s="9">
        <v>1056</v>
      </c>
      <c r="E2879" s="48"/>
    </row>
    <row r="2880" spans="1:5" s="760" customFormat="1" ht="16.8">
      <c r="A2880" s="13">
        <v>13</v>
      </c>
      <c r="B2880" s="85" t="s">
        <v>3916</v>
      </c>
      <c r="C2880" s="57">
        <v>913</v>
      </c>
      <c r="D2880" s="57">
        <v>822</v>
      </c>
      <c r="E2880" s="48"/>
    </row>
    <row r="2881" spans="1:5" s="760" customFormat="1" ht="16.8">
      <c r="A2881" s="13">
        <v>14</v>
      </c>
      <c r="B2881" s="85" t="s">
        <v>3917</v>
      </c>
      <c r="C2881" s="57">
        <v>978</v>
      </c>
      <c r="D2881" s="57">
        <v>880</v>
      </c>
      <c r="E2881" s="48"/>
    </row>
    <row r="2882" spans="1:5" s="760" customFormat="1" ht="16.8">
      <c r="A2882" s="13">
        <v>15</v>
      </c>
      <c r="B2882" s="85" t="s">
        <v>3918</v>
      </c>
      <c r="C2882" s="57">
        <v>978</v>
      </c>
      <c r="D2882" s="57">
        <v>880</v>
      </c>
      <c r="E2882" s="48"/>
    </row>
    <row r="2883" spans="1:5" s="760" customFormat="1" ht="16.8">
      <c r="A2883" s="13">
        <v>16</v>
      </c>
      <c r="B2883" s="85" t="s">
        <v>3919</v>
      </c>
      <c r="C2883" s="57">
        <v>652</v>
      </c>
      <c r="D2883" s="57">
        <v>587</v>
      </c>
      <c r="E2883" s="48"/>
    </row>
    <row r="2884" spans="1:5" s="760" customFormat="1" ht="16.8">
      <c r="A2884" s="13">
        <v>17</v>
      </c>
      <c r="B2884" s="85" t="s">
        <v>3920</v>
      </c>
      <c r="C2884" s="57">
        <v>326</v>
      </c>
      <c r="D2884" s="57">
        <v>293</v>
      </c>
      <c r="E2884" s="48"/>
    </row>
    <row r="2885" spans="1:5" s="760" customFormat="1" ht="33.6">
      <c r="A2885" s="13">
        <v>18</v>
      </c>
      <c r="B2885" s="85" t="s">
        <v>3921</v>
      </c>
      <c r="C2885" s="57">
        <v>978</v>
      </c>
      <c r="D2885" s="57">
        <v>880</v>
      </c>
      <c r="E2885" s="48"/>
    </row>
    <row r="2886" spans="1:5" s="760" customFormat="1" ht="16.8">
      <c r="A2886" s="13">
        <v>19</v>
      </c>
      <c r="B2886" s="85" t="s">
        <v>3922</v>
      </c>
      <c r="C2886" s="57">
        <v>652</v>
      </c>
      <c r="D2886" s="57">
        <v>587</v>
      </c>
      <c r="E2886" s="48"/>
    </row>
    <row r="2887" spans="1:5" s="760" customFormat="1" ht="16.8">
      <c r="A2887" s="13">
        <v>20</v>
      </c>
      <c r="B2887" s="85" t="s">
        <v>3923</v>
      </c>
      <c r="C2887" s="57"/>
      <c r="D2887" s="57"/>
      <c r="E2887" s="48"/>
    </row>
    <row r="2888" spans="1:5" s="760" customFormat="1" ht="16.8">
      <c r="A2888" s="13" t="s">
        <v>1055</v>
      </c>
      <c r="B2888" s="85" t="s">
        <v>3924</v>
      </c>
      <c r="C2888" s="9">
        <v>2400</v>
      </c>
      <c r="D2888" s="9">
        <v>1800</v>
      </c>
      <c r="E2888" s="48"/>
    </row>
    <row r="2889" spans="1:5" s="760" customFormat="1" ht="16.8">
      <c r="A2889" s="13" t="s">
        <v>1057</v>
      </c>
      <c r="B2889" s="85" t="s">
        <v>3116</v>
      </c>
      <c r="C2889" s="9">
        <v>1800</v>
      </c>
      <c r="D2889" s="9">
        <v>1350</v>
      </c>
      <c r="E2889" s="48"/>
    </row>
    <row r="2890" spans="1:5" s="760" customFormat="1" ht="16.8">
      <c r="A2890" s="13">
        <v>21</v>
      </c>
      <c r="B2890" s="85" t="s">
        <v>3925</v>
      </c>
      <c r="C2890" s="57"/>
      <c r="D2890" s="57"/>
      <c r="E2890" s="48"/>
    </row>
    <row r="2891" spans="1:5" s="760" customFormat="1" ht="16.8">
      <c r="A2891" s="13" t="s">
        <v>2164</v>
      </c>
      <c r="B2891" s="85" t="s">
        <v>3926</v>
      </c>
      <c r="C2891" s="9">
        <v>3800</v>
      </c>
      <c r="D2891" s="9">
        <v>2850</v>
      </c>
      <c r="E2891" s="48"/>
    </row>
    <row r="2892" spans="1:5" s="760" customFormat="1" ht="16.8">
      <c r="A2892" s="13" t="s">
        <v>2165</v>
      </c>
      <c r="B2892" s="85" t="s">
        <v>3927</v>
      </c>
      <c r="C2892" s="9">
        <v>2400</v>
      </c>
      <c r="D2892" s="9">
        <v>1800</v>
      </c>
      <c r="E2892" s="48"/>
    </row>
    <row r="2893" spans="1:5" s="760" customFormat="1" ht="16.8">
      <c r="A2893" s="13">
        <v>22</v>
      </c>
      <c r="B2893" s="85" t="s">
        <v>3928</v>
      </c>
      <c r="C2893" s="57"/>
      <c r="D2893" s="57"/>
      <c r="E2893" s="48"/>
    </row>
    <row r="2894" spans="1:5" s="760" customFormat="1" ht="16.8">
      <c r="A2894" s="13" t="s">
        <v>2616</v>
      </c>
      <c r="B2894" s="85" t="s">
        <v>3929</v>
      </c>
      <c r="C2894" s="9">
        <v>4200</v>
      </c>
      <c r="D2894" s="9">
        <v>3150</v>
      </c>
      <c r="E2894" s="48"/>
    </row>
    <row r="2895" spans="1:5" s="760" customFormat="1" ht="16.8">
      <c r="A2895" s="13" t="s">
        <v>2617</v>
      </c>
      <c r="B2895" s="85" t="s">
        <v>3086</v>
      </c>
      <c r="C2895" s="9">
        <v>2800</v>
      </c>
      <c r="D2895" s="9">
        <v>2100</v>
      </c>
      <c r="E2895" s="48"/>
    </row>
    <row r="2896" spans="1:5" s="760" customFormat="1" ht="67.2">
      <c r="A2896" s="13">
        <v>23</v>
      </c>
      <c r="B2896" s="85" t="s">
        <v>3930</v>
      </c>
      <c r="C2896" s="57"/>
      <c r="D2896" s="57"/>
      <c r="E2896" s="48"/>
    </row>
    <row r="2897" spans="1:5" s="760" customFormat="1" ht="33.6">
      <c r="A2897" s="13" t="s">
        <v>2033</v>
      </c>
      <c r="B2897" s="85" t="s">
        <v>3931</v>
      </c>
      <c r="C2897" s="9">
        <v>3800</v>
      </c>
      <c r="D2897" s="9">
        <v>2850</v>
      </c>
      <c r="E2897" s="48"/>
    </row>
    <row r="2898" spans="1:5" s="760" customFormat="1" ht="16.8">
      <c r="A2898" s="13" t="s">
        <v>2170</v>
      </c>
      <c r="B2898" s="85" t="s">
        <v>3932</v>
      </c>
      <c r="C2898" s="9">
        <v>2400</v>
      </c>
      <c r="D2898" s="9">
        <v>1800</v>
      </c>
      <c r="E2898" s="48"/>
    </row>
    <row r="2899" spans="1:5" s="760" customFormat="1" ht="67.2">
      <c r="A2899" s="13">
        <v>24</v>
      </c>
      <c r="B2899" s="85" t="s">
        <v>3933</v>
      </c>
      <c r="C2899" s="57"/>
      <c r="D2899" s="57"/>
      <c r="E2899" s="48"/>
    </row>
    <row r="2900" spans="1:5" s="760" customFormat="1" ht="16.8">
      <c r="A2900" s="13" t="s">
        <v>2048</v>
      </c>
      <c r="B2900" s="85" t="s">
        <v>3934</v>
      </c>
      <c r="C2900" s="9">
        <v>2400</v>
      </c>
      <c r="D2900" s="9">
        <v>1800</v>
      </c>
      <c r="E2900" s="48"/>
    </row>
    <row r="2901" spans="1:5" s="760" customFormat="1" ht="16.8">
      <c r="A2901" s="13" t="s">
        <v>2049</v>
      </c>
      <c r="B2901" s="85" t="s">
        <v>3927</v>
      </c>
      <c r="C2901" s="9">
        <v>1600</v>
      </c>
      <c r="D2901" s="9">
        <v>1200</v>
      </c>
      <c r="E2901" s="48"/>
    </row>
    <row r="2902" spans="1:5" s="760" customFormat="1" ht="33.6">
      <c r="A2902" s="13">
        <v>25</v>
      </c>
      <c r="B2902" s="85" t="s">
        <v>3935</v>
      </c>
      <c r="C2902" s="57"/>
      <c r="D2902" s="57"/>
      <c r="E2902" s="48"/>
    </row>
    <row r="2903" spans="1:5" s="760" customFormat="1" ht="16.8">
      <c r="A2903" s="13" t="s">
        <v>769</v>
      </c>
      <c r="B2903" s="85" t="s">
        <v>3110</v>
      </c>
      <c r="C2903" s="9">
        <v>2200</v>
      </c>
      <c r="D2903" s="9">
        <v>1650</v>
      </c>
      <c r="E2903" s="48"/>
    </row>
    <row r="2904" spans="1:5" s="760" customFormat="1" ht="16.8">
      <c r="A2904" s="13" t="s">
        <v>2055</v>
      </c>
      <c r="B2904" s="85" t="s">
        <v>3927</v>
      </c>
      <c r="C2904" s="9">
        <v>1800</v>
      </c>
      <c r="D2904" s="9">
        <v>1350</v>
      </c>
      <c r="E2904" s="48"/>
    </row>
    <row r="2905" spans="1:5" s="760" customFormat="1" ht="16.8">
      <c r="A2905" s="13">
        <v>26</v>
      </c>
      <c r="B2905" s="85" t="s">
        <v>3936</v>
      </c>
      <c r="C2905" s="9">
        <v>1200</v>
      </c>
      <c r="D2905" s="57">
        <v>900</v>
      </c>
      <c r="E2905" s="48"/>
    </row>
    <row r="2906" spans="1:5" s="760" customFormat="1" ht="16.8">
      <c r="A2906" s="13">
        <v>27</v>
      </c>
      <c r="B2906" s="85" t="s">
        <v>3937</v>
      </c>
      <c r="C2906" s="9">
        <v>1200</v>
      </c>
      <c r="D2906" s="57">
        <v>900</v>
      </c>
      <c r="E2906" s="48"/>
    </row>
    <row r="2907" spans="1:5" s="760" customFormat="1" ht="16.8">
      <c r="A2907" s="13">
        <v>28</v>
      </c>
      <c r="B2907" s="85" t="s">
        <v>3938</v>
      </c>
      <c r="C2907" s="57">
        <v>720</v>
      </c>
      <c r="D2907" s="57">
        <v>540</v>
      </c>
      <c r="E2907" s="48"/>
    </row>
    <row r="2908" spans="1:5" s="760" customFormat="1" ht="16.8">
      <c r="A2908" s="112" t="s">
        <v>3939</v>
      </c>
      <c r="B2908" s="113" t="s">
        <v>3940</v>
      </c>
      <c r="C2908" s="52"/>
      <c r="D2908" s="52"/>
      <c r="E2908" s="48"/>
    </row>
    <row r="2909" spans="1:5" s="760" customFormat="1" ht="16.8">
      <c r="A2909" s="49">
        <v>29</v>
      </c>
      <c r="B2909" s="114" t="s">
        <v>3941</v>
      </c>
      <c r="C2909" s="37">
        <v>2100</v>
      </c>
      <c r="D2909" s="52">
        <v>1750</v>
      </c>
      <c r="E2909" s="48"/>
    </row>
    <row r="2910" spans="1:5" s="760" customFormat="1" ht="16.8">
      <c r="A2910" s="49">
        <v>30</v>
      </c>
      <c r="B2910" s="114" t="s">
        <v>3942</v>
      </c>
      <c r="C2910" s="37"/>
      <c r="D2910" s="52"/>
      <c r="E2910" s="48"/>
    </row>
    <row r="2911" spans="1:5" s="760" customFormat="1" ht="16.8">
      <c r="A2911" s="49" t="s">
        <v>2066</v>
      </c>
      <c r="B2911" s="114" t="s">
        <v>3943</v>
      </c>
      <c r="C2911" s="37">
        <v>5400</v>
      </c>
      <c r="D2911" s="52">
        <v>4500</v>
      </c>
      <c r="E2911" s="48"/>
    </row>
    <row r="2912" spans="1:5" s="760" customFormat="1" ht="16.8">
      <c r="A2912" s="49" t="s">
        <v>2067</v>
      </c>
      <c r="B2912" s="114" t="s">
        <v>3944</v>
      </c>
      <c r="C2912" s="37">
        <v>3600</v>
      </c>
      <c r="D2912" s="52">
        <v>3000</v>
      </c>
      <c r="E2912" s="48"/>
    </row>
    <row r="2913" spans="1:5" s="760" customFormat="1" ht="16.8">
      <c r="A2913" s="49">
        <v>31</v>
      </c>
      <c r="B2913" s="114" t="s">
        <v>3945</v>
      </c>
      <c r="C2913" s="37">
        <v>2400</v>
      </c>
      <c r="D2913" s="52">
        <v>2000</v>
      </c>
      <c r="E2913" s="48"/>
    </row>
    <row r="2914" spans="1:5" s="760" customFormat="1" ht="16.8">
      <c r="A2914" s="49">
        <v>32</v>
      </c>
      <c r="B2914" s="114" t="s">
        <v>3946</v>
      </c>
      <c r="C2914" s="37"/>
      <c r="D2914" s="52"/>
      <c r="E2914" s="48"/>
    </row>
    <row r="2915" spans="1:5" s="760" customFormat="1" ht="16.8">
      <c r="A2915" s="49" t="s">
        <v>2074</v>
      </c>
      <c r="B2915" s="114" t="s">
        <v>3947</v>
      </c>
      <c r="C2915" s="37">
        <v>4800</v>
      </c>
      <c r="D2915" s="52">
        <v>4000</v>
      </c>
      <c r="E2915" s="48"/>
    </row>
    <row r="2916" spans="1:5" s="760" customFormat="1" ht="16.8">
      <c r="A2916" s="49" t="s">
        <v>2075</v>
      </c>
      <c r="B2916" s="114" t="s">
        <v>3860</v>
      </c>
      <c r="C2916" s="37">
        <v>1800</v>
      </c>
      <c r="D2916" s="52">
        <v>1500</v>
      </c>
      <c r="E2916" s="48"/>
    </row>
    <row r="2917" spans="1:5" s="760" customFormat="1" ht="16.8">
      <c r="A2917" s="49">
        <v>33</v>
      </c>
      <c r="B2917" s="114" t="s">
        <v>3948</v>
      </c>
      <c r="C2917" s="37"/>
      <c r="D2917" s="52"/>
      <c r="E2917" s="48"/>
    </row>
    <row r="2918" spans="1:5" s="760" customFormat="1" ht="16.8">
      <c r="A2918" s="49" t="s">
        <v>451</v>
      </c>
      <c r="B2918" s="114" t="s">
        <v>3949</v>
      </c>
      <c r="C2918" s="37">
        <v>2400</v>
      </c>
      <c r="D2918" s="52">
        <v>2000</v>
      </c>
      <c r="E2918" s="48"/>
    </row>
    <row r="2919" spans="1:5" s="760" customFormat="1" ht="16.8">
      <c r="A2919" s="49" t="s">
        <v>453</v>
      </c>
      <c r="B2919" s="114" t="s">
        <v>3950</v>
      </c>
      <c r="C2919" s="37">
        <v>1800</v>
      </c>
      <c r="D2919" s="52">
        <v>1500</v>
      </c>
      <c r="E2919" s="48"/>
    </row>
    <row r="2920" spans="1:5" s="760" customFormat="1" ht="16.8">
      <c r="A2920" s="49">
        <v>34</v>
      </c>
      <c r="B2920" s="114" t="s">
        <v>3951</v>
      </c>
      <c r="C2920" s="37">
        <v>0</v>
      </c>
      <c r="D2920" s="52">
        <v>0</v>
      </c>
      <c r="E2920" s="48"/>
    </row>
    <row r="2921" spans="1:5" s="760" customFormat="1" ht="16.8">
      <c r="A2921" s="49" t="s">
        <v>337</v>
      </c>
      <c r="B2921" s="114" t="s">
        <v>3947</v>
      </c>
      <c r="C2921" s="37">
        <v>4800</v>
      </c>
      <c r="D2921" s="52">
        <v>4000</v>
      </c>
      <c r="E2921" s="48"/>
    </row>
    <row r="2922" spans="1:5" s="760" customFormat="1" ht="16.8">
      <c r="A2922" s="49" t="s">
        <v>339</v>
      </c>
      <c r="B2922" s="114" t="s">
        <v>3860</v>
      </c>
      <c r="C2922" s="37">
        <v>3600</v>
      </c>
      <c r="D2922" s="52">
        <v>3000</v>
      </c>
      <c r="E2922" s="48"/>
    </row>
    <row r="2923" spans="1:5" s="760" customFormat="1" ht="16.8">
      <c r="A2923" s="49">
        <v>35</v>
      </c>
      <c r="B2923" s="114" t="s">
        <v>3952</v>
      </c>
      <c r="C2923" s="37"/>
      <c r="D2923" s="52"/>
      <c r="E2923" s="48"/>
    </row>
    <row r="2924" spans="1:5" s="760" customFormat="1" ht="16.8">
      <c r="A2924" s="49" t="s">
        <v>1076</v>
      </c>
      <c r="B2924" s="114" t="s">
        <v>3953</v>
      </c>
      <c r="C2924" s="37">
        <v>3900</v>
      </c>
      <c r="D2924" s="52">
        <v>3250</v>
      </c>
      <c r="E2924" s="48"/>
    </row>
    <row r="2925" spans="1:5" s="760" customFormat="1" ht="16.8">
      <c r="A2925" s="49" t="s">
        <v>1078</v>
      </c>
      <c r="B2925" s="114" t="s">
        <v>3860</v>
      </c>
      <c r="C2925" s="37">
        <v>2700</v>
      </c>
      <c r="D2925" s="52">
        <v>2250</v>
      </c>
      <c r="E2925" s="48"/>
    </row>
    <row r="2926" spans="1:5" s="760" customFormat="1" ht="16.8">
      <c r="A2926" s="49">
        <v>36</v>
      </c>
      <c r="B2926" s="114" t="s">
        <v>3954</v>
      </c>
      <c r="C2926" s="37"/>
      <c r="D2926" s="52"/>
      <c r="E2926" s="48"/>
    </row>
    <row r="2927" spans="1:5" s="760" customFormat="1" ht="16.8">
      <c r="A2927" s="49" t="s">
        <v>1080</v>
      </c>
      <c r="B2927" s="114" t="s">
        <v>3955</v>
      </c>
      <c r="C2927" s="37">
        <v>5700</v>
      </c>
      <c r="D2927" s="52">
        <v>4750</v>
      </c>
      <c r="E2927" s="48"/>
    </row>
    <row r="2928" spans="1:5" s="760" customFormat="1" ht="16.8">
      <c r="A2928" s="49" t="s">
        <v>1082</v>
      </c>
      <c r="B2928" s="114" t="s">
        <v>3956</v>
      </c>
      <c r="C2928" s="37">
        <v>4200</v>
      </c>
      <c r="D2928" s="52">
        <v>3500</v>
      </c>
      <c r="E2928" s="48"/>
    </row>
    <row r="2929" spans="1:5" s="760" customFormat="1" ht="16.8">
      <c r="A2929" s="49" t="s">
        <v>1084</v>
      </c>
      <c r="B2929" s="114" t="s">
        <v>3860</v>
      </c>
      <c r="C2929" s="37">
        <v>3600</v>
      </c>
      <c r="D2929" s="52">
        <v>3000</v>
      </c>
      <c r="E2929" s="48"/>
    </row>
    <row r="2930" spans="1:5" s="760" customFormat="1" ht="16.8">
      <c r="A2930" s="49">
        <v>37</v>
      </c>
      <c r="B2930" s="114" t="s">
        <v>3958</v>
      </c>
      <c r="C2930" s="37"/>
      <c r="D2930" s="52"/>
      <c r="E2930" s="48"/>
    </row>
    <row r="2931" spans="1:5" s="760" customFormat="1" ht="16.8">
      <c r="A2931" s="49" t="s">
        <v>2093</v>
      </c>
      <c r="B2931" s="114" t="s">
        <v>3955</v>
      </c>
      <c r="C2931" s="37">
        <v>5700</v>
      </c>
      <c r="D2931" s="52">
        <v>4750</v>
      </c>
      <c r="E2931" s="48"/>
    </row>
    <row r="2932" spans="1:5" s="760" customFormat="1" ht="16.8">
      <c r="A2932" s="49" t="s">
        <v>2094</v>
      </c>
      <c r="B2932" s="114" t="s">
        <v>3860</v>
      </c>
      <c r="C2932" s="37">
        <v>3600</v>
      </c>
      <c r="D2932" s="52">
        <v>3000</v>
      </c>
      <c r="E2932" s="48"/>
    </row>
    <row r="2933" spans="1:5" s="760" customFormat="1" ht="16.8">
      <c r="A2933" s="49">
        <v>38</v>
      </c>
      <c r="B2933" s="114" t="s">
        <v>3959</v>
      </c>
      <c r="C2933" s="37">
        <v>2400</v>
      </c>
      <c r="D2933" s="52">
        <v>2000</v>
      </c>
      <c r="E2933" s="48"/>
    </row>
    <row r="2934" spans="1:5" s="760" customFormat="1" ht="16.8">
      <c r="A2934" s="109" t="s">
        <v>2877</v>
      </c>
      <c r="B2934" s="182" t="s">
        <v>3960</v>
      </c>
      <c r="C2934" s="57"/>
      <c r="D2934" s="52"/>
      <c r="E2934" s="48"/>
    </row>
    <row r="2935" spans="1:5" s="760" customFormat="1" ht="16.8">
      <c r="A2935" s="13">
        <v>1</v>
      </c>
      <c r="B2935" s="85" t="s">
        <v>3961</v>
      </c>
      <c r="C2935" s="57">
        <v>543</v>
      </c>
      <c r="D2935" s="57">
        <v>489</v>
      </c>
      <c r="E2935" s="48"/>
    </row>
    <row r="2936" spans="1:5" s="760" customFormat="1" ht="16.8">
      <c r="A2936" s="13">
        <v>2</v>
      </c>
      <c r="B2936" s="85" t="s">
        <v>3962</v>
      </c>
      <c r="C2936" s="57">
        <v>815</v>
      </c>
      <c r="D2936" s="57">
        <v>734</v>
      </c>
      <c r="E2936" s="48"/>
    </row>
    <row r="2937" spans="1:5" s="760" customFormat="1" ht="50.4">
      <c r="A2937" s="13">
        <v>3</v>
      </c>
      <c r="B2937" s="85" t="s">
        <v>3963</v>
      </c>
      <c r="C2937" s="57">
        <v>272</v>
      </c>
      <c r="D2937" s="57">
        <v>245</v>
      </c>
      <c r="E2937" s="48"/>
    </row>
    <row r="2938" spans="1:5" s="760" customFormat="1" ht="16.8">
      <c r="A2938" s="13">
        <v>4</v>
      </c>
      <c r="B2938" s="85" t="s">
        <v>3964</v>
      </c>
      <c r="C2938" s="57">
        <v>163</v>
      </c>
      <c r="D2938" s="57">
        <v>147</v>
      </c>
      <c r="E2938" s="48"/>
    </row>
    <row r="2939" spans="1:5" s="760" customFormat="1" ht="16.8">
      <c r="A2939" s="13">
        <v>5</v>
      </c>
      <c r="B2939" s="85" t="s">
        <v>3965</v>
      </c>
      <c r="C2939" s="57">
        <v>870</v>
      </c>
      <c r="D2939" s="57">
        <v>783</v>
      </c>
      <c r="E2939" s="48"/>
    </row>
    <row r="2940" spans="1:5" s="760" customFormat="1" ht="16.8">
      <c r="A2940" s="13">
        <v>6</v>
      </c>
      <c r="B2940" s="85" t="s">
        <v>3966</v>
      </c>
      <c r="C2940" s="57">
        <v>543</v>
      </c>
      <c r="D2940" s="57">
        <v>489</v>
      </c>
      <c r="E2940" s="48"/>
    </row>
    <row r="2941" spans="1:5" s="760" customFormat="1" ht="16.8">
      <c r="A2941" s="13">
        <v>7</v>
      </c>
      <c r="B2941" s="85" t="s">
        <v>3968</v>
      </c>
      <c r="C2941" s="57">
        <v>815</v>
      </c>
      <c r="D2941" s="57">
        <v>734</v>
      </c>
      <c r="E2941" s="48"/>
    </row>
    <row r="2942" spans="1:5" s="760" customFormat="1" ht="16.8">
      <c r="A2942" s="13">
        <v>8</v>
      </c>
      <c r="B2942" s="85" t="s">
        <v>3970</v>
      </c>
      <c r="C2942" s="57">
        <v>815</v>
      </c>
      <c r="D2942" s="57">
        <v>734</v>
      </c>
      <c r="E2942" s="48"/>
    </row>
    <row r="2943" spans="1:5" s="760" customFormat="1" ht="16.8">
      <c r="A2943" s="13">
        <v>9</v>
      </c>
      <c r="B2943" s="85" t="s">
        <v>3972</v>
      </c>
      <c r="C2943" s="57">
        <v>815</v>
      </c>
      <c r="D2943" s="57">
        <v>734</v>
      </c>
      <c r="E2943" s="48"/>
    </row>
    <row r="2944" spans="1:5" s="760" customFormat="1" ht="16.8">
      <c r="A2944" s="13">
        <v>10</v>
      </c>
      <c r="B2944" s="85" t="s">
        <v>3974</v>
      </c>
      <c r="C2944" s="57">
        <v>543</v>
      </c>
      <c r="D2944" s="57">
        <v>489</v>
      </c>
      <c r="E2944" s="48"/>
    </row>
    <row r="2945" spans="1:5" s="760" customFormat="1" ht="16.8">
      <c r="A2945" s="13">
        <v>11</v>
      </c>
      <c r="B2945" s="85" t="s">
        <v>3976</v>
      </c>
      <c r="C2945" s="57">
        <v>815</v>
      </c>
      <c r="D2945" s="57">
        <v>734</v>
      </c>
      <c r="E2945" s="48"/>
    </row>
    <row r="2946" spans="1:5" s="760" customFormat="1" ht="16.8">
      <c r="A2946" s="13">
        <v>12</v>
      </c>
      <c r="B2946" s="85" t="s">
        <v>3978</v>
      </c>
      <c r="C2946" s="9">
        <v>1087</v>
      </c>
      <c r="D2946" s="57">
        <v>978</v>
      </c>
      <c r="E2946" s="48"/>
    </row>
    <row r="2947" spans="1:5" s="760" customFormat="1" ht="16.8">
      <c r="A2947" s="13">
        <v>13</v>
      </c>
      <c r="B2947" s="85" t="s">
        <v>3980</v>
      </c>
      <c r="C2947" s="57">
        <v>543</v>
      </c>
      <c r="D2947" s="57">
        <v>489</v>
      </c>
      <c r="E2947" s="48"/>
    </row>
    <row r="2948" spans="1:5" s="760" customFormat="1" ht="16.8">
      <c r="A2948" s="13">
        <v>14</v>
      </c>
      <c r="B2948" s="85" t="s">
        <v>3982</v>
      </c>
      <c r="C2948" s="57">
        <v>652</v>
      </c>
      <c r="D2948" s="57">
        <v>587</v>
      </c>
      <c r="E2948" s="48"/>
    </row>
    <row r="2949" spans="1:5" s="760" customFormat="1" ht="16.8">
      <c r="A2949" s="31" t="s">
        <v>3939</v>
      </c>
      <c r="B2949" s="86" t="s">
        <v>3940</v>
      </c>
      <c r="C2949" s="111"/>
      <c r="D2949" s="52"/>
      <c r="E2949" s="48"/>
    </row>
    <row r="2950" spans="1:5" s="760" customFormat="1" ht="16.8">
      <c r="A2950" s="38">
        <v>1</v>
      </c>
      <c r="B2950" s="83" t="s">
        <v>3983</v>
      </c>
      <c r="C2950" s="111">
        <v>2700</v>
      </c>
      <c r="D2950" s="52">
        <v>2250</v>
      </c>
      <c r="E2950" s="48"/>
    </row>
    <row r="2951" spans="1:5" s="760" customFormat="1" ht="16.8">
      <c r="A2951" s="38">
        <v>2</v>
      </c>
      <c r="B2951" s="83" t="s">
        <v>3984</v>
      </c>
      <c r="C2951" s="111">
        <v>2700</v>
      </c>
      <c r="D2951" s="52">
        <v>2250</v>
      </c>
      <c r="E2951" s="48"/>
    </row>
    <row r="2952" spans="1:5" s="760" customFormat="1" ht="16.8">
      <c r="A2952" s="38">
        <v>3</v>
      </c>
      <c r="B2952" s="83" t="s">
        <v>3985</v>
      </c>
      <c r="C2952" s="111">
        <v>2700</v>
      </c>
      <c r="D2952" s="52">
        <v>2250</v>
      </c>
      <c r="E2952" s="48"/>
    </row>
    <row r="2953" spans="1:5" s="760" customFormat="1" ht="16.8">
      <c r="A2953" s="109" t="s">
        <v>2931</v>
      </c>
      <c r="B2953" s="182" t="s">
        <v>3986</v>
      </c>
      <c r="C2953" s="57"/>
      <c r="D2953" s="52"/>
      <c r="E2953" s="48"/>
    </row>
    <row r="2954" spans="1:5" s="760" customFormat="1" ht="16.8">
      <c r="A2954" s="13"/>
      <c r="B2954" s="182" t="s">
        <v>3987</v>
      </c>
      <c r="C2954" s="57"/>
      <c r="D2954" s="52"/>
      <c r="E2954" s="48"/>
    </row>
    <row r="2955" spans="1:5" s="760" customFormat="1" ht="16.8">
      <c r="A2955" s="13">
        <v>1</v>
      </c>
      <c r="B2955" s="85" t="s">
        <v>3988</v>
      </c>
      <c r="C2955" s="57">
        <v>978</v>
      </c>
      <c r="D2955" s="57">
        <v>880</v>
      </c>
      <c r="E2955" s="48"/>
    </row>
    <row r="2956" spans="1:5" s="760" customFormat="1" ht="16.8">
      <c r="A2956" s="13">
        <v>2</v>
      </c>
      <c r="B2956" s="85" t="s">
        <v>3989</v>
      </c>
      <c r="C2956" s="57"/>
      <c r="D2956" s="57"/>
      <c r="E2956" s="48"/>
    </row>
    <row r="2957" spans="1:5" s="760" customFormat="1" ht="16.8">
      <c r="A2957" s="13" t="s">
        <v>400</v>
      </c>
      <c r="B2957" s="85" t="s">
        <v>3990</v>
      </c>
      <c r="C2957" s="57">
        <v>489</v>
      </c>
      <c r="D2957" s="57">
        <v>440</v>
      </c>
      <c r="E2957" s="48"/>
    </row>
    <row r="2958" spans="1:5" s="760" customFormat="1" ht="16.8">
      <c r="A2958" s="13" t="s">
        <v>402</v>
      </c>
      <c r="B2958" s="85" t="s">
        <v>3991</v>
      </c>
      <c r="C2958" s="57">
        <v>418</v>
      </c>
      <c r="D2958" s="57">
        <v>377</v>
      </c>
      <c r="E2958" s="48"/>
    </row>
    <row r="2959" spans="1:5" s="760" customFormat="1" ht="16.8">
      <c r="A2959" s="13">
        <v>3</v>
      </c>
      <c r="B2959" s="85" t="s">
        <v>3992</v>
      </c>
      <c r="C2959" s="57">
        <v>272</v>
      </c>
      <c r="D2959" s="57">
        <v>245</v>
      </c>
      <c r="E2959" s="48"/>
    </row>
    <row r="2960" spans="1:5" s="760" customFormat="1" ht="16.8">
      <c r="A2960" s="13">
        <v>4</v>
      </c>
      <c r="B2960" s="85" t="s">
        <v>3896</v>
      </c>
      <c r="C2960" s="57"/>
      <c r="D2960" s="57"/>
      <c r="E2960" s="48"/>
    </row>
    <row r="2961" spans="1:5" s="760" customFormat="1" ht="16.8">
      <c r="A2961" s="13" t="s">
        <v>198</v>
      </c>
      <c r="B2961" s="85" t="s">
        <v>3993</v>
      </c>
      <c r="C2961" s="57">
        <v>342</v>
      </c>
      <c r="D2961" s="57">
        <v>308</v>
      </c>
      <c r="E2961" s="48"/>
    </row>
    <row r="2962" spans="1:5" s="760" customFormat="1" ht="16.8">
      <c r="A2962" s="13" t="s">
        <v>200</v>
      </c>
      <c r="B2962" s="85" t="s">
        <v>3994</v>
      </c>
      <c r="C2962" s="57">
        <v>190</v>
      </c>
      <c r="D2962" s="57">
        <v>171</v>
      </c>
      <c r="E2962" s="48"/>
    </row>
    <row r="2963" spans="1:5" s="760" customFormat="1" ht="16.8">
      <c r="A2963" s="13">
        <v>5</v>
      </c>
      <c r="B2963" s="85" t="s">
        <v>2607</v>
      </c>
      <c r="C2963" s="57">
        <v>245</v>
      </c>
      <c r="D2963" s="57">
        <v>220</v>
      </c>
      <c r="E2963" s="48"/>
    </row>
    <row r="2964" spans="1:5" s="760" customFormat="1" ht="16.8">
      <c r="A2964" s="13">
        <v>6</v>
      </c>
      <c r="B2964" s="85" t="s">
        <v>3995</v>
      </c>
      <c r="C2964" s="57"/>
      <c r="D2964" s="57"/>
      <c r="E2964" s="48"/>
    </row>
    <row r="2965" spans="1:5" s="760" customFormat="1" ht="16.8">
      <c r="A2965" s="13" t="s">
        <v>228</v>
      </c>
      <c r="B2965" s="85" t="s">
        <v>3996</v>
      </c>
      <c r="C2965" s="9">
        <v>2400</v>
      </c>
      <c r="D2965" s="9">
        <v>1800</v>
      </c>
      <c r="E2965" s="48"/>
    </row>
    <row r="2966" spans="1:5" s="760" customFormat="1" ht="16.8">
      <c r="A2966" s="13" t="s">
        <v>272</v>
      </c>
      <c r="B2966" s="85" t="s">
        <v>3997</v>
      </c>
      <c r="C2966" s="9">
        <v>2000</v>
      </c>
      <c r="D2966" s="9">
        <v>1500</v>
      </c>
      <c r="E2966" s="48"/>
    </row>
    <row r="2967" spans="1:5" s="760" customFormat="1" ht="16.8">
      <c r="A2967" s="13">
        <v>7</v>
      </c>
      <c r="B2967" s="85" t="s">
        <v>3998</v>
      </c>
      <c r="C2967" s="57"/>
      <c r="D2967" s="57"/>
      <c r="E2967" s="48"/>
    </row>
    <row r="2968" spans="1:5" s="760" customFormat="1" ht="16.8">
      <c r="A2968" s="13" t="s">
        <v>276</v>
      </c>
      <c r="B2968" s="85" t="s">
        <v>3996</v>
      </c>
      <c r="C2968" s="9">
        <v>2400</v>
      </c>
      <c r="D2968" s="9">
        <v>1800</v>
      </c>
      <c r="E2968" s="48"/>
    </row>
    <row r="2969" spans="1:5" s="760" customFormat="1" ht="16.8">
      <c r="A2969" s="13" t="s">
        <v>231</v>
      </c>
      <c r="B2969" s="85" t="s">
        <v>3997</v>
      </c>
      <c r="C2969" s="9">
        <v>2000</v>
      </c>
      <c r="D2969" s="9">
        <v>1500</v>
      </c>
      <c r="E2969" s="48"/>
    </row>
    <row r="2970" spans="1:5" s="760" customFormat="1" ht="16.8">
      <c r="A2970" s="13"/>
      <c r="B2970" s="182" t="s">
        <v>3999</v>
      </c>
      <c r="C2970" s="57"/>
      <c r="D2970" s="52"/>
      <c r="E2970" s="48"/>
    </row>
    <row r="2971" spans="1:5" s="760" customFormat="1" ht="16.8">
      <c r="A2971" s="13">
        <v>1</v>
      </c>
      <c r="B2971" s="85" t="s">
        <v>4000</v>
      </c>
      <c r="C2971" s="57">
        <v>391</v>
      </c>
      <c r="D2971" s="57">
        <v>352</v>
      </c>
      <c r="E2971" s="48"/>
    </row>
    <row r="2972" spans="1:5" s="760" customFormat="1" ht="16.8">
      <c r="A2972" s="13">
        <v>2</v>
      </c>
      <c r="B2972" s="85" t="s">
        <v>3989</v>
      </c>
      <c r="C2972" s="57"/>
      <c r="D2972" s="57"/>
      <c r="E2972" s="48"/>
    </row>
    <row r="2973" spans="1:5" s="760" customFormat="1" ht="16.8">
      <c r="A2973" s="13" t="s">
        <v>400</v>
      </c>
      <c r="B2973" s="85" t="s">
        <v>4001</v>
      </c>
      <c r="C2973" s="57">
        <v>717</v>
      </c>
      <c r="D2973" s="57">
        <v>646</v>
      </c>
      <c r="E2973" s="48"/>
    </row>
    <row r="2974" spans="1:5" s="760" customFormat="1" ht="16.8">
      <c r="A2974" s="13" t="s">
        <v>402</v>
      </c>
      <c r="B2974" s="85" t="s">
        <v>4002</v>
      </c>
      <c r="C2974" s="57">
        <v>685</v>
      </c>
      <c r="D2974" s="57">
        <v>616</v>
      </c>
      <c r="E2974" s="48"/>
    </row>
    <row r="2975" spans="1:5" s="760" customFormat="1" ht="16.8">
      <c r="A2975" s="13">
        <v>3</v>
      </c>
      <c r="B2975" s="85" t="s">
        <v>4003</v>
      </c>
      <c r="C2975" s="57"/>
      <c r="D2975" s="57"/>
      <c r="E2975" s="48"/>
    </row>
    <row r="2976" spans="1:5" s="760" customFormat="1" ht="16.8">
      <c r="A2976" s="13" t="s">
        <v>706</v>
      </c>
      <c r="B2976" s="85" t="s">
        <v>4004</v>
      </c>
      <c r="C2976" s="57">
        <v>217</v>
      </c>
      <c r="D2976" s="57">
        <v>196</v>
      </c>
      <c r="E2976" s="48"/>
    </row>
    <row r="2977" spans="1:5" s="760" customFormat="1" ht="16.8">
      <c r="A2977" s="13" t="s">
        <v>708</v>
      </c>
      <c r="B2977" s="85" t="s">
        <v>4005</v>
      </c>
      <c r="C2977" s="57">
        <v>217</v>
      </c>
      <c r="D2977" s="57">
        <v>196</v>
      </c>
      <c r="E2977" s="48"/>
    </row>
    <row r="2978" spans="1:5" s="760" customFormat="1" ht="16.8">
      <c r="A2978" s="13" t="s">
        <v>710</v>
      </c>
      <c r="B2978" s="85" t="s">
        <v>4006</v>
      </c>
      <c r="C2978" s="57">
        <v>217</v>
      </c>
      <c r="D2978" s="57">
        <v>196</v>
      </c>
      <c r="E2978" s="48"/>
    </row>
    <row r="2979" spans="1:5" s="760" customFormat="1" ht="16.8">
      <c r="A2979" s="13" t="s">
        <v>2632</v>
      </c>
      <c r="B2979" s="85" t="s">
        <v>4007</v>
      </c>
      <c r="C2979" s="57">
        <v>217</v>
      </c>
      <c r="D2979" s="57">
        <v>196</v>
      </c>
      <c r="E2979" s="48"/>
    </row>
    <row r="2980" spans="1:5" s="760" customFormat="1" ht="16.8">
      <c r="A2980" s="13">
        <v>4</v>
      </c>
      <c r="B2980" s="85" t="s">
        <v>2607</v>
      </c>
      <c r="C2980" s="57">
        <v>245</v>
      </c>
      <c r="D2980" s="57">
        <v>220</v>
      </c>
      <c r="E2980" s="48"/>
    </row>
    <row r="2981" spans="1:5" s="760" customFormat="1" ht="16.8">
      <c r="A2981" s="13">
        <v>5</v>
      </c>
      <c r="B2981" s="85" t="s">
        <v>4008</v>
      </c>
      <c r="C2981" s="9">
        <v>1000</v>
      </c>
      <c r="D2981" s="57">
        <v>750</v>
      </c>
      <c r="E2981" s="48"/>
    </row>
    <row r="2982" spans="1:5" s="760" customFormat="1" ht="16.8">
      <c r="A2982" s="31" t="s">
        <v>3939</v>
      </c>
      <c r="B2982" s="86" t="s">
        <v>3940</v>
      </c>
      <c r="C2982" s="111"/>
      <c r="D2982" s="52"/>
      <c r="E2982" s="48"/>
    </row>
    <row r="2983" spans="1:5" s="760" customFormat="1" ht="16.8">
      <c r="A2983" s="115">
        <v>1</v>
      </c>
      <c r="B2983" s="116" t="s">
        <v>4009</v>
      </c>
      <c r="C2983" s="111">
        <v>2520</v>
      </c>
      <c r="D2983" s="52">
        <v>2100</v>
      </c>
      <c r="E2983" s="48"/>
    </row>
    <row r="2984" spans="1:5" s="760" customFormat="1" ht="16.8">
      <c r="A2984" s="109" t="s">
        <v>2196</v>
      </c>
      <c r="B2984" s="182" t="s">
        <v>4010</v>
      </c>
      <c r="C2984" s="57"/>
      <c r="D2984" s="52"/>
      <c r="E2984" s="48"/>
    </row>
    <row r="2985" spans="1:5" s="760" customFormat="1" ht="16.8">
      <c r="A2985" s="13">
        <v>1</v>
      </c>
      <c r="B2985" s="85" t="s">
        <v>3989</v>
      </c>
      <c r="C2985" s="57"/>
      <c r="D2985" s="57"/>
      <c r="E2985" s="48"/>
    </row>
    <row r="2986" spans="1:5" s="760" customFormat="1" ht="16.8">
      <c r="A2986" s="13" t="s">
        <v>174</v>
      </c>
      <c r="B2986" s="85" t="s">
        <v>4011</v>
      </c>
      <c r="C2986" s="57">
        <v>543</v>
      </c>
      <c r="D2986" s="57">
        <v>489</v>
      </c>
      <c r="E2986" s="48"/>
    </row>
    <row r="2987" spans="1:5" s="760" customFormat="1" ht="16.8">
      <c r="A2987" s="13" t="s">
        <v>176</v>
      </c>
      <c r="B2987" s="85" t="s">
        <v>4012</v>
      </c>
      <c r="C2987" s="9">
        <v>1043</v>
      </c>
      <c r="D2987" s="57">
        <v>939</v>
      </c>
      <c r="E2987" s="48"/>
    </row>
    <row r="2988" spans="1:5" s="760" customFormat="1" ht="16.8">
      <c r="A2988" s="13" t="s">
        <v>178</v>
      </c>
      <c r="B2988" s="85" t="s">
        <v>4013</v>
      </c>
      <c r="C2988" s="57">
        <v>783</v>
      </c>
      <c r="D2988" s="57">
        <v>704</v>
      </c>
      <c r="E2988" s="48"/>
    </row>
    <row r="2989" spans="1:5" s="760" customFormat="1" ht="16.8">
      <c r="A2989" s="13" t="s">
        <v>180</v>
      </c>
      <c r="B2989" s="85" t="s">
        <v>4014</v>
      </c>
      <c r="C2989" s="57">
        <v>489</v>
      </c>
      <c r="D2989" s="57">
        <v>440</v>
      </c>
      <c r="E2989" s="48"/>
    </row>
    <row r="2990" spans="1:5" s="760" customFormat="1" ht="16.8">
      <c r="A2990" s="13">
        <v>2</v>
      </c>
      <c r="B2990" s="85" t="s">
        <v>3889</v>
      </c>
      <c r="C2990" s="57"/>
      <c r="D2990" s="52"/>
      <c r="E2990" s="48"/>
    </row>
    <row r="2991" spans="1:5" s="760" customFormat="1" ht="16.8">
      <c r="A2991" s="13" t="s">
        <v>400</v>
      </c>
      <c r="B2991" s="85" t="s">
        <v>4015</v>
      </c>
      <c r="C2991" s="57">
        <v>652</v>
      </c>
      <c r="D2991" s="57">
        <v>587</v>
      </c>
      <c r="E2991" s="48"/>
    </row>
    <row r="2992" spans="1:5" s="760" customFormat="1" ht="16.8">
      <c r="A2992" s="13" t="s">
        <v>402</v>
      </c>
      <c r="B2992" s="85" t="s">
        <v>4016</v>
      </c>
      <c r="C2992" s="57">
        <v>815</v>
      </c>
      <c r="D2992" s="57">
        <v>734</v>
      </c>
      <c r="E2992" s="48"/>
    </row>
    <row r="2993" spans="1:5" s="760" customFormat="1" ht="16.8">
      <c r="A2993" s="13" t="s">
        <v>404</v>
      </c>
      <c r="B2993" s="85" t="s">
        <v>4017</v>
      </c>
      <c r="C2993" s="57">
        <v>462</v>
      </c>
      <c r="D2993" s="57">
        <v>416</v>
      </c>
      <c r="E2993" s="48"/>
    </row>
    <row r="2994" spans="1:5" s="760" customFormat="1" ht="16.8">
      <c r="A2994" s="13" t="s">
        <v>1287</v>
      </c>
      <c r="B2994" s="85" t="s">
        <v>4018</v>
      </c>
      <c r="C2994" s="57">
        <v>435</v>
      </c>
      <c r="D2994" s="57">
        <v>391</v>
      </c>
      <c r="E2994" s="48"/>
    </row>
    <row r="2995" spans="1:5" s="760" customFormat="1" ht="16.8">
      <c r="A2995" s="13" t="s">
        <v>3305</v>
      </c>
      <c r="B2995" s="85" t="s">
        <v>4019</v>
      </c>
      <c r="C2995" s="57">
        <v>435</v>
      </c>
      <c r="D2995" s="57">
        <v>391</v>
      </c>
      <c r="E2995" s="48"/>
    </row>
    <row r="2996" spans="1:5" s="760" customFormat="1" ht="16.8">
      <c r="A2996" s="13" t="s">
        <v>3307</v>
      </c>
      <c r="B2996" s="85" t="s">
        <v>4020</v>
      </c>
      <c r="C2996" s="57">
        <v>435</v>
      </c>
      <c r="D2996" s="57">
        <v>391</v>
      </c>
      <c r="E2996" s="48"/>
    </row>
    <row r="2997" spans="1:5" s="760" customFormat="1" ht="16.8">
      <c r="A2997" s="13" t="s">
        <v>3309</v>
      </c>
      <c r="B2997" s="85" t="s">
        <v>4021</v>
      </c>
      <c r="C2997" s="57">
        <v>380</v>
      </c>
      <c r="D2997" s="57">
        <v>342</v>
      </c>
      <c r="E2997" s="48"/>
    </row>
    <row r="2998" spans="1:5" s="760" customFormat="1" ht="16.8">
      <c r="A2998" s="13">
        <v>3</v>
      </c>
      <c r="B2998" s="85" t="s">
        <v>4022</v>
      </c>
      <c r="C2998" s="57">
        <v>299</v>
      </c>
      <c r="D2998" s="57">
        <v>269</v>
      </c>
      <c r="E2998" s="48"/>
    </row>
    <row r="2999" spans="1:5" s="760" customFormat="1" ht="16.8">
      <c r="A2999" s="13">
        <v>4</v>
      </c>
      <c r="B2999" s="85" t="s">
        <v>2607</v>
      </c>
      <c r="C2999" s="57">
        <v>163</v>
      </c>
      <c r="D2999" s="57">
        <v>147</v>
      </c>
      <c r="E2999" s="48"/>
    </row>
    <row r="3000" spans="1:5" s="760" customFormat="1" ht="16.8">
      <c r="A3000" s="13">
        <v>6</v>
      </c>
      <c r="B3000" s="85" t="s">
        <v>4023</v>
      </c>
      <c r="C3000" s="57"/>
      <c r="D3000" s="57"/>
      <c r="E3000" s="48"/>
    </row>
    <row r="3001" spans="1:5" s="760" customFormat="1" ht="16.8">
      <c r="A3001" s="13" t="s">
        <v>228</v>
      </c>
      <c r="B3001" s="85" t="s">
        <v>4024</v>
      </c>
      <c r="C3001" s="9">
        <v>1440</v>
      </c>
      <c r="D3001" s="9">
        <v>1080</v>
      </c>
      <c r="E3001" s="48"/>
    </row>
    <row r="3002" spans="1:5" s="760" customFormat="1" ht="16.8">
      <c r="A3002" s="13" t="s">
        <v>272</v>
      </c>
      <c r="B3002" s="85" t="s">
        <v>4025</v>
      </c>
      <c r="C3002" s="9">
        <v>1740</v>
      </c>
      <c r="D3002" s="9">
        <v>1305</v>
      </c>
      <c r="E3002" s="48"/>
    </row>
    <row r="3003" spans="1:5" s="760" customFormat="1" ht="16.8">
      <c r="A3003" s="13" t="s">
        <v>719</v>
      </c>
      <c r="B3003" s="85" t="s">
        <v>4026</v>
      </c>
      <c r="C3003" s="9">
        <v>1620</v>
      </c>
      <c r="D3003" s="9">
        <v>1215</v>
      </c>
      <c r="E3003" s="48"/>
    </row>
    <row r="3004" spans="1:5" s="760" customFormat="1" ht="33.6">
      <c r="A3004" s="13">
        <v>5</v>
      </c>
      <c r="B3004" s="85" t="s">
        <v>4027</v>
      </c>
      <c r="C3004" s="57"/>
      <c r="D3004" s="57"/>
      <c r="E3004" s="48"/>
    </row>
    <row r="3005" spans="1:5" s="760" customFormat="1" ht="16.8">
      <c r="A3005" s="13" t="s">
        <v>214</v>
      </c>
      <c r="B3005" s="85" t="s">
        <v>4028</v>
      </c>
      <c r="C3005" s="9">
        <v>2000</v>
      </c>
      <c r="D3005" s="9">
        <v>1500</v>
      </c>
      <c r="E3005" s="48"/>
    </row>
    <row r="3006" spans="1:5" s="760" customFormat="1" ht="16.8">
      <c r="A3006" s="31" t="s">
        <v>3939</v>
      </c>
      <c r="B3006" s="86" t="s">
        <v>3940</v>
      </c>
      <c r="C3006" s="111"/>
      <c r="D3006" s="52"/>
      <c r="E3006" s="48"/>
    </row>
    <row r="3007" spans="1:5" s="760" customFormat="1" ht="16.8">
      <c r="A3007" s="115">
        <v>1</v>
      </c>
      <c r="B3007" s="116" t="s">
        <v>4029</v>
      </c>
      <c r="C3007" s="111">
        <v>3000</v>
      </c>
      <c r="D3007" s="52">
        <v>2500</v>
      </c>
      <c r="E3007" s="48"/>
    </row>
    <row r="3008" spans="1:5" s="760" customFormat="1" ht="16.8">
      <c r="A3008" s="115">
        <v>2</v>
      </c>
      <c r="B3008" s="83" t="s">
        <v>4030</v>
      </c>
      <c r="C3008" s="111">
        <v>3900</v>
      </c>
      <c r="D3008" s="52">
        <v>3250</v>
      </c>
      <c r="E3008" s="48"/>
    </row>
    <row r="3009" spans="1:5" ht="16.8">
      <c r="A3009" s="741" t="s">
        <v>158</v>
      </c>
      <c r="B3009" s="119"/>
      <c r="C3009" s="742"/>
      <c r="D3009" s="743"/>
      <c r="E3009" s="744"/>
    </row>
    <row r="3010" spans="1:5" s="760" customFormat="1" ht="16.8">
      <c r="A3010" s="28" t="s">
        <v>2202</v>
      </c>
      <c r="B3010" s="121" t="s">
        <v>2203</v>
      </c>
      <c r="C3010" s="30"/>
      <c r="D3010" s="30"/>
      <c r="E3010" s="6"/>
    </row>
    <row r="3011" spans="1:5" s="760" customFormat="1" ht="16.8">
      <c r="A3011" s="109">
        <v>1</v>
      </c>
      <c r="B3011" s="182" t="s">
        <v>2204</v>
      </c>
      <c r="C3011" s="278"/>
      <c r="D3011" s="57"/>
      <c r="E3011" s="6"/>
    </row>
    <row r="3012" spans="1:5" s="760" customFormat="1" ht="16.8">
      <c r="A3012" s="25" t="s">
        <v>174</v>
      </c>
      <c r="B3012" s="193" t="s">
        <v>2205</v>
      </c>
      <c r="C3012" s="55">
        <v>14347</v>
      </c>
      <c r="D3012" s="55">
        <v>11956</v>
      </c>
      <c r="E3012" s="6"/>
    </row>
    <row r="3013" spans="1:5" s="760" customFormat="1" ht="16.8">
      <c r="A3013" s="25" t="s">
        <v>176</v>
      </c>
      <c r="B3013" s="193" t="s">
        <v>2206</v>
      </c>
      <c r="C3013" s="55">
        <v>16956</v>
      </c>
      <c r="D3013" s="55">
        <v>14130</v>
      </c>
      <c r="E3013" s="6"/>
    </row>
    <row r="3014" spans="1:5" s="760" customFormat="1" ht="16.8">
      <c r="A3014" s="109">
        <v>2</v>
      </c>
      <c r="B3014" s="182" t="s">
        <v>2207</v>
      </c>
      <c r="C3014" s="278"/>
      <c r="D3014" s="9"/>
      <c r="E3014" s="6"/>
    </row>
    <row r="3015" spans="1:5" s="760" customFormat="1" ht="16.8">
      <c r="A3015" s="25" t="s">
        <v>400</v>
      </c>
      <c r="B3015" s="193" t="s">
        <v>2208</v>
      </c>
      <c r="C3015" s="55">
        <v>8478</v>
      </c>
      <c r="D3015" s="55">
        <v>7065</v>
      </c>
      <c r="E3015" s="6"/>
    </row>
    <row r="3016" spans="1:5" s="760" customFormat="1" ht="16.8">
      <c r="A3016" s="25" t="s">
        <v>402</v>
      </c>
      <c r="B3016" s="193" t="s">
        <v>2209</v>
      </c>
      <c r="C3016" s="55">
        <v>7174</v>
      </c>
      <c r="D3016" s="55">
        <v>5978</v>
      </c>
      <c r="E3016" s="6"/>
    </row>
    <row r="3017" spans="1:5" s="760" customFormat="1" ht="16.8">
      <c r="A3017" s="109">
        <v>3</v>
      </c>
      <c r="B3017" s="182" t="s">
        <v>2210</v>
      </c>
      <c r="C3017" s="278"/>
      <c r="D3017" s="9"/>
      <c r="E3017" s="6"/>
    </row>
    <row r="3018" spans="1:5" s="760" customFormat="1" ht="16.8">
      <c r="A3018" s="25" t="s">
        <v>706</v>
      </c>
      <c r="B3018" s="193" t="s">
        <v>2211</v>
      </c>
      <c r="C3018" s="9">
        <v>4956</v>
      </c>
      <c r="D3018" s="9">
        <v>4130</v>
      </c>
      <c r="E3018" s="6"/>
    </row>
    <row r="3019" spans="1:5" s="760" customFormat="1" ht="16.8">
      <c r="A3019" s="25" t="s">
        <v>708</v>
      </c>
      <c r="B3019" s="193" t="s">
        <v>2212</v>
      </c>
      <c r="C3019" s="9">
        <v>4956</v>
      </c>
      <c r="D3019" s="9">
        <v>4130</v>
      </c>
      <c r="E3019" s="6"/>
    </row>
    <row r="3020" spans="1:5" s="760" customFormat="1" ht="33.6">
      <c r="A3020" s="109">
        <v>4</v>
      </c>
      <c r="B3020" s="196" t="s">
        <v>2213</v>
      </c>
      <c r="C3020" s="9">
        <v>3913</v>
      </c>
      <c r="D3020" s="9">
        <v>3261</v>
      </c>
      <c r="E3020" s="6"/>
    </row>
    <row r="3021" spans="1:5" s="760" customFormat="1" ht="16.8">
      <c r="A3021" s="109">
        <v>5</v>
      </c>
      <c r="B3021" s="182" t="s">
        <v>2214</v>
      </c>
      <c r="C3021" s="278"/>
      <c r="D3021" s="9"/>
      <c r="E3021" s="6"/>
    </row>
    <row r="3022" spans="1:5" s="760" customFormat="1" ht="16.8">
      <c r="A3022" s="13" t="s">
        <v>214</v>
      </c>
      <c r="B3022" s="85" t="s">
        <v>2215</v>
      </c>
      <c r="C3022" s="9">
        <v>3913</v>
      </c>
      <c r="D3022" s="9">
        <v>3261</v>
      </c>
      <c r="E3022" s="6"/>
    </row>
    <row r="3023" spans="1:5" s="760" customFormat="1" ht="16.8">
      <c r="A3023" s="13" t="s">
        <v>216</v>
      </c>
      <c r="B3023" s="85" t="s">
        <v>2216</v>
      </c>
      <c r="C3023" s="9">
        <v>3261</v>
      </c>
      <c r="D3023" s="9">
        <v>2717</v>
      </c>
      <c r="E3023" s="6"/>
    </row>
    <row r="3024" spans="1:5" s="760" customFormat="1" ht="16.8">
      <c r="A3024" s="28" t="s">
        <v>2217</v>
      </c>
      <c r="B3024" s="121" t="s">
        <v>2218</v>
      </c>
      <c r="C3024" s="30"/>
      <c r="D3024" s="30"/>
      <c r="E3024" s="6"/>
    </row>
    <row r="3025" spans="1:5" s="760" customFormat="1" ht="16.8">
      <c r="A3025" s="109" t="s">
        <v>2219</v>
      </c>
      <c r="B3025" s="182" t="s">
        <v>2220</v>
      </c>
      <c r="C3025" s="278"/>
      <c r="D3025" s="57"/>
      <c r="E3025" s="6"/>
    </row>
    <row r="3026" spans="1:5" s="760" customFormat="1" ht="16.8">
      <c r="A3026" s="13">
        <v>4</v>
      </c>
      <c r="B3026" s="85" t="s">
        <v>2221</v>
      </c>
      <c r="C3026" s="57"/>
      <c r="D3026" s="57"/>
      <c r="E3026" s="6"/>
    </row>
    <row r="3027" spans="1:5" s="760" customFormat="1" ht="16.8">
      <c r="A3027" s="13" t="s">
        <v>198</v>
      </c>
      <c r="B3027" s="85" t="s">
        <v>2222</v>
      </c>
      <c r="C3027" s="9">
        <v>7174</v>
      </c>
      <c r="D3027" s="9">
        <v>5978</v>
      </c>
      <c r="E3027" s="6"/>
    </row>
    <row r="3028" spans="1:5" s="760" customFormat="1" ht="33.6">
      <c r="A3028" s="13" t="s">
        <v>200</v>
      </c>
      <c r="B3028" s="85" t="s">
        <v>2223</v>
      </c>
      <c r="C3028" s="9">
        <v>6521</v>
      </c>
      <c r="D3028" s="9">
        <v>5435</v>
      </c>
      <c r="E3028" s="6"/>
    </row>
    <row r="3029" spans="1:5" s="760" customFormat="1" ht="33.6">
      <c r="A3029" s="13" t="s">
        <v>202</v>
      </c>
      <c r="B3029" s="85" t="s">
        <v>2224</v>
      </c>
      <c r="C3029" s="9">
        <v>6521</v>
      </c>
      <c r="D3029" s="9">
        <v>5435</v>
      </c>
      <c r="E3029" s="6"/>
    </row>
    <row r="3030" spans="1:5" s="760" customFormat="1" ht="16.8">
      <c r="A3030" s="13">
        <v>48</v>
      </c>
      <c r="B3030" s="85" t="s">
        <v>2225</v>
      </c>
      <c r="C3030" s="57"/>
      <c r="D3030" s="57"/>
      <c r="E3030" s="6"/>
    </row>
    <row r="3031" spans="1:5" s="760" customFormat="1" ht="16.8">
      <c r="A3031" s="13" t="s">
        <v>2226</v>
      </c>
      <c r="B3031" s="85" t="s">
        <v>744</v>
      </c>
      <c r="C3031" s="9">
        <v>2282</v>
      </c>
      <c r="D3031" s="9">
        <v>1902</v>
      </c>
      <c r="E3031" s="6"/>
    </row>
    <row r="3032" spans="1:5" s="760" customFormat="1" ht="16.8">
      <c r="A3032" s="13" t="s">
        <v>2227</v>
      </c>
      <c r="B3032" s="85" t="s">
        <v>746</v>
      </c>
      <c r="C3032" s="9">
        <v>1956</v>
      </c>
      <c r="D3032" s="9">
        <v>1630</v>
      </c>
      <c r="E3032" s="6"/>
    </row>
    <row r="3033" spans="1:5" s="760" customFormat="1" ht="33.6">
      <c r="A3033" s="13">
        <v>49</v>
      </c>
      <c r="B3033" s="85" t="s">
        <v>2228</v>
      </c>
      <c r="C3033" s="9">
        <v>5869</v>
      </c>
      <c r="D3033" s="9">
        <v>4891</v>
      </c>
      <c r="E3033" s="6"/>
    </row>
    <row r="3034" spans="1:5" s="760" customFormat="1" ht="33.6">
      <c r="A3034" s="13">
        <v>50</v>
      </c>
      <c r="B3034" s="85" t="s">
        <v>2229</v>
      </c>
      <c r="C3034" s="9">
        <v>5869</v>
      </c>
      <c r="D3034" s="9">
        <v>4891</v>
      </c>
      <c r="E3034" s="6"/>
    </row>
    <row r="3035" spans="1:5" s="760" customFormat="1" ht="33.6">
      <c r="A3035" s="13">
        <v>51</v>
      </c>
      <c r="B3035" s="85" t="s">
        <v>2230</v>
      </c>
      <c r="C3035" s="9">
        <v>5869</v>
      </c>
      <c r="D3035" s="9">
        <v>4891</v>
      </c>
      <c r="E3035" s="6"/>
    </row>
    <row r="3036" spans="1:5" s="760" customFormat="1" ht="33.6">
      <c r="A3036" s="13">
        <v>52</v>
      </c>
      <c r="B3036" s="85" t="s">
        <v>2231</v>
      </c>
      <c r="C3036" s="9">
        <v>5869</v>
      </c>
      <c r="D3036" s="9">
        <v>4891</v>
      </c>
      <c r="E3036" s="6"/>
    </row>
    <row r="3037" spans="1:5" s="760" customFormat="1" ht="33.6">
      <c r="A3037" s="13">
        <v>53</v>
      </c>
      <c r="B3037" s="85" t="s">
        <v>2232</v>
      </c>
      <c r="C3037" s="9">
        <v>5869</v>
      </c>
      <c r="D3037" s="9">
        <v>4891</v>
      </c>
      <c r="E3037" s="6"/>
    </row>
    <row r="3038" spans="1:5" s="760" customFormat="1" ht="33.6">
      <c r="A3038" s="13">
        <v>54</v>
      </c>
      <c r="B3038" s="85" t="s">
        <v>2233</v>
      </c>
      <c r="C3038" s="9">
        <v>5869</v>
      </c>
      <c r="D3038" s="9">
        <v>4891</v>
      </c>
      <c r="E3038" s="6"/>
    </row>
    <row r="3039" spans="1:5" s="760" customFormat="1" ht="16.8">
      <c r="A3039" s="13">
        <v>55</v>
      </c>
      <c r="B3039" s="85" t="s">
        <v>2234</v>
      </c>
      <c r="C3039" s="9">
        <v>3587</v>
      </c>
      <c r="D3039" s="9">
        <v>2989</v>
      </c>
      <c r="E3039" s="6"/>
    </row>
    <row r="3040" spans="1:5" s="760" customFormat="1" ht="16.8">
      <c r="A3040" s="13">
        <v>56</v>
      </c>
      <c r="B3040" s="85" t="s">
        <v>2235</v>
      </c>
      <c r="C3040" s="57"/>
      <c r="D3040" s="57"/>
      <c r="E3040" s="6"/>
    </row>
    <row r="3041" spans="1:5" s="760" customFormat="1" ht="16.8">
      <c r="A3041" s="13" t="s">
        <v>389</v>
      </c>
      <c r="B3041" s="85" t="s">
        <v>832</v>
      </c>
      <c r="C3041" s="9">
        <v>2609</v>
      </c>
      <c r="D3041" s="9">
        <v>2174</v>
      </c>
      <c r="E3041" s="6"/>
    </row>
    <row r="3042" spans="1:5" s="760" customFormat="1" ht="16.8">
      <c r="A3042" s="13" t="s">
        <v>391</v>
      </c>
      <c r="B3042" s="85" t="s">
        <v>833</v>
      </c>
      <c r="C3042" s="9">
        <v>2087</v>
      </c>
      <c r="D3042" s="9">
        <v>1739</v>
      </c>
      <c r="E3042" s="6"/>
    </row>
    <row r="3043" spans="1:5" s="760" customFormat="1" ht="16.8">
      <c r="A3043" s="13" t="s">
        <v>2236</v>
      </c>
      <c r="B3043" s="85" t="s">
        <v>746</v>
      </c>
      <c r="C3043" s="9">
        <v>1761</v>
      </c>
      <c r="D3043" s="9">
        <v>1467</v>
      </c>
      <c r="E3043" s="6"/>
    </row>
    <row r="3044" spans="1:5" s="760" customFormat="1" ht="16.8">
      <c r="A3044" s="13">
        <v>57</v>
      </c>
      <c r="B3044" s="85" t="s">
        <v>2237</v>
      </c>
      <c r="C3044" s="9">
        <v>3587</v>
      </c>
      <c r="D3044" s="9">
        <v>2989</v>
      </c>
      <c r="E3044" s="6"/>
    </row>
    <row r="3045" spans="1:5" s="760" customFormat="1" ht="16.8">
      <c r="A3045" s="13">
        <v>58</v>
      </c>
      <c r="B3045" s="85" t="s">
        <v>2238</v>
      </c>
      <c r="C3045" s="9">
        <v>4239</v>
      </c>
      <c r="D3045" s="9">
        <v>3532</v>
      </c>
      <c r="E3045" s="6"/>
    </row>
    <row r="3046" spans="1:5" s="760" customFormat="1" ht="16.8">
      <c r="A3046" s="13">
        <v>59</v>
      </c>
      <c r="B3046" s="85" t="s">
        <v>2239</v>
      </c>
      <c r="C3046" s="9">
        <v>3587</v>
      </c>
      <c r="D3046" s="9">
        <v>2989</v>
      </c>
      <c r="E3046" s="6"/>
    </row>
    <row r="3047" spans="1:5" s="760" customFormat="1" ht="16.8">
      <c r="A3047" s="13">
        <v>61</v>
      </c>
      <c r="B3047" s="85" t="s">
        <v>2240</v>
      </c>
      <c r="C3047" s="9">
        <v>9782</v>
      </c>
      <c r="D3047" s="9">
        <v>8152</v>
      </c>
      <c r="E3047" s="6"/>
    </row>
    <row r="3048" spans="1:5" s="760" customFormat="1" ht="16.8">
      <c r="A3048" s="13" t="s">
        <v>1357</v>
      </c>
      <c r="B3048" s="85" t="s">
        <v>744</v>
      </c>
      <c r="C3048" s="57"/>
      <c r="D3048" s="57"/>
      <c r="E3048" s="6"/>
    </row>
    <row r="3049" spans="1:5" s="760" customFormat="1" ht="16.8">
      <c r="A3049" s="13" t="s">
        <v>1359</v>
      </c>
      <c r="B3049" s="85" t="s">
        <v>746</v>
      </c>
      <c r="C3049" s="9">
        <v>2935</v>
      </c>
      <c r="D3049" s="9">
        <v>2446</v>
      </c>
      <c r="E3049" s="6"/>
    </row>
    <row r="3050" spans="1:5" s="760" customFormat="1" ht="16.8">
      <c r="A3050" s="13">
        <v>62</v>
      </c>
      <c r="B3050" s="85" t="s">
        <v>2241</v>
      </c>
      <c r="C3050" s="9">
        <v>2282</v>
      </c>
      <c r="D3050" s="9">
        <v>1902</v>
      </c>
      <c r="E3050" s="6"/>
    </row>
    <row r="3051" spans="1:5" s="760" customFormat="1" ht="16.8">
      <c r="A3051" s="13" t="s">
        <v>1370</v>
      </c>
      <c r="B3051" s="85" t="s">
        <v>2242</v>
      </c>
      <c r="C3051" s="57"/>
      <c r="D3051" s="57"/>
      <c r="E3051" s="6"/>
    </row>
    <row r="3052" spans="1:5" s="760" customFormat="1" ht="16.8">
      <c r="A3052" s="13" t="s">
        <v>1372</v>
      </c>
      <c r="B3052" s="85" t="s">
        <v>2243</v>
      </c>
      <c r="C3052" s="9">
        <v>2609</v>
      </c>
      <c r="D3052" s="9">
        <v>2174</v>
      </c>
      <c r="E3052" s="6"/>
    </row>
    <row r="3053" spans="1:5" s="760" customFormat="1" ht="16.8">
      <c r="A3053" s="13" t="s">
        <v>2244</v>
      </c>
      <c r="B3053" s="85" t="s">
        <v>2245</v>
      </c>
      <c r="C3053" s="9">
        <v>2282</v>
      </c>
      <c r="D3053" s="9">
        <v>1902</v>
      </c>
      <c r="E3053" s="6"/>
    </row>
    <row r="3054" spans="1:5" s="760" customFormat="1" ht="16.8">
      <c r="A3054" s="13">
        <v>63</v>
      </c>
      <c r="B3054" s="85" t="s">
        <v>2246</v>
      </c>
      <c r="C3054" s="9">
        <v>1696</v>
      </c>
      <c r="D3054" s="9">
        <v>1413</v>
      </c>
      <c r="E3054" s="6"/>
    </row>
    <row r="3055" spans="1:5" s="760" customFormat="1" ht="16.8">
      <c r="A3055" s="13" t="s">
        <v>2247</v>
      </c>
      <c r="B3055" s="85" t="s">
        <v>808</v>
      </c>
      <c r="C3055" s="57"/>
      <c r="D3055" s="57"/>
      <c r="E3055" s="6"/>
    </row>
    <row r="3056" spans="1:5" s="760" customFormat="1" ht="16.8">
      <c r="A3056" s="13" t="s">
        <v>2248</v>
      </c>
      <c r="B3056" s="85" t="s">
        <v>746</v>
      </c>
      <c r="C3056" s="9">
        <v>2282</v>
      </c>
      <c r="D3056" s="9">
        <v>1902</v>
      </c>
      <c r="E3056" s="6"/>
    </row>
    <row r="3057" spans="1:5" s="760" customFormat="1" ht="16.8">
      <c r="A3057" s="13">
        <v>64</v>
      </c>
      <c r="B3057" s="85" t="s">
        <v>2249</v>
      </c>
      <c r="C3057" s="9">
        <v>1630</v>
      </c>
      <c r="D3057" s="9">
        <v>1359</v>
      </c>
      <c r="E3057" s="6"/>
    </row>
    <row r="3058" spans="1:5" s="760" customFormat="1" ht="16.8">
      <c r="A3058" s="13">
        <v>65</v>
      </c>
      <c r="B3058" s="85" t="s">
        <v>2250</v>
      </c>
      <c r="C3058" s="9">
        <v>2282</v>
      </c>
      <c r="D3058" s="9">
        <v>1902</v>
      </c>
      <c r="E3058" s="6"/>
    </row>
    <row r="3059" spans="1:5" s="760" customFormat="1" ht="16.8">
      <c r="A3059" s="13">
        <v>66</v>
      </c>
      <c r="B3059" s="85" t="s">
        <v>2251</v>
      </c>
      <c r="C3059" s="9">
        <v>2282</v>
      </c>
      <c r="D3059" s="9">
        <v>1902</v>
      </c>
      <c r="E3059" s="6"/>
    </row>
    <row r="3060" spans="1:5" s="760" customFormat="1" ht="16.8">
      <c r="A3060" s="13" t="s">
        <v>2252</v>
      </c>
      <c r="B3060" s="85" t="s">
        <v>2253</v>
      </c>
      <c r="C3060" s="57"/>
      <c r="D3060" s="57"/>
      <c r="E3060" s="6"/>
    </row>
    <row r="3061" spans="1:5" s="760" customFormat="1" ht="16.8">
      <c r="A3061" s="13" t="s">
        <v>2254</v>
      </c>
      <c r="B3061" s="85" t="s">
        <v>2255</v>
      </c>
      <c r="C3061" s="9">
        <v>2282</v>
      </c>
      <c r="D3061" s="9">
        <v>1902</v>
      </c>
      <c r="E3061" s="6"/>
    </row>
    <row r="3062" spans="1:5" s="760" customFormat="1" ht="16.8">
      <c r="A3062" s="13" t="s">
        <v>2256</v>
      </c>
      <c r="B3062" s="85" t="s">
        <v>2257</v>
      </c>
      <c r="C3062" s="9">
        <v>1956</v>
      </c>
      <c r="D3062" s="9">
        <v>1630</v>
      </c>
      <c r="E3062" s="6"/>
    </row>
    <row r="3063" spans="1:5" s="760" customFormat="1" ht="33.6">
      <c r="A3063" s="13">
        <v>106</v>
      </c>
      <c r="B3063" s="85" t="s">
        <v>961</v>
      </c>
      <c r="C3063" s="57"/>
      <c r="D3063" s="57"/>
      <c r="E3063" s="6"/>
    </row>
    <row r="3064" spans="1:5" s="760" customFormat="1" ht="16.8">
      <c r="A3064" s="13" t="s">
        <v>962</v>
      </c>
      <c r="B3064" s="85" t="s">
        <v>963</v>
      </c>
      <c r="C3064" s="9">
        <v>5217</v>
      </c>
      <c r="D3064" s="9">
        <v>4348</v>
      </c>
      <c r="E3064" s="6"/>
    </row>
    <row r="3065" spans="1:5" s="760" customFormat="1" ht="16.8">
      <c r="A3065" s="13" t="s">
        <v>964</v>
      </c>
      <c r="B3065" s="85" t="s">
        <v>965</v>
      </c>
      <c r="C3065" s="9">
        <v>4565</v>
      </c>
      <c r="D3065" s="9">
        <v>3804</v>
      </c>
      <c r="E3065" s="6"/>
    </row>
    <row r="3066" spans="1:5" s="760" customFormat="1" ht="16.8">
      <c r="A3066" s="13">
        <v>107</v>
      </c>
      <c r="B3066" s="85" t="s">
        <v>967</v>
      </c>
      <c r="C3066" s="9">
        <v>3587</v>
      </c>
      <c r="D3066" s="9">
        <v>2989</v>
      </c>
      <c r="E3066" s="6"/>
    </row>
    <row r="3067" spans="1:5" s="760" customFormat="1" ht="16.8">
      <c r="A3067" s="13">
        <v>108</v>
      </c>
      <c r="B3067" s="85" t="s">
        <v>969</v>
      </c>
      <c r="C3067" s="9">
        <v>3261</v>
      </c>
      <c r="D3067" s="9">
        <v>2717</v>
      </c>
      <c r="E3067" s="6"/>
    </row>
    <row r="3068" spans="1:5" s="760" customFormat="1" ht="16.8">
      <c r="A3068" s="13">
        <v>109</v>
      </c>
      <c r="B3068" s="85" t="s">
        <v>2258</v>
      </c>
      <c r="C3068" s="57"/>
      <c r="D3068" s="57"/>
      <c r="E3068" s="6"/>
    </row>
    <row r="3069" spans="1:5" s="760" customFormat="1" ht="16.8">
      <c r="A3069" s="13" t="s">
        <v>2259</v>
      </c>
      <c r="B3069" s="85" t="s">
        <v>2260</v>
      </c>
      <c r="C3069" s="9">
        <v>5217</v>
      </c>
      <c r="D3069" s="9">
        <v>4348</v>
      </c>
      <c r="E3069" s="6"/>
    </row>
    <row r="3070" spans="1:5" s="760" customFormat="1" ht="16.8">
      <c r="A3070" s="13" t="s">
        <v>2261</v>
      </c>
      <c r="B3070" s="85" t="s">
        <v>2262</v>
      </c>
      <c r="C3070" s="9">
        <v>3261</v>
      </c>
      <c r="D3070" s="9">
        <v>2717</v>
      </c>
      <c r="E3070" s="6"/>
    </row>
    <row r="3071" spans="1:5" s="760" customFormat="1" ht="16.8">
      <c r="A3071" s="13" t="s">
        <v>2263</v>
      </c>
      <c r="B3071" s="85" t="s">
        <v>2264</v>
      </c>
      <c r="C3071" s="9">
        <v>3600</v>
      </c>
      <c r="D3071" s="9">
        <v>2700</v>
      </c>
      <c r="E3071" s="6"/>
    </row>
    <row r="3072" spans="1:5" s="760" customFormat="1" ht="16.8">
      <c r="A3072" s="13">
        <v>110</v>
      </c>
      <c r="B3072" s="85" t="s">
        <v>2265</v>
      </c>
      <c r="C3072" s="9">
        <v>3261</v>
      </c>
      <c r="D3072" s="9">
        <v>2717</v>
      </c>
      <c r="E3072" s="6"/>
    </row>
    <row r="3073" spans="1:5" s="760" customFormat="1" ht="16.8">
      <c r="A3073" s="13">
        <v>111</v>
      </c>
      <c r="B3073" s="85" t="s">
        <v>2266</v>
      </c>
      <c r="C3073" s="9">
        <v>1956</v>
      </c>
      <c r="D3073" s="9">
        <v>1630</v>
      </c>
      <c r="E3073" s="6"/>
    </row>
    <row r="3074" spans="1:5" s="760" customFormat="1" ht="16.8">
      <c r="A3074" s="13">
        <v>112</v>
      </c>
      <c r="B3074" s="85" t="s">
        <v>2267</v>
      </c>
      <c r="C3074" s="9">
        <v>1956</v>
      </c>
      <c r="D3074" s="9">
        <v>1630</v>
      </c>
      <c r="E3074" s="6"/>
    </row>
    <row r="3075" spans="1:5" s="760" customFormat="1" ht="16.8">
      <c r="A3075" s="13">
        <v>113</v>
      </c>
      <c r="B3075" s="85" t="s">
        <v>2268</v>
      </c>
      <c r="C3075" s="9">
        <v>1956</v>
      </c>
      <c r="D3075" s="9">
        <v>1630</v>
      </c>
      <c r="E3075" s="6"/>
    </row>
    <row r="3076" spans="1:5" s="760" customFormat="1" ht="16.8">
      <c r="A3076" s="13">
        <v>114</v>
      </c>
      <c r="B3076" s="85" t="s">
        <v>2269</v>
      </c>
      <c r="C3076" s="9">
        <v>1956</v>
      </c>
      <c r="D3076" s="9">
        <v>1630</v>
      </c>
      <c r="E3076" s="6"/>
    </row>
    <row r="3077" spans="1:5" s="760" customFormat="1" ht="16.8">
      <c r="A3077" s="13">
        <v>115</v>
      </c>
      <c r="B3077" s="85" t="s">
        <v>2270</v>
      </c>
      <c r="C3077" s="57"/>
      <c r="D3077" s="57"/>
      <c r="E3077" s="6"/>
    </row>
    <row r="3078" spans="1:5" s="760" customFormat="1" ht="16.8">
      <c r="A3078" s="13" t="s">
        <v>2271</v>
      </c>
      <c r="B3078" s="85" t="s">
        <v>744</v>
      </c>
      <c r="C3078" s="9">
        <v>1956</v>
      </c>
      <c r="D3078" s="9">
        <v>1630</v>
      </c>
      <c r="E3078" s="6"/>
    </row>
    <row r="3079" spans="1:5" s="760" customFormat="1" ht="16.8">
      <c r="A3079" s="13" t="s">
        <v>2272</v>
      </c>
      <c r="B3079" s="85" t="s">
        <v>746</v>
      </c>
      <c r="C3079" s="9">
        <v>1500</v>
      </c>
      <c r="D3079" s="9">
        <v>1250</v>
      </c>
      <c r="E3079" s="6"/>
    </row>
    <row r="3080" spans="1:5" s="760" customFormat="1" ht="16.8">
      <c r="A3080" s="13">
        <v>116</v>
      </c>
      <c r="B3080" s="85" t="s">
        <v>2273</v>
      </c>
      <c r="C3080" s="57"/>
      <c r="D3080" s="57"/>
      <c r="E3080" s="6"/>
    </row>
    <row r="3081" spans="1:5" s="760" customFormat="1" ht="16.8">
      <c r="A3081" s="13" t="s">
        <v>2274</v>
      </c>
      <c r="B3081" s="85" t="s">
        <v>744</v>
      </c>
      <c r="C3081" s="9">
        <v>1956</v>
      </c>
      <c r="D3081" s="9">
        <v>1630</v>
      </c>
      <c r="E3081" s="6"/>
    </row>
    <row r="3082" spans="1:5" s="760" customFormat="1" ht="16.8">
      <c r="A3082" s="13" t="s">
        <v>2275</v>
      </c>
      <c r="B3082" s="85" t="s">
        <v>746</v>
      </c>
      <c r="C3082" s="9">
        <v>1500</v>
      </c>
      <c r="D3082" s="9">
        <v>1250</v>
      </c>
      <c r="E3082" s="6"/>
    </row>
    <row r="3083" spans="1:5" s="760" customFormat="1" ht="16.8">
      <c r="A3083" s="13">
        <v>117</v>
      </c>
      <c r="B3083" s="85" t="s">
        <v>2276</v>
      </c>
      <c r="C3083" s="57"/>
      <c r="D3083" s="57"/>
      <c r="E3083" s="6"/>
    </row>
    <row r="3084" spans="1:5" s="760" customFormat="1" ht="16.8">
      <c r="A3084" s="13" t="s">
        <v>2277</v>
      </c>
      <c r="B3084" s="85" t="s">
        <v>744</v>
      </c>
      <c r="C3084" s="9">
        <v>1956</v>
      </c>
      <c r="D3084" s="9">
        <v>1630</v>
      </c>
      <c r="E3084" s="6"/>
    </row>
    <row r="3085" spans="1:5" s="760" customFormat="1" ht="16.8">
      <c r="A3085" s="13" t="s">
        <v>2278</v>
      </c>
      <c r="B3085" s="85" t="s">
        <v>746</v>
      </c>
      <c r="C3085" s="9">
        <v>1500</v>
      </c>
      <c r="D3085" s="9">
        <v>1250</v>
      </c>
      <c r="E3085" s="6"/>
    </row>
    <row r="3086" spans="1:5" s="760" customFormat="1" ht="16.8">
      <c r="A3086" s="13">
        <v>118</v>
      </c>
      <c r="B3086" s="85" t="s">
        <v>2279</v>
      </c>
      <c r="C3086" s="57"/>
      <c r="D3086" s="57"/>
      <c r="E3086" s="6"/>
    </row>
    <row r="3087" spans="1:5" s="760" customFormat="1" ht="16.8">
      <c r="A3087" s="13" t="s">
        <v>2280</v>
      </c>
      <c r="B3087" s="85" t="s">
        <v>744</v>
      </c>
      <c r="C3087" s="9">
        <v>1956</v>
      </c>
      <c r="D3087" s="9">
        <v>1630</v>
      </c>
      <c r="E3087" s="6"/>
    </row>
    <row r="3088" spans="1:5" s="760" customFormat="1" ht="16.8">
      <c r="A3088" s="13" t="s">
        <v>2281</v>
      </c>
      <c r="B3088" s="85" t="s">
        <v>746</v>
      </c>
      <c r="C3088" s="9">
        <v>1630</v>
      </c>
      <c r="D3088" s="9">
        <v>1359</v>
      </c>
      <c r="E3088" s="6"/>
    </row>
    <row r="3089" spans="1:5" s="760" customFormat="1" ht="16.8">
      <c r="A3089" s="13">
        <v>119</v>
      </c>
      <c r="B3089" s="85" t="s">
        <v>2282</v>
      </c>
      <c r="C3089" s="9">
        <v>1956</v>
      </c>
      <c r="D3089" s="9">
        <v>1630</v>
      </c>
      <c r="E3089" s="6"/>
    </row>
    <row r="3090" spans="1:5" s="760" customFormat="1" ht="16.8">
      <c r="A3090" s="13">
        <v>120</v>
      </c>
      <c r="B3090" s="85" t="s">
        <v>2283</v>
      </c>
      <c r="C3090" s="57"/>
      <c r="D3090" s="57"/>
      <c r="E3090" s="6"/>
    </row>
    <row r="3091" spans="1:5" s="760" customFormat="1" ht="16.8">
      <c r="A3091" s="13" t="s">
        <v>2284</v>
      </c>
      <c r="B3091" s="85" t="s">
        <v>744</v>
      </c>
      <c r="C3091" s="9">
        <v>1956</v>
      </c>
      <c r="D3091" s="9">
        <v>1630</v>
      </c>
      <c r="E3091" s="6"/>
    </row>
    <row r="3092" spans="1:5" s="760" customFormat="1" ht="16.8">
      <c r="A3092" s="13" t="s">
        <v>2285</v>
      </c>
      <c r="B3092" s="85" t="s">
        <v>2286</v>
      </c>
      <c r="C3092" s="9">
        <v>1630</v>
      </c>
      <c r="D3092" s="9">
        <v>1359</v>
      </c>
      <c r="E3092" s="6"/>
    </row>
    <row r="3093" spans="1:5" s="760" customFormat="1" ht="16.8">
      <c r="A3093" s="13" t="s">
        <v>2287</v>
      </c>
      <c r="B3093" s="85" t="s">
        <v>2288</v>
      </c>
      <c r="C3093" s="9">
        <v>1304</v>
      </c>
      <c r="D3093" s="9">
        <v>1087</v>
      </c>
      <c r="E3093" s="6"/>
    </row>
    <row r="3094" spans="1:5" s="760" customFormat="1" ht="16.8">
      <c r="A3094" s="13">
        <v>121</v>
      </c>
      <c r="B3094" s="85" t="s">
        <v>2289</v>
      </c>
      <c r="C3094" s="9">
        <v>1956</v>
      </c>
      <c r="D3094" s="9">
        <v>1630</v>
      </c>
      <c r="E3094" s="6"/>
    </row>
    <row r="3095" spans="1:5" s="760" customFormat="1" ht="16.8">
      <c r="A3095" s="13">
        <v>122</v>
      </c>
      <c r="B3095" s="85" t="s">
        <v>2290</v>
      </c>
      <c r="C3095" s="9">
        <v>1956</v>
      </c>
      <c r="D3095" s="9">
        <v>1630</v>
      </c>
      <c r="E3095" s="6"/>
    </row>
    <row r="3096" spans="1:5" s="760" customFormat="1" ht="16.8">
      <c r="A3096" s="13">
        <v>123</v>
      </c>
      <c r="B3096" s="85" t="s">
        <v>2291</v>
      </c>
      <c r="C3096" s="9">
        <v>1956</v>
      </c>
      <c r="D3096" s="9">
        <v>1630</v>
      </c>
      <c r="E3096" s="6"/>
    </row>
    <row r="3097" spans="1:5" s="760" customFormat="1" ht="16.8">
      <c r="A3097" s="13">
        <v>124</v>
      </c>
      <c r="B3097" s="85" t="s">
        <v>2292</v>
      </c>
      <c r="C3097" s="57"/>
      <c r="D3097" s="57"/>
      <c r="E3097" s="6"/>
    </row>
    <row r="3098" spans="1:5" s="760" customFormat="1" ht="16.8">
      <c r="A3098" s="13" t="s">
        <v>2293</v>
      </c>
      <c r="B3098" s="85" t="s">
        <v>744</v>
      </c>
      <c r="C3098" s="9">
        <v>1956</v>
      </c>
      <c r="D3098" s="9">
        <v>1630</v>
      </c>
      <c r="E3098" s="6"/>
    </row>
    <row r="3099" spans="1:5" s="760" customFormat="1" ht="16.8">
      <c r="A3099" s="13" t="s">
        <v>2294</v>
      </c>
      <c r="B3099" s="85" t="s">
        <v>746</v>
      </c>
      <c r="C3099" s="9">
        <v>1630</v>
      </c>
      <c r="D3099" s="9">
        <v>1359</v>
      </c>
      <c r="E3099" s="6"/>
    </row>
    <row r="3100" spans="1:5" s="760" customFormat="1" ht="16.8">
      <c r="A3100" s="13">
        <v>125</v>
      </c>
      <c r="B3100" s="85" t="s">
        <v>2295</v>
      </c>
      <c r="C3100" s="9">
        <v>1956</v>
      </c>
      <c r="D3100" s="9">
        <v>1630</v>
      </c>
      <c r="E3100" s="6"/>
    </row>
    <row r="3101" spans="1:5" s="760" customFormat="1" ht="16.8">
      <c r="A3101" s="13">
        <v>126</v>
      </c>
      <c r="B3101" s="85" t="s">
        <v>2296</v>
      </c>
      <c r="C3101" s="9">
        <v>1956</v>
      </c>
      <c r="D3101" s="9">
        <v>1630</v>
      </c>
      <c r="E3101" s="6"/>
    </row>
    <row r="3102" spans="1:5" s="760" customFormat="1" ht="16.8">
      <c r="A3102" s="13">
        <v>127</v>
      </c>
      <c r="B3102" s="85" t="s">
        <v>2297</v>
      </c>
      <c r="C3102" s="57"/>
      <c r="D3102" s="57"/>
      <c r="E3102" s="6"/>
    </row>
    <row r="3103" spans="1:5" s="760" customFormat="1" ht="16.8">
      <c r="A3103" s="13" t="s">
        <v>1474</v>
      </c>
      <c r="B3103" s="85" t="s">
        <v>744</v>
      </c>
      <c r="C3103" s="9">
        <v>1956</v>
      </c>
      <c r="D3103" s="9">
        <v>1630</v>
      </c>
      <c r="E3103" s="6"/>
    </row>
    <row r="3104" spans="1:5" s="760" customFormat="1" ht="16.8">
      <c r="A3104" s="13" t="s">
        <v>1476</v>
      </c>
      <c r="B3104" s="85" t="s">
        <v>834</v>
      </c>
      <c r="C3104" s="9">
        <v>1826</v>
      </c>
      <c r="D3104" s="9">
        <v>1522</v>
      </c>
      <c r="E3104" s="6"/>
    </row>
    <row r="3105" spans="1:5" s="760" customFormat="1" ht="16.8">
      <c r="A3105" s="13" t="s">
        <v>2298</v>
      </c>
      <c r="B3105" s="85" t="s">
        <v>838</v>
      </c>
      <c r="C3105" s="9">
        <v>1630</v>
      </c>
      <c r="D3105" s="9">
        <v>1359</v>
      </c>
      <c r="E3105" s="6"/>
    </row>
    <row r="3106" spans="1:5" s="760" customFormat="1" ht="16.8">
      <c r="A3106" s="13">
        <v>128</v>
      </c>
      <c r="B3106" s="85" t="s">
        <v>2299</v>
      </c>
      <c r="C3106" s="57"/>
      <c r="D3106" s="57"/>
      <c r="E3106" s="6"/>
    </row>
    <row r="3107" spans="1:5" s="760" customFormat="1" ht="16.8">
      <c r="A3107" s="13" t="s">
        <v>2300</v>
      </c>
      <c r="B3107" s="85" t="s">
        <v>744</v>
      </c>
      <c r="C3107" s="9">
        <v>1956</v>
      </c>
      <c r="D3107" s="9">
        <v>1630</v>
      </c>
      <c r="E3107" s="6"/>
    </row>
    <row r="3108" spans="1:5" s="760" customFormat="1" ht="16.8">
      <c r="A3108" s="13" t="s">
        <v>2301</v>
      </c>
      <c r="B3108" s="85" t="s">
        <v>834</v>
      </c>
      <c r="C3108" s="9">
        <v>1826</v>
      </c>
      <c r="D3108" s="9">
        <v>1522</v>
      </c>
      <c r="E3108" s="6"/>
    </row>
    <row r="3109" spans="1:5" s="760" customFormat="1" ht="16.8">
      <c r="A3109" s="13" t="s">
        <v>2302</v>
      </c>
      <c r="B3109" s="85" t="s">
        <v>838</v>
      </c>
      <c r="C3109" s="9">
        <v>1630</v>
      </c>
      <c r="D3109" s="9">
        <v>1359</v>
      </c>
      <c r="E3109" s="6"/>
    </row>
    <row r="3110" spans="1:5" s="760" customFormat="1" ht="16.8">
      <c r="A3110" s="13">
        <v>129</v>
      </c>
      <c r="B3110" s="85" t="s">
        <v>2303</v>
      </c>
      <c r="C3110" s="57"/>
      <c r="D3110" s="57"/>
      <c r="E3110" s="6"/>
    </row>
    <row r="3111" spans="1:5" s="760" customFormat="1" ht="16.8">
      <c r="A3111" s="13" t="s">
        <v>2304</v>
      </c>
      <c r="B3111" s="85" t="s">
        <v>2305</v>
      </c>
      <c r="C3111" s="9">
        <v>1956</v>
      </c>
      <c r="D3111" s="9">
        <v>1630</v>
      </c>
      <c r="E3111" s="6"/>
    </row>
    <row r="3112" spans="1:5" s="760" customFormat="1" ht="16.8">
      <c r="A3112" s="13" t="s">
        <v>2306</v>
      </c>
      <c r="B3112" s="85" t="s">
        <v>2307</v>
      </c>
      <c r="C3112" s="9">
        <v>1630</v>
      </c>
      <c r="D3112" s="9">
        <v>1359</v>
      </c>
      <c r="E3112" s="6"/>
    </row>
    <row r="3113" spans="1:5" s="760" customFormat="1" ht="16.8">
      <c r="A3113" s="13">
        <v>130</v>
      </c>
      <c r="B3113" s="85" t="s">
        <v>2308</v>
      </c>
      <c r="C3113" s="9">
        <v>3261</v>
      </c>
      <c r="D3113" s="9">
        <v>2717</v>
      </c>
      <c r="E3113" s="6"/>
    </row>
    <row r="3114" spans="1:5" s="760" customFormat="1" ht="16.8">
      <c r="A3114" s="13">
        <v>131</v>
      </c>
      <c r="B3114" s="85" t="s">
        <v>2309</v>
      </c>
      <c r="C3114" s="9">
        <v>2935</v>
      </c>
      <c r="D3114" s="9">
        <v>2446</v>
      </c>
      <c r="E3114" s="6"/>
    </row>
    <row r="3115" spans="1:5" s="760" customFormat="1" ht="16.8">
      <c r="A3115" s="13">
        <v>132</v>
      </c>
      <c r="B3115" s="85" t="s">
        <v>2310</v>
      </c>
      <c r="C3115" s="9">
        <v>1956</v>
      </c>
      <c r="D3115" s="9">
        <v>1630</v>
      </c>
      <c r="E3115" s="6"/>
    </row>
    <row r="3116" spans="1:5" s="760" customFormat="1" ht="33.6">
      <c r="A3116" s="13">
        <v>133</v>
      </c>
      <c r="B3116" s="85" t="s">
        <v>2311</v>
      </c>
      <c r="C3116" s="57"/>
      <c r="D3116" s="57"/>
      <c r="E3116" s="6"/>
    </row>
    <row r="3117" spans="1:5" s="760" customFormat="1" ht="16.8">
      <c r="A3117" s="13" t="s">
        <v>2312</v>
      </c>
      <c r="B3117" s="85" t="s">
        <v>963</v>
      </c>
      <c r="C3117" s="9">
        <v>5869</v>
      </c>
      <c r="D3117" s="9">
        <v>4891</v>
      </c>
      <c r="E3117" s="6"/>
    </row>
    <row r="3118" spans="1:5" s="760" customFormat="1" ht="16.8">
      <c r="A3118" s="13" t="s">
        <v>2313</v>
      </c>
      <c r="B3118" s="85" t="s">
        <v>965</v>
      </c>
      <c r="C3118" s="9">
        <v>5217</v>
      </c>
      <c r="D3118" s="9">
        <v>4348</v>
      </c>
      <c r="E3118" s="6"/>
    </row>
    <row r="3119" spans="1:5" s="760" customFormat="1" ht="33.6">
      <c r="A3119" s="13">
        <v>136</v>
      </c>
      <c r="B3119" s="85" t="s">
        <v>2314</v>
      </c>
      <c r="C3119" s="9">
        <v>4565</v>
      </c>
      <c r="D3119" s="9">
        <v>3804</v>
      </c>
      <c r="E3119" s="6"/>
    </row>
    <row r="3120" spans="1:5" s="760" customFormat="1" ht="16.8">
      <c r="A3120" s="13">
        <v>137</v>
      </c>
      <c r="B3120" s="85" t="s">
        <v>2315</v>
      </c>
      <c r="C3120" s="9">
        <v>2609</v>
      </c>
      <c r="D3120" s="9">
        <v>2174</v>
      </c>
      <c r="E3120" s="6"/>
    </row>
    <row r="3121" spans="1:5" s="760" customFormat="1" ht="16.8">
      <c r="A3121" s="13">
        <v>138</v>
      </c>
      <c r="B3121" s="85" t="s">
        <v>2316</v>
      </c>
      <c r="C3121" s="9">
        <v>3913</v>
      </c>
      <c r="D3121" s="9">
        <v>3261</v>
      </c>
      <c r="E3121" s="6"/>
    </row>
    <row r="3122" spans="1:5" s="760" customFormat="1" ht="16.8">
      <c r="A3122" s="13">
        <v>145</v>
      </c>
      <c r="B3122" s="85" t="s">
        <v>2317</v>
      </c>
      <c r="C3122" s="9">
        <v>5217</v>
      </c>
      <c r="D3122" s="9">
        <v>4348</v>
      </c>
      <c r="E3122" s="6"/>
    </row>
    <row r="3123" spans="1:5" s="760" customFormat="1" ht="16.8">
      <c r="A3123" s="13">
        <v>146</v>
      </c>
      <c r="B3123" s="85" t="s">
        <v>2318</v>
      </c>
      <c r="C3123" s="57"/>
      <c r="D3123" s="57"/>
      <c r="E3123" s="6"/>
    </row>
    <row r="3124" spans="1:5" s="760" customFormat="1" ht="16.8">
      <c r="A3124" s="13" t="s">
        <v>1532</v>
      </c>
      <c r="B3124" s="85" t="s">
        <v>2319</v>
      </c>
      <c r="C3124" s="9">
        <v>5217</v>
      </c>
      <c r="D3124" s="9">
        <v>4348</v>
      </c>
      <c r="E3124" s="6"/>
    </row>
    <row r="3125" spans="1:5" s="760" customFormat="1" ht="16.8">
      <c r="A3125" s="13" t="s">
        <v>2320</v>
      </c>
      <c r="B3125" s="85" t="s">
        <v>2321</v>
      </c>
      <c r="C3125" s="9">
        <v>4565</v>
      </c>
      <c r="D3125" s="9">
        <v>3804</v>
      </c>
      <c r="E3125" s="6"/>
    </row>
    <row r="3126" spans="1:5" s="760" customFormat="1" ht="16.8">
      <c r="A3126" s="13">
        <v>147</v>
      </c>
      <c r="B3126" s="85" t="s">
        <v>2322</v>
      </c>
      <c r="C3126" s="57"/>
      <c r="D3126" s="57"/>
      <c r="E3126" s="6"/>
    </row>
    <row r="3127" spans="1:5" s="760" customFormat="1" ht="16.8">
      <c r="A3127" s="13" t="s">
        <v>1536</v>
      </c>
      <c r="B3127" s="85" t="s">
        <v>2323</v>
      </c>
      <c r="C3127" s="9">
        <v>5869</v>
      </c>
      <c r="D3127" s="9">
        <v>4891</v>
      </c>
      <c r="E3127" s="6"/>
    </row>
    <row r="3128" spans="1:5" s="760" customFormat="1" ht="16.8">
      <c r="A3128" s="13" t="s">
        <v>1538</v>
      </c>
      <c r="B3128" s="85" t="s">
        <v>2324</v>
      </c>
      <c r="C3128" s="9">
        <v>5217</v>
      </c>
      <c r="D3128" s="9">
        <v>4348</v>
      </c>
      <c r="E3128" s="6"/>
    </row>
    <row r="3129" spans="1:5" s="760" customFormat="1" ht="16.8">
      <c r="A3129" s="13">
        <v>149</v>
      </c>
      <c r="B3129" s="85" t="s">
        <v>2325</v>
      </c>
      <c r="C3129" s="9">
        <v>5217</v>
      </c>
      <c r="D3129" s="9">
        <v>4348</v>
      </c>
      <c r="E3129" s="6"/>
    </row>
    <row r="3130" spans="1:5" s="760" customFormat="1" ht="16.8">
      <c r="A3130" s="13">
        <v>154</v>
      </c>
      <c r="B3130" s="85" t="s">
        <v>2326</v>
      </c>
      <c r="C3130" s="9">
        <v>2935</v>
      </c>
      <c r="D3130" s="9">
        <v>2446</v>
      </c>
      <c r="E3130" s="6"/>
    </row>
    <row r="3131" spans="1:5" s="760" customFormat="1" ht="16.8">
      <c r="A3131" s="13">
        <v>155</v>
      </c>
      <c r="B3131" s="85" t="s">
        <v>2327</v>
      </c>
      <c r="C3131" s="9">
        <v>2935</v>
      </c>
      <c r="D3131" s="9">
        <v>2446</v>
      </c>
      <c r="E3131" s="6"/>
    </row>
    <row r="3132" spans="1:5" s="760" customFormat="1" ht="16.8">
      <c r="A3132" s="13">
        <v>156</v>
      </c>
      <c r="B3132" s="85" t="s">
        <v>2328</v>
      </c>
      <c r="C3132" s="9">
        <v>2609</v>
      </c>
      <c r="D3132" s="9">
        <v>2174</v>
      </c>
      <c r="E3132" s="6"/>
    </row>
    <row r="3133" spans="1:5" s="760" customFormat="1" ht="16.8">
      <c r="A3133" s="13">
        <v>157</v>
      </c>
      <c r="B3133" s="85" t="s">
        <v>2329</v>
      </c>
      <c r="C3133" s="9">
        <v>2935</v>
      </c>
      <c r="D3133" s="9">
        <v>2446</v>
      </c>
      <c r="E3133" s="6"/>
    </row>
    <row r="3134" spans="1:5" s="760" customFormat="1" ht="16.8">
      <c r="A3134" s="13">
        <v>158</v>
      </c>
      <c r="B3134" s="85" t="s">
        <v>2330</v>
      </c>
      <c r="C3134" s="9">
        <v>2935</v>
      </c>
      <c r="D3134" s="9">
        <v>2446</v>
      </c>
      <c r="E3134" s="6"/>
    </row>
    <row r="3135" spans="1:5" s="760" customFormat="1" ht="16.8">
      <c r="A3135" s="13">
        <v>159</v>
      </c>
      <c r="B3135" s="85" t="s">
        <v>2331</v>
      </c>
      <c r="C3135" s="9">
        <v>2200</v>
      </c>
      <c r="D3135" s="9">
        <v>1650</v>
      </c>
      <c r="E3135" s="6"/>
    </row>
    <row r="3136" spans="1:5" s="760" customFormat="1" ht="16.8">
      <c r="A3136" s="13">
        <v>160</v>
      </c>
      <c r="B3136" s="85" t="s">
        <v>2332</v>
      </c>
      <c r="C3136" s="57"/>
      <c r="D3136" s="57"/>
      <c r="E3136" s="6"/>
    </row>
    <row r="3137" spans="1:5" s="760" customFormat="1" ht="16.8">
      <c r="A3137" s="13" t="s">
        <v>2333</v>
      </c>
      <c r="B3137" s="85" t="s">
        <v>2334</v>
      </c>
      <c r="C3137" s="9">
        <v>12000</v>
      </c>
      <c r="D3137" s="9">
        <v>9000</v>
      </c>
      <c r="E3137" s="6"/>
    </row>
    <row r="3138" spans="1:5" s="760" customFormat="1" ht="16.8">
      <c r="A3138" s="13" t="s">
        <v>2335</v>
      </c>
      <c r="B3138" s="85" t="s">
        <v>2336</v>
      </c>
      <c r="C3138" s="9">
        <v>10000</v>
      </c>
      <c r="D3138" s="9">
        <v>7500</v>
      </c>
      <c r="E3138" s="6"/>
    </row>
    <row r="3139" spans="1:5" s="760" customFormat="1" ht="33.6">
      <c r="A3139" s="13">
        <v>161</v>
      </c>
      <c r="B3139" s="85" t="s">
        <v>1005</v>
      </c>
      <c r="C3139" s="57"/>
      <c r="D3139" s="57"/>
      <c r="E3139" s="6"/>
    </row>
    <row r="3140" spans="1:5" s="760" customFormat="1" ht="16.8">
      <c r="A3140" s="13" t="s">
        <v>2337</v>
      </c>
      <c r="B3140" s="85" t="s">
        <v>1007</v>
      </c>
      <c r="C3140" s="9">
        <v>3456</v>
      </c>
      <c r="D3140" s="9">
        <v>2592</v>
      </c>
      <c r="E3140" s="6"/>
    </row>
    <row r="3141" spans="1:5" s="760" customFormat="1" ht="16.8">
      <c r="A3141" s="13" t="s">
        <v>2338</v>
      </c>
      <c r="B3141" s="85" t="s">
        <v>1009</v>
      </c>
      <c r="C3141" s="9">
        <v>3000</v>
      </c>
      <c r="D3141" s="9">
        <v>2250</v>
      </c>
      <c r="E3141" s="6"/>
    </row>
    <row r="3142" spans="1:5" s="760" customFormat="1" ht="16.8">
      <c r="A3142" s="13">
        <v>162</v>
      </c>
      <c r="B3142" s="85" t="s">
        <v>1010</v>
      </c>
      <c r="C3142" s="57"/>
      <c r="D3142" s="57"/>
      <c r="E3142" s="6"/>
    </row>
    <row r="3143" spans="1:5" s="760" customFormat="1" ht="16.8">
      <c r="A3143" s="13" t="s">
        <v>2339</v>
      </c>
      <c r="B3143" s="85" t="s">
        <v>1012</v>
      </c>
      <c r="C3143" s="9">
        <v>6000</v>
      </c>
      <c r="D3143" s="9">
        <v>4500</v>
      </c>
      <c r="E3143" s="6"/>
    </row>
    <row r="3144" spans="1:5" s="760" customFormat="1" ht="16.8">
      <c r="A3144" s="13" t="s">
        <v>2340</v>
      </c>
      <c r="B3144" s="85" t="s">
        <v>1014</v>
      </c>
      <c r="C3144" s="9">
        <v>5200</v>
      </c>
      <c r="D3144" s="9">
        <v>3900</v>
      </c>
      <c r="E3144" s="6"/>
    </row>
    <row r="3145" spans="1:5" s="760" customFormat="1" ht="16.8">
      <c r="A3145" s="13" t="s">
        <v>2341</v>
      </c>
      <c r="B3145" s="85" t="s">
        <v>1016</v>
      </c>
      <c r="C3145" s="9">
        <v>4400</v>
      </c>
      <c r="D3145" s="9">
        <v>3300</v>
      </c>
      <c r="E3145" s="6"/>
    </row>
    <row r="3146" spans="1:5" s="760" customFormat="1" ht="16.8">
      <c r="A3146" s="13" t="s">
        <v>2342</v>
      </c>
      <c r="B3146" s="85" t="s">
        <v>1009</v>
      </c>
      <c r="C3146" s="9">
        <v>4000</v>
      </c>
      <c r="D3146" s="9">
        <v>3000</v>
      </c>
      <c r="E3146" s="6"/>
    </row>
    <row r="3147" spans="1:5" s="760" customFormat="1" ht="33.6">
      <c r="A3147" s="13">
        <v>163</v>
      </c>
      <c r="B3147" s="85" t="s">
        <v>1018</v>
      </c>
      <c r="C3147" s="57"/>
      <c r="D3147" s="57"/>
      <c r="E3147" s="6"/>
    </row>
    <row r="3148" spans="1:5" s="760" customFormat="1" ht="16.8">
      <c r="A3148" s="13" t="s">
        <v>2343</v>
      </c>
      <c r="B3148" s="85" t="s">
        <v>1012</v>
      </c>
      <c r="C3148" s="9">
        <v>7200</v>
      </c>
      <c r="D3148" s="9">
        <v>5400</v>
      </c>
      <c r="E3148" s="6"/>
    </row>
    <row r="3149" spans="1:5" s="760" customFormat="1" ht="16.8">
      <c r="A3149" s="25">
        <v>164</v>
      </c>
      <c r="B3149" s="799" t="s">
        <v>2344</v>
      </c>
      <c r="C3149" s="9"/>
      <c r="D3149" s="9"/>
      <c r="E3149" s="6"/>
    </row>
    <row r="3150" spans="1:5" s="760" customFormat="1" ht="16.8">
      <c r="A3150" s="25" t="s">
        <v>2345</v>
      </c>
      <c r="B3150" s="799" t="s">
        <v>2346</v>
      </c>
      <c r="C3150" s="9">
        <v>9000</v>
      </c>
      <c r="D3150" s="9">
        <v>7500</v>
      </c>
      <c r="E3150" s="6"/>
    </row>
    <row r="3151" spans="1:5" s="760" customFormat="1" ht="16.8">
      <c r="A3151" s="25" t="s">
        <v>2347</v>
      </c>
      <c r="B3151" s="799" t="s">
        <v>2348</v>
      </c>
      <c r="C3151" s="9">
        <v>5400</v>
      </c>
      <c r="D3151" s="9">
        <v>4500</v>
      </c>
      <c r="E3151" s="6"/>
    </row>
    <row r="3152" spans="1:5" s="760" customFormat="1" ht="16.8">
      <c r="A3152" s="109" t="s">
        <v>1828</v>
      </c>
      <c r="B3152" s="182" t="s">
        <v>2349</v>
      </c>
      <c r="C3152" s="57"/>
      <c r="D3152" s="57"/>
      <c r="E3152" s="6"/>
    </row>
    <row r="3153" spans="1:5" s="760" customFormat="1" ht="16.8">
      <c r="A3153" s="25">
        <v>1</v>
      </c>
      <c r="B3153" s="193" t="s">
        <v>2350</v>
      </c>
      <c r="C3153" s="9"/>
      <c r="D3153" s="9"/>
      <c r="E3153" s="6"/>
    </row>
    <row r="3154" spans="1:5" s="760" customFormat="1" ht="16.8">
      <c r="A3154" s="25" t="s">
        <v>174</v>
      </c>
      <c r="B3154" s="193" t="s">
        <v>2351</v>
      </c>
      <c r="C3154" s="9">
        <v>9130</v>
      </c>
      <c r="D3154" s="9">
        <v>7608</v>
      </c>
      <c r="E3154" s="6"/>
    </row>
    <row r="3155" spans="1:5" s="760" customFormat="1" ht="16.8">
      <c r="A3155" s="25" t="s">
        <v>176</v>
      </c>
      <c r="B3155" s="193" t="s">
        <v>2352</v>
      </c>
      <c r="C3155" s="9">
        <v>6521</v>
      </c>
      <c r="D3155" s="9">
        <v>5435</v>
      </c>
      <c r="E3155" s="6"/>
    </row>
    <row r="3156" spans="1:5" s="760" customFormat="1" ht="16.8">
      <c r="A3156" s="13">
        <v>2</v>
      </c>
      <c r="B3156" s="85" t="s">
        <v>2353</v>
      </c>
      <c r="C3156" s="9">
        <v>5869</v>
      </c>
      <c r="D3156" s="9">
        <v>4891</v>
      </c>
      <c r="E3156" s="6"/>
    </row>
    <row r="3157" spans="1:5" s="760" customFormat="1" ht="16.8">
      <c r="A3157" s="13">
        <v>3</v>
      </c>
      <c r="B3157" s="85" t="s">
        <v>2354</v>
      </c>
      <c r="C3157" s="9">
        <v>3913</v>
      </c>
      <c r="D3157" s="9">
        <v>3261</v>
      </c>
      <c r="E3157" s="6"/>
    </row>
    <row r="3158" spans="1:5" s="760" customFormat="1" ht="16.8">
      <c r="A3158" s="13">
        <v>4</v>
      </c>
      <c r="B3158" s="85" t="s">
        <v>2355</v>
      </c>
      <c r="C3158" s="9">
        <v>3913</v>
      </c>
      <c r="D3158" s="9">
        <v>3261</v>
      </c>
      <c r="E3158" s="6"/>
    </row>
    <row r="3159" spans="1:5" s="760" customFormat="1" ht="33.6">
      <c r="A3159" s="13">
        <v>5</v>
      </c>
      <c r="B3159" s="85" t="s">
        <v>2356</v>
      </c>
      <c r="C3159" s="9">
        <v>3913</v>
      </c>
      <c r="D3159" s="9">
        <v>3261</v>
      </c>
      <c r="E3159" s="6"/>
    </row>
    <row r="3160" spans="1:5" s="760" customFormat="1" ht="33.6">
      <c r="A3160" s="13">
        <v>6</v>
      </c>
      <c r="B3160" s="85" t="s">
        <v>2357</v>
      </c>
      <c r="C3160" s="9">
        <v>5869</v>
      </c>
      <c r="D3160" s="9">
        <v>4891</v>
      </c>
      <c r="E3160" s="6"/>
    </row>
    <row r="3161" spans="1:5" s="760" customFormat="1" ht="16.8">
      <c r="A3161" s="13">
        <v>7</v>
      </c>
      <c r="B3161" s="85" t="s">
        <v>2358</v>
      </c>
      <c r="C3161" s="57"/>
      <c r="D3161" s="57"/>
      <c r="E3161" s="6"/>
    </row>
    <row r="3162" spans="1:5" s="760" customFormat="1" ht="16.8">
      <c r="A3162" s="13" t="s">
        <v>276</v>
      </c>
      <c r="B3162" s="85" t="s">
        <v>2359</v>
      </c>
      <c r="C3162" s="9">
        <v>3587</v>
      </c>
      <c r="D3162" s="9">
        <v>2989</v>
      </c>
      <c r="E3162" s="6"/>
    </row>
    <row r="3163" spans="1:5" s="760" customFormat="1" ht="16.8">
      <c r="A3163" s="13" t="s">
        <v>231</v>
      </c>
      <c r="B3163" s="85" t="s">
        <v>2360</v>
      </c>
      <c r="C3163" s="9">
        <v>2935</v>
      </c>
      <c r="D3163" s="9">
        <v>2446</v>
      </c>
      <c r="E3163" s="6"/>
    </row>
    <row r="3164" spans="1:5" s="760" customFormat="1" ht="16.8">
      <c r="A3164" s="13" t="s">
        <v>233</v>
      </c>
      <c r="B3164" s="85" t="s">
        <v>2361</v>
      </c>
      <c r="C3164" s="9">
        <v>2609</v>
      </c>
      <c r="D3164" s="9">
        <v>2174</v>
      </c>
      <c r="E3164" s="6"/>
    </row>
    <row r="3165" spans="1:5" s="760" customFormat="1" ht="16.8">
      <c r="A3165" s="13">
        <v>8</v>
      </c>
      <c r="B3165" s="85" t="s">
        <v>2362</v>
      </c>
      <c r="C3165" s="57"/>
      <c r="D3165" s="57"/>
      <c r="E3165" s="6"/>
    </row>
    <row r="3166" spans="1:5" s="760" customFormat="1" ht="16.8">
      <c r="A3166" s="13" t="s">
        <v>237</v>
      </c>
      <c r="B3166" s="85" t="s">
        <v>2363</v>
      </c>
      <c r="C3166" s="9">
        <v>4565</v>
      </c>
      <c r="D3166" s="9">
        <v>3804</v>
      </c>
      <c r="E3166" s="6"/>
    </row>
    <row r="3167" spans="1:5" s="760" customFormat="1" ht="16.8">
      <c r="A3167" s="13" t="s">
        <v>239</v>
      </c>
      <c r="B3167" s="85" t="s">
        <v>2364</v>
      </c>
      <c r="C3167" s="9">
        <v>4565</v>
      </c>
      <c r="D3167" s="9">
        <v>3804</v>
      </c>
      <c r="E3167" s="6"/>
    </row>
    <row r="3168" spans="1:5" s="760" customFormat="1" ht="16.8">
      <c r="A3168" s="13" t="s">
        <v>241</v>
      </c>
      <c r="B3168" s="85" t="s">
        <v>2365</v>
      </c>
      <c r="C3168" s="9">
        <v>3913</v>
      </c>
      <c r="D3168" s="9">
        <v>3261</v>
      </c>
      <c r="E3168" s="6"/>
    </row>
    <row r="3169" spans="1:5" s="760" customFormat="1" ht="33.6">
      <c r="A3169" s="13">
        <v>9</v>
      </c>
      <c r="B3169" s="85" t="s">
        <v>2366</v>
      </c>
      <c r="C3169" s="9">
        <v>4565</v>
      </c>
      <c r="D3169" s="9">
        <v>3804</v>
      </c>
      <c r="E3169" s="6"/>
    </row>
    <row r="3170" spans="1:5" s="760" customFormat="1" ht="16.8">
      <c r="A3170" s="13">
        <v>10</v>
      </c>
      <c r="B3170" s="85" t="s">
        <v>2367</v>
      </c>
      <c r="C3170" s="9">
        <v>3587</v>
      </c>
      <c r="D3170" s="9">
        <v>2989</v>
      </c>
      <c r="E3170" s="6"/>
    </row>
    <row r="3171" spans="1:5" s="760" customFormat="1" ht="16.8">
      <c r="A3171" s="13">
        <v>11</v>
      </c>
      <c r="B3171" s="85" t="s">
        <v>2368</v>
      </c>
      <c r="C3171" s="57"/>
      <c r="D3171" s="57"/>
      <c r="E3171" s="6"/>
    </row>
    <row r="3172" spans="1:5" s="760" customFormat="1" ht="16.8">
      <c r="A3172" s="13" t="s">
        <v>743</v>
      </c>
      <c r="B3172" s="85" t="s">
        <v>2369</v>
      </c>
      <c r="C3172" s="9">
        <v>3913</v>
      </c>
      <c r="D3172" s="9">
        <v>3261</v>
      </c>
      <c r="E3172" s="6"/>
    </row>
    <row r="3173" spans="1:5" s="760" customFormat="1" ht="16.8">
      <c r="A3173" s="13" t="s">
        <v>745</v>
      </c>
      <c r="B3173" s="85" t="s">
        <v>2370</v>
      </c>
      <c r="C3173" s="9">
        <v>3261</v>
      </c>
      <c r="D3173" s="9">
        <v>2717</v>
      </c>
      <c r="E3173" s="6"/>
    </row>
    <row r="3174" spans="1:5" s="760" customFormat="1" ht="16.8">
      <c r="A3174" s="13">
        <v>12</v>
      </c>
      <c r="B3174" s="85" t="s">
        <v>2371</v>
      </c>
      <c r="C3174" s="57"/>
      <c r="D3174" s="57"/>
      <c r="E3174" s="6"/>
    </row>
    <row r="3175" spans="1:5" s="760" customFormat="1" ht="16.8">
      <c r="A3175" s="13" t="s">
        <v>249</v>
      </c>
      <c r="B3175" s="85" t="s">
        <v>2372</v>
      </c>
      <c r="C3175" s="9">
        <v>4565</v>
      </c>
      <c r="D3175" s="9">
        <v>3804</v>
      </c>
      <c r="E3175" s="6"/>
    </row>
    <row r="3176" spans="1:5" s="760" customFormat="1" ht="33.6">
      <c r="A3176" s="13">
        <v>13</v>
      </c>
      <c r="B3176" s="85" t="s">
        <v>2373</v>
      </c>
      <c r="C3176" s="9">
        <v>3600</v>
      </c>
      <c r="D3176" s="9">
        <v>3000</v>
      </c>
      <c r="E3176" s="6"/>
    </row>
    <row r="3177" spans="1:5" s="760" customFormat="1" ht="16.8">
      <c r="A3177" s="13">
        <v>14</v>
      </c>
      <c r="B3177" s="85" t="s">
        <v>2374</v>
      </c>
      <c r="C3177" s="9">
        <v>3261</v>
      </c>
      <c r="D3177" s="9">
        <v>2717</v>
      </c>
      <c r="E3177" s="6"/>
    </row>
    <row r="3178" spans="1:5" s="760" customFormat="1" ht="16.8">
      <c r="A3178" s="13">
        <v>15</v>
      </c>
      <c r="B3178" s="85" t="s">
        <v>2375</v>
      </c>
      <c r="C3178" s="57"/>
      <c r="D3178" s="57"/>
      <c r="E3178" s="6"/>
    </row>
    <row r="3179" spans="1:5" s="760" customFormat="1" ht="16.8">
      <c r="A3179" s="13" t="s">
        <v>1046</v>
      </c>
      <c r="B3179" s="85" t="s">
        <v>2376</v>
      </c>
      <c r="C3179" s="9">
        <v>4565</v>
      </c>
      <c r="D3179" s="9">
        <v>3804</v>
      </c>
      <c r="E3179" s="6"/>
    </row>
    <row r="3180" spans="1:5" s="760" customFormat="1" ht="33.6">
      <c r="A3180" s="13" t="s">
        <v>1048</v>
      </c>
      <c r="B3180" s="85" t="s">
        <v>2377</v>
      </c>
      <c r="C3180" s="9">
        <v>3913</v>
      </c>
      <c r="D3180" s="9">
        <v>3261</v>
      </c>
      <c r="E3180" s="6"/>
    </row>
    <row r="3181" spans="1:5" s="760" customFormat="1" ht="16.8">
      <c r="A3181" s="13" t="s">
        <v>1982</v>
      </c>
      <c r="B3181" s="85" t="s">
        <v>1166</v>
      </c>
      <c r="C3181" s="9">
        <v>3587</v>
      </c>
      <c r="D3181" s="9">
        <v>2989</v>
      </c>
      <c r="E3181" s="6"/>
    </row>
    <row r="3182" spans="1:5" s="760" customFormat="1" ht="33.6">
      <c r="A3182" s="13">
        <v>16</v>
      </c>
      <c r="B3182" s="85" t="s">
        <v>2378</v>
      </c>
      <c r="C3182" s="9">
        <v>4239</v>
      </c>
      <c r="D3182" s="9">
        <v>3532</v>
      </c>
      <c r="E3182" s="6"/>
    </row>
    <row r="3183" spans="1:5" s="760" customFormat="1" ht="33.6">
      <c r="A3183" s="13">
        <v>17</v>
      </c>
      <c r="B3183" s="85" t="s">
        <v>2379</v>
      </c>
      <c r="C3183" s="9">
        <v>2282</v>
      </c>
      <c r="D3183" s="9">
        <v>1902</v>
      </c>
      <c r="E3183" s="6"/>
    </row>
    <row r="3184" spans="1:5" s="760" customFormat="1" ht="33.6">
      <c r="A3184" s="13">
        <v>18</v>
      </c>
      <c r="B3184" s="85" t="s">
        <v>2380</v>
      </c>
      <c r="C3184" s="9">
        <v>2282</v>
      </c>
      <c r="D3184" s="9">
        <v>1902</v>
      </c>
      <c r="E3184" s="6"/>
    </row>
    <row r="3185" spans="1:5" s="760" customFormat="1" ht="33.6">
      <c r="A3185" s="13">
        <v>19</v>
      </c>
      <c r="B3185" s="85" t="s">
        <v>2381</v>
      </c>
      <c r="C3185" s="9">
        <v>2100</v>
      </c>
      <c r="D3185" s="9">
        <v>2750</v>
      </c>
      <c r="E3185" s="6"/>
    </row>
    <row r="3186" spans="1:5" s="760" customFormat="1" ht="16.8">
      <c r="A3186" s="13">
        <v>20</v>
      </c>
      <c r="B3186" s="85" t="s">
        <v>2382</v>
      </c>
      <c r="C3186" s="9">
        <v>2282</v>
      </c>
      <c r="D3186" s="9">
        <v>1902</v>
      </c>
      <c r="E3186" s="6"/>
    </row>
    <row r="3187" spans="1:5" s="760" customFormat="1" ht="16.8">
      <c r="A3187" s="13">
        <v>21</v>
      </c>
      <c r="B3187" s="85" t="s">
        <v>2383</v>
      </c>
      <c r="C3187" s="9">
        <v>1500</v>
      </c>
      <c r="D3187" s="9">
        <v>1250</v>
      </c>
      <c r="E3187" s="6"/>
    </row>
    <row r="3188" spans="1:5" s="760" customFormat="1" ht="16.8">
      <c r="A3188" s="13">
        <v>21</v>
      </c>
      <c r="B3188" s="85" t="s">
        <v>2384</v>
      </c>
      <c r="C3188" s="9">
        <v>2282</v>
      </c>
      <c r="D3188" s="9">
        <v>1902</v>
      </c>
      <c r="E3188" s="6"/>
    </row>
    <row r="3189" spans="1:5" s="760" customFormat="1" ht="16.8">
      <c r="A3189" s="13">
        <v>23</v>
      </c>
      <c r="B3189" s="85" t="s">
        <v>2385</v>
      </c>
      <c r="C3189" s="9">
        <v>2609</v>
      </c>
      <c r="D3189" s="9">
        <v>2174</v>
      </c>
      <c r="E3189" s="6"/>
    </row>
    <row r="3190" spans="1:5" s="760" customFormat="1" ht="16.8">
      <c r="A3190" s="13">
        <v>24</v>
      </c>
      <c r="B3190" s="85" t="s">
        <v>2386</v>
      </c>
      <c r="C3190" s="9">
        <v>2282</v>
      </c>
      <c r="D3190" s="9">
        <v>1902</v>
      </c>
      <c r="E3190" s="6"/>
    </row>
    <row r="3191" spans="1:5" s="760" customFormat="1" ht="16.8">
      <c r="A3191" s="13">
        <v>24</v>
      </c>
      <c r="B3191" s="85" t="s">
        <v>2387</v>
      </c>
      <c r="C3191" s="9">
        <v>2282</v>
      </c>
      <c r="D3191" s="9">
        <v>1902</v>
      </c>
      <c r="E3191" s="6"/>
    </row>
    <row r="3192" spans="1:5" s="760" customFormat="1" ht="16.8">
      <c r="A3192" s="13">
        <v>25</v>
      </c>
      <c r="B3192" s="85" t="s">
        <v>2388</v>
      </c>
      <c r="C3192" s="9">
        <v>2282</v>
      </c>
      <c r="D3192" s="9">
        <v>1902</v>
      </c>
      <c r="E3192" s="6"/>
    </row>
    <row r="3193" spans="1:5" s="760" customFormat="1" ht="16.8">
      <c r="A3193" s="13">
        <v>26</v>
      </c>
      <c r="B3193" s="85" t="s">
        <v>2389</v>
      </c>
      <c r="C3193" s="9">
        <v>2282</v>
      </c>
      <c r="D3193" s="9">
        <v>1902</v>
      </c>
      <c r="E3193" s="6"/>
    </row>
    <row r="3194" spans="1:5" s="760" customFormat="1" ht="16.8">
      <c r="A3194" s="13">
        <v>27</v>
      </c>
      <c r="B3194" s="85" t="s">
        <v>2390</v>
      </c>
      <c r="C3194" s="9">
        <v>2282</v>
      </c>
      <c r="D3194" s="9">
        <v>1902</v>
      </c>
      <c r="E3194" s="6"/>
    </row>
    <row r="3195" spans="1:5" s="760" customFormat="1" ht="16.8">
      <c r="A3195" s="13">
        <v>29</v>
      </c>
      <c r="B3195" s="85" t="s">
        <v>2391</v>
      </c>
      <c r="C3195" s="9">
        <v>2282</v>
      </c>
      <c r="D3195" s="9">
        <v>1902</v>
      </c>
      <c r="E3195" s="6"/>
    </row>
    <row r="3196" spans="1:5" s="760" customFormat="1" ht="16.8">
      <c r="A3196" s="13">
        <v>30</v>
      </c>
      <c r="B3196" s="85" t="s">
        <v>2392</v>
      </c>
      <c r="C3196" s="9">
        <v>2282</v>
      </c>
      <c r="D3196" s="9">
        <v>1902</v>
      </c>
      <c r="E3196" s="6"/>
    </row>
    <row r="3197" spans="1:5" s="760" customFormat="1" ht="16.8">
      <c r="A3197" s="13">
        <v>31</v>
      </c>
      <c r="B3197" s="85" t="s">
        <v>2393</v>
      </c>
      <c r="C3197" s="9">
        <v>2282</v>
      </c>
      <c r="D3197" s="9">
        <v>1902</v>
      </c>
      <c r="E3197" s="6"/>
    </row>
    <row r="3198" spans="1:5" s="760" customFormat="1" ht="16.8">
      <c r="A3198" s="13">
        <v>35</v>
      </c>
      <c r="B3198" s="85" t="s">
        <v>2394</v>
      </c>
      <c r="C3198" s="9">
        <v>2282</v>
      </c>
      <c r="D3198" s="9">
        <v>1902</v>
      </c>
      <c r="E3198" s="6"/>
    </row>
    <row r="3199" spans="1:5" s="760" customFormat="1" ht="16.8">
      <c r="A3199" s="13">
        <v>36</v>
      </c>
      <c r="B3199" s="85" t="s">
        <v>2395</v>
      </c>
      <c r="C3199" s="9">
        <v>2282</v>
      </c>
      <c r="D3199" s="9">
        <v>1902</v>
      </c>
      <c r="E3199" s="6"/>
    </row>
    <row r="3200" spans="1:5" s="760" customFormat="1" ht="16.8">
      <c r="A3200" s="13">
        <v>37</v>
      </c>
      <c r="B3200" s="85" t="s">
        <v>2396</v>
      </c>
      <c r="C3200" s="9">
        <v>1500</v>
      </c>
      <c r="D3200" s="9">
        <v>1250</v>
      </c>
      <c r="E3200" s="6"/>
    </row>
    <row r="3201" spans="1:5" s="760" customFormat="1" ht="16.8">
      <c r="A3201" s="13">
        <v>38</v>
      </c>
      <c r="B3201" s="85" t="s">
        <v>2397</v>
      </c>
      <c r="C3201" s="9">
        <v>1500</v>
      </c>
      <c r="D3201" s="9">
        <v>1250</v>
      </c>
      <c r="E3201" s="6"/>
    </row>
    <row r="3202" spans="1:5" s="760" customFormat="1" ht="16.8">
      <c r="A3202" s="13">
        <v>39</v>
      </c>
      <c r="B3202" s="85" t="s">
        <v>2398</v>
      </c>
      <c r="C3202" s="9">
        <v>1956</v>
      </c>
      <c r="D3202" s="9">
        <v>1630</v>
      </c>
      <c r="E3202" s="6"/>
    </row>
    <row r="3203" spans="1:5" s="760" customFormat="1" ht="16.8">
      <c r="A3203" s="13">
        <v>40</v>
      </c>
      <c r="B3203" s="85" t="s">
        <v>2399</v>
      </c>
      <c r="C3203" s="9">
        <v>1174</v>
      </c>
      <c r="D3203" s="57">
        <v>978</v>
      </c>
      <c r="E3203" s="6"/>
    </row>
    <row r="3204" spans="1:5" s="760" customFormat="1" ht="16.8">
      <c r="A3204" s="13">
        <v>41</v>
      </c>
      <c r="B3204" s="85" t="s">
        <v>2400</v>
      </c>
      <c r="C3204" s="9">
        <v>1500</v>
      </c>
      <c r="D3204" s="9">
        <v>1250</v>
      </c>
      <c r="E3204" s="6"/>
    </row>
    <row r="3205" spans="1:5" s="760" customFormat="1" ht="16.8">
      <c r="A3205" s="13">
        <v>42</v>
      </c>
      <c r="B3205" s="85" t="s">
        <v>2401</v>
      </c>
      <c r="C3205" s="9">
        <v>1500</v>
      </c>
      <c r="D3205" s="9">
        <v>1250</v>
      </c>
      <c r="E3205" s="6"/>
    </row>
    <row r="3206" spans="1:5" s="760" customFormat="1" ht="16.8">
      <c r="A3206" s="13">
        <v>43</v>
      </c>
      <c r="B3206" s="85" t="s">
        <v>2402</v>
      </c>
      <c r="C3206" s="9">
        <v>1500</v>
      </c>
      <c r="D3206" s="9">
        <v>1250</v>
      </c>
      <c r="E3206" s="6"/>
    </row>
    <row r="3207" spans="1:5" s="760" customFormat="1" ht="16.8">
      <c r="A3207" s="13">
        <v>44</v>
      </c>
      <c r="B3207" s="85" t="s">
        <v>2403</v>
      </c>
      <c r="C3207" s="9">
        <v>1500</v>
      </c>
      <c r="D3207" s="9">
        <v>1250</v>
      </c>
      <c r="E3207" s="6"/>
    </row>
    <row r="3208" spans="1:5" s="760" customFormat="1" ht="16.8">
      <c r="A3208" s="13">
        <v>45</v>
      </c>
      <c r="B3208" s="85" t="s">
        <v>2404</v>
      </c>
      <c r="C3208" s="9">
        <v>1500</v>
      </c>
      <c r="D3208" s="9">
        <v>1250</v>
      </c>
      <c r="E3208" s="6"/>
    </row>
    <row r="3209" spans="1:5" s="760" customFormat="1" ht="16.8">
      <c r="A3209" s="13">
        <v>46</v>
      </c>
      <c r="B3209" s="85" t="s">
        <v>2405</v>
      </c>
      <c r="C3209" s="57"/>
      <c r="D3209" s="57"/>
      <c r="E3209" s="6"/>
    </row>
    <row r="3210" spans="1:5" s="760" customFormat="1" ht="33.6">
      <c r="A3210" s="13" t="s">
        <v>1218</v>
      </c>
      <c r="B3210" s="85" t="s">
        <v>2406</v>
      </c>
      <c r="C3210" s="9">
        <v>3913</v>
      </c>
      <c r="D3210" s="9">
        <v>3261</v>
      </c>
      <c r="E3210" s="6"/>
    </row>
    <row r="3211" spans="1:5" s="760" customFormat="1" ht="16.8">
      <c r="A3211" s="13" t="s">
        <v>1101</v>
      </c>
      <c r="B3211" s="85" t="s">
        <v>2407</v>
      </c>
      <c r="C3211" s="9">
        <v>2935</v>
      </c>
      <c r="D3211" s="9">
        <v>2446</v>
      </c>
      <c r="E3211" s="6"/>
    </row>
    <row r="3212" spans="1:5" s="760" customFormat="1" ht="33.6">
      <c r="A3212" s="13">
        <v>47</v>
      </c>
      <c r="B3212" s="85" t="s">
        <v>2408</v>
      </c>
      <c r="C3212" s="9">
        <v>3900</v>
      </c>
      <c r="D3212" s="9">
        <v>3250</v>
      </c>
      <c r="E3212" s="6"/>
    </row>
    <row r="3213" spans="1:5" s="760" customFormat="1" ht="33.6">
      <c r="A3213" s="13">
        <v>48</v>
      </c>
      <c r="B3213" s="85" t="s">
        <v>2409</v>
      </c>
      <c r="C3213" s="9">
        <v>4000</v>
      </c>
      <c r="D3213" s="9">
        <v>3000</v>
      </c>
      <c r="E3213" s="6"/>
    </row>
    <row r="3214" spans="1:5" s="760" customFormat="1" ht="16.8">
      <c r="A3214" s="13">
        <v>49</v>
      </c>
      <c r="B3214" s="85" t="s">
        <v>2410</v>
      </c>
      <c r="C3214" s="9">
        <v>3200</v>
      </c>
      <c r="D3214" s="9">
        <v>2400</v>
      </c>
      <c r="E3214" s="6"/>
    </row>
    <row r="3215" spans="1:5" s="760" customFormat="1" ht="16.8">
      <c r="A3215" s="13">
        <v>50</v>
      </c>
      <c r="B3215" s="85" t="s">
        <v>2411</v>
      </c>
      <c r="C3215" s="9">
        <v>1956</v>
      </c>
      <c r="D3215" s="9">
        <v>1630</v>
      </c>
      <c r="E3215" s="6"/>
    </row>
    <row r="3216" spans="1:5" s="760" customFormat="1" ht="16.8">
      <c r="A3216" s="13">
        <v>51</v>
      </c>
      <c r="B3216" s="85" t="s">
        <v>2412</v>
      </c>
      <c r="C3216" s="9">
        <v>1956</v>
      </c>
      <c r="D3216" s="9">
        <v>1630</v>
      </c>
      <c r="E3216" s="6"/>
    </row>
    <row r="3217" spans="1:5" s="760" customFormat="1" ht="16.8">
      <c r="A3217" s="13">
        <v>52</v>
      </c>
      <c r="B3217" s="85" t="s">
        <v>2413</v>
      </c>
      <c r="C3217" s="9">
        <v>1956</v>
      </c>
      <c r="D3217" s="9">
        <v>1630</v>
      </c>
      <c r="E3217" s="6"/>
    </row>
    <row r="3218" spans="1:5" s="760" customFormat="1" ht="16.8">
      <c r="A3218" s="13">
        <v>53</v>
      </c>
      <c r="B3218" s="85" t="s">
        <v>2414</v>
      </c>
      <c r="C3218" s="9">
        <v>1500</v>
      </c>
      <c r="D3218" s="9">
        <v>1250</v>
      </c>
      <c r="E3218" s="6"/>
    </row>
    <row r="3219" spans="1:5" s="760" customFormat="1" ht="16.8">
      <c r="A3219" s="13">
        <v>54</v>
      </c>
      <c r="B3219" s="85" t="s">
        <v>2415</v>
      </c>
      <c r="C3219" s="57"/>
      <c r="D3219" s="57"/>
      <c r="E3219" s="6"/>
    </row>
    <row r="3220" spans="1:5" s="760" customFormat="1" ht="16.8">
      <c r="A3220" s="13" t="s">
        <v>569</v>
      </c>
      <c r="B3220" s="85" t="s">
        <v>2416</v>
      </c>
      <c r="C3220" s="9">
        <v>4239</v>
      </c>
      <c r="D3220" s="9">
        <v>3532</v>
      </c>
      <c r="E3220" s="6"/>
    </row>
    <row r="3221" spans="1:5" s="760" customFormat="1" ht="16.8">
      <c r="A3221" s="13" t="s">
        <v>571</v>
      </c>
      <c r="B3221" s="85" t="s">
        <v>2417</v>
      </c>
      <c r="C3221" s="9">
        <v>4239</v>
      </c>
      <c r="D3221" s="9">
        <v>3532</v>
      </c>
      <c r="E3221" s="6"/>
    </row>
    <row r="3222" spans="1:5" s="760" customFormat="1" ht="16.8">
      <c r="A3222" s="13" t="s">
        <v>1114</v>
      </c>
      <c r="B3222" s="85" t="s">
        <v>2418</v>
      </c>
      <c r="C3222" s="9">
        <v>3261</v>
      </c>
      <c r="D3222" s="9">
        <v>2717</v>
      </c>
      <c r="E3222" s="6"/>
    </row>
    <row r="3223" spans="1:5" s="760" customFormat="1" ht="16.8">
      <c r="A3223" s="13" t="s">
        <v>2419</v>
      </c>
      <c r="B3223" s="85" t="s">
        <v>2420</v>
      </c>
      <c r="C3223" s="9">
        <v>4239</v>
      </c>
      <c r="D3223" s="9">
        <v>3532</v>
      </c>
      <c r="E3223" s="6"/>
    </row>
    <row r="3224" spans="1:5" s="760" customFormat="1" ht="16.8">
      <c r="A3224" s="13">
        <v>55</v>
      </c>
      <c r="B3224" s="85" t="s">
        <v>2421</v>
      </c>
      <c r="C3224" s="9">
        <v>3913</v>
      </c>
      <c r="D3224" s="9">
        <v>3261</v>
      </c>
      <c r="E3224" s="6"/>
    </row>
    <row r="3225" spans="1:5" s="760" customFormat="1" ht="16.8">
      <c r="A3225" s="13">
        <v>56</v>
      </c>
      <c r="B3225" s="85" t="s">
        <v>2422</v>
      </c>
      <c r="C3225" s="9">
        <v>2282</v>
      </c>
      <c r="D3225" s="9">
        <v>1902</v>
      </c>
      <c r="E3225" s="6"/>
    </row>
    <row r="3226" spans="1:5" s="760" customFormat="1" ht="16.8">
      <c r="A3226" s="13">
        <v>57</v>
      </c>
      <c r="B3226" s="85" t="s">
        <v>2423</v>
      </c>
      <c r="C3226" s="9">
        <v>2282</v>
      </c>
      <c r="D3226" s="9">
        <v>1902</v>
      </c>
      <c r="E3226" s="6"/>
    </row>
    <row r="3227" spans="1:5" s="760" customFormat="1" ht="16.8">
      <c r="A3227" s="25">
        <v>58</v>
      </c>
      <c r="B3227" s="193" t="s">
        <v>2424</v>
      </c>
      <c r="C3227" s="9">
        <v>2282</v>
      </c>
      <c r="D3227" s="9">
        <v>1902</v>
      </c>
      <c r="E3227" s="6"/>
    </row>
    <row r="3228" spans="1:5" s="760" customFormat="1" ht="16.8">
      <c r="A3228" s="13">
        <v>59</v>
      </c>
      <c r="B3228" s="85" t="s">
        <v>2425</v>
      </c>
      <c r="C3228" s="9">
        <v>1630</v>
      </c>
      <c r="D3228" s="9">
        <v>1359</v>
      </c>
      <c r="E3228" s="6"/>
    </row>
    <row r="3229" spans="1:5" s="760" customFormat="1" ht="16.8">
      <c r="A3229" s="13">
        <v>60</v>
      </c>
      <c r="B3229" s="85" t="s">
        <v>2426</v>
      </c>
      <c r="C3229" s="9">
        <v>1630</v>
      </c>
      <c r="D3229" s="9">
        <v>1359</v>
      </c>
      <c r="E3229" s="6"/>
    </row>
    <row r="3230" spans="1:5" s="760" customFormat="1" ht="16.8">
      <c r="A3230" s="13" t="s">
        <v>1357</v>
      </c>
      <c r="B3230" s="85" t="s">
        <v>2427</v>
      </c>
      <c r="C3230" s="9">
        <v>3913</v>
      </c>
      <c r="D3230" s="9">
        <v>3261</v>
      </c>
      <c r="E3230" s="6"/>
    </row>
    <row r="3231" spans="1:5" s="760" customFormat="1" ht="16.8">
      <c r="A3231" s="13" t="s">
        <v>1359</v>
      </c>
      <c r="B3231" s="85" t="s">
        <v>1527</v>
      </c>
      <c r="C3231" s="9">
        <v>5869</v>
      </c>
      <c r="D3231" s="9">
        <v>4891</v>
      </c>
      <c r="E3231" s="6"/>
    </row>
    <row r="3232" spans="1:5" s="760" customFormat="1" ht="16.8">
      <c r="A3232" s="13">
        <v>78</v>
      </c>
      <c r="B3232" s="85" t="s">
        <v>1010</v>
      </c>
      <c r="C3232" s="57"/>
      <c r="D3232" s="57"/>
      <c r="E3232" s="6"/>
    </row>
    <row r="3233" spans="1:5" s="760" customFormat="1" ht="16.8">
      <c r="A3233" s="13" t="s">
        <v>871</v>
      </c>
      <c r="B3233" s="85" t="s">
        <v>1012</v>
      </c>
      <c r="C3233" s="9">
        <v>6000</v>
      </c>
      <c r="D3233" s="9">
        <v>4500</v>
      </c>
      <c r="E3233" s="6"/>
    </row>
    <row r="3234" spans="1:5" s="760" customFormat="1" ht="16.8">
      <c r="A3234" s="13" t="s">
        <v>872</v>
      </c>
      <c r="B3234" s="85" t="s">
        <v>1014</v>
      </c>
      <c r="C3234" s="9">
        <v>5200</v>
      </c>
      <c r="D3234" s="9">
        <v>3900</v>
      </c>
      <c r="E3234" s="6"/>
    </row>
    <row r="3235" spans="1:5" s="760" customFormat="1" ht="16.8">
      <c r="A3235" s="13" t="s">
        <v>2428</v>
      </c>
      <c r="B3235" s="85" t="s">
        <v>1016</v>
      </c>
      <c r="C3235" s="9">
        <v>4400</v>
      </c>
      <c r="D3235" s="9">
        <v>3300</v>
      </c>
      <c r="E3235" s="6"/>
    </row>
    <row r="3236" spans="1:5" s="760" customFormat="1" ht="16.8">
      <c r="A3236" s="13" t="s">
        <v>2429</v>
      </c>
      <c r="B3236" s="85" t="s">
        <v>1009</v>
      </c>
      <c r="C3236" s="9">
        <v>4000</v>
      </c>
      <c r="D3236" s="9">
        <v>3000</v>
      </c>
      <c r="E3236" s="6"/>
    </row>
    <row r="3237" spans="1:5" s="760" customFormat="1" ht="33.6">
      <c r="A3237" s="13">
        <v>79</v>
      </c>
      <c r="B3237" s="85" t="s">
        <v>1018</v>
      </c>
      <c r="C3237" s="57"/>
      <c r="D3237" s="57"/>
      <c r="E3237" s="6"/>
    </row>
    <row r="3238" spans="1:5" s="760" customFormat="1" ht="16.8">
      <c r="A3238" s="13" t="s">
        <v>1391</v>
      </c>
      <c r="B3238" s="85" t="s">
        <v>1012</v>
      </c>
      <c r="C3238" s="9">
        <v>7200</v>
      </c>
      <c r="D3238" s="9">
        <v>5400</v>
      </c>
      <c r="E3238" s="6"/>
    </row>
    <row r="3239" spans="1:5" s="760" customFormat="1" ht="16.8">
      <c r="A3239" s="13" t="s">
        <v>1393</v>
      </c>
      <c r="B3239" s="85" t="s">
        <v>1014</v>
      </c>
      <c r="C3239" s="9">
        <v>6240</v>
      </c>
      <c r="D3239" s="9">
        <v>4680</v>
      </c>
      <c r="E3239" s="6"/>
    </row>
    <row r="3240" spans="1:5" s="760" customFormat="1" ht="16.8">
      <c r="A3240" s="13" t="s">
        <v>2430</v>
      </c>
      <c r="B3240" s="85" t="s">
        <v>1016</v>
      </c>
      <c r="C3240" s="9">
        <v>5280</v>
      </c>
      <c r="D3240" s="9">
        <v>3960</v>
      </c>
      <c r="E3240" s="6"/>
    </row>
    <row r="3241" spans="1:5" s="760" customFormat="1" ht="16.8">
      <c r="A3241" s="13" t="s">
        <v>2431</v>
      </c>
      <c r="B3241" s="85" t="s">
        <v>1009</v>
      </c>
      <c r="C3241" s="9">
        <v>4800</v>
      </c>
      <c r="D3241" s="9">
        <v>3600</v>
      </c>
      <c r="E3241" s="6"/>
    </row>
    <row r="3242" spans="1:5" s="760" customFormat="1" ht="33.6">
      <c r="A3242" s="25">
        <v>80</v>
      </c>
      <c r="B3242" s="193" t="s">
        <v>2432</v>
      </c>
      <c r="C3242" s="108">
        <v>9000</v>
      </c>
      <c r="D3242" s="108">
        <v>7500</v>
      </c>
      <c r="E3242" s="6"/>
    </row>
    <row r="3243" spans="1:5" s="760" customFormat="1" ht="16.8">
      <c r="A3243" s="25">
        <v>81</v>
      </c>
      <c r="B3243" s="193" t="s">
        <v>2433</v>
      </c>
      <c r="C3243" s="108">
        <v>4200</v>
      </c>
      <c r="D3243" s="108">
        <v>3500</v>
      </c>
      <c r="E3243" s="6"/>
    </row>
    <row r="3244" spans="1:5" s="760" customFormat="1" ht="16.8">
      <c r="A3244" s="109" t="s">
        <v>2102</v>
      </c>
      <c r="B3244" s="182" t="s">
        <v>2434</v>
      </c>
      <c r="C3244" s="9"/>
      <c r="D3244" s="9"/>
      <c r="E3244" s="6"/>
    </row>
    <row r="3245" spans="1:5" s="760" customFormat="1" ht="16.8">
      <c r="A3245" s="109">
        <v>1</v>
      </c>
      <c r="B3245" s="182" t="s">
        <v>2435</v>
      </c>
      <c r="C3245" s="9"/>
      <c r="D3245" s="9"/>
      <c r="E3245" s="6"/>
    </row>
    <row r="3246" spans="1:5" s="760" customFormat="1" ht="33.6">
      <c r="A3246" s="13" t="s">
        <v>174</v>
      </c>
      <c r="B3246" s="85" t="s">
        <v>2436</v>
      </c>
      <c r="C3246" s="9">
        <v>10434</v>
      </c>
      <c r="D3246" s="9">
        <v>8695</v>
      </c>
      <c r="E3246" s="6"/>
    </row>
    <row r="3247" spans="1:5" s="760" customFormat="1" ht="33.6">
      <c r="A3247" s="13" t="s">
        <v>176</v>
      </c>
      <c r="B3247" s="85" t="s">
        <v>2437</v>
      </c>
      <c r="C3247" s="9">
        <v>7174</v>
      </c>
      <c r="D3247" s="9">
        <v>5978</v>
      </c>
      <c r="E3247" s="6"/>
    </row>
    <row r="3248" spans="1:5" s="760" customFormat="1" ht="16.8">
      <c r="A3248" s="13" t="s">
        <v>178</v>
      </c>
      <c r="B3248" s="85" t="s">
        <v>2438</v>
      </c>
      <c r="C3248" s="9">
        <v>5217</v>
      </c>
      <c r="D3248" s="9">
        <v>4348</v>
      </c>
      <c r="E3248" s="6"/>
    </row>
    <row r="3249" spans="1:5" s="760" customFormat="1" ht="33.6">
      <c r="A3249" s="10">
        <v>2</v>
      </c>
      <c r="B3249" s="85" t="s">
        <v>2439</v>
      </c>
      <c r="C3249" s="9">
        <v>3261</v>
      </c>
      <c r="D3249" s="9">
        <v>2717</v>
      </c>
      <c r="E3249" s="6"/>
    </row>
    <row r="3250" spans="1:5" s="760" customFormat="1" ht="33.6">
      <c r="A3250" s="10">
        <v>3</v>
      </c>
      <c r="B3250" s="85" t="s">
        <v>2440</v>
      </c>
      <c r="C3250" s="9">
        <v>3913</v>
      </c>
      <c r="D3250" s="9">
        <v>3261</v>
      </c>
      <c r="E3250" s="6"/>
    </row>
    <row r="3251" spans="1:5" s="760" customFormat="1" ht="33.6">
      <c r="A3251" s="13">
        <v>4</v>
      </c>
      <c r="B3251" s="85" t="s">
        <v>2441</v>
      </c>
      <c r="C3251" s="9">
        <v>3261</v>
      </c>
      <c r="D3251" s="9">
        <v>2717</v>
      </c>
      <c r="E3251" s="6"/>
    </row>
    <row r="3252" spans="1:5" s="760" customFormat="1" ht="16.8">
      <c r="A3252" s="13">
        <v>5</v>
      </c>
      <c r="B3252" s="85" t="s">
        <v>2442</v>
      </c>
      <c r="C3252" s="9">
        <v>4565</v>
      </c>
      <c r="D3252" s="9">
        <v>3804</v>
      </c>
      <c r="E3252" s="6"/>
    </row>
    <row r="3253" spans="1:5" s="760" customFormat="1" ht="33.6">
      <c r="A3253" s="13">
        <v>6</v>
      </c>
      <c r="B3253" s="85" t="s">
        <v>2443</v>
      </c>
      <c r="C3253" s="9">
        <v>3587</v>
      </c>
      <c r="D3253" s="9">
        <v>2989</v>
      </c>
      <c r="E3253" s="6"/>
    </row>
    <row r="3254" spans="1:5" s="760" customFormat="1" ht="33.6">
      <c r="A3254" s="13">
        <v>7</v>
      </c>
      <c r="B3254" s="85" t="s">
        <v>2444</v>
      </c>
      <c r="C3254" s="9">
        <v>3913</v>
      </c>
      <c r="D3254" s="9">
        <v>3261</v>
      </c>
      <c r="E3254" s="6"/>
    </row>
    <row r="3255" spans="1:5" s="760" customFormat="1" ht="33.6">
      <c r="A3255" s="13">
        <v>8</v>
      </c>
      <c r="B3255" s="85" t="s">
        <v>2445</v>
      </c>
      <c r="C3255" s="9">
        <v>3261</v>
      </c>
      <c r="D3255" s="9">
        <v>2717</v>
      </c>
      <c r="E3255" s="6"/>
    </row>
    <row r="3256" spans="1:5" s="760" customFormat="1" ht="16.8">
      <c r="A3256" s="13">
        <v>9</v>
      </c>
      <c r="B3256" s="85" t="s">
        <v>2446</v>
      </c>
      <c r="C3256" s="9">
        <v>3261</v>
      </c>
      <c r="D3256" s="9">
        <v>2717</v>
      </c>
      <c r="E3256" s="6"/>
    </row>
    <row r="3257" spans="1:5" s="760" customFormat="1" ht="33.6">
      <c r="A3257" s="25">
        <v>10</v>
      </c>
      <c r="B3257" s="193" t="s">
        <v>2447</v>
      </c>
      <c r="C3257" s="9">
        <v>1956</v>
      </c>
      <c r="D3257" s="9">
        <v>1630</v>
      </c>
      <c r="E3257" s="6"/>
    </row>
    <row r="3258" spans="1:5" s="760" customFormat="1" ht="33.6">
      <c r="A3258" s="13">
        <v>11</v>
      </c>
      <c r="B3258" s="85" t="s">
        <v>2448</v>
      </c>
      <c r="C3258" s="9">
        <v>1500</v>
      </c>
      <c r="D3258" s="9">
        <v>1250</v>
      </c>
      <c r="E3258" s="6"/>
    </row>
    <row r="3259" spans="1:5" s="760" customFormat="1" ht="33.6">
      <c r="A3259" s="13">
        <v>12</v>
      </c>
      <c r="B3259" s="85" t="s">
        <v>2449</v>
      </c>
      <c r="C3259" s="9">
        <v>2935</v>
      </c>
      <c r="D3259" s="9">
        <v>2446</v>
      </c>
      <c r="E3259" s="6"/>
    </row>
    <row r="3260" spans="1:5" s="760" customFormat="1" ht="16.8">
      <c r="A3260" s="13">
        <v>13</v>
      </c>
      <c r="B3260" s="85" t="s">
        <v>2450</v>
      </c>
      <c r="C3260" s="9">
        <v>1956</v>
      </c>
      <c r="D3260" s="9">
        <v>1630</v>
      </c>
      <c r="E3260" s="6"/>
    </row>
    <row r="3261" spans="1:5" s="760" customFormat="1" ht="33.6">
      <c r="A3261" s="13">
        <v>14</v>
      </c>
      <c r="B3261" s="85" t="s">
        <v>2451</v>
      </c>
      <c r="C3261" s="9">
        <v>1956</v>
      </c>
      <c r="D3261" s="9">
        <v>1630</v>
      </c>
      <c r="E3261" s="6"/>
    </row>
    <row r="3262" spans="1:5" s="760" customFormat="1" ht="33.6">
      <c r="A3262" s="13">
        <v>15</v>
      </c>
      <c r="B3262" s="85" t="s">
        <v>2452</v>
      </c>
      <c r="C3262" s="9">
        <v>2282</v>
      </c>
      <c r="D3262" s="9">
        <v>1902</v>
      </c>
      <c r="E3262" s="6"/>
    </row>
    <row r="3263" spans="1:5" s="760" customFormat="1" ht="16.8">
      <c r="A3263" s="13">
        <v>16</v>
      </c>
      <c r="B3263" s="85" t="s">
        <v>2453</v>
      </c>
      <c r="C3263" s="9">
        <v>1956</v>
      </c>
      <c r="D3263" s="9">
        <v>1630</v>
      </c>
      <c r="E3263" s="6"/>
    </row>
    <row r="3264" spans="1:5" s="760" customFormat="1" ht="16.8">
      <c r="A3264" s="13">
        <v>17</v>
      </c>
      <c r="B3264" s="85" t="s">
        <v>2454</v>
      </c>
      <c r="C3264" s="9">
        <v>1956</v>
      </c>
      <c r="D3264" s="9">
        <v>1630</v>
      </c>
      <c r="E3264" s="6"/>
    </row>
    <row r="3265" spans="1:5" s="760" customFormat="1" ht="16.8">
      <c r="A3265" s="13">
        <v>18</v>
      </c>
      <c r="B3265" s="85" t="s">
        <v>2455</v>
      </c>
      <c r="C3265" s="9">
        <v>2282</v>
      </c>
      <c r="D3265" s="9">
        <v>1902</v>
      </c>
      <c r="E3265" s="6"/>
    </row>
    <row r="3266" spans="1:5" s="760" customFormat="1" ht="16.8">
      <c r="A3266" s="13">
        <v>19</v>
      </c>
      <c r="B3266" s="85" t="s">
        <v>2456</v>
      </c>
      <c r="C3266" s="9">
        <v>1891</v>
      </c>
      <c r="D3266" s="9">
        <v>1576</v>
      </c>
      <c r="E3266" s="6"/>
    </row>
    <row r="3267" spans="1:5" s="760" customFormat="1" ht="16.8">
      <c r="A3267" s="13">
        <v>20</v>
      </c>
      <c r="B3267" s="85" t="s">
        <v>2457</v>
      </c>
      <c r="C3267" s="9">
        <v>1956</v>
      </c>
      <c r="D3267" s="9">
        <v>1630</v>
      </c>
      <c r="E3267" s="6"/>
    </row>
    <row r="3268" spans="1:5" s="760" customFormat="1" ht="16.8">
      <c r="A3268" s="13">
        <v>21</v>
      </c>
      <c r="B3268" s="85" t="s">
        <v>2458</v>
      </c>
      <c r="C3268" s="9">
        <v>1956</v>
      </c>
      <c r="D3268" s="9">
        <v>1630</v>
      </c>
      <c r="E3268" s="6"/>
    </row>
    <row r="3269" spans="1:5" s="760" customFormat="1" ht="16.8">
      <c r="A3269" s="13">
        <v>22</v>
      </c>
      <c r="B3269" s="85" t="s">
        <v>2459</v>
      </c>
      <c r="C3269" s="9">
        <v>1500</v>
      </c>
      <c r="D3269" s="9">
        <v>1250</v>
      </c>
      <c r="E3269" s="6"/>
    </row>
    <row r="3270" spans="1:5" s="760" customFormat="1" ht="16.8">
      <c r="A3270" s="13">
        <v>23</v>
      </c>
      <c r="B3270" s="85" t="s">
        <v>2460</v>
      </c>
      <c r="C3270" s="9">
        <v>1891</v>
      </c>
      <c r="D3270" s="9">
        <v>1576</v>
      </c>
      <c r="E3270" s="6"/>
    </row>
    <row r="3271" spans="1:5" s="760" customFormat="1" ht="33.6">
      <c r="A3271" s="13">
        <v>24</v>
      </c>
      <c r="B3271" s="85" t="s">
        <v>2461</v>
      </c>
      <c r="C3271" s="9">
        <v>2282</v>
      </c>
      <c r="D3271" s="9">
        <v>1902</v>
      </c>
      <c r="E3271" s="6"/>
    </row>
    <row r="3272" spans="1:5" s="760" customFormat="1" ht="33.6">
      <c r="A3272" s="13">
        <v>25</v>
      </c>
      <c r="B3272" s="85" t="s">
        <v>2462</v>
      </c>
      <c r="C3272" s="9">
        <v>1630</v>
      </c>
      <c r="D3272" s="9">
        <v>1359</v>
      </c>
      <c r="E3272" s="6"/>
    </row>
    <row r="3273" spans="1:5" s="760" customFormat="1" ht="16.8">
      <c r="A3273" s="13">
        <v>26</v>
      </c>
      <c r="B3273" s="85" t="s">
        <v>2463</v>
      </c>
      <c r="C3273" s="9">
        <v>1956</v>
      </c>
      <c r="D3273" s="9">
        <v>1630</v>
      </c>
      <c r="E3273" s="6"/>
    </row>
    <row r="3274" spans="1:5" s="760" customFormat="1" ht="16.8">
      <c r="A3274" s="13">
        <v>27</v>
      </c>
      <c r="B3274" s="85" t="s">
        <v>2464</v>
      </c>
      <c r="C3274" s="9">
        <v>1500</v>
      </c>
      <c r="D3274" s="9">
        <v>1250</v>
      </c>
      <c r="E3274" s="6"/>
    </row>
    <row r="3275" spans="1:5" s="760" customFormat="1" ht="16.8">
      <c r="A3275" s="13">
        <v>28</v>
      </c>
      <c r="B3275" s="85" t="s">
        <v>2465</v>
      </c>
      <c r="C3275" s="9">
        <v>1174</v>
      </c>
      <c r="D3275" s="57">
        <v>978</v>
      </c>
      <c r="E3275" s="6"/>
    </row>
    <row r="3276" spans="1:5" s="760" customFormat="1" ht="33.6">
      <c r="A3276" s="13">
        <v>29</v>
      </c>
      <c r="B3276" s="85" t="s">
        <v>2466</v>
      </c>
      <c r="C3276" s="57">
        <v>978</v>
      </c>
      <c r="D3276" s="57">
        <v>815</v>
      </c>
      <c r="E3276" s="6"/>
    </row>
    <row r="3277" spans="1:5" s="760" customFormat="1" ht="33.6">
      <c r="A3277" s="13">
        <v>30</v>
      </c>
      <c r="B3277" s="85" t="s">
        <v>2467</v>
      </c>
      <c r="C3277" s="9">
        <v>1500</v>
      </c>
      <c r="D3277" s="9">
        <v>1250</v>
      </c>
      <c r="E3277" s="6"/>
    </row>
    <row r="3278" spans="1:5" s="760" customFormat="1" ht="33.6">
      <c r="A3278" s="13">
        <v>31</v>
      </c>
      <c r="B3278" s="85" t="s">
        <v>2468</v>
      </c>
      <c r="C3278" s="9">
        <v>1174</v>
      </c>
      <c r="D3278" s="57">
        <v>978</v>
      </c>
      <c r="E3278" s="6"/>
    </row>
    <row r="3279" spans="1:5" s="760" customFormat="1" ht="16.8">
      <c r="A3279" s="13">
        <v>32</v>
      </c>
      <c r="B3279" s="85" t="s">
        <v>2469</v>
      </c>
      <c r="C3279" s="9">
        <v>1956</v>
      </c>
      <c r="D3279" s="9">
        <v>1630</v>
      </c>
      <c r="E3279" s="6"/>
    </row>
    <row r="3280" spans="1:5" s="760" customFormat="1" ht="33.6">
      <c r="A3280" s="13">
        <v>33</v>
      </c>
      <c r="B3280" s="85" t="s">
        <v>2470</v>
      </c>
      <c r="C3280" s="9">
        <v>1956</v>
      </c>
      <c r="D3280" s="9">
        <v>1630</v>
      </c>
      <c r="E3280" s="6"/>
    </row>
    <row r="3281" spans="1:5" s="760" customFormat="1" ht="16.8">
      <c r="A3281" s="13">
        <v>34</v>
      </c>
      <c r="B3281" s="85" t="s">
        <v>2471</v>
      </c>
      <c r="C3281" s="9">
        <v>1956</v>
      </c>
      <c r="D3281" s="9">
        <v>1630</v>
      </c>
      <c r="E3281" s="6"/>
    </row>
    <row r="3282" spans="1:5" s="760" customFormat="1" ht="16.8">
      <c r="A3282" s="13">
        <v>35</v>
      </c>
      <c r="B3282" s="85" t="s">
        <v>2472</v>
      </c>
      <c r="C3282" s="9">
        <v>1500</v>
      </c>
      <c r="D3282" s="9">
        <v>1250</v>
      </c>
      <c r="E3282" s="6"/>
    </row>
    <row r="3283" spans="1:5" s="760" customFormat="1" ht="16.8">
      <c r="A3283" s="13">
        <v>36</v>
      </c>
      <c r="B3283" s="85" t="s">
        <v>2473</v>
      </c>
      <c r="C3283" s="9">
        <v>1956</v>
      </c>
      <c r="D3283" s="9">
        <v>1630</v>
      </c>
      <c r="E3283" s="6"/>
    </row>
    <row r="3284" spans="1:5" s="760" customFormat="1" ht="16.8">
      <c r="A3284" s="13">
        <v>37</v>
      </c>
      <c r="B3284" s="85" t="s">
        <v>2474</v>
      </c>
      <c r="C3284" s="9">
        <v>1630</v>
      </c>
      <c r="D3284" s="9">
        <v>1359</v>
      </c>
      <c r="E3284" s="6"/>
    </row>
    <row r="3285" spans="1:5" s="760" customFormat="1" ht="16.8">
      <c r="A3285" s="13">
        <v>38</v>
      </c>
      <c r="B3285" s="85" t="s">
        <v>2475</v>
      </c>
      <c r="C3285" s="9">
        <v>1956</v>
      </c>
      <c r="D3285" s="9">
        <v>1630</v>
      </c>
      <c r="E3285" s="6"/>
    </row>
    <row r="3286" spans="1:5" s="760" customFormat="1" ht="16.8">
      <c r="A3286" s="13">
        <v>39</v>
      </c>
      <c r="B3286" s="85" t="s">
        <v>2476</v>
      </c>
      <c r="C3286" s="9">
        <v>1630</v>
      </c>
      <c r="D3286" s="9">
        <v>1359</v>
      </c>
      <c r="E3286" s="6"/>
    </row>
    <row r="3287" spans="1:5" s="760" customFormat="1" ht="16.8">
      <c r="A3287" s="13">
        <v>40</v>
      </c>
      <c r="B3287" s="85" t="s">
        <v>2477</v>
      </c>
      <c r="C3287" s="9">
        <v>1630</v>
      </c>
      <c r="D3287" s="9">
        <v>1359</v>
      </c>
      <c r="E3287" s="6"/>
    </row>
    <row r="3288" spans="1:5" s="760" customFormat="1" ht="16.8">
      <c r="A3288" s="13">
        <v>41</v>
      </c>
      <c r="B3288" s="85" t="s">
        <v>2478</v>
      </c>
      <c r="C3288" s="9">
        <v>1630</v>
      </c>
      <c r="D3288" s="9">
        <v>1359</v>
      </c>
      <c r="E3288" s="6"/>
    </row>
    <row r="3289" spans="1:5" s="760" customFormat="1" ht="16.8">
      <c r="A3289" s="13">
        <v>42</v>
      </c>
      <c r="B3289" s="85" t="s">
        <v>2479</v>
      </c>
      <c r="C3289" s="9">
        <v>1630</v>
      </c>
      <c r="D3289" s="9">
        <v>1359</v>
      </c>
      <c r="E3289" s="6"/>
    </row>
    <row r="3290" spans="1:5" s="760" customFormat="1" ht="16.8">
      <c r="A3290" s="13">
        <v>43</v>
      </c>
      <c r="B3290" s="85" t="s">
        <v>2480</v>
      </c>
      <c r="C3290" s="9">
        <v>1630</v>
      </c>
      <c r="D3290" s="9">
        <v>1359</v>
      </c>
      <c r="E3290" s="6"/>
    </row>
    <row r="3291" spans="1:5" s="760" customFormat="1" ht="16.8">
      <c r="A3291" s="13">
        <v>44</v>
      </c>
      <c r="B3291" s="85" t="s">
        <v>2481</v>
      </c>
      <c r="C3291" s="9">
        <v>1630</v>
      </c>
      <c r="D3291" s="9">
        <v>1359</v>
      </c>
      <c r="E3291" s="6"/>
    </row>
    <row r="3292" spans="1:5" s="760" customFormat="1" ht="16.8">
      <c r="A3292" s="13">
        <v>45</v>
      </c>
      <c r="B3292" s="85" t="s">
        <v>2482</v>
      </c>
      <c r="C3292" s="9">
        <v>1630</v>
      </c>
      <c r="D3292" s="9">
        <v>1359</v>
      </c>
      <c r="E3292" s="6"/>
    </row>
    <row r="3293" spans="1:5" s="760" customFormat="1" ht="16.8">
      <c r="A3293" s="13">
        <v>46</v>
      </c>
      <c r="B3293" s="85" t="s">
        <v>2483</v>
      </c>
      <c r="C3293" s="9">
        <v>1956</v>
      </c>
      <c r="D3293" s="9">
        <v>1630</v>
      </c>
      <c r="E3293" s="6"/>
    </row>
    <row r="3294" spans="1:5" s="760" customFormat="1" ht="16.8">
      <c r="A3294" s="13">
        <v>47</v>
      </c>
      <c r="B3294" s="85" t="s">
        <v>2484</v>
      </c>
      <c r="C3294" s="9">
        <v>1630</v>
      </c>
      <c r="D3294" s="9">
        <v>1359</v>
      </c>
      <c r="E3294" s="6"/>
    </row>
    <row r="3295" spans="1:5" s="760" customFormat="1" ht="16.8">
      <c r="A3295" s="13">
        <v>48</v>
      </c>
      <c r="B3295" s="85" t="s">
        <v>2485</v>
      </c>
      <c r="C3295" s="9">
        <v>1956</v>
      </c>
      <c r="D3295" s="9">
        <v>1630</v>
      </c>
      <c r="E3295" s="6"/>
    </row>
    <row r="3296" spans="1:5" s="760" customFormat="1" ht="16.8">
      <c r="A3296" s="13">
        <v>49</v>
      </c>
      <c r="B3296" s="85" t="s">
        <v>2486</v>
      </c>
      <c r="C3296" s="9">
        <v>2935</v>
      </c>
      <c r="D3296" s="9">
        <v>2446</v>
      </c>
      <c r="E3296" s="6"/>
    </row>
    <row r="3297" spans="1:5" s="760" customFormat="1" ht="16.8">
      <c r="A3297" s="13">
        <v>50</v>
      </c>
      <c r="B3297" s="85" t="s">
        <v>2487</v>
      </c>
      <c r="C3297" s="9">
        <v>2935</v>
      </c>
      <c r="D3297" s="9">
        <v>2446</v>
      </c>
      <c r="E3297" s="6"/>
    </row>
    <row r="3298" spans="1:5" s="760" customFormat="1" ht="16.8">
      <c r="A3298" s="13">
        <v>51</v>
      </c>
      <c r="B3298" s="85" t="s">
        <v>2488</v>
      </c>
      <c r="C3298" s="9">
        <v>1800</v>
      </c>
      <c r="D3298" s="9">
        <v>1500</v>
      </c>
      <c r="E3298" s="6"/>
    </row>
    <row r="3299" spans="1:5" s="760" customFormat="1" ht="33.6">
      <c r="A3299" s="13">
        <v>52</v>
      </c>
      <c r="B3299" s="85" t="s">
        <v>2489</v>
      </c>
      <c r="C3299" s="9">
        <v>1630</v>
      </c>
      <c r="D3299" s="9">
        <v>1359</v>
      </c>
      <c r="E3299" s="6"/>
    </row>
    <row r="3300" spans="1:5" s="760" customFormat="1" ht="16.8">
      <c r="A3300" s="13">
        <v>53</v>
      </c>
      <c r="B3300" s="85" t="s">
        <v>2490</v>
      </c>
      <c r="C3300" s="9">
        <v>1630</v>
      </c>
      <c r="D3300" s="9">
        <v>1359</v>
      </c>
      <c r="E3300" s="6"/>
    </row>
    <row r="3301" spans="1:5" s="760" customFormat="1" ht="16.8">
      <c r="A3301" s="13">
        <v>54</v>
      </c>
      <c r="B3301" s="85" t="s">
        <v>2491</v>
      </c>
      <c r="C3301" s="9">
        <v>1630</v>
      </c>
      <c r="D3301" s="9">
        <v>1359</v>
      </c>
      <c r="E3301" s="6"/>
    </row>
    <row r="3302" spans="1:5" s="760" customFormat="1" ht="16.8">
      <c r="A3302" s="13">
        <v>55</v>
      </c>
      <c r="B3302" s="85" t="s">
        <v>2492</v>
      </c>
      <c r="C3302" s="9">
        <v>1630</v>
      </c>
      <c r="D3302" s="9">
        <v>1359</v>
      </c>
      <c r="E3302" s="6"/>
    </row>
    <row r="3303" spans="1:5" s="760" customFormat="1" ht="16.8">
      <c r="A3303" s="13">
        <v>56</v>
      </c>
      <c r="B3303" s="85" t="s">
        <v>2493</v>
      </c>
      <c r="C3303" s="9">
        <v>1630</v>
      </c>
      <c r="D3303" s="9">
        <v>1359</v>
      </c>
      <c r="E3303" s="6"/>
    </row>
    <row r="3304" spans="1:5" s="760" customFormat="1" ht="16.8">
      <c r="A3304" s="13">
        <v>57</v>
      </c>
      <c r="B3304" s="85" t="s">
        <v>2494</v>
      </c>
      <c r="C3304" s="9">
        <v>1200</v>
      </c>
      <c r="D3304" s="57">
        <v>900</v>
      </c>
      <c r="E3304" s="6"/>
    </row>
    <row r="3305" spans="1:5" s="760" customFormat="1" ht="16.8">
      <c r="A3305" s="13">
        <v>58</v>
      </c>
      <c r="B3305" s="85" t="s">
        <v>2495</v>
      </c>
      <c r="C3305" s="9">
        <v>1200</v>
      </c>
      <c r="D3305" s="57">
        <v>900</v>
      </c>
      <c r="E3305" s="6"/>
    </row>
    <row r="3306" spans="1:5" s="760" customFormat="1" ht="16.8">
      <c r="A3306" s="13">
        <v>59</v>
      </c>
      <c r="B3306" s="85" t="s">
        <v>2496</v>
      </c>
      <c r="C3306" s="9">
        <v>1800</v>
      </c>
      <c r="D3306" s="9">
        <v>1500</v>
      </c>
      <c r="E3306" s="6"/>
    </row>
    <row r="3307" spans="1:5" s="760" customFormat="1" ht="16.8">
      <c r="A3307" s="13">
        <v>60</v>
      </c>
      <c r="B3307" s="85" t="s">
        <v>2497</v>
      </c>
      <c r="C3307" s="9">
        <v>1500</v>
      </c>
      <c r="D3307" s="9">
        <v>1250</v>
      </c>
      <c r="E3307" s="6"/>
    </row>
    <row r="3308" spans="1:5" s="760" customFormat="1" ht="16.8">
      <c r="A3308" s="13">
        <v>61</v>
      </c>
      <c r="B3308" s="85" t="s">
        <v>2498</v>
      </c>
      <c r="C3308" s="9">
        <v>1174</v>
      </c>
      <c r="D3308" s="57">
        <v>978</v>
      </c>
      <c r="E3308" s="6"/>
    </row>
    <row r="3309" spans="1:5" s="760" customFormat="1" ht="16.8">
      <c r="A3309" s="13">
        <v>62</v>
      </c>
      <c r="B3309" s="85" t="s">
        <v>2499</v>
      </c>
      <c r="C3309" s="9">
        <v>2609</v>
      </c>
      <c r="D3309" s="9">
        <v>2174</v>
      </c>
      <c r="E3309" s="6"/>
    </row>
    <row r="3310" spans="1:5" s="760" customFormat="1" ht="16.8">
      <c r="A3310" s="13">
        <v>63</v>
      </c>
      <c r="B3310" s="85" t="s">
        <v>2500</v>
      </c>
      <c r="C3310" s="9">
        <v>1174</v>
      </c>
      <c r="D3310" s="57">
        <v>978</v>
      </c>
      <c r="E3310" s="6"/>
    </row>
    <row r="3311" spans="1:5" s="760" customFormat="1" ht="33.6">
      <c r="A3311" s="13">
        <v>64</v>
      </c>
      <c r="B3311" s="85" t="s">
        <v>2501</v>
      </c>
      <c r="C3311" s="9">
        <v>6521</v>
      </c>
      <c r="D3311" s="9">
        <v>5435</v>
      </c>
      <c r="E3311" s="6"/>
    </row>
    <row r="3312" spans="1:5" s="760" customFormat="1" ht="16.8">
      <c r="A3312" s="13">
        <v>65</v>
      </c>
      <c r="B3312" s="85" t="s">
        <v>2502</v>
      </c>
      <c r="C3312" s="9">
        <v>1956</v>
      </c>
      <c r="D3312" s="9">
        <v>1630</v>
      </c>
      <c r="E3312" s="6"/>
    </row>
    <row r="3313" spans="1:5" s="760" customFormat="1" ht="16.8">
      <c r="A3313" s="13">
        <v>66</v>
      </c>
      <c r="B3313" s="85" t="s">
        <v>2503</v>
      </c>
      <c r="C3313" s="9">
        <v>1956</v>
      </c>
      <c r="D3313" s="9">
        <v>1630</v>
      </c>
      <c r="E3313" s="6"/>
    </row>
    <row r="3314" spans="1:5" s="760" customFormat="1" ht="16.8">
      <c r="A3314" s="13">
        <v>67</v>
      </c>
      <c r="B3314" s="85" t="s">
        <v>2504</v>
      </c>
      <c r="C3314" s="9">
        <v>1956</v>
      </c>
      <c r="D3314" s="9">
        <v>1630</v>
      </c>
      <c r="E3314" s="6"/>
    </row>
    <row r="3315" spans="1:5" s="760" customFormat="1" ht="16.8">
      <c r="A3315" s="13">
        <v>68</v>
      </c>
      <c r="B3315" s="85" t="s">
        <v>2505</v>
      </c>
      <c r="C3315" s="9">
        <v>1956</v>
      </c>
      <c r="D3315" s="9">
        <v>1630</v>
      </c>
      <c r="E3315" s="6"/>
    </row>
    <row r="3316" spans="1:5" s="760" customFormat="1" ht="16.8">
      <c r="A3316" s="13">
        <v>69</v>
      </c>
      <c r="B3316" s="85" t="s">
        <v>2506</v>
      </c>
      <c r="C3316" s="9">
        <v>1956</v>
      </c>
      <c r="D3316" s="9">
        <v>1630</v>
      </c>
      <c r="E3316" s="6"/>
    </row>
    <row r="3317" spans="1:5" s="760" customFormat="1" ht="16.8">
      <c r="A3317" s="13">
        <v>70</v>
      </c>
      <c r="B3317" s="85" t="s">
        <v>2507</v>
      </c>
      <c r="C3317" s="9">
        <v>1304</v>
      </c>
      <c r="D3317" s="9">
        <v>1087</v>
      </c>
      <c r="E3317" s="6"/>
    </row>
    <row r="3318" spans="1:5" s="760" customFormat="1" ht="33.6">
      <c r="A3318" s="13">
        <v>71</v>
      </c>
      <c r="B3318" s="85" t="s">
        <v>2508</v>
      </c>
      <c r="C3318" s="9">
        <v>1304</v>
      </c>
      <c r="D3318" s="9">
        <v>1087</v>
      </c>
      <c r="E3318" s="6"/>
    </row>
    <row r="3319" spans="1:5" s="760" customFormat="1" ht="16.8">
      <c r="A3319" s="13">
        <v>72</v>
      </c>
      <c r="B3319" s="85" t="s">
        <v>2509</v>
      </c>
      <c r="C3319" s="57"/>
      <c r="D3319" s="57"/>
      <c r="E3319" s="6"/>
    </row>
    <row r="3320" spans="1:5" s="760" customFormat="1" ht="16.8">
      <c r="A3320" s="13" t="s">
        <v>854</v>
      </c>
      <c r="B3320" s="85" t="s">
        <v>2510</v>
      </c>
      <c r="C3320" s="9">
        <v>3587</v>
      </c>
      <c r="D3320" s="9">
        <v>2989</v>
      </c>
      <c r="E3320" s="6"/>
    </row>
    <row r="3321" spans="1:5" s="760" customFormat="1" ht="16.8">
      <c r="A3321" s="13" t="s">
        <v>855</v>
      </c>
      <c r="B3321" s="85" t="s">
        <v>1014</v>
      </c>
      <c r="C3321" s="9">
        <v>3587</v>
      </c>
      <c r="D3321" s="9">
        <v>2989</v>
      </c>
      <c r="E3321" s="6"/>
    </row>
    <row r="3322" spans="1:5" s="760" customFormat="1" ht="16.8">
      <c r="A3322" s="13" t="s">
        <v>2511</v>
      </c>
      <c r="B3322" s="85" t="s">
        <v>1016</v>
      </c>
      <c r="C3322" s="9">
        <v>3587</v>
      </c>
      <c r="D3322" s="9">
        <v>2989</v>
      </c>
      <c r="E3322" s="6"/>
    </row>
    <row r="3323" spans="1:5" s="760" customFormat="1" ht="16.8">
      <c r="A3323" s="13" t="s">
        <v>2512</v>
      </c>
      <c r="B3323" s="85" t="s">
        <v>2513</v>
      </c>
      <c r="C3323" s="9">
        <v>3587</v>
      </c>
      <c r="D3323" s="9">
        <v>2989</v>
      </c>
      <c r="E3323" s="6"/>
    </row>
    <row r="3324" spans="1:5" s="760" customFormat="1" ht="16.8">
      <c r="A3324" s="13">
        <v>73</v>
      </c>
      <c r="B3324" s="85" t="s">
        <v>1010</v>
      </c>
      <c r="C3324" s="57"/>
      <c r="D3324" s="57"/>
      <c r="E3324" s="6"/>
    </row>
    <row r="3325" spans="1:5" s="760" customFormat="1" ht="16.8">
      <c r="A3325" s="13" t="s">
        <v>858</v>
      </c>
      <c r="B3325" s="85" t="s">
        <v>1012</v>
      </c>
      <c r="C3325" s="9">
        <v>6000</v>
      </c>
      <c r="D3325" s="9">
        <v>4500</v>
      </c>
      <c r="E3325" s="6"/>
    </row>
    <row r="3326" spans="1:5" s="760" customFormat="1" ht="16.8">
      <c r="A3326" s="13" t="s">
        <v>859</v>
      </c>
      <c r="B3326" s="85" t="s">
        <v>1014</v>
      </c>
      <c r="C3326" s="9">
        <v>5200</v>
      </c>
      <c r="D3326" s="9">
        <v>3900</v>
      </c>
      <c r="E3326" s="6"/>
    </row>
    <row r="3327" spans="1:5" s="760" customFormat="1" ht="16.8">
      <c r="A3327" s="13" t="s">
        <v>2514</v>
      </c>
      <c r="B3327" s="85" t="s">
        <v>1016</v>
      </c>
      <c r="C3327" s="9">
        <v>4400</v>
      </c>
      <c r="D3327" s="9">
        <v>3300</v>
      </c>
      <c r="E3327" s="6"/>
    </row>
    <row r="3328" spans="1:5" s="760" customFormat="1" ht="16.8">
      <c r="A3328" s="13" t="s">
        <v>2515</v>
      </c>
      <c r="B3328" s="85" t="s">
        <v>1009</v>
      </c>
      <c r="C3328" s="9">
        <v>4000</v>
      </c>
      <c r="D3328" s="9">
        <v>3000</v>
      </c>
      <c r="E3328" s="6"/>
    </row>
    <row r="3329" spans="1:5" s="760" customFormat="1" ht="33.6">
      <c r="A3329" s="25">
        <v>74</v>
      </c>
      <c r="B3329" s="193" t="s">
        <v>2516</v>
      </c>
      <c r="C3329" s="499">
        <v>5100</v>
      </c>
      <c r="D3329" s="108">
        <v>4250</v>
      </c>
      <c r="E3329" s="6"/>
    </row>
    <row r="3330" spans="1:5" s="760" customFormat="1" ht="16.8">
      <c r="A3330" s="109" t="s">
        <v>2196</v>
      </c>
      <c r="B3330" s="182" t="s">
        <v>2517</v>
      </c>
      <c r="C3330" s="278"/>
      <c r="D3330" s="57"/>
      <c r="E3330" s="6"/>
    </row>
    <row r="3331" spans="1:5" s="760" customFormat="1" ht="16.8">
      <c r="A3331" s="25">
        <v>1</v>
      </c>
      <c r="B3331" s="193" t="s">
        <v>2518</v>
      </c>
      <c r="C3331" s="499"/>
      <c r="D3331" s="499"/>
      <c r="E3331" s="6"/>
    </row>
    <row r="3332" spans="1:5" s="760" customFormat="1" ht="16.8">
      <c r="A3332" s="25" t="s">
        <v>174</v>
      </c>
      <c r="B3332" s="193" t="s">
        <v>2519</v>
      </c>
      <c r="C3332" s="9">
        <v>6521</v>
      </c>
      <c r="D3332" s="9">
        <v>5435</v>
      </c>
      <c r="E3332" s="6"/>
    </row>
    <row r="3333" spans="1:5" s="760" customFormat="1" ht="16.8">
      <c r="A3333" s="25" t="s">
        <v>176</v>
      </c>
      <c r="B3333" s="193" t="s">
        <v>2520</v>
      </c>
      <c r="C3333" s="9">
        <v>4565</v>
      </c>
      <c r="D3333" s="9">
        <v>3804</v>
      </c>
      <c r="E3333" s="6"/>
    </row>
    <row r="3334" spans="1:5" s="760" customFormat="1" ht="16.8">
      <c r="A3334" s="25" t="s">
        <v>178</v>
      </c>
      <c r="B3334" s="193" t="s">
        <v>2521</v>
      </c>
      <c r="C3334" s="9">
        <v>3587</v>
      </c>
      <c r="D3334" s="9">
        <v>2989</v>
      </c>
      <c r="E3334" s="6"/>
    </row>
    <row r="3335" spans="1:5" s="760" customFormat="1" ht="16.8">
      <c r="A3335" s="13">
        <v>2</v>
      </c>
      <c r="B3335" s="85" t="s">
        <v>2522</v>
      </c>
      <c r="C3335" s="57"/>
      <c r="D3335" s="57"/>
      <c r="E3335" s="6"/>
    </row>
    <row r="3336" spans="1:5" s="760" customFormat="1" ht="16.8">
      <c r="A3336" s="13" t="s">
        <v>400</v>
      </c>
      <c r="B3336" s="85" t="s">
        <v>2523</v>
      </c>
      <c r="C3336" s="9">
        <v>2609</v>
      </c>
      <c r="D3336" s="9">
        <v>2174</v>
      </c>
      <c r="E3336" s="6"/>
    </row>
    <row r="3337" spans="1:5" s="760" customFormat="1" ht="16.8">
      <c r="A3337" s="13" t="s">
        <v>402</v>
      </c>
      <c r="B3337" s="85" t="s">
        <v>2524</v>
      </c>
      <c r="C3337" s="9">
        <v>2282</v>
      </c>
      <c r="D3337" s="9">
        <v>1902</v>
      </c>
      <c r="E3337" s="6"/>
    </row>
    <row r="3338" spans="1:5" s="760" customFormat="1" ht="16.8">
      <c r="A3338" s="13">
        <v>3</v>
      </c>
      <c r="B3338" s="85" t="s">
        <v>2525</v>
      </c>
      <c r="C3338" s="9">
        <v>1630</v>
      </c>
      <c r="D3338" s="9">
        <v>1359</v>
      </c>
      <c r="E3338" s="6"/>
    </row>
    <row r="3339" spans="1:5" s="760" customFormat="1" ht="16.8">
      <c r="A3339" s="13">
        <v>4</v>
      </c>
      <c r="B3339" s="85" t="s">
        <v>2526</v>
      </c>
      <c r="C3339" s="9">
        <v>1174</v>
      </c>
      <c r="D3339" s="57">
        <v>978</v>
      </c>
      <c r="E3339" s="6"/>
    </row>
    <row r="3340" spans="1:5" s="760" customFormat="1" ht="16.8">
      <c r="A3340" s="13">
        <v>5</v>
      </c>
      <c r="B3340" s="85" t="s">
        <v>2527</v>
      </c>
      <c r="C3340" s="57">
        <v>717</v>
      </c>
      <c r="D3340" s="57">
        <v>598</v>
      </c>
      <c r="E3340" s="6"/>
    </row>
    <row r="3341" spans="1:5" s="760" customFormat="1" ht="16.8">
      <c r="A3341" s="13">
        <v>6</v>
      </c>
      <c r="B3341" s="85" t="s">
        <v>2528</v>
      </c>
      <c r="C3341" s="57">
        <v>456</v>
      </c>
      <c r="D3341" s="57">
        <v>380</v>
      </c>
      <c r="E3341" s="6"/>
    </row>
    <row r="3342" spans="1:5" s="760" customFormat="1" ht="16.8">
      <c r="A3342" s="13">
        <v>7</v>
      </c>
      <c r="B3342" s="85" t="s">
        <v>2529</v>
      </c>
      <c r="C3342" s="57"/>
      <c r="D3342" s="57"/>
      <c r="E3342" s="6"/>
    </row>
    <row r="3343" spans="1:5" s="760" customFormat="1" ht="16.8">
      <c r="A3343" s="13" t="s">
        <v>276</v>
      </c>
      <c r="B3343" s="85" t="s">
        <v>2530</v>
      </c>
      <c r="C3343" s="9">
        <v>2282</v>
      </c>
      <c r="D3343" s="9">
        <v>1902</v>
      </c>
      <c r="E3343" s="6"/>
    </row>
    <row r="3344" spans="1:5" s="760" customFormat="1" ht="33.6">
      <c r="A3344" s="13" t="s">
        <v>231</v>
      </c>
      <c r="B3344" s="85" t="s">
        <v>2531</v>
      </c>
      <c r="C3344" s="9">
        <v>1630</v>
      </c>
      <c r="D3344" s="9">
        <v>1359</v>
      </c>
      <c r="E3344" s="6"/>
    </row>
    <row r="3345" spans="1:5" s="760" customFormat="1" ht="16.8">
      <c r="A3345" s="13" t="s">
        <v>233</v>
      </c>
      <c r="B3345" s="85" t="s">
        <v>2532</v>
      </c>
      <c r="C3345" s="9">
        <v>1630</v>
      </c>
      <c r="D3345" s="9">
        <v>1359</v>
      </c>
      <c r="E3345" s="6"/>
    </row>
    <row r="3346" spans="1:5" s="760" customFormat="1" ht="16.8">
      <c r="A3346" s="13">
        <v>8</v>
      </c>
      <c r="B3346" s="85" t="s">
        <v>2533</v>
      </c>
      <c r="C3346" s="9">
        <v>1174</v>
      </c>
      <c r="D3346" s="57">
        <v>978</v>
      </c>
      <c r="E3346" s="6"/>
    </row>
    <row r="3347" spans="1:5" s="760" customFormat="1" ht="16.8">
      <c r="A3347" s="13">
        <v>9</v>
      </c>
      <c r="B3347" s="85" t="s">
        <v>2534</v>
      </c>
      <c r="C3347" s="57">
        <v>717</v>
      </c>
      <c r="D3347" s="57">
        <v>598</v>
      </c>
      <c r="E3347" s="6"/>
    </row>
    <row r="3348" spans="1:5" s="760" customFormat="1" ht="16.8">
      <c r="A3348" s="13">
        <v>10</v>
      </c>
      <c r="B3348" s="85" t="s">
        <v>2535</v>
      </c>
      <c r="C3348" s="57">
        <v>456</v>
      </c>
      <c r="D3348" s="57">
        <v>380</v>
      </c>
      <c r="E3348" s="6"/>
    </row>
    <row r="3349" spans="1:5" s="760" customFormat="1" ht="16.8">
      <c r="A3349" s="13">
        <v>11</v>
      </c>
      <c r="B3349" s="85" t="s">
        <v>2536</v>
      </c>
      <c r="C3349" s="57"/>
      <c r="D3349" s="57"/>
      <c r="E3349" s="6"/>
    </row>
    <row r="3350" spans="1:5" s="760" customFormat="1" ht="16.8">
      <c r="A3350" s="13" t="s">
        <v>743</v>
      </c>
      <c r="B3350" s="85" t="s">
        <v>2537</v>
      </c>
      <c r="C3350" s="9">
        <v>2609</v>
      </c>
      <c r="D3350" s="9">
        <v>2174</v>
      </c>
      <c r="E3350" s="6"/>
    </row>
    <row r="3351" spans="1:5" s="760" customFormat="1" ht="16.8">
      <c r="A3351" s="13" t="s">
        <v>745</v>
      </c>
      <c r="B3351" s="85" t="s">
        <v>2538</v>
      </c>
      <c r="C3351" s="9">
        <v>1630</v>
      </c>
      <c r="D3351" s="9">
        <v>1359</v>
      </c>
      <c r="E3351" s="6"/>
    </row>
    <row r="3352" spans="1:5" s="760" customFormat="1" ht="16.8">
      <c r="A3352" s="13" t="s">
        <v>1916</v>
      </c>
      <c r="B3352" s="85" t="s">
        <v>2539</v>
      </c>
      <c r="C3352" s="9">
        <v>1630</v>
      </c>
      <c r="D3352" s="9">
        <v>1359</v>
      </c>
      <c r="E3352" s="6"/>
    </row>
    <row r="3353" spans="1:5" s="760" customFormat="1" ht="16.8">
      <c r="A3353" s="13" t="s">
        <v>1918</v>
      </c>
      <c r="B3353" s="85" t="s">
        <v>2540</v>
      </c>
      <c r="C3353" s="9">
        <v>1630</v>
      </c>
      <c r="D3353" s="9">
        <v>1359</v>
      </c>
      <c r="E3353" s="6"/>
    </row>
    <row r="3354" spans="1:5" s="760" customFormat="1" ht="16.8">
      <c r="A3354" s="13">
        <v>12</v>
      </c>
      <c r="B3354" s="85" t="s">
        <v>2541</v>
      </c>
      <c r="C3354" s="9">
        <v>2935</v>
      </c>
      <c r="D3354" s="9">
        <v>2446</v>
      </c>
      <c r="E3354" s="6"/>
    </row>
    <row r="3355" spans="1:5" s="760" customFormat="1" ht="16.8">
      <c r="A3355" s="13">
        <v>13</v>
      </c>
      <c r="B3355" s="85" t="s">
        <v>2542</v>
      </c>
      <c r="C3355" s="9">
        <v>2282</v>
      </c>
      <c r="D3355" s="9">
        <v>1902</v>
      </c>
      <c r="E3355" s="6"/>
    </row>
    <row r="3356" spans="1:5" s="760" customFormat="1" ht="16.8">
      <c r="A3356" s="13">
        <v>14</v>
      </c>
      <c r="B3356" s="85" t="s">
        <v>2543</v>
      </c>
      <c r="C3356" s="9">
        <v>1174</v>
      </c>
      <c r="D3356" s="57">
        <v>978</v>
      </c>
      <c r="E3356" s="6"/>
    </row>
    <row r="3357" spans="1:5" s="760" customFormat="1" ht="16.8">
      <c r="A3357" s="13">
        <v>15</v>
      </c>
      <c r="B3357" s="85" t="s">
        <v>2544</v>
      </c>
      <c r="C3357" s="57">
        <v>652</v>
      </c>
      <c r="D3357" s="57">
        <v>543</v>
      </c>
      <c r="E3357" s="6"/>
    </row>
    <row r="3358" spans="1:5" s="760" customFormat="1" ht="16.8">
      <c r="A3358" s="13">
        <v>16</v>
      </c>
      <c r="B3358" s="85" t="s">
        <v>2545</v>
      </c>
      <c r="C3358" s="57">
        <v>391</v>
      </c>
      <c r="D3358" s="57">
        <v>326</v>
      </c>
      <c r="E3358" s="6"/>
    </row>
    <row r="3359" spans="1:5" s="760" customFormat="1" ht="16.8">
      <c r="A3359" s="13">
        <v>17</v>
      </c>
      <c r="B3359" s="85" t="s">
        <v>2546</v>
      </c>
      <c r="C3359" s="9">
        <v>2609</v>
      </c>
      <c r="D3359" s="9">
        <v>2174</v>
      </c>
      <c r="E3359" s="6"/>
    </row>
    <row r="3360" spans="1:5" s="760" customFormat="1" ht="16.8">
      <c r="A3360" s="13">
        <v>18</v>
      </c>
      <c r="B3360" s="85" t="s">
        <v>2547</v>
      </c>
      <c r="C3360" s="9">
        <v>1956</v>
      </c>
      <c r="D3360" s="9">
        <v>1630</v>
      </c>
      <c r="E3360" s="6"/>
    </row>
    <row r="3361" spans="1:5" s="760" customFormat="1" ht="16.8">
      <c r="A3361" s="13">
        <v>19</v>
      </c>
      <c r="B3361" s="85" t="s">
        <v>2548</v>
      </c>
      <c r="C3361" s="9">
        <v>1956</v>
      </c>
      <c r="D3361" s="9">
        <v>1630</v>
      </c>
      <c r="E3361" s="6"/>
    </row>
    <row r="3362" spans="1:5" s="760" customFormat="1" ht="16.8">
      <c r="A3362" s="13">
        <v>20</v>
      </c>
      <c r="B3362" s="85" t="s">
        <v>2549</v>
      </c>
      <c r="C3362" s="57"/>
      <c r="D3362" s="57"/>
      <c r="E3362" s="6"/>
    </row>
    <row r="3363" spans="1:5" s="760" customFormat="1" ht="16.8">
      <c r="A3363" s="13" t="s">
        <v>1055</v>
      </c>
      <c r="B3363" s="85" t="s">
        <v>2550</v>
      </c>
      <c r="C3363" s="9">
        <v>2609</v>
      </c>
      <c r="D3363" s="9">
        <v>2174</v>
      </c>
      <c r="E3363" s="6"/>
    </row>
    <row r="3364" spans="1:5" s="760" customFormat="1" ht="16.8">
      <c r="A3364" s="13" t="s">
        <v>1057</v>
      </c>
      <c r="B3364" s="85" t="s">
        <v>2551</v>
      </c>
      <c r="C3364" s="9">
        <v>2282</v>
      </c>
      <c r="D3364" s="9">
        <v>1902</v>
      </c>
      <c r="E3364" s="6"/>
    </row>
    <row r="3365" spans="1:5" s="760" customFormat="1" ht="16.8">
      <c r="A3365" s="13">
        <v>21</v>
      </c>
      <c r="B3365" s="85" t="s">
        <v>2552</v>
      </c>
      <c r="C3365" s="9">
        <v>6521</v>
      </c>
      <c r="D3365" s="9">
        <v>5435</v>
      </c>
      <c r="E3365" s="6"/>
    </row>
    <row r="3366" spans="1:5" s="760" customFormat="1" ht="16.8">
      <c r="A3366" s="13">
        <v>22</v>
      </c>
      <c r="B3366" s="85" t="s">
        <v>2553</v>
      </c>
      <c r="C3366" s="9">
        <v>3261</v>
      </c>
      <c r="D3366" s="9">
        <v>2717</v>
      </c>
      <c r="E3366" s="6"/>
    </row>
    <row r="3367" spans="1:5" s="760" customFormat="1" ht="16.8">
      <c r="A3367" s="13">
        <v>23</v>
      </c>
      <c r="B3367" s="85" t="s">
        <v>2554</v>
      </c>
      <c r="C3367" s="9">
        <v>2739</v>
      </c>
      <c r="D3367" s="9">
        <v>2282</v>
      </c>
      <c r="E3367" s="6"/>
    </row>
    <row r="3368" spans="1:5" s="760" customFormat="1" ht="16.8">
      <c r="A3368" s="13" t="s">
        <v>2033</v>
      </c>
      <c r="B3368" s="85" t="s">
        <v>2555</v>
      </c>
      <c r="C3368" s="9">
        <v>1435</v>
      </c>
      <c r="D3368" s="9">
        <v>1196</v>
      </c>
      <c r="E3368" s="6"/>
    </row>
    <row r="3369" spans="1:5" s="760" customFormat="1" ht="16.8">
      <c r="A3369" s="13">
        <v>24</v>
      </c>
      <c r="B3369" s="85" t="s">
        <v>2556</v>
      </c>
      <c r="C3369" s="9">
        <v>1956</v>
      </c>
      <c r="D3369" s="9">
        <v>1630</v>
      </c>
      <c r="E3369" s="6"/>
    </row>
    <row r="3370" spans="1:5" s="760" customFormat="1" ht="16.8">
      <c r="A3370" s="13">
        <v>25</v>
      </c>
      <c r="B3370" s="85" t="s">
        <v>2557</v>
      </c>
      <c r="C3370" s="9">
        <v>2739</v>
      </c>
      <c r="D3370" s="9">
        <v>2282</v>
      </c>
      <c r="E3370" s="6"/>
    </row>
    <row r="3371" spans="1:5" s="760" customFormat="1" ht="16.8">
      <c r="A3371" s="13" t="s">
        <v>769</v>
      </c>
      <c r="B3371" s="85" t="s">
        <v>2558</v>
      </c>
      <c r="C3371" s="9">
        <v>2152</v>
      </c>
      <c r="D3371" s="9">
        <v>1793</v>
      </c>
      <c r="E3371" s="6"/>
    </row>
    <row r="3372" spans="1:5" s="760" customFormat="1" ht="16.8">
      <c r="A3372" s="13">
        <v>26</v>
      </c>
      <c r="B3372" s="85" t="s">
        <v>2559</v>
      </c>
      <c r="C3372" s="9">
        <v>2152</v>
      </c>
      <c r="D3372" s="9">
        <v>1793</v>
      </c>
      <c r="E3372" s="6"/>
    </row>
    <row r="3373" spans="1:5" s="760" customFormat="1" ht="16.8">
      <c r="A3373" s="13">
        <v>27</v>
      </c>
      <c r="B3373" s="85" t="s">
        <v>2560</v>
      </c>
      <c r="C3373" s="9">
        <v>2739</v>
      </c>
      <c r="D3373" s="9">
        <v>2282</v>
      </c>
      <c r="E3373" s="6"/>
    </row>
    <row r="3374" spans="1:5" s="760" customFormat="1" ht="16.8">
      <c r="A3374" s="13" t="s">
        <v>773</v>
      </c>
      <c r="B3374" s="85" t="s">
        <v>2561</v>
      </c>
      <c r="C3374" s="9">
        <v>1956</v>
      </c>
      <c r="D3374" s="9">
        <v>1630</v>
      </c>
      <c r="E3374" s="6"/>
    </row>
    <row r="3375" spans="1:5" s="760" customFormat="1" ht="16.8">
      <c r="A3375" s="13">
        <v>28</v>
      </c>
      <c r="B3375" s="85" t="s">
        <v>2562</v>
      </c>
      <c r="C3375" s="9">
        <v>3652</v>
      </c>
      <c r="D3375" s="9">
        <v>3043</v>
      </c>
      <c r="E3375" s="6"/>
    </row>
    <row r="3376" spans="1:5" s="760" customFormat="1" ht="16.8">
      <c r="A3376" s="13">
        <v>29</v>
      </c>
      <c r="B3376" s="85" t="s">
        <v>2563</v>
      </c>
      <c r="C3376" s="9">
        <v>2739</v>
      </c>
      <c r="D3376" s="9">
        <v>2282</v>
      </c>
      <c r="E3376" s="6"/>
    </row>
    <row r="3377" spans="1:5" s="760" customFormat="1" ht="16.8">
      <c r="A3377" s="13">
        <v>30</v>
      </c>
      <c r="B3377" s="85" t="s">
        <v>2564</v>
      </c>
      <c r="C3377" s="9">
        <v>3652</v>
      </c>
      <c r="D3377" s="9">
        <v>3043</v>
      </c>
      <c r="E3377" s="6"/>
    </row>
    <row r="3378" spans="1:5" s="760" customFormat="1" ht="16.8">
      <c r="A3378" s="13">
        <v>31</v>
      </c>
      <c r="B3378" s="85" t="s">
        <v>2565</v>
      </c>
      <c r="C3378" s="9">
        <v>2739</v>
      </c>
      <c r="D3378" s="9">
        <v>2282</v>
      </c>
      <c r="E3378" s="6"/>
    </row>
    <row r="3379" spans="1:5" s="760" customFormat="1" ht="16.8">
      <c r="A3379" s="13">
        <v>32</v>
      </c>
      <c r="B3379" s="85" t="s">
        <v>2566</v>
      </c>
      <c r="C3379" s="9">
        <v>2282</v>
      </c>
      <c r="D3379" s="9">
        <v>1902</v>
      </c>
      <c r="E3379" s="6"/>
    </row>
    <row r="3380" spans="1:5" s="760" customFormat="1" ht="16.8">
      <c r="A3380" s="13">
        <v>33</v>
      </c>
      <c r="B3380" s="85" t="s">
        <v>2567</v>
      </c>
      <c r="C3380" s="57">
        <v>783</v>
      </c>
      <c r="D3380" s="57">
        <v>652</v>
      </c>
      <c r="E3380" s="6"/>
    </row>
    <row r="3381" spans="1:5" s="760" customFormat="1" ht="16.8">
      <c r="A3381" s="13">
        <v>34</v>
      </c>
      <c r="B3381" s="85" t="s">
        <v>2568</v>
      </c>
      <c r="C3381" s="57">
        <v>652</v>
      </c>
      <c r="D3381" s="57">
        <v>543</v>
      </c>
      <c r="E3381" s="6"/>
    </row>
    <row r="3382" spans="1:5" s="760" customFormat="1" ht="16.8">
      <c r="A3382" s="13">
        <v>35</v>
      </c>
      <c r="B3382" s="85" t="s">
        <v>2569</v>
      </c>
      <c r="C3382" s="57"/>
      <c r="D3382" s="57"/>
      <c r="E3382" s="6"/>
    </row>
    <row r="3383" spans="1:5" s="760" customFormat="1" ht="16.8">
      <c r="A3383" s="13" t="s">
        <v>1076</v>
      </c>
      <c r="B3383" s="85" t="s">
        <v>1014</v>
      </c>
      <c r="C3383" s="9">
        <v>2282</v>
      </c>
      <c r="D3383" s="9">
        <v>1902</v>
      </c>
      <c r="E3383" s="6"/>
    </row>
    <row r="3384" spans="1:5" s="760" customFormat="1" ht="16.8">
      <c r="A3384" s="13" t="s">
        <v>1078</v>
      </c>
      <c r="B3384" s="85" t="s">
        <v>1016</v>
      </c>
      <c r="C3384" s="9">
        <v>2100</v>
      </c>
      <c r="D3384" s="9">
        <v>1750</v>
      </c>
      <c r="E3384" s="6"/>
    </row>
    <row r="3385" spans="1:5" s="761" customFormat="1" ht="16.8">
      <c r="A3385" s="25" t="s">
        <v>2570</v>
      </c>
      <c r="B3385" s="193" t="s">
        <v>575</v>
      </c>
      <c r="C3385" s="499">
        <v>3600</v>
      </c>
      <c r="D3385" s="108">
        <v>3000</v>
      </c>
      <c r="E3385" s="203"/>
    </row>
    <row r="3386" spans="1:5" s="760" customFormat="1" ht="16.8">
      <c r="A3386" s="13">
        <v>36</v>
      </c>
      <c r="B3386" s="85" t="s">
        <v>2571</v>
      </c>
      <c r="C3386" s="57"/>
      <c r="D3386" s="57"/>
      <c r="E3386" s="6"/>
    </row>
    <row r="3387" spans="1:5" s="760" customFormat="1" ht="16.8">
      <c r="A3387" s="13" t="s">
        <v>1080</v>
      </c>
      <c r="B3387" s="85" t="s">
        <v>2572</v>
      </c>
      <c r="C3387" s="57"/>
      <c r="D3387" s="57"/>
      <c r="E3387" s="6"/>
    </row>
    <row r="3388" spans="1:5" s="760" customFormat="1" ht="16.8">
      <c r="A3388" s="13" t="s">
        <v>2573</v>
      </c>
      <c r="B3388" s="85" t="s">
        <v>2574</v>
      </c>
      <c r="C3388" s="9">
        <v>3000</v>
      </c>
      <c r="D3388" s="9">
        <v>2250</v>
      </c>
      <c r="E3388" s="6"/>
    </row>
    <row r="3389" spans="1:5" s="760" customFormat="1" ht="16.8">
      <c r="A3389" s="13" t="s">
        <v>2575</v>
      </c>
      <c r="B3389" s="85" t="s">
        <v>2576</v>
      </c>
      <c r="C3389" s="9">
        <v>2600</v>
      </c>
      <c r="D3389" s="9">
        <v>1950</v>
      </c>
      <c r="E3389" s="6"/>
    </row>
    <row r="3390" spans="1:5" s="760" customFormat="1" ht="16.8">
      <c r="A3390" s="13" t="s">
        <v>2577</v>
      </c>
      <c r="B3390" s="85" t="s">
        <v>2578</v>
      </c>
      <c r="C3390" s="9">
        <v>2200</v>
      </c>
      <c r="D3390" s="9">
        <v>1650</v>
      </c>
      <c r="E3390" s="6"/>
    </row>
    <row r="3391" spans="1:5" s="760" customFormat="1" ht="16.8">
      <c r="A3391" s="13" t="s">
        <v>1082</v>
      </c>
      <c r="B3391" s="85" t="s">
        <v>2579</v>
      </c>
      <c r="C3391" s="57"/>
      <c r="D3391" s="57"/>
      <c r="E3391" s="6"/>
    </row>
    <row r="3392" spans="1:5" s="760" customFormat="1" ht="16.8">
      <c r="A3392" s="13" t="s">
        <v>2580</v>
      </c>
      <c r="B3392" s="85" t="s">
        <v>2581</v>
      </c>
      <c r="C3392" s="9">
        <v>3200</v>
      </c>
      <c r="D3392" s="9">
        <v>2400</v>
      </c>
      <c r="E3392" s="6"/>
    </row>
    <row r="3393" spans="1:5" s="760" customFormat="1" ht="16.8">
      <c r="A3393" s="13" t="s">
        <v>2582</v>
      </c>
      <c r="B3393" s="85" t="s">
        <v>2576</v>
      </c>
      <c r="C3393" s="9">
        <v>2800</v>
      </c>
      <c r="D3393" s="9">
        <v>2100</v>
      </c>
      <c r="E3393" s="6"/>
    </row>
    <row r="3394" spans="1:5" s="760" customFormat="1" ht="16.8">
      <c r="A3394" s="13" t="s">
        <v>2583</v>
      </c>
      <c r="B3394" s="85" t="s">
        <v>2578</v>
      </c>
      <c r="C3394" s="9">
        <v>2400</v>
      </c>
      <c r="D3394" s="9">
        <v>1800</v>
      </c>
      <c r="E3394" s="6"/>
    </row>
    <row r="3395" spans="1:5" s="760" customFormat="1" ht="16.8">
      <c r="A3395" s="13" t="s">
        <v>1084</v>
      </c>
      <c r="B3395" s="85" t="s">
        <v>2584</v>
      </c>
      <c r="C3395" s="9">
        <v>3400</v>
      </c>
      <c r="D3395" s="9">
        <v>2550</v>
      </c>
      <c r="E3395" s="6"/>
    </row>
    <row r="3396" spans="1:5" s="760" customFormat="1" ht="33.6">
      <c r="A3396" s="13">
        <v>37</v>
      </c>
      <c r="B3396" s="85" t="s">
        <v>2585</v>
      </c>
      <c r="C3396" s="9">
        <v>1674</v>
      </c>
      <c r="D3396" s="9">
        <v>1256</v>
      </c>
      <c r="E3396" s="6"/>
    </row>
    <row r="3397" spans="1:5" s="760" customFormat="1" ht="16.8">
      <c r="A3397" s="13">
        <v>38</v>
      </c>
      <c r="B3397" s="85" t="s">
        <v>2586</v>
      </c>
      <c r="C3397" s="9">
        <v>3000</v>
      </c>
      <c r="D3397" s="9">
        <v>2250</v>
      </c>
      <c r="E3397" s="6"/>
    </row>
    <row r="3398" spans="1:5" s="760" customFormat="1" ht="33.6">
      <c r="A3398" s="192">
        <v>39</v>
      </c>
      <c r="B3398" s="800" t="s">
        <v>2587</v>
      </c>
      <c r="C3398" s="501"/>
      <c r="D3398" s="108"/>
      <c r="E3398" s="6"/>
    </row>
    <row r="3399" spans="1:5" s="760" customFormat="1" ht="16.8">
      <c r="A3399" s="500" t="s">
        <v>2588</v>
      </c>
      <c r="B3399" s="801" t="s">
        <v>1550</v>
      </c>
      <c r="C3399" s="281">
        <v>5400</v>
      </c>
      <c r="D3399" s="281">
        <v>4500</v>
      </c>
      <c r="E3399" s="6"/>
    </row>
    <row r="3400" spans="1:5" s="760" customFormat="1" ht="16.8">
      <c r="A3400" s="500" t="s">
        <v>2589</v>
      </c>
      <c r="B3400" s="801" t="s">
        <v>1264</v>
      </c>
      <c r="C3400" s="281">
        <v>4800</v>
      </c>
      <c r="D3400" s="281">
        <v>4000</v>
      </c>
      <c r="E3400" s="6"/>
    </row>
    <row r="3401" spans="1:5" s="760" customFormat="1" ht="16.8">
      <c r="A3401" s="109" t="s">
        <v>2590</v>
      </c>
      <c r="B3401" s="182" t="s">
        <v>2591</v>
      </c>
      <c r="C3401" s="278"/>
      <c r="D3401" s="57"/>
      <c r="E3401" s="6"/>
    </row>
    <row r="3402" spans="1:5" s="760" customFormat="1" ht="33.6">
      <c r="A3402" s="13">
        <v>1</v>
      </c>
      <c r="B3402" s="85" t="s">
        <v>2592</v>
      </c>
      <c r="C3402" s="9">
        <v>2337</v>
      </c>
      <c r="D3402" s="9">
        <v>2103</v>
      </c>
      <c r="E3402" s="6"/>
    </row>
    <row r="3403" spans="1:5" s="760" customFormat="1" ht="33.6">
      <c r="A3403" s="13">
        <v>2</v>
      </c>
      <c r="B3403" s="85" t="s">
        <v>2593</v>
      </c>
      <c r="C3403" s="9">
        <v>2446</v>
      </c>
      <c r="D3403" s="9">
        <v>2201</v>
      </c>
      <c r="E3403" s="6"/>
    </row>
    <row r="3404" spans="1:5" s="760" customFormat="1" ht="33.6">
      <c r="A3404" s="13">
        <v>3</v>
      </c>
      <c r="B3404" s="85" t="s">
        <v>2594</v>
      </c>
      <c r="C3404" s="57"/>
      <c r="D3404" s="57"/>
      <c r="E3404" s="6"/>
    </row>
    <row r="3405" spans="1:5" s="760" customFormat="1" ht="33.6">
      <c r="A3405" s="13" t="s">
        <v>706</v>
      </c>
      <c r="B3405" s="85" t="s">
        <v>2595</v>
      </c>
      <c r="C3405" s="9">
        <v>1500</v>
      </c>
      <c r="D3405" s="9">
        <v>1350</v>
      </c>
      <c r="E3405" s="6"/>
    </row>
    <row r="3406" spans="1:5" s="760" customFormat="1" ht="33.6">
      <c r="A3406" s="13" t="s">
        <v>708</v>
      </c>
      <c r="B3406" s="85" t="s">
        <v>2596</v>
      </c>
      <c r="C3406" s="9">
        <v>1500</v>
      </c>
      <c r="D3406" s="9">
        <v>1350</v>
      </c>
      <c r="E3406" s="6"/>
    </row>
    <row r="3407" spans="1:5" s="760" customFormat="1" ht="33.6">
      <c r="A3407" s="13">
        <v>4</v>
      </c>
      <c r="B3407" s="85" t="s">
        <v>2597</v>
      </c>
      <c r="C3407" s="9">
        <v>1630</v>
      </c>
      <c r="D3407" s="9">
        <v>1467</v>
      </c>
      <c r="E3407" s="6"/>
    </row>
    <row r="3408" spans="1:5" s="760" customFormat="1" ht="33.6">
      <c r="A3408" s="13">
        <v>5</v>
      </c>
      <c r="B3408" s="85" t="s">
        <v>2598</v>
      </c>
      <c r="C3408" s="9">
        <v>1359</v>
      </c>
      <c r="D3408" s="9">
        <v>1223</v>
      </c>
      <c r="E3408" s="6"/>
    </row>
    <row r="3409" spans="1:5" s="760" customFormat="1" ht="16.8">
      <c r="A3409" s="13">
        <v>6</v>
      </c>
      <c r="B3409" s="85" t="s">
        <v>2599</v>
      </c>
      <c r="C3409" s="9">
        <v>1087</v>
      </c>
      <c r="D3409" s="57">
        <v>978</v>
      </c>
      <c r="E3409" s="6"/>
    </row>
    <row r="3410" spans="1:5" s="760" customFormat="1" ht="16.8">
      <c r="A3410" s="13">
        <v>7</v>
      </c>
      <c r="B3410" s="85" t="s">
        <v>2600</v>
      </c>
      <c r="C3410" s="57">
        <v>543</v>
      </c>
      <c r="D3410" s="57">
        <v>489</v>
      </c>
      <c r="E3410" s="6"/>
    </row>
    <row r="3411" spans="1:5" s="760" customFormat="1" ht="16.8">
      <c r="A3411" s="13">
        <v>8</v>
      </c>
      <c r="B3411" s="85" t="s">
        <v>2601</v>
      </c>
      <c r="C3411" s="57">
        <v>272</v>
      </c>
      <c r="D3411" s="57">
        <v>245</v>
      </c>
      <c r="E3411" s="6"/>
    </row>
    <row r="3412" spans="1:5" s="760" customFormat="1" ht="16.8">
      <c r="A3412" s="13">
        <v>9</v>
      </c>
      <c r="B3412" s="85" t="s">
        <v>2602</v>
      </c>
      <c r="C3412" s="57">
        <v>326</v>
      </c>
      <c r="D3412" s="57">
        <v>293</v>
      </c>
      <c r="E3412" s="6"/>
    </row>
    <row r="3413" spans="1:5" s="760" customFormat="1" ht="16.8">
      <c r="A3413" s="13">
        <v>10</v>
      </c>
      <c r="B3413" s="85" t="s">
        <v>2603</v>
      </c>
      <c r="C3413" s="57">
        <v>245</v>
      </c>
      <c r="D3413" s="57">
        <v>220</v>
      </c>
      <c r="E3413" s="6"/>
    </row>
    <row r="3414" spans="1:5" s="760" customFormat="1" ht="16.8">
      <c r="A3414" s="13">
        <v>11</v>
      </c>
      <c r="B3414" s="85" t="s">
        <v>2604</v>
      </c>
      <c r="C3414" s="57">
        <v>245</v>
      </c>
      <c r="D3414" s="57">
        <v>220</v>
      </c>
      <c r="E3414" s="6"/>
    </row>
    <row r="3415" spans="1:5" s="760" customFormat="1" ht="16.8">
      <c r="A3415" s="13">
        <v>12</v>
      </c>
      <c r="B3415" s="85" t="s">
        <v>2605</v>
      </c>
      <c r="C3415" s="57">
        <v>217</v>
      </c>
      <c r="D3415" s="57">
        <v>196</v>
      </c>
      <c r="E3415" s="6"/>
    </row>
    <row r="3416" spans="1:5" s="760" customFormat="1" ht="33.6">
      <c r="A3416" s="13">
        <v>13</v>
      </c>
      <c r="B3416" s="85" t="s">
        <v>2606</v>
      </c>
      <c r="C3416" s="57">
        <v>217</v>
      </c>
      <c r="D3416" s="57">
        <v>196</v>
      </c>
      <c r="E3416" s="6"/>
    </row>
    <row r="3417" spans="1:5" s="760" customFormat="1" ht="16.8">
      <c r="A3417" s="13">
        <v>14</v>
      </c>
      <c r="B3417" s="85" t="s">
        <v>2607</v>
      </c>
      <c r="C3417" s="57">
        <v>190</v>
      </c>
      <c r="D3417" s="57">
        <v>171</v>
      </c>
      <c r="E3417" s="6"/>
    </row>
    <row r="3418" spans="1:5" s="760" customFormat="1" ht="33.6">
      <c r="A3418" s="13">
        <v>15</v>
      </c>
      <c r="B3418" s="85" t="s">
        <v>2608</v>
      </c>
      <c r="C3418" s="57">
        <v>543</v>
      </c>
      <c r="D3418" s="57">
        <v>489</v>
      </c>
      <c r="E3418" s="6"/>
    </row>
    <row r="3419" spans="1:5" s="760" customFormat="1" ht="33.6">
      <c r="A3419" s="13">
        <v>16</v>
      </c>
      <c r="B3419" s="85" t="s">
        <v>2609</v>
      </c>
      <c r="C3419" s="57">
        <v>800</v>
      </c>
      <c r="D3419" s="57">
        <v>600</v>
      </c>
      <c r="E3419" s="6"/>
    </row>
    <row r="3420" spans="1:5" s="760" customFormat="1" ht="33.6">
      <c r="A3420" s="13">
        <v>17</v>
      </c>
      <c r="B3420" s="85" t="s">
        <v>2610</v>
      </c>
      <c r="C3420" s="9">
        <v>1600</v>
      </c>
      <c r="D3420" s="9">
        <v>1200</v>
      </c>
      <c r="E3420" s="6"/>
    </row>
    <row r="3421" spans="1:5" s="760" customFormat="1" ht="16.8">
      <c r="A3421" s="13">
        <v>18</v>
      </c>
      <c r="B3421" s="85" t="s">
        <v>2611</v>
      </c>
      <c r="C3421" s="9">
        <v>1200</v>
      </c>
      <c r="D3421" s="57">
        <v>900</v>
      </c>
      <c r="E3421" s="6"/>
    </row>
    <row r="3422" spans="1:5" s="760" customFormat="1" ht="16.8">
      <c r="A3422" s="13">
        <v>19</v>
      </c>
      <c r="B3422" s="85" t="s">
        <v>2612</v>
      </c>
      <c r="C3422" s="9">
        <v>1400</v>
      </c>
      <c r="D3422" s="9">
        <v>1050</v>
      </c>
      <c r="E3422" s="6"/>
    </row>
    <row r="3423" spans="1:5" s="760" customFormat="1" ht="16.8">
      <c r="A3423" s="13">
        <v>20</v>
      </c>
      <c r="B3423" s="802" t="s">
        <v>2613</v>
      </c>
      <c r="C3423" s="57"/>
      <c r="D3423" s="57"/>
      <c r="E3423" s="6"/>
    </row>
    <row r="3424" spans="1:5" s="760" customFormat="1" ht="16.8">
      <c r="A3424" s="192" t="s">
        <v>1055</v>
      </c>
      <c r="B3424" s="799" t="s">
        <v>1014</v>
      </c>
      <c r="C3424" s="9">
        <v>3000</v>
      </c>
      <c r="D3424" s="9">
        <v>2250</v>
      </c>
      <c r="E3424" s="6"/>
    </row>
    <row r="3425" spans="1:5" s="760" customFormat="1" ht="16.8">
      <c r="A3425" s="192" t="s">
        <v>1057</v>
      </c>
      <c r="B3425" s="799" t="s">
        <v>1016</v>
      </c>
      <c r="C3425" s="9">
        <v>2400</v>
      </c>
      <c r="D3425" s="9">
        <v>1800</v>
      </c>
      <c r="E3425" s="6"/>
    </row>
    <row r="3426" spans="1:5" s="760" customFormat="1" ht="33.6">
      <c r="A3426" s="192">
        <v>21</v>
      </c>
      <c r="B3426" s="800" t="s">
        <v>2614</v>
      </c>
      <c r="C3426" s="501"/>
      <c r="D3426" s="108"/>
      <c r="E3426" s="6"/>
    </row>
    <row r="3427" spans="1:5" s="760" customFormat="1" ht="16.8">
      <c r="A3427" s="192" t="s">
        <v>2164</v>
      </c>
      <c r="B3427" s="801" t="s">
        <v>1550</v>
      </c>
      <c r="C3427" s="281">
        <v>5400</v>
      </c>
      <c r="D3427" s="108">
        <v>4500</v>
      </c>
      <c r="E3427" s="6"/>
    </row>
    <row r="3428" spans="1:5" s="760" customFormat="1" ht="16.8">
      <c r="A3428" s="192" t="s">
        <v>2165</v>
      </c>
      <c r="B3428" s="801" t="s">
        <v>1264</v>
      </c>
      <c r="C3428" s="281">
        <v>4800</v>
      </c>
      <c r="D3428" s="108">
        <v>4000</v>
      </c>
      <c r="E3428" s="6"/>
    </row>
    <row r="3429" spans="1:5" s="760" customFormat="1" ht="16.8">
      <c r="A3429" s="192">
        <v>22</v>
      </c>
      <c r="B3429" s="801" t="s">
        <v>2615</v>
      </c>
      <c r="C3429" s="281"/>
      <c r="D3429" s="108"/>
      <c r="E3429" s="6"/>
    </row>
    <row r="3430" spans="1:5" s="760" customFormat="1" ht="16.8">
      <c r="A3430" s="192" t="s">
        <v>2616</v>
      </c>
      <c r="B3430" s="801" t="s">
        <v>1550</v>
      </c>
      <c r="C3430" s="281">
        <v>5400</v>
      </c>
      <c r="D3430" s="108">
        <v>4500</v>
      </c>
      <c r="E3430" s="6"/>
    </row>
    <row r="3431" spans="1:5" s="760" customFormat="1" ht="16.8">
      <c r="A3431" s="192" t="s">
        <v>2617</v>
      </c>
      <c r="B3431" s="801" t="s">
        <v>1264</v>
      </c>
      <c r="C3431" s="281">
        <v>4800</v>
      </c>
      <c r="D3431" s="108">
        <v>4000</v>
      </c>
      <c r="E3431" s="6"/>
    </row>
    <row r="3432" spans="1:5" s="760" customFormat="1" ht="16.8">
      <c r="A3432" s="25">
        <v>23</v>
      </c>
      <c r="B3432" s="193" t="s">
        <v>2618</v>
      </c>
      <c r="C3432" s="281">
        <v>1500</v>
      </c>
      <c r="D3432" s="108">
        <v>1250</v>
      </c>
      <c r="E3432" s="6"/>
    </row>
    <row r="3433" spans="1:5" s="760" customFormat="1" ht="16.8">
      <c r="A3433" s="25">
        <v>24</v>
      </c>
      <c r="B3433" s="193" t="s">
        <v>2619</v>
      </c>
      <c r="C3433" s="281">
        <v>1800</v>
      </c>
      <c r="D3433" s="108">
        <v>1500</v>
      </c>
      <c r="E3433" s="6"/>
    </row>
    <row r="3434" spans="1:5" s="760" customFormat="1" ht="16.8">
      <c r="A3434" s="25">
        <v>25</v>
      </c>
      <c r="B3434" s="502" t="s">
        <v>2620</v>
      </c>
      <c r="C3434" s="281">
        <v>2100</v>
      </c>
      <c r="D3434" s="108">
        <v>1750</v>
      </c>
      <c r="E3434" s="6"/>
    </row>
    <row r="3435" spans="1:5" ht="16.8">
      <c r="A3435" s="741" t="s">
        <v>157</v>
      </c>
      <c r="B3435" s="119"/>
      <c r="C3435" s="742"/>
      <c r="D3435" s="743"/>
      <c r="E3435" s="744"/>
    </row>
    <row r="3436" spans="1:5" s="760" customFormat="1" ht="16.8">
      <c r="A3436" s="43" t="s">
        <v>2202</v>
      </c>
      <c r="B3436" s="76" t="s">
        <v>2203</v>
      </c>
      <c r="C3436" s="45"/>
      <c r="D3436" s="52"/>
      <c r="E3436" s="48"/>
    </row>
    <row r="3437" spans="1:5" s="760" customFormat="1" ht="16.8">
      <c r="A3437" s="109"/>
      <c r="B3437" s="182" t="s">
        <v>2207</v>
      </c>
      <c r="C3437" s="9"/>
      <c r="D3437" s="52"/>
      <c r="E3437" s="48"/>
    </row>
    <row r="3438" spans="1:5" s="760" customFormat="1" ht="16.8">
      <c r="A3438" s="13">
        <v>1</v>
      </c>
      <c r="B3438" s="85" t="s">
        <v>4031</v>
      </c>
      <c r="C3438" s="55">
        <v>4304</v>
      </c>
      <c r="D3438" s="55">
        <v>3587</v>
      </c>
      <c r="E3438" s="48"/>
    </row>
    <row r="3439" spans="1:5" s="760" customFormat="1" ht="33.6">
      <c r="A3439" s="13">
        <v>2</v>
      </c>
      <c r="B3439" s="85" t="s">
        <v>4032</v>
      </c>
      <c r="C3439" s="55">
        <v>4304</v>
      </c>
      <c r="D3439" s="55">
        <v>3587</v>
      </c>
      <c r="E3439" s="48"/>
    </row>
    <row r="3440" spans="1:5" s="760" customFormat="1" ht="16.8">
      <c r="A3440" s="13">
        <v>3</v>
      </c>
      <c r="B3440" s="85" t="s">
        <v>4033</v>
      </c>
      <c r="C3440" s="55">
        <v>3065</v>
      </c>
      <c r="D3440" s="55">
        <v>2554</v>
      </c>
      <c r="E3440" s="48"/>
    </row>
    <row r="3441" spans="1:5" s="760" customFormat="1" ht="16.8">
      <c r="A3441" s="13">
        <v>4</v>
      </c>
      <c r="B3441" s="85" t="s">
        <v>4034</v>
      </c>
      <c r="C3441" s="55">
        <v>3587</v>
      </c>
      <c r="D3441" s="55">
        <v>2989</v>
      </c>
      <c r="E3441" s="48"/>
    </row>
    <row r="3442" spans="1:5" s="760" customFormat="1" ht="16.8">
      <c r="A3442" s="13">
        <v>5</v>
      </c>
      <c r="B3442" s="85" t="s">
        <v>4035</v>
      </c>
      <c r="C3442" s="55">
        <v>2609</v>
      </c>
      <c r="D3442" s="55">
        <v>2174</v>
      </c>
      <c r="E3442" s="48"/>
    </row>
    <row r="3443" spans="1:5" s="760" customFormat="1" ht="33.6">
      <c r="A3443" s="13">
        <v>6</v>
      </c>
      <c r="B3443" s="85" t="s">
        <v>4036</v>
      </c>
      <c r="C3443" s="55">
        <v>2348</v>
      </c>
      <c r="D3443" s="55">
        <v>1956</v>
      </c>
      <c r="E3443" s="48"/>
    </row>
    <row r="3444" spans="1:5" s="760" customFormat="1" ht="16.8">
      <c r="A3444" s="43" t="s">
        <v>2217</v>
      </c>
      <c r="B3444" s="76" t="s">
        <v>4037</v>
      </c>
      <c r="C3444" s="75"/>
      <c r="D3444" s="52"/>
      <c r="E3444" s="48"/>
    </row>
    <row r="3445" spans="1:5" s="760" customFormat="1" ht="16.8">
      <c r="A3445" s="31" t="s">
        <v>2219</v>
      </c>
      <c r="B3445" s="86" t="s">
        <v>4038</v>
      </c>
      <c r="C3445" s="300"/>
      <c r="D3445" s="52"/>
      <c r="E3445" s="48"/>
    </row>
    <row r="3446" spans="1:5" s="760" customFormat="1" ht="16.8">
      <c r="A3446" s="13">
        <v>1</v>
      </c>
      <c r="B3446" s="85" t="s">
        <v>4039</v>
      </c>
      <c r="C3446" s="9"/>
      <c r="D3446" s="52"/>
      <c r="E3446" s="48"/>
    </row>
    <row r="3447" spans="1:5" s="760" customFormat="1" ht="16.8">
      <c r="A3447" s="13" t="s">
        <v>174</v>
      </c>
      <c r="B3447" s="85" t="s">
        <v>4040</v>
      </c>
      <c r="C3447" s="57">
        <v>815</v>
      </c>
      <c r="D3447" s="57">
        <v>734</v>
      </c>
      <c r="E3447" s="48"/>
    </row>
    <row r="3448" spans="1:5" s="760" customFormat="1" ht="16.8">
      <c r="A3448" s="13" t="s">
        <v>176</v>
      </c>
      <c r="B3448" s="85" t="s">
        <v>4041</v>
      </c>
      <c r="C3448" s="57">
        <v>489</v>
      </c>
      <c r="D3448" s="57">
        <v>440</v>
      </c>
      <c r="E3448" s="48"/>
    </row>
    <row r="3449" spans="1:5" s="760" customFormat="1" ht="16.8">
      <c r="A3449" s="13" t="s">
        <v>178</v>
      </c>
      <c r="B3449" s="85" t="s">
        <v>4042</v>
      </c>
      <c r="C3449" s="57">
        <v>489</v>
      </c>
      <c r="D3449" s="57">
        <v>440</v>
      </c>
      <c r="E3449" s="48"/>
    </row>
    <row r="3450" spans="1:5" s="760" customFormat="1" ht="16.8">
      <c r="A3450" s="13" t="s">
        <v>180</v>
      </c>
      <c r="B3450" s="85" t="s">
        <v>4043</v>
      </c>
      <c r="C3450" s="57">
        <v>435</v>
      </c>
      <c r="D3450" s="57">
        <v>391</v>
      </c>
      <c r="E3450" s="48"/>
    </row>
    <row r="3451" spans="1:5" s="760" customFormat="1" ht="16.8">
      <c r="A3451" s="13" t="s">
        <v>182</v>
      </c>
      <c r="B3451" s="85" t="s">
        <v>4044</v>
      </c>
      <c r="C3451" s="9">
        <v>1196</v>
      </c>
      <c r="D3451" s="9">
        <v>1076</v>
      </c>
      <c r="E3451" s="48"/>
    </row>
    <row r="3452" spans="1:5" s="760" customFormat="1" ht="16.8">
      <c r="A3452" s="13" t="s">
        <v>184</v>
      </c>
      <c r="B3452" s="85" t="s">
        <v>4045</v>
      </c>
      <c r="C3452" s="57">
        <v>815</v>
      </c>
      <c r="D3452" s="57">
        <v>734</v>
      </c>
      <c r="E3452" s="48"/>
    </row>
    <row r="3453" spans="1:5" s="760" customFormat="1" ht="16.8">
      <c r="A3453" s="13" t="s">
        <v>186</v>
      </c>
      <c r="B3453" s="85" t="s">
        <v>4046</v>
      </c>
      <c r="C3453" s="57">
        <v>815</v>
      </c>
      <c r="D3453" s="57">
        <v>734</v>
      </c>
      <c r="E3453" s="48"/>
    </row>
    <row r="3454" spans="1:5" s="760" customFormat="1" ht="16.8">
      <c r="A3454" s="13">
        <v>2</v>
      </c>
      <c r="B3454" s="85" t="s">
        <v>4047</v>
      </c>
      <c r="C3454" s="57"/>
      <c r="D3454" s="57"/>
      <c r="E3454" s="48"/>
    </row>
    <row r="3455" spans="1:5" s="760" customFormat="1" ht="16.8">
      <c r="A3455" s="13" t="s">
        <v>400</v>
      </c>
      <c r="B3455" s="85" t="s">
        <v>4048</v>
      </c>
      <c r="C3455" s="57">
        <v>435</v>
      </c>
      <c r="D3455" s="57">
        <v>391</v>
      </c>
      <c r="E3455" s="48"/>
    </row>
    <row r="3456" spans="1:5" s="760" customFormat="1" ht="16.8">
      <c r="A3456" s="13" t="s">
        <v>402</v>
      </c>
      <c r="B3456" s="85" t="s">
        <v>4049</v>
      </c>
      <c r="C3456" s="57">
        <v>435</v>
      </c>
      <c r="D3456" s="57">
        <v>391</v>
      </c>
      <c r="E3456" s="48"/>
    </row>
    <row r="3457" spans="1:5" s="760" customFormat="1" ht="16.8">
      <c r="A3457" s="13" t="s">
        <v>404</v>
      </c>
      <c r="B3457" s="85" t="s">
        <v>4050</v>
      </c>
      <c r="C3457" s="57">
        <v>489</v>
      </c>
      <c r="D3457" s="57">
        <v>440</v>
      </c>
      <c r="E3457" s="48"/>
    </row>
    <row r="3458" spans="1:5" s="760" customFormat="1" ht="16.8">
      <c r="A3458" s="13" t="s">
        <v>1287</v>
      </c>
      <c r="B3458" s="85" t="s">
        <v>4051</v>
      </c>
      <c r="C3458" s="57">
        <v>435</v>
      </c>
      <c r="D3458" s="57">
        <v>391</v>
      </c>
      <c r="E3458" s="48"/>
    </row>
    <row r="3459" spans="1:5" s="760" customFormat="1" ht="16.8">
      <c r="A3459" s="13" t="s">
        <v>3305</v>
      </c>
      <c r="B3459" s="85" t="s">
        <v>4052</v>
      </c>
      <c r="C3459" s="57">
        <v>435</v>
      </c>
      <c r="D3459" s="57">
        <v>391</v>
      </c>
      <c r="E3459" s="48"/>
    </row>
    <row r="3460" spans="1:5" s="760" customFormat="1" ht="33.6">
      <c r="A3460" s="13">
        <v>3</v>
      </c>
      <c r="B3460" s="85" t="s">
        <v>4053</v>
      </c>
      <c r="C3460" s="57">
        <v>815</v>
      </c>
      <c r="D3460" s="57">
        <v>734</v>
      </c>
      <c r="E3460" s="48"/>
    </row>
    <row r="3461" spans="1:5" s="760" customFormat="1" ht="16.8">
      <c r="A3461" s="13">
        <v>4</v>
      </c>
      <c r="B3461" s="85" t="s">
        <v>2607</v>
      </c>
      <c r="C3461" s="57">
        <v>380</v>
      </c>
      <c r="D3461" s="57">
        <v>342</v>
      </c>
      <c r="E3461" s="48"/>
    </row>
    <row r="3462" spans="1:5" s="760" customFormat="1" ht="16.8">
      <c r="A3462" s="13">
        <v>5</v>
      </c>
      <c r="B3462" s="85" t="s">
        <v>4054</v>
      </c>
      <c r="C3462" s="57"/>
      <c r="D3462" s="57"/>
      <c r="E3462" s="48"/>
    </row>
    <row r="3463" spans="1:5" s="760" customFormat="1" ht="16.8">
      <c r="A3463" s="13" t="s">
        <v>214</v>
      </c>
      <c r="B3463" s="85" t="s">
        <v>4055</v>
      </c>
      <c r="C3463" s="9">
        <v>1400</v>
      </c>
      <c r="D3463" s="9">
        <v>1050</v>
      </c>
      <c r="E3463" s="48"/>
    </row>
    <row r="3464" spans="1:5" s="760" customFormat="1" ht="16.8">
      <c r="A3464" s="31" t="s">
        <v>2718</v>
      </c>
      <c r="B3464" s="76" t="s">
        <v>4056</v>
      </c>
      <c r="C3464" s="300"/>
      <c r="D3464" s="52"/>
      <c r="E3464" s="48"/>
    </row>
    <row r="3465" spans="1:5" s="760" customFormat="1" ht="16.8">
      <c r="A3465" s="109">
        <v>1</v>
      </c>
      <c r="B3465" s="182" t="s">
        <v>4057</v>
      </c>
      <c r="C3465" s="278"/>
      <c r="D3465" s="52"/>
      <c r="E3465" s="48"/>
    </row>
    <row r="3466" spans="1:5" s="760" customFormat="1" ht="16.8">
      <c r="A3466" s="13" t="s">
        <v>174</v>
      </c>
      <c r="B3466" s="193" t="s">
        <v>4058</v>
      </c>
      <c r="C3466" s="9">
        <v>2413</v>
      </c>
      <c r="D3466" s="9">
        <v>2011</v>
      </c>
      <c r="E3466" s="48"/>
    </row>
    <row r="3467" spans="1:5" s="760" customFormat="1" ht="33.6">
      <c r="A3467" s="13" t="s">
        <v>176</v>
      </c>
      <c r="B3467" s="193" t="s">
        <v>4059</v>
      </c>
      <c r="C3467" s="9">
        <v>2217</v>
      </c>
      <c r="D3467" s="9">
        <v>1848</v>
      </c>
      <c r="E3467" s="48"/>
    </row>
    <row r="3468" spans="1:5" s="760" customFormat="1" ht="16.8">
      <c r="A3468" s="13" t="s">
        <v>178</v>
      </c>
      <c r="B3468" s="193" t="s">
        <v>4060</v>
      </c>
      <c r="C3468" s="9">
        <v>1761</v>
      </c>
      <c r="D3468" s="9">
        <v>1467</v>
      </c>
      <c r="E3468" s="48"/>
    </row>
    <row r="3469" spans="1:5" s="760" customFormat="1" ht="16.8">
      <c r="A3469" s="109">
        <v>2</v>
      </c>
      <c r="B3469" s="182" t="s">
        <v>4061</v>
      </c>
      <c r="C3469" s="57"/>
      <c r="D3469" s="57"/>
      <c r="E3469" s="48"/>
    </row>
    <row r="3470" spans="1:5" s="760" customFormat="1" ht="16.8">
      <c r="A3470" s="13" t="s">
        <v>400</v>
      </c>
      <c r="B3470" s="85" t="s">
        <v>4062</v>
      </c>
      <c r="C3470" s="9">
        <v>1761</v>
      </c>
      <c r="D3470" s="9">
        <v>1467</v>
      </c>
      <c r="E3470" s="48"/>
    </row>
    <row r="3471" spans="1:5" s="760" customFormat="1" ht="33.6">
      <c r="A3471" s="13" t="s">
        <v>402</v>
      </c>
      <c r="B3471" s="85" t="s">
        <v>4063</v>
      </c>
      <c r="C3471" s="9">
        <v>1369</v>
      </c>
      <c r="D3471" s="9">
        <v>1141</v>
      </c>
      <c r="E3471" s="48"/>
    </row>
    <row r="3472" spans="1:5" s="760" customFormat="1" ht="16.8">
      <c r="A3472" s="109">
        <v>3</v>
      </c>
      <c r="B3472" s="182" t="s">
        <v>4047</v>
      </c>
      <c r="C3472" s="57"/>
      <c r="D3472" s="57"/>
      <c r="E3472" s="48"/>
    </row>
    <row r="3473" spans="1:5" s="760" customFormat="1" ht="33.6">
      <c r="A3473" s="25" t="s">
        <v>706</v>
      </c>
      <c r="B3473" s="193" t="s">
        <v>4064</v>
      </c>
      <c r="C3473" s="9">
        <v>1043</v>
      </c>
      <c r="D3473" s="57">
        <v>870</v>
      </c>
      <c r="E3473" s="48"/>
    </row>
    <row r="3474" spans="1:5" s="760" customFormat="1" ht="16.8">
      <c r="A3474" s="25" t="s">
        <v>708</v>
      </c>
      <c r="B3474" s="193" t="s">
        <v>4065</v>
      </c>
      <c r="C3474" s="9">
        <v>1761</v>
      </c>
      <c r="D3474" s="9">
        <v>1467</v>
      </c>
      <c r="E3474" s="48"/>
    </row>
    <row r="3475" spans="1:5" s="760" customFormat="1" ht="16.8">
      <c r="A3475" s="25" t="s">
        <v>710</v>
      </c>
      <c r="B3475" s="193" t="s">
        <v>4066</v>
      </c>
      <c r="C3475" s="9">
        <v>1043</v>
      </c>
      <c r="D3475" s="57">
        <v>870</v>
      </c>
      <c r="E3475" s="48"/>
    </row>
    <row r="3476" spans="1:5" s="760" customFormat="1" ht="16.8">
      <c r="A3476" s="25" t="s">
        <v>2632</v>
      </c>
      <c r="B3476" s="193" t="s">
        <v>4067</v>
      </c>
      <c r="C3476" s="57">
        <v>717</v>
      </c>
      <c r="D3476" s="57">
        <v>598</v>
      </c>
      <c r="E3476" s="48"/>
    </row>
    <row r="3477" spans="1:5" s="760" customFormat="1" ht="16.8">
      <c r="A3477" s="25" t="s">
        <v>2634</v>
      </c>
      <c r="B3477" s="193" t="s">
        <v>4068</v>
      </c>
      <c r="C3477" s="57">
        <v>848</v>
      </c>
      <c r="D3477" s="57">
        <v>706</v>
      </c>
      <c r="E3477" s="48"/>
    </row>
    <row r="3478" spans="1:5" s="760" customFormat="1" ht="16.8">
      <c r="A3478" s="109">
        <v>4</v>
      </c>
      <c r="B3478" s="182" t="s">
        <v>4069</v>
      </c>
      <c r="C3478" s="57"/>
      <c r="D3478" s="57"/>
      <c r="E3478" s="48"/>
    </row>
    <row r="3479" spans="1:5" s="760" customFormat="1" ht="16.8">
      <c r="A3479" s="25" t="s">
        <v>198</v>
      </c>
      <c r="B3479" s="193" t="s">
        <v>4070</v>
      </c>
      <c r="C3479" s="9">
        <v>1435</v>
      </c>
      <c r="D3479" s="9">
        <v>1196</v>
      </c>
      <c r="E3479" s="48"/>
    </row>
    <row r="3480" spans="1:5" s="760" customFormat="1" ht="33.6">
      <c r="A3480" s="25" t="s">
        <v>200</v>
      </c>
      <c r="B3480" s="193" t="s">
        <v>4071</v>
      </c>
      <c r="C3480" s="9">
        <v>1174</v>
      </c>
      <c r="D3480" s="57">
        <v>978</v>
      </c>
      <c r="E3480" s="48"/>
    </row>
    <row r="3481" spans="1:5" s="760" customFormat="1" ht="16.8">
      <c r="A3481" s="25" t="s">
        <v>202</v>
      </c>
      <c r="B3481" s="193" t="s">
        <v>4072</v>
      </c>
      <c r="C3481" s="9">
        <v>1043</v>
      </c>
      <c r="D3481" s="57">
        <v>870</v>
      </c>
      <c r="E3481" s="48"/>
    </row>
    <row r="3482" spans="1:5" s="760" customFormat="1" ht="16.8">
      <c r="A3482" s="25">
        <v>5</v>
      </c>
      <c r="B3482" s="193" t="s">
        <v>4073</v>
      </c>
      <c r="C3482" s="57">
        <v>489</v>
      </c>
      <c r="D3482" s="57">
        <v>408</v>
      </c>
      <c r="E3482" s="48"/>
    </row>
    <row r="3483" spans="1:5" s="760" customFormat="1" ht="33.6">
      <c r="A3483" s="25">
        <v>6</v>
      </c>
      <c r="B3483" s="193" t="s">
        <v>4074</v>
      </c>
      <c r="C3483" s="57">
        <v>783</v>
      </c>
      <c r="D3483" s="57">
        <v>652</v>
      </c>
      <c r="E3483" s="48"/>
    </row>
    <row r="3484" spans="1:5" s="760" customFormat="1" ht="16.8">
      <c r="A3484" s="25">
        <v>7</v>
      </c>
      <c r="B3484" s="193" t="s">
        <v>4075</v>
      </c>
      <c r="C3484" s="57">
        <v>978</v>
      </c>
      <c r="D3484" s="57">
        <v>815</v>
      </c>
      <c r="E3484" s="48"/>
    </row>
    <row r="3485" spans="1:5" s="760" customFormat="1" ht="33.6">
      <c r="A3485" s="25">
        <v>8</v>
      </c>
      <c r="B3485" s="193" t="s">
        <v>4076</v>
      </c>
      <c r="C3485" s="9">
        <v>1043</v>
      </c>
      <c r="D3485" s="57">
        <v>870</v>
      </c>
      <c r="E3485" s="48"/>
    </row>
    <row r="3486" spans="1:5" s="760" customFormat="1" ht="33.6">
      <c r="A3486" s="25">
        <v>9</v>
      </c>
      <c r="B3486" s="193" t="s">
        <v>4077</v>
      </c>
      <c r="C3486" s="57">
        <v>652</v>
      </c>
      <c r="D3486" s="57">
        <v>543</v>
      </c>
      <c r="E3486" s="48"/>
    </row>
    <row r="3487" spans="1:5" s="760" customFormat="1" ht="16.8">
      <c r="A3487" s="25">
        <v>10</v>
      </c>
      <c r="B3487" s="193" t="s">
        <v>4078</v>
      </c>
      <c r="C3487" s="57">
        <v>978</v>
      </c>
      <c r="D3487" s="57">
        <v>815</v>
      </c>
      <c r="E3487" s="48"/>
    </row>
    <row r="3488" spans="1:5" s="760" customFormat="1" ht="33.6">
      <c r="A3488" s="25">
        <v>11</v>
      </c>
      <c r="B3488" s="193" t="s">
        <v>4079</v>
      </c>
      <c r="C3488" s="57">
        <v>480</v>
      </c>
      <c r="D3488" s="57">
        <v>360</v>
      </c>
      <c r="E3488" s="48"/>
    </row>
    <row r="3489" spans="1:5" s="760" customFormat="1" ht="16.8">
      <c r="A3489" s="13">
        <v>12</v>
      </c>
      <c r="B3489" s="85" t="s">
        <v>4080</v>
      </c>
      <c r="C3489" s="57"/>
      <c r="D3489" s="57"/>
      <c r="E3489" s="48"/>
    </row>
    <row r="3490" spans="1:5" s="760" customFormat="1" ht="16.8">
      <c r="A3490" s="25" t="s">
        <v>249</v>
      </c>
      <c r="B3490" s="193" t="s">
        <v>4081</v>
      </c>
      <c r="C3490" s="9">
        <v>1000</v>
      </c>
      <c r="D3490" s="57">
        <v>750</v>
      </c>
      <c r="E3490" s="48"/>
    </row>
    <row r="3491" spans="1:5" s="760" customFormat="1" ht="16.8">
      <c r="A3491" s="13" t="s">
        <v>251</v>
      </c>
      <c r="B3491" s="85" t="s">
        <v>4082</v>
      </c>
      <c r="C3491" s="9">
        <v>1400</v>
      </c>
      <c r="D3491" s="9">
        <v>1050</v>
      </c>
      <c r="E3491" s="48"/>
    </row>
    <row r="3492" spans="1:5" s="760" customFormat="1" ht="16.8">
      <c r="A3492" s="13" t="s">
        <v>253</v>
      </c>
      <c r="B3492" s="85" t="s">
        <v>4083</v>
      </c>
      <c r="C3492" s="9">
        <v>2200</v>
      </c>
      <c r="D3492" s="9">
        <v>1650</v>
      </c>
      <c r="E3492" s="48"/>
    </row>
    <row r="3493" spans="1:5" s="760" customFormat="1" ht="16.8">
      <c r="A3493" s="38" t="s">
        <v>1938</v>
      </c>
      <c r="B3493" s="83" t="s">
        <v>4084</v>
      </c>
      <c r="C3493" s="57"/>
      <c r="D3493" s="57"/>
      <c r="E3493" s="48"/>
    </row>
    <row r="3494" spans="1:5" s="760" customFormat="1" ht="16.8">
      <c r="A3494" s="38">
        <v>13</v>
      </c>
      <c r="B3494" s="83" t="s">
        <v>4085</v>
      </c>
      <c r="C3494" s="9">
        <v>2990</v>
      </c>
      <c r="D3494" s="9">
        <v>2243</v>
      </c>
      <c r="E3494" s="48"/>
    </row>
    <row r="3495" spans="1:5" s="760" customFormat="1" ht="16.8">
      <c r="A3495" s="38" t="s">
        <v>499</v>
      </c>
      <c r="B3495" s="83" t="s">
        <v>1014</v>
      </c>
      <c r="C3495" s="9">
        <v>2720</v>
      </c>
      <c r="D3495" s="9">
        <v>2040</v>
      </c>
      <c r="E3495" s="48"/>
    </row>
    <row r="3496" spans="1:5" s="760" customFormat="1" ht="16.8">
      <c r="A3496" s="38" t="s">
        <v>501</v>
      </c>
      <c r="B3496" s="83" t="s">
        <v>1016</v>
      </c>
      <c r="C3496" s="9">
        <v>2326</v>
      </c>
      <c r="D3496" s="9">
        <v>1744</v>
      </c>
      <c r="E3496" s="48"/>
    </row>
    <row r="3497" spans="1:5" s="760" customFormat="1" ht="16.8">
      <c r="A3497" s="31" t="s">
        <v>2804</v>
      </c>
      <c r="B3497" s="86" t="s">
        <v>4086</v>
      </c>
      <c r="C3497" s="300"/>
      <c r="D3497" s="52"/>
      <c r="E3497" s="48"/>
    </row>
    <row r="3498" spans="1:5" s="760" customFormat="1" ht="33.6">
      <c r="A3498" s="13">
        <v>1</v>
      </c>
      <c r="B3498" s="85" t="s">
        <v>4087</v>
      </c>
      <c r="C3498" s="9">
        <v>1435</v>
      </c>
      <c r="D3498" s="9">
        <v>1196</v>
      </c>
      <c r="E3498" s="48"/>
    </row>
    <row r="3499" spans="1:5" s="760" customFormat="1" ht="50.4">
      <c r="A3499" s="13">
        <v>4</v>
      </c>
      <c r="B3499" s="85" t="s">
        <v>4088</v>
      </c>
      <c r="C3499" s="9">
        <v>1761</v>
      </c>
      <c r="D3499" s="9">
        <v>1467</v>
      </c>
      <c r="E3499" s="48"/>
    </row>
    <row r="3500" spans="1:5" s="760" customFormat="1" ht="33.6">
      <c r="A3500" s="13">
        <v>5</v>
      </c>
      <c r="B3500" s="85" t="s">
        <v>4089</v>
      </c>
      <c r="C3500" s="57">
        <v>489</v>
      </c>
      <c r="D3500" s="57">
        <v>408</v>
      </c>
      <c r="E3500" s="48"/>
    </row>
    <row r="3501" spans="1:5" s="760" customFormat="1" ht="16.8">
      <c r="A3501" s="13">
        <v>6</v>
      </c>
      <c r="B3501" s="85" t="s">
        <v>4090</v>
      </c>
      <c r="C3501" s="57">
        <v>717</v>
      </c>
      <c r="D3501" s="57">
        <v>598</v>
      </c>
      <c r="E3501" s="48"/>
    </row>
    <row r="3502" spans="1:5" s="760" customFormat="1" ht="33.6">
      <c r="A3502" s="13">
        <v>7</v>
      </c>
      <c r="B3502" s="85" t="s">
        <v>4091</v>
      </c>
      <c r="C3502" s="57">
        <v>848</v>
      </c>
      <c r="D3502" s="57">
        <v>706</v>
      </c>
      <c r="E3502" s="48"/>
    </row>
    <row r="3503" spans="1:5" s="760" customFormat="1" ht="16.8">
      <c r="A3503" s="13">
        <v>8</v>
      </c>
      <c r="B3503" s="85" t="s">
        <v>4092</v>
      </c>
      <c r="C3503" s="57">
        <v>717</v>
      </c>
      <c r="D3503" s="57">
        <v>598</v>
      </c>
      <c r="E3503" s="48"/>
    </row>
    <row r="3504" spans="1:5" s="760" customFormat="1" ht="16.8">
      <c r="A3504" s="13">
        <v>9</v>
      </c>
      <c r="B3504" s="85" t="s">
        <v>4093</v>
      </c>
      <c r="C3504" s="57">
        <v>717</v>
      </c>
      <c r="D3504" s="57">
        <v>598</v>
      </c>
      <c r="E3504" s="48"/>
    </row>
    <row r="3505" spans="1:5" s="760" customFormat="1" ht="16.8">
      <c r="A3505" s="13">
        <v>10</v>
      </c>
      <c r="B3505" s="85" t="s">
        <v>4094</v>
      </c>
      <c r="C3505" s="9">
        <v>2087</v>
      </c>
      <c r="D3505" s="9">
        <v>1739</v>
      </c>
      <c r="E3505" s="48"/>
    </row>
    <row r="3506" spans="1:5" s="760" customFormat="1" ht="33.6">
      <c r="A3506" s="34">
        <v>11</v>
      </c>
      <c r="B3506" s="41" t="s">
        <v>4095</v>
      </c>
      <c r="C3506" s="9">
        <v>2087</v>
      </c>
      <c r="D3506" s="9">
        <v>1739</v>
      </c>
      <c r="E3506" s="48"/>
    </row>
    <row r="3507" spans="1:5" s="760" customFormat="1" ht="33.6">
      <c r="A3507" s="34">
        <v>12</v>
      </c>
      <c r="B3507" s="41" t="s">
        <v>4096</v>
      </c>
      <c r="C3507" s="9">
        <v>2087</v>
      </c>
      <c r="D3507" s="9">
        <v>1739</v>
      </c>
      <c r="E3507" s="48"/>
    </row>
    <row r="3508" spans="1:5" s="760" customFormat="1" ht="33.6">
      <c r="A3508" s="34">
        <v>13</v>
      </c>
      <c r="B3508" s="41" t="s">
        <v>4097</v>
      </c>
      <c r="C3508" s="9">
        <v>2087</v>
      </c>
      <c r="D3508" s="9">
        <v>1739</v>
      </c>
      <c r="E3508" s="48"/>
    </row>
    <row r="3509" spans="1:5" s="760" customFormat="1" ht="16.8">
      <c r="A3509" s="13">
        <v>14</v>
      </c>
      <c r="B3509" s="85" t="s">
        <v>4098</v>
      </c>
      <c r="C3509" s="57">
        <v>717</v>
      </c>
      <c r="D3509" s="57">
        <v>598</v>
      </c>
      <c r="E3509" s="48"/>
    </row>
    <row r="3510" spans="1:5" s="760" customFormat="1" ht="33.6">
      <c r="A3510" s="13">
        <v>15</v>
      </c>
      <c r="B3510" s="85" t="s">
        <v>4099</v>
      </c>
      <c r="C3510" s="57">
        <v>717</v>
      </c>
      <c r="D3510" s="57">
        <v>598</v>
      </c>
      <c r="E3510" s="48"/>
    </row>
    <row r="3511" spans="1:5" s="760" customFormat="1" ht="33.6">
      <c r="A3511" s="13">
        <v>16</v>
      </c>
      <c r="B3511" s="85" t="s">
        <v>4100</v>
      </c>
      <c r="C3511" s="57">
        <v>717</v>
      </c>
      <c r="D3511" s="57">
        <v>598</v>
      </c>
      <c r="E3511" s="48"/>
    </row>
    <row r="3512" spans="1:5" s="760" customFormat="1" ht="33.6">
      <c r="A3512" s="13">
        <v>17</v>
      </c>
      <c r="B3512" s="85" t="s">
        <v>4101</v>
      </c>
      <c r="C3512" s="57">
        <v>848</v>
      </c>
      <c r="D3512" s="57">
        <v>706</v>
      </c>
      <c r="E3512" s="48"/>
    </row>
    <row r="3513" spans="1:5" s="760" customFormat="1" ht="33.6">
      <c r="A3513" s="13">
        <v>18</v>
      </c>
      <c r="B3513" s="85" t="s">
        <v>4102</v>
      </c>
      <c r="C3513" s="57">
        <v>717</v>
      </c>
      <c r="D3513" s="57">
        <v>598</v>
      </c>
      <c r="E3513" s="48"/>
    </row>
    <row r="3514" spans="1:5" s="760" customFormat="1" ht="33.6">
      <c r="A3514" s="13">
        <v>19</v>
      </c>
      <c r="B3514" s="85" t="s">
        <v>4103</v>
      </c>
      <c r="C3514" s="57">
        <v>554</v>
      </c>
      <c r="D3514" s="57">
        <v>462</v>
      </c>
      <c r="E3514" s="48"/>
    </row>
    <row r="3515" spans="1:5" s="760" customFormat="1" ht="16.8">
      <c r="A3515" s="13">
        <v>20</v>
      </c>
      <c r="B3515" s="85" t="s">
        <v>4104</v>
      </c>
      <c r="C3515" s="57">
        <v>717</v>
      </c>
      <c r="D3515" s="57">
        <v>598</v>
      </c>
      <c r="E3515" s="48"/>
    </row>
    <row r="3516" spans="1:5" s="760" customFormat="1" ht="33.6">
      <c r="A3516" s="13">
        <v>21</v>
      </c>
      <c r="B3516" s="85" t="s">
        <v>4105</v>
      </c>
      <c r="C3516" s="57">
        <v>848</v>
      </c>
      <c r="D3516" s="57">
        <v>706</v>
      </c>
      <c r="E3516" s="48"/>
    </row>
    <row r="3517" spans="1:5" s="760" customFormat="1" ht="33.6">
      <c r="A3517" s="13">
        <v>22</v>
      </c>
      <c r="B3517" s="85" t="s">
        <v>4106</v>
      </c>
      <c r="C3517" s="57">
        <v>717</v>
      </c>
      <c r="D3517" s="57">
        <v>598</v>
      </c>
      <c r="E3517" s="48"/>
    </row>
    <row r="3518" spans="1:5" s="760" customFormat="1" ht="33.6">
      <c r="A3518" s="13">
        <v>23</v>
      </c>
      <c r="B3518" s="85" t="s">
        <v>4107</v>
      </c>
      <c r="C3518" s="57">
        <v>717</v>
      </c>
      <c r="D3518" s="57">
        <v>598</v>
      </c>
      <c r="E3518" s="48"/>
    </row>
    <row r="3519" spans="1:5" s="760" customFormat="1" ht="33.6">
      <c r="A3519" s="13">
        <v>24</v>
      </c>
      <c r="B3519" s="85" t="s">
        <v>4108</v>
      </c>
      <c r="C3519" s="57">
        <v>717</v>
      </c>
      <c r="D3519" s="57">
        <v>598</v>
      </c>
      <c r="E3519" s="48"/>
    </row>
    <row r="3520" spans="1:5" s="760" customFormat="1" ht="16.8">
      <c r="A3520" s="13">
        <v>25</v>
      </c>
      <c r="B3520" s="85" t="s">
        <v>4109</v>
      </c>
      <c r="C3520" s="57">
        <v>717</v>
      </c>
      <c r="D3520" s="57">
        <v>598</v>
      </c>
      <c r="E3520" s="48"/>
    </row>
    <row r="3521" spans="1:5" s="760" customFormat="1" ht="33.6">
      <c r="A3521" s="13">
        <v>26</v>
      </c>
      <c r="B3521" s="85" t="s">
        <v>4110</v>
      </c>
      <c r="C3521" s="57">
        <v>717</v>
      </c>
      <c r="D3521" s="57">
        <v>598</v>
      </c>
      <c r="E3521" s="48"/>
    </row>
    <row r="3522" spans="1:5" s="760" customFormat="1" ht="33.6">
      <c r="A3522" s="13">
        <v>27</v>
      </c>
      <c r="B3522" s="85" t="s">
        <v>4111</v>
      </c>
      <c r="C3522" s="57">
        <v>717</v>
      </c>
      <c r="D3522" s="57">
        <v>598</v>
      </c>
      <c r="E3522" s="48"/>
    </row>
    <row r="3523" spans="1:5" s="760" customFormat="1" ht="33.6">
      <c r="A3523" s="13">
        <v>28</v>
      </c>
      <c r="B3523" s="85" t="s">
        <v>4112</v>
      </c>
      <c r="C3523" s="57">
        <v>717</v>
      </c>
      <c r="D3523" s="57">
        <v>598</v>
      </c>
      <c r="E3523" s="48"/>
    </row>
    <row r="3524" spans="1:5" s="760" customFormat="1" ht="33.6">
      <c r="A3524" s="13">
        <v>29</v>
      </c>
      <c r="B3524" s="85" t="s">
        <v>4113</v>
      </c>
      <c r="C3524" s="57">
        <v>717</v>
      </c>
      <c r="D3524" s="57">
        <v>598</v>
      </c>
      <c r="E3524" s="48"/>
    </row>
    <row r="3525" spans="1:5" s="760" customFormat="1" ht="33.6">
      <c r="A3525" s="13">
        <v>30</v>
      </c>
      <c r="B3525" s="85" t="s">
        <v>4114</v>
      </c>
      <c r="C3525" s="57">
        <v>554</v>
      </c>
      <c r="D3525" s="57">
        <v>462</v>
      </c>
      <c r="E3525" s="48"/>
    </row>
    <row r="3526" spans="1:5" s="760" customFormat="1" ht="33.6">
      <c r="A3526" s="13">
        <v>31</v>
      </c>
      <c r="B3526" s="85" t="s">
        <v>4115</v>
      </c>
      <c r="C3526" s="57">
        <v>717</v>
      </c>
      <c r="D3526" s="57">
        <v>598</v>
      </c>
      <c r="E3526" s="48"/>
    </row>
    <row r="3527" spans="1:5" s="760" customFormat="1" ht="33.6">
      <c r="A3527" s="13">
        <v>32</v>
      </c>
      <c r="B3527" s="85" t="s">
        <v>4116</v>
      </c>
      <c r="C3527" s="57">
        <v>717</v>
      </c>
      <c r="D3527" s="57">
        <v>598</v>
      </c>
      <c r="E3527" s="48"/>
    </row>
    <row r="3528" spans="1:5" s="760" customFormat="1" ht="33.6">
      <c r="A3528" s="13">
        <v>33</v>
      </c>
      <c r="B3528" s="85" t="s">
        <v>4117</v>
      </c>
      <c r="C3528" s="57">
        <v>717</v>
      </c>
      <c r="D3528" s="57">
        <v>598</v>
      </c>
      <c r="E3528" s="48"/>
    </row>
    <row r="3529" spans="1:5" s="760" customFormat="1" ht="33.6">
      <c r="A3529" s="13">
        <v>34</v>
      </c>
      <c r="B3529" s="85" t="s">
        <v>4118</v>
      </c>
      <c r="C3529" s="57">
        <v>717</v>
      </c>
      <c r="D3529" s="57">
        <v>598</v>
      </c>
      <c r="E3529" s="48"/>
    </row>
    <row r="3530" spans="1:5" s="760" customFormat="1" ht="33.6">
      <c r="A3530" s="13">
        <v>35</v>
      </c>
      <c r="B3530" s="85" t="s">
        <v>4119</v>
      </c>
      <c r="C3530" s="57">
        <v>554</v>
      </c>
      <c r="D3530" s="57">
        <v>462</v>
      </c>
      <c r="E3530" s="48"/>
    </row>
    <row r="3531" spans="1:5" s="760" customFormat="1" ht="33.6">
      <c r="A3531" s="13">
        <v>36</v>
      </c>
      <c r="B3531" s="85" t="s">
        <v>4120</v>
      </c>
      <c r="C3531" s="57">
        <v>717</v>
      </c>
      <c r="D3531" s="57">
        <v>598</v>
      </c>
      <c r="E3531" s="48"/>
    </row>
    <row r="3532" spans="1:5" s="760" customFormat="1" ht="33.6">
      <c r="A3532" s="13">
        <v>37</v>
      </c>
      <c r="B3532" s="85" t="s">
        <v>4121</v>
      </c>
      <c r="C3532" s="57">
        <v>717</v>
      </c>
      <c r="D3532" s="57">
        <v>598</v>
      </c>
      <c r="E3532" s="48"/>
    </row>
    <row r="3533" spans="1:5" s="760" customFormat="1" ht="33.6">
      <c r="A3533" s="13">
        <v>38</v>
      </c>
      <c r="B3533" s="85" t="s">
        <v>4122</v>
      </c>
      <c r="C3533" s="57">
        <v>717</v>
      </c>
      <c r="D3533" s="57">
        <v>598</v>
      </c>
      <c r="E3533" s="48"/>
    </row>
    <row r="3534" spans="1:5" s="760" customFormat="1" ht="16.8">
      <c r="A3534" s="13">
        <v>39</v>
      </c>
      <c r="B3534" s="85" t="s">
        <v>4123</v>
      </c>
      <c r="C3534" s="57">
        <v>848</v>
      </c>
      <c r="D3534" s="57">
        <v>706</v>
      </c>
      <c r="E3534" s="48"/>
    </row>
    <row r="3535" spans="1:5" s="760" customFormat="1" ht="16.8">
      <c r="A3535" s="13">
        <v>40</v>
      </c>
      <c r="B3535" s="85" t="s">
        <v>2607</v>
      </c>
      <c r="C3535" s="57">
        <v>489</v>
      </c>
      <c r="D3535" s="57">
        <v>408</v>
      </c>
      <c r="E3535" s="48"/>
    </row>
    <row r="3536" spans="1:5" s="760" customFormat="1" ht="16.8">
      <c r="A3536" s="13">
        <v>41</v>
      </c>
      <c r="B3536" s="85" t="s">
        <v>4124</v>
      </c>
      <c r="C3536" s="9">
        <v>1761</v>
      </c>
      <c r="D3536" s="9">
        <v>1467</v>
      </c>
      <c r="E3536" s="48"/>
    </row>
    <row r="3537" spans="1:5" s="760" customFormat="1" ht="33.6">
      <c r="A3537" s="13">
        <v>42</v>
      </c>
      <c r="B3537" s="85" t="s">
        <v>4125</v>
      </c>
      <c r="C3537" s="9">
        <v>3130</v>
      </c>
      <c r="D3537" s="9">
        <v>2609</v>
      </c>
      <c r="E3537" s="48"/>
    </row>
    <row r="3538" spans="1:5" s="760" customFormat="1" ht="16.8">
      <c r="A3538" s="13">
        <v>43</v>
      </c>
      <c r="B3538" s="85" t="s">
        <v>4126</v>
      </c>
      <c r="C3538" s="57"/>
      <c r="D3538" s="57"/>
      <c r="E3538" s="48"/>
    </row>
    <row r="3539" spans="1:5" s="760" customFormat="1" ht="16.8">
      <c r="A3539" s="13" t="s">
        <v>1094</v>
      </c>
      <c r="B3539" s="85" t="s">
        <v>4127</v>
      </c>
      <c r="C3539" s="9">
        <v>3600</v>
      </c>
      <c r="D3539" s="9">
        <v>2700</v>
      </c>
      <c r="E3539" s="48"/>
    </row>
    <row r="3540" spans="1:5" s="760" customFormat="1" ht="16.8">
      <c r="A3540" s="13" t="s">
        <v>1095</v>
      </c>
      <c r="B3540" s="85" t="s">
        <v>1014</v>
      </c>
      <c r="C3540" s="9">
        <v>3200</v>
      </c>
      <c r="D3540" s="9">
        <v>2400</v>
      </c>
      <c r="E3540" s="48"/>
    </row>
    <row r="3541" spans="1:5" s="760" customFormat="1" ht="16.8">
      <c r="A3541" s="13" t="s">
        <v>3090</v>
      </c>
      <c r="B3541" s="85" t="s">
        <v>1016</v>
      </c>
      <c r="C3541" s="9">
        <v>2600</v>
      </c>
      <c r="D3541" s="9">
        <v>1950</v>
      </c>
      <c r="E3541" s="48"/>
    </row>
    <row r="3542" spans="1:5" s="760" customFormat="1" ht="16.8">
      <c r="A3542" s="13">
        <v>44</v>
      </c>
      <c r="B3542" s="85" t="s">
        <v>4128</v>
      </c>
      <c r="C3542" s="57"/>
      <c r="D3542" s="57"/>
      <c r="E3542" s="48"/>
    </row>
    <row r="3543" spans="1:5" s="760" customFormat="1" ht="16.8">
      <c r="A3543" s="13" t="s">
        <v>807</v>
      </c>
      <c r="B3543" s="85" t="s">
        <v>2698</v>
      </c>
      <c r="C3543" s="9">
        <v>1400</v>
      </c>
      <c r="D3543" s="9">
        <v>1050</v>
      </c>
      <c r="E3543" s="48"/>
    </row>
    <row r="3544" spans="1:5" s="760" customFormat="1" ht="16.8">
      <c r="A3544" s="13" t="s">
        <v>809</v>
      </c>
      <c r="B3544" s="85" t="s">
        <v>4129</v>
      </c>
      <c r="C3544" s="9">
        <v>1800</v>
      </c>
      <c r="D3544" s="9">
        <v>1350</v>
      </c>
      <c r="E3544" s="48"/>
    </row>
    <row r="3545" spans="1:5" s="760" customFormat="1" ht="16.8">
      <c r="A3545" s="13" t="s">
        <v>1783</v>
      </c>
      <c r="B3545" s="85" t="s">
        <v>4130</v>
      </c>
      <c r="C3545" s="9">
        <v>1000</v>
      </c>
      <c r="D3545" s="57">
        <v>750</v>
      </c>
      <c r="E3545" s="48"/>
    </row>
    <row r="3546" spans="1:5" s="760" customFormat="1" ht="33.6">
      <c r="A3546" s="38">
        <v>45</v>
      </c>
      <c r="B3546" s="83" t="s">
        <v>4131</v>
      </c>
      <c r="C3546" s="40"/>
      <c r="D3546" s="52"/>
      <c r="E3546" s="48"/>
    </row>
    <row r="3547" spans="1:5" s="760" customFormat="1" ht="33.6">
      <c r="A3547" s="38" t="s">
        <v>552</v>
      </c>
      <c r="B3547" s="83" t="s">
        <v>4132</v>
      </c>
      <c r="C3547" s="40">
        <v>4200</v>
      </c>
      <c r="D3547" s="52">
        <v>350000</v>
      </c>
      <c r="E3547" s="48"/>
    </row>
    <row r="3548" spans="1:5" s="760" customFormat="1" ht="16.8">
      <c r="A3548" s="38" t="s">
        <v>554</v>
      </c>
      <c r="B3548" s="83" t="s">
        <v>4133</v>
      </c>
      <c r="C3548" s="40"/>
      <c r="D3548" s="52"/>
      <c r="E3548" s="48"/>
    </row>
    <row r="3549" spans="1:5" s="760" customFormat="1" ht="33.6">
      <c r="A3549" s="38" t="s">
        <v>4134</v>
      </c>
      <c r="B3549" s="83" t="s">
        <v>4135</v>
      </c>
      <c r="C3549" s="40">
        <v>4500</v>
      </c>
      <c r="D3549" s="52">
        <v>375000</v>
      </c>
      <c r="E3549" s="48"/>
    </row>
    <row r="3550" spans="1:5" s="760" customFormat="1" ht="16.8">
      <c r="A3550" s="38" t="s">
        <v>4136</v>
      </c>
      <c r="B3550" s="83" t="s">
        <v>4137</v>
      </c>
      <c r="C3550" s="40">
        <v>4200</v>
      </c>
      <c r="D3550" s="52">
        <v>350000</v>
      </c>
      <c r="E3550" s="48"/>
    </row>
    <row r="3551" spans="1:5" s="760" customFormat="1" ht="16.8">
      <c r="A3551" s="38" t="s">
        <v>4138</v>
      </c>
      <c r="B3551" s="83" t="s">
        <v>4139</v>
      </c>
      <c r="C3551" s="40">
        <v>3900</v>
      </c>
      <c r="D3551" s="52">
        <v>325000</v>
      </c>
      <c r="E3551" s="48"/>
    </row>
    <row r="3552" spans="1:5" s="760" customFormat="1" ht="16.8">
      <c r="A3552" s="38" t="s">
        <v>3103</v>
      </c>
      <c r="B3552" s="83" t="s">
        <v>4140</v>
      </c>
      <c r="C3552" s="40"/>
      <c r="D3552" s="52"/>
      <c r="E3552" s="48"/>
    </row>
    <row r="3553" spans="1:5" s="760" customFormat="1" ht="16.8">
      <c r="A3553" s="38" t="s">
        <v>4141</v>
      </c>
      <c r="B3553" s="83" t="s">
        <v>4137</v>
      </c>
      <c r="C3553" s="40">
        <v>4200</v>
      </c>
      <c r="D3553" s="52">
        <v>350000</v>
      </c>
      <c r="E3553" s="48"/>
    </row>
    <row r="3554" spans="1:5" s="760" customFormat="1" ht="16.8">
      <c r="A3554" s="38" t="s">
        <v>4142</v>
      </c>
      <c r="B3554" s="83" t="s">
        <v>4139</v>
      </c>
      <c r="C3554" s="40">
        <v>3900</v>
      </c>
      <c r="D3554" s="52">
        <v>325000</v>
      </c>
      <c r="E3554" s="48"/>
    </row>
    <row r="3555" spans="1:5" s="760" customFormat="1" ht="67.2">
      <c r="A3555" s="38">
        <v>47</v>
      </c>
      <c r="B3555" s="83" t="s">
        <v>4143</v>
      </c>
      <c r="C3555" s="40"/>
      <c r="D3555" s="52"/>
      <c r="E3555" s="48"/>
    </row>
    <row r="3556" spans="1:5" s="760" customFormat="1" ht="33.6">
      <c r="A3556" s="38" t="s">
        <v>3113</v>
      </c>
      <c r="B3556" s="83" t="s">
        <v>4144</v>
      </c>
      <c r="C3556" s="40">
        <v>4200</v>
      </c>
      <c r="D3556" s="52">
        <v>3500</v>
      </c>
      <c r="E3556" s="48"/>
    </row>
    <row r="3557" spans="1:5" s="760" customFormat="1" ht="16.8">
      <c r="A3557" s="38" t="s">
        <v>3115</v>
      </c>
      <c r="B3557" s="83" t="s">
        <v>4145</v>
      </c>
      <c r="C3557" s="40">
        <v>4800</v>
      </c>
      <c r="D3557" s="52">
        <v>4000</v>
      </c>
      <c r="E3557" s="48"/>
    </row>
    <row r="3558" spans="1:5" s="760" customFormat="1" ht="16.8">
      <c r="A3558" s="38" t="s">
        <v>4146</v>
      </c>
      <c r="B3558" s="83" t="s">
        <v>4147</v>
      </c>
      <c r="C3558" s="40">
        <v>5400</v>
      </c>
      <c r="D3558" s="52">
        <v>4500</v>
      </c>
      <c r="E3558" s="48"/>
    </row>
    <row r="3559" spans="1:5" s="760" customFormat="1" ht="16.8">
      <c r="A3559" s="31" t="s">
        <v>2831</v>
      </c>
      <c r="B3559" s="86" t="s">
        <v>4148</v>
      </c>
      <c r="C3559" s="300"/>
      <c r="D3559" s="52"/>
      <c r="E3559" s="48"/>
    </row>
    <row r="3560" spans="1:5" s="760" customFormat="1" ht="16.8">
      <c r="A3560" s="109">
        <v>1</v>
      </c>
      <c r="B3560" s="182" t="s">
        <v>4149</v>
      </c>
      <c r="C3560" s="396"/>
      <c r="D3560" s="52"/>
      <c r="E3560" s="48"/>
    </row>
    <row r="3561" spans="1:5" s="760" customFormat="1" ht="16.8">
      <c r="A3561" s="13" t="s">
        <v>174</v>
      </c>
      <c r="B3561" s="85" t="s">
        <v>4150</v>
      </c>
      <c r="C3561" s="9">
        <v>1956</v>
      </c>
      <c r="D3561" s="9">
        <v>1630</v>
      </c>
      <c r="E3561" s="48"/>
    </row>
    <row r="3562" spans="1:5" s="760" customFormat="1" ht="33.6">
      <c r="A3562" s="13" t="s">
        <v>176</v>
      </c>
      <c r="B3562" s="85" t="s">
        <v>4151</v>
      </c>
      <c r="C3562" s="9">
        <v>1696</v>
      </c>
      <c r="D3562" s="9">
        <v>1413</v>
      </c>
      <c r="E3562" s="48"/>
    </row>
    <row r="3563" spans="1:5" s="760" customFormat="1" ht="16.8">
      <c r="A3563" s="13" t="s">
        <v>178</v>
      </c>
      <c r="B3563" s="85" t="s">
        <v>4152</v>
      </c>
      <c r="C3563" s="9">
        <v>1696</v>
      </c>
      <c r="D3563" s="9">
        <v>1413</v>
      </c>
      <c r="E3563" s="48"/>
    </row>
    <row r="3564" spans="1:5" s="760" customFormat="1" ht="16.8">
      <c r="A3564" s="109">
        <v>2</v>
      </c>
      <c r="B3564" s="182" t="s">
        <v>4057</v>
      </c>
      <c r="C3564" s="57"/>
      <c r="D3564" s="57"/>
      <c r="E3564" s="48"/>
    </row>
    <row r="3565" spans="1:5" s="760" customFormat="1" ht="16.8">
      <c r="A3565" s="13" t="s">
        <v>400</v>
      </c>
      <c r="B3565" s="85" t="s">
        <v>4153</v>
      </c>
      <c r="C3565" s="9">
        <v>1826</v>
      </c>
      <c r="D3565" s="9">
        <v>1522</v>
      </c>
      <c r="E3565" s="48"/>
    </row>
    <row r="3566" spans="1:5" s="760" customFormat="1" ht="16.8">
      <c r="A3566" s="13" t="s">
        <v>402</v>
      </c>
      <c r="B3566" s="85" t="s">
        <v>4154</v>
      </c>
      <c r="C3566" s="9">
        <v>1630</v>
      </c>
      <c r="D3566" s="9">
        <v>1359</v>
      </c>
      <c r="E3566" s="48"/>
    </row>
    <row r="3567" spans="1:5" s="760" customFormat="1" ht="33.6">
      <c r="A3567" s="13">
        <v>3</v>
      </c>
      <c r="B3567" s="85" t="s">
        <v>4155</v>
      </c>
      <c r="C3567" s="9">
        <v>1435</v>
      </c>
      <c r="D3567" s="9">
        <v>1196</v>
      </c>
      <c r="E3567" s="48"/>
    </row>
    <row r="3568" spans="1:5" s="760" customFormat="1" ht="16.8">
      <c r="A3568" s="13">
        <v>4</v>
      </c>
      <c r="B3568" s="85" t="s">
        <v>4156</v>
      </c>
      <c r="C3568" s="57">
        <v>522</v>
      </c>
      <c r="D3568" s="57">
        <v>435</v>
      </c>
      <c r="E3568" s="48"/>
    </row>
    <row r="3569" spans="1:5" s="760" customFormat="1" ht="16.8">
      <c r="A3569" s="13">
        <v>5</v>
      </c>
      <c r="B3569" s="85" t="s">
        <v>4157</v>
      </c>
      <c r="C3569" s="57">
        <v>522</v>
      </c>
      <c r="D3569" s="57">
        <v>435</v>
      </c>
      <c r="E3569" s="48"/>
    </row>
    <row r="3570" spans="1:5" s="760" customFormat="1" ht="16.8">
      <c r="A3570" s="13">
        <v>6</v>
      </c>
      <c r="B3570" s="85" t="s">
        <v>4158</v>
      </c>
      <c r="C3570" s="57">
        <v>522</v>
      </c>
      <c r="D3570" s="57">
        <v>435</v>
      </c>
      <c r="E3570" s="48"/>
    </row>
    <row r="3571" spans="1:5" s="760" customFormat="1" ht="16.8">
      <c r="A3571" s="13">
        <v>7</v>
      </c>
      <c r="B3571" s="85" t="s">
        <v>4159</v>
      </c>
      <c r="C3571" s="57">
        <v>522</v>
      </c>
      <c r="D3571" s="57">
        <v>435</v>
      </c>
      <c r="E3571" s="48"/>
    </row>
    <row r="3572" spans="1:5" s="760" customFormat="1" ht="16.8">
      <c r="A3572" s="13">
        <v>8</v>
      </c>
      <c r="B3572" s="85" t="s">
        <v>4160</v>
      </c>
      <c r="C3572" s="57">
        <v>717</v>
      </c>
      <c r="D3572" s="57">
        <v>598</v>
      </c>
      <c r="E3572" s="48"/>
    </row>
    <row r="3573" spans="1:5" s="760" customFormat="1" ht="16.8">
      <c r="A3573" s="13">
        <v>9</v>
      </c>
      <c r="B3573" s="85" t="s">
        <v>4161</v>
      </c>
      <c r="C3573" s="57">
        <v>522</v>
      </c>
      <c r="D3573" s="57">
        <v>435</v>
      </c>
      <c r="E3573" s="48"/>
    </row>
    <row r="3574" spans="1:5" s="760" customFormat="1" ht="16.8">
      <c r="A3574" s="13">
        <v>10</v>
      </c>
      <c r="B3574" s="85" t="s">
        <v>4162</v>
      </c>
      <c r="C3574" s="57">
        <v>522</v>
      </c>
      <c r="D3574" s="57">
        <v>435</v>
      </c>
      <c r="E3574" s="48"/>
    </row>
    <row r="3575" spans="1:5" s="760" customFormat="1" ht="16.8">
      <c r="A3575" s="13">
        <v>11</v>
      </c>
      <c r="B3575" s="85" t="s">
        <v>4163</v>
      </c>
      <c r="C3575" s="57">
        <v>293</v>
      </c>
      <c r="D3575" s="57">
        <v>245</v>
      </c>
      <c r="E3575" s="48"/>
    </row>
    <row r="3576" spans="1:5" s="760" customFormat="1" ht="16.8">
      <c r="A3576" s="13">
        <v>12</v>
      </c>
      <c r="B3576" s="85" t="s">
        <v>4164</v>
      </c>
      <c r="C3576" s="9">
        <v>1630</v>
      </c>
      <c r="D3576" s="9">
        <v>1359</v>
      </c>
      <c r="E3576" s="48"/>
    </row>
    <row r="3577" spans="1:5" s="760" customFormat="1" ht="16.8">
      <c r="A3577" s="13">
        <v>13</v>
      </c>
      <c r="B3577" s="85" t="s">
        <v>4165</v>
      </c>
      <c r="C3577" s="57">
        <v>600</v>
      </c>
      <c r="D3577" s="57">
        <v>450</v>
      </c>
      <c r="E3577" s="48"/>
    </row>
    <row r="3578" spans="1:5" s="760" customFormat="1" ht="16.8">
      <c r="A3578" s="13">
        <v>14</v>
      </c>
      <c r="B3578" s="85" t="s">
        <v>4166</v>
      </c>
      <c r="C3578" s="57">
        <v>600</v>
      </c>
      <c r="D3578" s="57">
        <v>450</v>
      </c>
      <c r="E3578" s="48"/>
    </row>
    <row r="3579" spans="1:5" s="760" customFormat="1" ht="16.8">
      <c r="A3579" s="13">
        <v>15</v>
      </c>
      <c r="B3579" s="85" t="s">
        <v>4167</v>
      </c>
      <c r="C3579" s="57"/>
      <c r="D3579" s="57"/>
      <c r="E3579" s="48"/>
    </row>
    <row r="3580" spans="1:5" s="760" customFormat="1" ht="16.8">
      <c r="A3580" s="13" t="s">
        <v>1046</v>
      </c>
      <c r="B3580" s="85" t="s">
        <v>1014</v>
      </c>
      <c r="C3580" s="9">
        <v>2800</v>
      </c>
      <c r="D3580" s="9">
        <v>2100</v>
      </c>
      <c r="E3580" s="48"/>
    </row>
    <row r="3581" spans="1:5" s="760" customFormat="1" ht="16.8">
      <c r="A3581" s="13" t="s">
        <v>1048</v>
      </c>
      <c r="B3581" s="85" t="s">
        <v>4168</v>
      </c>
      <c r="C3581" s="9">
        <v>2400</v>
      </c>
      <c r="D3581" s="9">
        <v>1800</v>
      </c>
      <c r="E3581" s="48"/>
    </row>
    <row r="3582" spans="1:5" s="760" customFormat="1" ht="16.8">
      <c r="A3582" s="13" t="s">
        <v>1982</v>
      </c>
      <c r="B3582" s="85" t="s">
        <v>2961</v>
      </c>
      <c r="C3582" s="9">
        <v>2200</v>
      </c>
      <c r="D3582" s="9">
        <v>1650</v>
      </c>
      <c r="E3582" s="48"/>
    </row>
    <row r="3583" spans="1:5" s="760" customFormat="1" ht="16.8">
      <c r="A3583" s="13" t="s">
        <v>1986</v>
      </c>
      <c r="B3583" s="85" t="s">
        <v>2513</v>
      </c>
      <c r="C3583" s="9">
        <v>2000</v>
      </c>
      <c r="D3583" s="9">
        <v>1500</v>
      </c>
      <c r="E3583" s="48"/>
    </row>
    <row r="3584" spans="1:5" s="760" customFormat="1" ht="16.8">
      <c r="A3584" s="13">
        <v>16</v>
      </c>
      <c r="B3584" s="85" t="s">
        <v>4169</v>
      </c>
      <c r="C3584" s="57"/>
      <c r="D3584" s="57"/>
      <c r="E3584" s="48"/>
    </row>
    <row r="3585" spans="1:5" s="760" customFormat="1" ht="16.8">
      <c r="A3585" s="13" t="s">
        <v>506</v>
      </c>
      <c r="B3585" s="85" t="s">
        <v>1014</v>
      </c>
      <c r="C3585" s="9">
        <v>2200</v>
      </c>
      <c r="D3585" s="9">
        <v>1650</v>
      </c>
      <c r="E3585" s="48"/>
    </row>
    <row r="3586" spans="1:5" s="760" customFormat="1" ht="16.8">
      <c r="A3586" s="38" t="s">
        <v>508</v>
      </c>
      <c r="B3586" s="83" t="s">
        <v>1016</v>
      </c>
      <c r="C3586" s="9">
        <v>1800</v>
      </c>
      <c r="D3586" s="9">
        <v>1350</v>
      </c>
      <c r="E3586" s="48"/>
    </row>
    <row r="3587" spans="1:5" s="760" customFormat="1" ht="16.8">
      <c r="A3587" s="31" t="s">
        <v>2877</v>
      </c>
      <c r="B3587" s="86" t="s">
        <v>4170</v>
      </c>
      <c r="C3587" s="300"/>
      <c r="D3587" s="52"/>
      <c r="E3587" s="48"/>
    </row>
    <row r="3588" spans="1:5" s="760" customFormat="1" ht="16.8">
      <c r="A3588" s="109">
        <v>1</v>
      </c>
      <c r="B3588" s="182" t="s">
        <v>4171</v>
      </c>
      <c r="C3588" s="9"/>
      <c r="D3588" s="52"/>
      <c r="E3588" s="48"/>
    </row>
    <row r="3589" spans="1:5" s="760" customFormat="1" ht="33.6">
      <c r="A3589" s="13" t="s">
        <v>174</v>
      </c>
      <c r="B3589" s="85" t="s">
        <v>4172</v>
      </c>
      <c r="C3589" s="57">
        <v>783</v>
      </c>
      <c r="D3589" s="57">
        <v>652</v>
      </c>
      <c r="E3589" s="48"/>
    </row>
    <row r="3590" spans="1:5" s="760" customFormat="1" ht="33.6">
      <c r="A3590" s="13" t="s">
        <v>176</v>
      </c>
      <c r="B3590" s="85" t="s">
        <v>4173</v>
      </c>
      <c r="C3590" s="9">
        <v>1304</v>
      </c>
      <c r="D3590" s="9">
        <v>1087</v>
      </c>
      <c r="E3590" s="48"/>
    </row>
    <row r="3591" spans="1:5" s="760" customFormat="1" ht="16.8">
      <c r="A3591" s="13" t="s">
        <v>178</v>
      </c>
      <c r="B3591" s="85" t="s">
        <v>4174</v>
      </c>
      <c r="C3591" s="57">
        <v>978</v>
      </c>
      <c r="D3591" s="57">
        <v>815</v>
      </c>
      <c r="E3591" s="48"/>
    </row>
    <row r="3592" spans="1:5" s="760" customFormat="1" ht="16.8">
      <c r="A3592" s="13" t="s">
        <v>180</v>
      </c>
      <c r="B3592" s="85" t="s">
        <v>4175</v>
      </c>
      <c r="C3592" s="57">
        <v>783</v>
      </c>
      <c r="D3592" s="57">
        <v>652</v>
      </c>
      <c r="E3592" s="48"/>
    </row>
    <row r="3593" spans="1:5" s="760" customFormat="1" ht="16.8">
      <c r="A3593" s="109">
        <v>2</v>
      </c>
      <c r="B3593" s="182" t="s">
        <v>4047</v>
      </c>
      <c r="C3593" s="57"/>
      <c r="D3593" s="57"/>
      <c r="E3593" s="48"/>
    </row>
    <row r="3594" spans="1:5" s="760" customFormat="1" ht="16.8">
      <c r="A3594" s="13" t="s">
        <v>400</v>
      </c>
      <c r="B3594" s="85" t="s">
        <v>4176</v>
      </c>
      <c r="C3594" s="57">
        <v>522</v>
      </c>
      <c r="D3594" s="57">
        <v>435</v>
      </c>
      <c r="E3594" s="48"/>
    </row>
    <row r="3595" spans="1:5" s="760" customFormat="1" ht="16.8">
      <c r="A3595" s="13" t="s">
        <v>402</v>
      </c>
      <c r="B3595" s="85" t="s">
        <v>4177</v>
      </c>
      <c r="C3595" s="57">
        <v>522</v>
      </c>
      <c r="D3595" s="57">
        <v>435</v>
      </c>
      <c r="E3595" s="48"/>
    </row>
    <row r="3596" spans="1:5" s="760" customFormat="1" ht="33.6">
      <c r="A3596" s="13" t="s">
        <v>404</v>
      </c>
      <c r="B3596" s="85" t="s">
        <v>4178</v>
      </c>
      <c r="C3596" s="57">
        <v>522</v>
      </c>
      <c r="D3596" s="57">
        <v>435</v>
      </c>
      <c r="E3596" s="48"/>
    </row>
    <row r="3597" spans="1:5" s="760" customFormat="1" ht="33.6">
      <c r="A3597" s="13" t="s">
        <v>1287</v>
      </c>
      <c r="B3597" s="85" t="s">
        <v>4179</v>
      </c>
      <c r="C3597" s="57">
        <v>522</v>
      </c>
      <c r="D3597" s="57">
        <v>435</v>
      </c>
      <c r="E3597" s="48"/>
    </row>
    <row r="3598" spans="1:5" s="760" customFormat="1" ht="16.8">
      <c r="A3598" s="13" t="s">
        <v>3305</v>
      </c>
      <c r="B3598" s="85" t="s">
        <v>4180</v>
      </c>
      <c r="C3598" s="57">
        <v>522</v>
      </c>
      <c r="D3598" s="57">
        <v>435</v>
      </c>
      <c r="E3598" s="48"/>
    </row>
    <row r="3599" spans="1:5" s="760" customFormat="1" ht="33.6">
      <c r="A3599" s="13" t="s">
        <v>3307</v>
      </c>
      <c r="B3599" s="85" t="s">
        <v>4181</v>
      </c>
      <c r="C3599" s="57">
        <v>522</v>
      </c>
      <c r="D3599" s="57">
        <v>435</v>
      </c>
      <c r="E3599" s="48"/>
    </row>
    <row r="3600" spans="1:5" s="760" customFormat="1" ht="16.8">
      <c r="A3600" s="13" t="s">
        <v>3309</v>
      </c>
      <c r="B3600" s="85" t="s">
        <v>4182</v>
      </c>
      <c r="C3600" s="57">
        <v>522</v>
      </c>
      <c r="D3600" s="57">
        <v>435</v>
      </c>
      <c r="E3600" s="48"/>
    </row>
    <row r="3601" spans="1:5" s="760" customFormat="1" ht="33.6">
      <c r="A3601" s="13" t="s">
        <v>3311</v>
      </c>
      <c r="B3601" s="85" t="s">
        <v>4183</v>
      </c>
      <c r="C3601" s="57">
        <v>522</v>
      </c>
      <c r="D3601" s="57">
        <v>435</v>
      </c>
      <c r="E3601" s="48"/>
    </row>
    <row r="3602" spans="1:5" s="760" customFormat="1" ht="33.6">
      <c r="A3602" s="13" t="s">
        <v>3313</v>
      </c>
      <c r="B3602" s="85" t="s">
        <v>4184</v>
      </c>
      <c r="C3602" s="57">
        <v>522</v>
      </c>
      <c r="D3602" s="57">
        <v>435</v>
      </c>
      <c r="E3602" s="48"/>
    </row>
    <row r="3603" spans="1:5" s="760" customFormat="1" ht="16.8">
      <c r="A3603" s="13" t="s">
        <v>3315</v>
      </c>
      <c r="B3603" s="85" t="s">
        <v>4185</v>
      </c>
      <c r="C3603" s="57">
        <v>522</v>
      </c>
      <c r="D3603" s="57">
        <v>435</v>
      </c>
      <c r="E3603" s="48"/>
    </row>
    <row r="3604" spans="1:5" s="760" customFormat="1" ht="16.8">
      <c r="A3604" s="109">
        <v>3</v>
      </c>
      <c r="B3604" s="182" t="s">
        <v>3896</v>
      </c>
      <c r="C3604" s="57"/>
      <c r="D3604" s="57"/>
      <c r="E3604" s="48"/>
    </row>
    <row r="3605" spans="1:5" s="760" customFormat="1" ht="16.8">
      <c r="A3605" s="13" t="s">
        <v>706</v>
      </c>
      <c r="B3605" s="85" t="s">
        <v>4186</v>
      </c>
      <c r="C3605" s="57">
        <v>391</v>
      </c>
      <c r="D3605" s="57">
        <v>326</v>
      </c>
      <c r="E3605" s="48"/>
    </row>
    <row r="3606" spans="1:5" s="760" customFormat="1" ht="16.8">
      <c r="A3606" s="13" t="s">
        <v>708</v>
      </c>
      <c r="B3606" s="85" t="s">
        <v>4187</v>
      </c>
      <c r="C3606" s="57">
        <v>391</v>
      </c>
      <c r="D3606" s="57">
        <v>326</v>
      </c>
      <c r="E3606" s="48"/>
    </row>
    <row r="3607" spans="1:5" s="760" customFormat="1" ht="16.8">
      <c r="A3607" s="13" t="s">
        <v>710</v>
      </c>
      <c r="B3607" s="85" t="s">
        <v>4188</v>
      </c>
      <c r="C3607" s="57">
        <v>391</v>
      </c>
      <c r="D3607" s="57">
        <v>326</v>
      </c>
      <c r="E3607" s="48"/>
    </row>
    <row r="3608" spans="1:5" s="760" customFormat="1" ht="16.8">
      <c r="A3608" s="13" t="s">
        <v>2632</v>
      </c>
      <c r="B3608" s="85" t="s">
        <v>4189</v>
      </c>
      <c r="C3608" s="57">
        <v>391</v>
      </c>
      <c r="D3608" s="57">
        <v>326</v>
      </c>
      <c r="E3608" s="48"/>
    </row>
    <row r="3609" spans="1:5" s="760" customFormat="1" ht="16.8">
      <c r="A3609" s="13" t="s">
        <v>2634</v>
      </c>
      <c r="B3609" s="85" t="s">
        <v>4190</v>
      </c>
      <c r="C3609" s="57">
        <v>391</v>
      </c>
      <c r="D3609" s="57">
        <v>326</v>
      </c>
      <c r="E3609" s="48"/>
    </row>
    <row r="3610" spans="1:5" s="760" customFormat="1" ht="16.8">
      <c r="A3610" s="13" t="s">
        <v>3332</v>
      </c>
      <c r="B3610" s="85" t="s">
        <v>4191</v>
      </c>
      <c r="C3610" s="57">
        <v>391</v>
      </c>
      <c r="D3610" s="57">
        <v>326</v>
      </c>
      <c r="E3610" s="48"/>
    </row>
    <row r="3611" spans="1:5" s="760" customFormat="1" ht="16.8">
      <c r="A3611" s="13">
        <v>4</v>
      </c>
      <c r="B3611" s="85" t="s">
        <v>4163</v>
      </c>
      <c r="C3611" s="57">
        <v>228</v>
      </c>
      <c r="D3611" s="57">
        <v>190</v>
      </c>
      <c r="E3611" s="48"/>
    </row>
    <row r="3612" spans="1:5" s="760" customFormat="1" ht="16.8">
      <c r="A3612" s="13">
        <v>5</v>
      </c>
      <c r="B3612" s="85" t="s">
        <v>4192</v>
      </c>
      <c r="C3612" s="57"/>
      <c r="D3612" s="57"/>
      <c r="E3612" s="48"/>
    </row>
    <row r="3613" spans="1:5" s="760" customFormat="1" ht="16.8">
      <c r="A3613" s="13" t="s">
        <v>214</v>
      </c>
      <c r="B3613" s="85" t="s">
        <v>3228</v>
      </c>
      <c r="C3613" s="9">
        <v>3200</v>
      </c>
      <c r="D3613" s="9">
        <v>2400</v>
      </c>
      <c r="E3613" s="48"/>
    </row>
    <row r="3614" spans="1:5" s="760" customFormat="1" ht="16.8">
      <c r="A3614" s="13" t="s">
        <v>216</v>
      </c>
      <c r="B3614" s="85" t="s">
        <v>4193</v>
      </c>
      <c r="C3614" s="9">
        <v>2000</v>
      </c>
      <c r="D3614" s="9">
        <v>1500</v>
      </c>
      <c r="E3614" s="48"/>
    </row>
    <row r="3615" spans="1:5" s="760" customFormat="1" ht="16.8">
      <c r="A3615" s="13">
        <v>6</v>
      </c>
      <c r="B3615" s="85" t="s">
        <v>4194</v>
      </c>
      <c r="C3615" s="57"/>
      <c r="D3615" s="57"/>
      <c r="E3615" s="48"/>
    </row>
    <row r="3616" spans="1:5" s="760" customFormat="1" ht="16.8">
      <c r="A3616" s="13" t="s">
        <v>228</v>
      </c>
      <c r="B3616" s="85" t="s">
        <v>3228</v>
      </c>
      <c r="C3616" s="9">
        <v>3400</v>
      </c>
      <c r="D3616" s="9">
        <v>2550</v>
      </c>
      <c r="E3616" s="48"/>
    </row>
    <row r="3617" spans="1:5" s="760" customFormat="1" ht="16.8">
      <c r="A3617" s="13" t="s">
        <v>272</v>
      </c>
      <c r="B3617" s="85" t="s">
        <v>4193</v>
      </c>
      <c r="C3617" s="9">
        <v>2200</v>
      </c>
      <c r="D3617" s="9">
        <v>1650</v>
      </c>
      <c r="E3617" s="48"/>
    </row>
    <row r="3618" spans="1:5" s="760" customFormat="1" ht="16.8">
      <c r="A3618" s="13">
        <v>7</v>
      </c>
      <c r="B3618" s="85" t="s">
        <v>4195</v>
      </c>
      <c r="C3618" s="57"/>
      <c r="D3618" s="57"/>
      <c r="E3618" s="48"/>
    </row>
    <row r="3619" spans="1:5" s="760" customFormat="1" ht="16.8">
      <c r="A3619" s="13" t="s">
        <v>276</v>
      </c>
      <c r="B3619" s="85" t="s">
        <v>3228</v>
      </c>
      <c r="C3619" s="9">
        <v>3200</v>
      </c>
      <c r="D3619" s="9">
        <v>2400</v>
      </c>
      <c r="E3619" s="48"/>
    </row>
    <row r="3620" spans="1:5" s="760" customFormat="1" ht="16.8">
      <c r="A3620" s="13" t="s">
        <v>231</v>
      </c>
      <c r="B3620" s="85" t="s">
        <v>4193</v>
      </c>
      <c r="C3620" s="9">
        <v>2200</v>
      </c>
      <c r="D3620" s="9">
        <v>1650</v>
      </c>
      <c r="E3620" s="48"/>
    </row>
    <row r="3621" spans="1:5" s="760" customFormat="1" ht="16.8">
      <c r="A3621" s="38">
        <v>8</v>
      </c>
      <c r="B3621" s="83" t="s">
        <v>4196</v>
      </c>
      <c r="C3621" s="40"/>
      <c r="D3621" s="52"/>
      <c r="E3621" s="48"/>
    </row>
    <row r="3622" spans="1:5" s="760" customFormat="1" ht="16.8">
      <c r="A3622" s="38" t="s">
        <v>237</v>
      </c>
      <c r="B3622" s="83" t="s">
        <v>4197</v>
      </c>
      <c r="C3622" s="40"/>
      <c r="D3622" s="52"/>
      <c r="E3622" s="48"/>
    </row>
    <row r="3623" spans="1:5" s="760" customFormat="1" ht="16.8">
      <c r="A3623" s="38" t="s">
        <v>4198</v>
      </c>
      <c r="B3623" s="83" t="s">
        <v>4199</v>
      </c>
      <c r="C3623" s="40">
        <v>3600</v>
      </c>
      <c r="D3623" s="52">
        <v>3000</v>
      </c>
      <c r="E3623" s="48"/>
    </row>
    <row r="3624" spans="1:5" s="760" customFormat="1" ht="16.8">
      <c r="A3624" s="38" t="s">
        <v>4200</v>
      </c>
      <c r="B3624" s="83" t="s">
        <v>4201</v>
      </c>
      <c r="C3624" s="40">
        <v>2400</v>
      </c>
      <c r="D3624" s="52">
        <v>2000</v>
      </c>
      <c r="E3624" s="48"/>
    </row>
    <row r="3625" spans="1:5" s="760" customFormat="1" ht="16.8">
      <c r="A3625" s="38" t="s">
        <v>239</v>
      </c>
      <c r="B3625" s="83" t="s">
        <v>4129</v>
      </c>
      <c r="C3625" s="40">
        <v>3000</v>
      </c>
      <c r="D3625" s="52">
        <v>2500</v>
      </c>
      <c r="E3625" s="48"/>
    </row>
    <row r="3626" spans="1:5" s="760" customFormat="1" ht="16.8">
      <c r="A3626" s="38" t="s">
        <v>241</v>
      </c>
      <c r="B3626" s="83" t="s">
        <v>4130</v>
      </c>
      <c r="C3626" s="40">
        <v>3120</v>
      </c>
      <c r="D3626" s="52">
        <v>2600</v>
      </c>
      <c r="E3626" s="48"/>
    </row>
    <row r="3627" spans="1:5" s="760" customFormat="1" ht="16.8">
      <c r="A3627" s="38" t="s">
        <v>3636</v>
      </c>
      <c r="B3627" s="83" t="s">
        <v>4202</v>
      </c>
      <c r="C3627" s="40">
        <v>3600</v>
      </c>
      <c r="D3627" s="52">
        <v>3000</v>
      </c>
      <c r="E3627" s="48"/>
    </row>
    <row r="3628" spans="1:5" s="760" customFormat="1" ht="16.8">
      <c r="A3628" s="38" t="s">
        <v>3638</v>
      </c>
      <c r="B3628" s="83" t="s">
        <v>4203</v>
      </c>
      <c r="C3628" s="40">
        <v>3000</v>
      </c>
      <c r="D3628" s="52">
        <v>2500</v>
      </c>
      <c r="E3628" s="48"/>
    </row>
    <row r="3629" spans="1:5" s="760" customFormat="1" ht="16.8">
      <c r="A3629" s="38" t="s">
        <v>3640</v>
      </c>
      <c r="B3629" s="83" t="s">
        <v>4204</v>
      </c>
      <c r="C3629" s="40">
        <v>2520</v>
      </c>
      <c r="D3629" s="52">
        <v>2100</v>
      </c>
      <c r="E3629" s="48"/>
    </row>
    <row r="3630" spans="1:5" s="760" customFormat="1" ht="16.8">
      <c r="A3630" s="38" t="s">
        <v>3642</v>
      </c>
      <c r="B3630" s="83" t="s">
        <v>4205</v>
      </c>
      <c r="C3630" s="40"/>
      <c r="D3630" s="52"/>
      <c r="E3630" s="48"/>
    </row>
    <row r="3631" spans="1:5" s="760" customFormat="1" ht="16.8">
      <c r="A3631" s="38" t="s">
        <v>4206</v>
      </c>
      <c r="B3631" s="83" t="s">
        <v>4199</v>
      </c>
      <c r="C3631" s="40">
        <v>3000</v>
      </c>
      <c r="D3631" s="52">
        <v>2500</v>
      </c>
      <c r="E3631" s="48"/>
    </row>
    <row r="3632" spans="1:5" s="760" customFormat="1" ht="16.8">
      <c r="A3632" s="38" t="s">
        <v>4207</v>
      </c>
      <c r="B3632" s="83" t="s">
        <v>4201</v>
      </c>
      <c r="C3632" s="40">
        <v>1500</v>
      </c>
      <c r="D3632" s="52">
        <v>1250</v>
      </c>
      <c r="E3632" s="48"/>
    </row>
    <row r="3633" spans="1:5" s="760" customFormat="1" ht="16.8">
      <c r="A3633" s="38" t="s">
        <v>3644</v>
      </c>
      <c r="B3633" s="83" t="s">
        <v>4208</v>
      </c>
      <c r="C3633" s="40">
        <v>3600</v>
      </c>
      <c r="D3633" s="52">
        <v>3000</v>
      </c>
      <c r="E3633" s="48"/>
    </row>
    <row r="3634" spans="1:5" s="760" customFormat="1" ht="16.8">
      <c r="A3634" s="38" t="s">
        <v>3646</v>
      </c>
      <c r="B3634" s="83" t="s">
        <v>4209</v>
      </c>
      <c r="C3634" s="40"/>
      <c r="D3634" s="52"/>
      <c r="E3634" s="48"/>
    </row>
    <row r="3635" spans="1:5" s="760" customFormat="1" ht="16.8">
      <c r="A3635" s="38" t="s">
        <v>4210</v>
      </c>
      <c r="B3635" s="83" t="s">
        <v>4199</v>
      </c>
      <c r="C3635" s="40">
        <v>3300</v>
      </c>
      <c r="D3635" s="52">
        <v>2750</v>
      </c>
      <c r="E3635" s="48"/>
    </row>
    <row r="3636" spans="1:5" s="760" customFormat="1" ht="16.8">
      <c r="A3636" s="38" t="s">
        <v>4211</v>
      </c>
      <c r="B3636" s="83" t="s">
        <v>4201</v>
      </c>
      <c r="C3636" s="40">
        <v>2100</v>
      </c>
      <c r="D3636" s="52">
        <v>1750</v>
      </c>
      <c r="E3636" s="48"/>
    </row>
    <row r="3637" spans="1:5" s="760" customFormat="1" ht="16.8">
      <c r="A3637" s="38" t="s">
        <v>3648</v>
      </c>
      <c r="B3637" s="83" t="s">
        <v>4212</v>
      </c>
      <c r="C3637" s="40">
        <v>2400</v>
      </c>
      <c r="D3637" s="52">
        <v>2000</v>
      </c>
      <c r="E3637" s="48"/>
    </row>
    <row r="3638" spans="1:5" s="760" customFormat="1" ht="16.8">
      <c r="A3638" s="118" t="s">
        <v>2931</v>
      </c>
      <c r="B3638" s="86" t="s">
        <v>4213</v>
      </c>
      <c r="C3638" s="40"/>
      <c r="D3638" s="52"/>
      <c r="E3638" s="48"/>
    </row>
    <row r="3639" spans="1:5" s="760" customFormat="1" ht="16.8">
      <c r="A3639" s="13">
        <v>1</v>
      </c>
      <c r="B3639" s="85" t="s">
        <v>4214</v>
      </c>
      <c r="C3639" s="9">
        <v>2478</v>
      </c>
      <c r="D3639" s="9">
        <v>2065</v>
      </c>
      <c r="E3639" s="48"/>
    </row>
    <row r="3640" spans="1:5" s="760" customFormat="1" ht="16.8">
      <c r="A3640" s="13">
        <v>2</v>
      </c>
      <c r="B3640" s="85" t="s">
        <v>4215</v>
      </c>
      <c r="C3640" s="9">
        <v>2217</v>
      </c>
      <c r="D3640" s="9">
        <v>1848</v>
      </c>
      <c r="E3640" s="48"/>
    </row>
    <row r="3641" spans="1:5" s="760" customFormat="1" ht="16.8">
      <c r="A3641" s="109">
        <v>3</v>
      </c>
      <c r="B3641" s="182" t="s">
        <v>4057</v>
      </c>
      <c r="C3641" s="57"/>
      <c r="D3641" s="57"/>
      <c r="E3641" s="48"/>
    </row>
    <row r="3642" spans="1:5" s="760" customFormat="1" ht="33.6">
      <c r="A3642" s="13" t="s">
        <v>706</v>
      </c>
      <c r="B3642" s="85" t="s">
        <v>4216</v>
      </c>
      <c r="C3642" s="9">
        <v>1891</v>
      </c>
      <c r="D3642" s="9">
        <v>1576</v>
      </c>
      <c r="E3642" s="48"/>
    </row>
    <row r="3643" spans="1:5" s="760" customFormat="1" ht="16.8">
      <c r="A3643" s="13" t="s">
        <v>708</v>
      </c>
      <c r="B3643" s="85" t="s">
        <v>4060</v>
      </c>
      <c r="C3643" s="9">
        <v>1761</v>
      </c>
      <c r="D3643" s="9">
        <v>1467</v>
      </c>
      <c r="E3643" s="48"/>
    </row>
    <row r="3644" spans="1:5" s="760" customFormat="1" ht="16.8">
      <c r="A3644" s="13" t="s">
        <v>710</v>
      </c>
      <c r="B3644" s="85" t="s">
        <v>4217</v>
      </c>
      <c r="C3644" s="9">
        <v>2087</v>
      </c>
      <c r="D3644" s="9">
        <v>1739</v>
      </c>
      <c r="E3644" s="48"/>
    </row>
    <row r="3645" spans="1:5" s="760" customFormat="1" ht="33.6">
      <c r="A3645" s="13">
        <v>4</v>
      </c>
      <c r="B3645" s="85" t="s">
        <v>4218</v>
      </c>
      <c r="C3645" s="9">
        <v>2087</v>
      </c>
      <c r="D3645" s="9">
        <v>1739</v>
      </c>
      <c r="E3645" s="48"/>
    </row>
    <row r="3646" spans="1:5" s="760" customFormat="1" ht="16.8">
      <c r="A3646" s="13">
        <v>5</v>
      </c>
      <c r="B3646" s="85" t="s">
        <v>4219</v>
      </c>
      <c r="C3646" s="9">
        <v>1043</v>
      </c>
      <c r="D3646" s="57">
        <v>870</v>
      </c>
      <c r="E3646" s="48"/>
    </row>
    <row r="3647" spans="1:5" s="760" customFormat="1" ht="16.8">
      <c r="A3647" s="13">
        <v>6</v>
      </c>
      <c r="B3647" s="85" t="s">
        <v>4220</v>
      </c>
      <c r="C3647" s="9">
        <v>1174</v>
      </c>
      <c r="D3647" s="57">
        <v>978</v>
      </c>
      <c r="E3647" s="48"/>
    </row>
    <row r="3648" spans="1:5" s="760" customFormat="1" ht="33.6">
      <c r="A3648" s="13">
        <v>7</v>
      </c>
      <c r="B3648" s="85" t="s">
        <v>4221</v>
      </c>
      <c r="C3648" s="9">
        <v>2413</v>
      </c>
      <c r="D3648" s="9">
        <v>2011</v>
      </c>
      <c r="E3648" s="48"/>
    </row>
    <row r="3649" spans="1:5" s="760" customFormat="1" ht="16.8">
      <c r="A3649" s="13">
        <v>8</v>
      </c>
      <c r="B3649" s="85" t="s">
        <v>4222</v>
      </c>
      <c r="C3649" s="57">
        <v>848</v>
      </c>
      <c r="D3649" s="57">
        <v>706</v>
      </c>
      <c r="E3649" s="48"/>
    </row>
    <row r="3650" spans="1:5" s="760" customFormat="1" ht="16.8">
      <c r="A3650" s="13">
        <v>9</v>
      </c>
      <c r="B3650" s="85" t="s">
        <v>4223</v>
      </c>
      <c r="C3650" s="9">
        <v>1435</v>
      </c>
      <c r="D3650" s="9">
        <v>1196</v>
      </c>
      <c r="E3650" s="48"/>
    </row>
    <row r="3651" spans="1:5" s="760" customFormat="1" ht="16.8">
      <c r="A3651" s="13">
        <v>10</v>
      </c>
      <c r="B3651" s="85" t="s">
        <v>4224</v>
      </c>
      <c r="C3651" s="9">
        <v>1043</v>
      </c>
      <c r="D3651" s="57">
        <v>870</v>
      </c>
      <c r="E3651" s="48"/>
    </row>
    <row r="3652" spans="1:5" s="760" customFormat="1" ht="16.8">
      <c r="A3652" s="13">
        <v>11</v>
      </c>
      <c r="B3652" s="85" t="s">
        <v>4225</v>
      </c>
      <c r="C3652" s="9">
        <v>1043</v>
      </c>
      <c r="D3652" s="57">
        <v>870</v>
      </c>
      <c r="E3652" s="48"/>
    </row>
    <row r="3653" spans="1:5" s="760" customFormat="1" ht="16.8">
      <c r="A3653" s="13">
        <v>12</v>
      </c>
      <c r="B3653" s="85" t="s">
        <v>4226</v>
      </c>
      <c r="C3653" s="9">
        <v>1630</v>
      </c>
      <c r="D3653" s="9">
        <v>1359</v>
      </c>
      <c r="E3653" s="48"/>
    </row>
    <row r="3654" spans="1:5" s="760" customFormat="1" ht="16.8">
      <c r="A3654" s="13">
        <v>13</v>
      </c>
      <c r="B3654" s="85" t="s">
        <v>4227</v>
      </c>
      <c r="C3654" s="9">
        <v>1109</v>
      </c>
      <c r="D3654" s="57">
        <v>924</v>
      </c>
      <c r="E3654" s="48"/>
    </row>
    <row r="3655" spans="1:5" s="760" customFormat="1" ht="33.6">
      <c r="A3655" s="13">
        <v>14</v>
      </c>
      <c r="B3655" s="85" t="s">
        <v>4228</v>
      </c>
      <c r="C3655" s="57">
        <v>978</v>
      </c>
      <c r="D3655" s="57">
        <v>815</v>
      </c>
      <c r="E3655" s="48"/>
    </row>
    <row r="3656" spans="1:5" s="760" customFormat="1" ht="16.8">
      <c r="A3656" s="13">
        <v>15</v>
      </c>
      <c r="B3656" s="85" t="s">
        <v>4229</v>
      </c>
      <c r="C3656" s="9">
        <v>1174</v>
      </c>
      <c r="D3656" s="57">
        <v>978</v>
      </c>
      <c r="E3656" s="48"/>
    </row>
    <row r="3657" spans="1:5" s="760" customFormat="1" ht="16.8">
      <c r="A3657" s="13">
        <v>16</v>
      </c>
      <c r="B3657" s="85" t="s">
        <v>4230</v>
      </c>
      <c r="C3657" s="9">
        <v>1174</v>
      </c>
      <c r="D3657" s="57">
        <v>978</v>
      </c>
      <c r="E3657" s="48"/>
    </row>
    <row r="3658" spans="1:5" s="760" customFormat="1" ht="16.8">
      <c r="A3658" s="13">
        <v>17</v>
      </c>
      <c r="B3658" s="85" t="s">
        <v>2607</v>
      </c>
      <c r="C3658" s="57">
        <v>554</v>
      </c>
      <c r="D3658" s="57">
        <v>462</v>
      </c>
      <c r="E3658" s="48"/>
    </row>
    <row r="3659" spans="1:5" s="760" customFormat="1" ht="16.8">
      <c r="A3659" s="13">
        <v>18</v>
      </c>
      <c r="B3659" s="85" t="s">
        <v>4231</v>
      </c>
      <c r="C3659" s="57"/>
      <c r="D3659" s="57"/>
      <c r="E3659" s="48"/>
    </row>
    <row r="3660" spans="1:5" s="760" customFormat="1" ht="16.8">
      <c r="A3660" s="13" t="s">
        <v>426</v>
      </c>
      <c r="B3660" s="85" t="s">
        <v>4232</v>
      </c>
      <c r="C3660" s="9">
        <v>1826</v>
      </c>
      <c r="D3660" s="9">
        <v>1522</v>
      </c>
      <c r="E3660" s="48"/>
    </row>
    <row r="3661" spans="1:5" s="760" customFormat="1" ht="33.6">
      <c r="A3661" s="13" t="s">
        <v>428</v>
      </c>
      <c r="B3661" s="85" t="s">
        <v>4233</v>
      </c>
      <c r="C3661" s="9">
        <v>2087</v>
      </c>
      <c r="D3661" s="9">
        <v>1739</v>
      </c>
      <c r="E3661" s="48"/>
    </row>
    <row r="3662" spans="1:5" s="760" customFormat="1" ht="16.8">
      <c r="A3662" s="13" t="s">
        <v>430</v>
      </c>
      <c r="B3662" s="85" t="s">
        <v>4234</v>
      </c>
      <c r="C3662" s="9">
        <v>1043</v>
      </c>
      <c r="D3662" s="57">
        <v>870</v>
      </c>
      <c r="E3662" s="48"/>
    </row>
    <row r="3663" spans="1:5" s="760" customFormat="1" ht="33.6">
      <c r="A3663" s="13" t="s">
        <v>3547</v>
      </c>
      <c r="B3663" s="85" t="s">
        <v>4235</v>
      </c>
      <c r="C3663" s="9">
        <v>1043</v>
      </c>
      <c r="D3663" s="57">
        <v>870</v>
      </c>
      <c r="E3663" s="48"/>
    </row>
    <row r="3664" spans="1:5" s="760" customFormat="1" ht="33.6">
      <c r="A3664" s="13" t="s">
        <v>3549</v>
      </c>
      <c r="B3664" s="85" t="s">
        <v>4236</v>
      </c>
      <c r="C3664" s="9">
        <v>1174</v>
      </c>
      <c r="D3664" s="57">
        <v>978</v>
      </c>
      <c r="E3664" s="48"/>
    </row>
    <row r="3665" spans="1:5" s="760" customFormat="1" ht="16.8">
      <c r="A3665" s="13">
        <v>19</v>
      </c>
      <c r="B3665" s="85" t="s">
        <v>4237</v>
      </c>
      <c r="C3665" s="9">
        <v>1435</v>
      </c>
      <c r="D3665" s="9">
        <v>1196</v>
      </c>
      <c r="E3665" s="48"/>
    </row>
    <row r="3666" spans="1:5" s="760" customFormat="1" ht="33.6">
      <c r="A3666" s="13" t="s">
        <v>611</v>
      </c>
      <c r="B3666" s="85" t="s">
        <v>4238</v>
      </c>
      <c r="C3666" s="9">
        <v>1761</v>
      </c>
      <c r="D3666" s="9">
        <v>1467</v>
      </c>
      <c r="E3666" s="48"/>
    </row>
    <row r="3667" spans="1:5" s="760" customFormat="1" ht="33.6">
      <c r="A3667" s="13" t="s">
        <v>612</v>
      </c>
      <c r="B3667" s="85" t="s">
        <v>4239</v>
      </c>
      <c r="C3667" s="9">
        <v>1435</v>
      </c>
      <c r="D3667" s="9">
        <v>1196</v>
      </c>
      <c r="E3667" s="48"/>
    </row>
    <row r="3668" spans="1:5" s="760" customFormat="1" ht="33.6">
      <c r="A3668" s="13">
        <v>20</v>
      </c>
      <c r="B3668" s="85" t="s">
        <v>4240</v>
      </c>
      <c r="C3668" s="9">
        <v>1043</v>
      </c>
      <c r="D3668" s="57">
        <v>870</v>
      </c>
      <c r="E3668" s="48"/>
    </row>
    <row r="3669" spans="1:5" s="760" customFormat="1" ht="16.8">
      <c r="A3669" s="13">
        <v>21</v>
      </c>
      <c r="B3669" s="85" t="s">
        <v>4241</v>
      </c>
      <c r="C3669" s="9">
        <v>1761</v>
      </c>
      <c r="D3669" s="9">
        <v>1467</v>
      </c>
      <c r="E3669" s="48"/>
    </row>
    <row r="3670" spans="1:5" s="760" customFormat="1" ht="16.8">
      <c r="A3670" s="13">
        <v>22</v>
      </c>
      <c r="B3670" s="85" t="s">
        <v>4242</v>
      </c>
      <c r="C3670" s="9">
        <v>1043</v>
      </c>
      <c r="D3670" s="57">
        <v>870</v>
      </c>
      <c r="E3670" s="48"/>
    </row>
    <row r="3671" spans="1:5" s="760" customFormat="1" ht="33.6">
      <c r="A3671" s="13">
        <v>23</v>
      </c>
      <c r="B3671" s="85" t="s">
        <v>4243</v>
      </c>
      <c r="C3671" s="9">
        <v>1174</v>
      </c>
      <c r="D3671" s="57">
        <v>978</v>
      </c>
      <c r="E3671" s="48"/>
    </row>
    <row r="3672" spans="1:5" s="760" customFormat="1" ht="16.8">
      <c r="A3672" s="13">
        <v>24</v>
      </c>
      <c r="B3672" s="85" t="s">
        <v>4244</v>
      </c>
      <c r="C3672" s="9">
        <v>1043</v>
      </c>
      <c r="D3672" s="57">
        <v>870</v>
      </c>
      <c r="E3672" s="48"/>
    </row>
    <row r="3673" spans="1:5" s="760" customFormat="1" ht="33.6">
      <c r="A3673" s="13">
        <v>25</v>
      </c>
      <c r="B3673" s="85" t="s">
        <v>4245</v>
      </c>
      <c r="C3673" s="9">
        <v>1043</v>
      </c>
      <c r="D3673" s="57">
        <v>870</v>
      </c>
      <c r="E3673" s="48"/>
    </row>
    <row r="3674" spans="1:5" s="760" customFormat="1" ht="33.6">
      <c r="A3674" s="13">
        <v>26</v>
      </c>
      <c r="B3674" s="85" t="s">
        <v>4246</v>
      </c>
      <c r="C3674" s="9">
        <v>1761</v>
      </c>
      <c r="D3674" s="9">
        <v>1467</v>
      </c>
      <c r="E3674" s="48"/>
    </row>
    <row r="3675" spans="1:5" s="760" customFormat="1" ht="33.6">
      <c r="A3675" s="13">
        <v>27</v>
      </c>
      <c r="B3675" s="85" t="s">
        <v>4247</v>
      </c>
      <c r="C3675" s="57">
        <v>848</v>
      </c>
      <c r="D3675" s="57">
        <v>706</v>
      </c>
      <c r="E3675" s="48"/>
    </row>
    <row r="3676" spans="1:5" s="760" customFormat="1" ht="16.8">
      <c r="A3676" s="38">
        <v>28</v>
      </c>
      <c r="B3676" s="83" t="s">
        <v>4248</v>
      </c>
      <c r="C3676" s="57"/>
      <c r="D3676" s="57"/>
      <c r="E3676" s="48"/>
    </row>
    <row r="3677" spans="1:5" s="760" customFormat="1" ht="16.8">
      <c r="A3677" s="38" t="s">
        <v>529</v>
      </c>
      <c r="B3677" s="83" t="s">
        <v>4249</v>
      </c>
      <c r="C3677" s="9">
        <v>4204</v>
      </c>
      <c r="D3677" s="9">
        <v>3153</v>
      </c>
      <c r="E3677" s="48"/>
    </row>
    <row r="3678" spans="1:5" s="760" customFormat="1" ht="16.8">
      <c r="A3678" s="38" t="s">
        <v>531</v>
      </c>
      <c r="B3678" s="83" t="s">
        <v>4250</v>
      </c>
      <c r="C3678" s="9">
        <v>3972</v>
      </c>
      <c r="D3678" s="9">
        <v>2979</v>
      </c>
      <c r="E3678" s="48"/>
    </row>
    <row r="3679" spans="1:5" s="760" customFormat="1" ht="16.8">
      <c r="A3679" s="38" t="s">
        <v>533</v>
      </c>
      <c r="B3679" s="83" t="s">
        <v>1552</v>
      </c>
      <c r="C3679" s="9">
        <v>3632</v>
      </c>
      <c r="D3679" s="9">
        <v>2724</v>
      </c>
      <c r="E3679" s="48"/>
    </row>
    <row r="3680" spans="1:5" s="760" customFormat="1" ht="16.8">
      <c r="A3680" s="38">
        <v>29</v>
      </c>
      <c r="B3680" s="83" t="s">
        <v>4251</v>
      </c>
      <c r="C3680" s="9">
        <v>1600</v>
      </c>
      <c r="D3680" s="9">
        <v>1200</v>
      </c>
      <c r="E3680" s="48"/>
    </row>
    <row r="3681" spans="1:5" ht="16.8">
      <c r="A3681" s="741" t="s">
        <v>156</v>
      </c>
      <c r="B3681" s="119"/>
      <c r="C3681" s="742"/>
      <c r="D3681" s="743"/>
      <c r="E3681" s="744"/>
    </row>
    <row r="3682" spans="1:5" s="760" customFormat="1" ht="16.8">
      <c r="A3682" s="120">
        <v>1</v>
      </c>
      <c r="B3682" s="121" t="s">
        <v>4252</v>
      </c>
      <c r="C3682" s="57"/>
      <c r="D3682" s="57"/>
      <c r="E3682" s="6"/>
    </row>
    <row r="3683" spans="1:5" s="760" customFormat="1" ht="16.8">
      <c r="A3683" s="122" t="s">
        <v>174</v>
      </c>
      <c r="B3683" s="123" t="s">
        <v>4253</v>
      </c>
      <c r="C3683" s="9">
        <v>19564</v>
      </c>
      <c r="D3683" s="9">
        <v>16304</v>
      </c>
      <c r="E3683" s="6"/>
    </row>
    <row r="3684" spans="1:5" s="760" customFormat="1" ht="16.8">
      <c r="A3684" s="122" t="s">
        <v>176</v>
      </c>
      <c r="B3684" s="123" t="s">
        <v>4254</v>
      </c>
      <c r="C3684" s="9">
        <v>27000</v>
      </c>
      <c r="D3684" s="9">
        <v>22500</v>
      </c>
      <c r="E3684" s="6"/>
    </row>
    <row r="3685" spans="1:5" s="760" customFormat="1" ht="16.8">
      <c r="A3685" s="122" t="s">
        <v>178</v>
      </c>
      <c r="B3685" s="123" t="s">
        <v>4255</v>
      </c>
      <c r="C3685" s="9">
        <v>7826</v>
      </c>
      <c r="D3685" s="9">
        <v>6521</v>
      </c>
      <c r="E3685" s="6"/>
    </row>
    <row r="3686" spans="1:5" s="760" customFormat="1" ht="16.8">
      <c r="A3686" s="122" t="s">
        <v>180</v>
      </c>
      <c r="B3686" s="85" t="s">
        <v>4256</v>
      </c>
      <c r="C3686" s="9">
        <v>11739</v>
      </c>
      <c r="D3686" s="9">
        <v>9782</v>
      </c>
      <c r="E3686" s="6"/>
    </row>
    <row r="3687" spans="1:5" s="760" customFormat="1" ht="16.8">
      <c r="A3687" s="122" t="s">
        <v>182</v>
      </c>
      <c r="B3687" s="123" t="s">
        <v>4257</v>
      </c>
      <c r="C3687" s="9">
        <v>27000</v>
      </c>
      <c r="D3687" s="9">
        <v>22500</v>
      </c>
      <c r="E3687" s="6"/>
    </row>
    <row r="3688" spans="1:5" s="760" customFormat="1" ht="33.6">
      <c r="A3688" s="122" t="s">
        <v>184</v>
      </c>
      <c r="B3688" s="123" t="s">
        <v>4258</v>
      </c>
      <c r="C3688" s="9">
        <v>18000</v>
      </c>
      <c r="D3688" s="9">
        <v>15000</v>
      </c>
      <c r="E3688" s="6"/>
    </row>
    <row r="3689" spans="1:5" s="760" customFormat="1" ht="33.6">
      <c r="A3689" s="120">
        <v>2</v>
      </c>
      <c r="B3689" s="121" t="s">
        <v>4259</v>
      </c>
      <c r="C3689" s="9"/>
      <c r="D3689" s="9"/>
      <c r="E3689" s="6"/>
    </row>
    <row r="3690" spans="1:5" s="760" customFormat="1" ht="16.8">
      <c r="A3690" s="122" t="s">
        <v>400</v>
      </c>
      <c r="B3690" s="123" t="s">
        <v>4260</v>
      </c>
      <c r="C3690" s="9">
        <v>7826</v>
      </c>
      <c r="D3690" s="9">
        <v>6521</v>
      </c>
      <c r="E3690" s="6"/>
    </row>
    <row r="3691" spans="1:5" s="760" customFormat="1" ht="16.8">
      <c r="A3691" s="122" t="s">
        <v>402</v>
      </c>
      <c r="B3691" s="123" t="s">
        <v>4261</v>
      </c>
      <c r="C3691" s="9">
        <v>11739</v>
      </c>
      <c r="D3691" s="9">
        <v>9782</v>
      </c>
      <c r="E3691" s="6"/>
    </row>
    <row r="3692" spans="1:5" s="760" customFormat="1" ht="16.8">
      <c r="A3692" s="122" t="s">
        <v>404</v>
      </c>
      <c r="B3692" s="123" t="s">
        <v>4262</v>
      </c>
      <c r="C3692" s="9">
        <v>11739</v>
      </c>
      <c r="D3692" s="9">
        <v>9782</v>
      </c>
      <c r="E3692" s="6"/>
    </row>
    <row r="3693" spans="1:5" s="760" customFormat="1" ht="16.8">
      <c r="A3693" s="122" t="s">
        <v>1287</v>
      </c>
      <c r="B3693" s="123" t="s">
        <v>4263</v>
      </c>
      <c r="C3693" s="9">
        <v>7826</v>
      </c>
      <c r="D3693" s="9">
        <v>6521</v>
      </c>
      <c r="E3693" s="6"/>
    </row>
    <row r="3694" spans="1:5" s="760" customFormat="1" ht="16.8">
      <c r="A3694" s="122" t="s">
        <v>3305</v>
      </c>
      <c r="B3694" s="123" t="s">
        <v>4264</v>
      </c>
      <c r="C3694" s="9">
        <v>6195</v>
      </c>
      <c r="D3694" s="9">
        <v>5163</v>
      </c>
      <c r="E3694" s="6"/>
    </row>
    <row r="3695" spans="1:5" s="760" customFormat="1" ht="33.6">
      <c r="A3695" s="122" t="s">
        <v>3307</v>
      </c>
      <c r="B3695" s="123" t="s">
        <v>4265</v>
      </c>
      <c r="C3695" s="9">
        <v>3261</v>
      </c>
      <c r="D3695" s="9">
        <v>2717</v>
      </c>
      <c r="E3695" s="6"/>
    </row>
    <row r="3696" spans="1:5" s="760" customFormat="1" ht="16.8">
      <c r="A3696" s="122" t="s">
        <v>3309</v>
      </c>
      <c r="B3696" s="123" t="s">
        <v>4266</v>
      </c>
      <c r="C3696" s="9">
        <v>3261</v>
      </c>
      <c r="D3696" s="9">
        <v>2717</v>
      </c>
      <c r="E3696" s="6"/>
    </row>
    <row r="3697" spans="1:5" s="760" customFormat="1" ht="33.6">
      <c r="A3697" s="122" t="s">
        <v>3311</v>
      </c>
      <c r="B3697" s="123" t="s">
        <v>4267</v>
      </c>
      <c r="C3697" s="9">
        <v>3913</v>
      </c>
      <c r="D3697" s="9">
        <v>3261</v>
      </c>
      <c r="E3697" s="6"/>
    </row>
    <row r="3698" spans="1:5" s="760" customFormat="1" ht="33.6">
      <c r="A3698" s="122" t="s">
        <v>3313</v>
      </c>
      <c r="B3698" s="123" t="s">
        <v>4268</v>
      </c>
      <c r="C3698" s="9">
        <v>4859</v>
      </c>
      <c r="D3698" s="9">
        <v>4050</v>
      </c>
      <c r="E3698" s="6"/>
    </row>
    <row r="3699" spans="1:5" s="760" customFormat="1" ht="16.8">
      <c r="A3699" s="120">
        <v>3</v>
      </c>
      <c r="B3699" s="121" t="s">
        <v>4269</v>
      </c>
      <c r="C3699" s="9"/>
      <c r="D3699" s="9"/>
      <c r="E3699" s="6"/>
    </row>
    <row r="3700" spans="1:5" s="760" customFormat="1" ht="16.8">
      <c r="A3700" s="122" t="s">
        <v>706</v>
      </c>
      <c r="B3700" s="123" t="s">
        <v>4260</v>
      </c>
      <c r="C3700" s="9">
        <v>7826</v>
      </c>
      <c r="D3700" s="9">
        <v>6521</v>
      </c>
      <c r="E3700" s="6"/>
    </row>
    <row r="3701" spans="1:5" s="760" customFormat="1" ht="16.8">
      <c r="A3701" s="122" t="s">
        <v>708</v>
      </c>
      <c r="B3701" s="123" t="s">
        <v>4261</v>
      </c>
      <c r="C3701" s="9">
        <v>10800</v>
      </c>
      <c r="D3701" s="9">
        <v>9000</v>
      </c>
      <c r="E3701" s="6"/>
    </row>
    <row r="3702" spans="1:5" s="760" customFormat="1" ht="16.8">
      <c r="A3702" s="122" t="s">
        <v>710</v>
      </c>
      <c r="B3702" s="123" t="s">
        <v>4270</v>
      </c>
      <c r="C3702" s="9">
        <v>10800</v>
      </c>
      <c r="D3702" s="9">
        <v>9000</v>
      </c>
      <c r="E3702" s="6"/>
    </row>
    <row r="3703" spans="1:5" s="760" customFormat="1" ht="16.8">
      <c r="A3703" s="122" t="s">
        <v>2632</v>
      </c>
      <c r="B3703" s="123" t="s">
        <v>4271</v>
      </c>
      <c r="C3703" s="9">
        <v>6600</v>
      </c>
      <c r="D3703" s="9">
        <v>5500</v>
      </c>
      <c r="E3703" s="6"/>
    </row>
    <row r="3704" spans="1:5" s="760" customFormat="1" ht="16.8">
      <c r="A3704" s="122" t="s">
        <v>2634</v>
      </c>
      <c r="B3704" s="123" t="s">
        <v>4272</v>
      </c>
      <c r="C3704" s="9">
        <v>6728</v>
      </c>
      <c r="D3704" s="9">
        <v>5607</v>
      </c>
      <c r="E3704" s="6"/>
    </row>
    <row r="3705" spans="1:5" s="760" customFormat="1" ht="33.6">
      <c r="A3705" s="122" t="s">
        <v>3332</v>
      </c>
      <c r="B3705" s="123" t="s">
        <v>4273</v>
      </c>
      <c r="C3705" s="9">
        <v>5478</v>
      </c>
      <c r="D3705" s="9">
        <v>4565</v>
      </c>
      <c r="E3705" s="6"/>
    </row>
    <row r="3706" spans="1:5" s="760" customFormat="1" ht="16.8">
      <c r="A3706" s="122" t="s">
        <v>3967</v>
      </c>
      <c r="B3706" s="123" t="s">
        <v>4274</v>
      </c>
      <c r="C3706" s="9">
        <v>3587</v>
      </c>
      <c r="D3706" s="9">
        <v>2989</v>
      </c>
      <c r="E3706" s="6"/>
    </row>
    <row r="3707" spans="1:5" s="760" customFormat="1" ht="33.6">
      <c r="A3707" s="122" t="s">
        <v>3969</v>
      </c>
      <c r="B3707" s="123" t="s">
        <v>4275</v>
      </c>
      <c r="C3707" s="9">
        <v>4859</v>
      </c>
      <c r="D3707" s="9">
        <v>4050</v>
      </c>
      <c r="E3707" s="6"/>
    </row>
    <row r="3708" spans="1:5" s="760" customFormat="1" ht="16.8">
      <c r="A3708" s="120">
        <v>4</v>
      </c>
      <c r="B3708" s="121" t="s">
        <v>4276</v>
      </c>
      <c r="C3708" s="9"/>
      <c r="D3708" s="9"/>
      <c r="E3708" s="6"/>
    </row>
    <row r="3709" spans="1:5" s="760" customFormat="1" ht="16.8">
      <c r="A3709" s="122" t="s">
        <v>198</v>
      </c>
      <c r="B3709" s="123" t="s">
        <v>4277</v>
      </c>
      <c r="C3709" s="9">
        <v>10434</v>
      </c>
      <c r="D3709" s="9">
        <v>8695</v>
      </c>
      <c r="E3709" s="6"/>
    </row>
    <row r="3710" spans="1:5" s="760" customFormat="1" ht="16.8">
      <c r="A3710" s="122" t="s">
        <v>200</v>
      </c>
      <c r="B3710" s="123" t="s">
        <v>4278</v>
      </c>
      <c r="C3710" s="9">
        <v>6521</v>
      </c>
      <c r="D3710" s="9">
        <v>5435</v>
      </c>
      <c r="E3710" s="6"/>
    </row>
    <row r="3711" spans="1:5" s="760" customFormat="1" ht="16.8">
      <c r="A3711" s="122" t="s">
        <v>202</v>
      </c>
      <c r="B3711" s="123" t="s">
        <v>4279</v>
      </c>
      <c r="C3711" s="9">
        <v>5217</v>
      </c>
      <c r="D3711" s="9">
        <v>4348</v>
      </c>
      <c r="E3711" s="6"/>
    </row>
    <row r="3712" spans="1:5" s="760" customFormat="1" ht="16.8">
      <c r="A3712" s="122" t="s">
        <v>204</v>
      </c>
      <c r="B3712" s="123" t="s">
        <v>4280</v>
      </c>
      <c r="C3712" s="9">
        <v>3913</v>
      </c>
      <c r="D3712" s="9">
        <v>3261</v>
      </c>
      <c r="E3712" s="6"/>
    </row>
    <row r="3713" spans="1:5" s="760" customFormat="1" ht="16.8">
      <c r="A3713" s="120">
        <v>5</v>
      </c>
      <c r="B3713" s="121" t="s">
        <v>4281</v>
      </c>
      <c r="C3713" s="57"/>
      <c r="D3713" s="57"/>
      <c r="E3713" s="6"/>
    </row>
    <row r="3714" spans="1:5" s="760" customFormat="1" ht="16.8">
      <c r="A3714" s="122" t="s">
        <v>214</v>
      </c>
      <c r="B3714" s="123" t="s">
        <v>4282</v>
      </c>
      <c r="C3714" s="9">
        <v>13043</v>
      </c>
      <c r="D3714" s="9">
        <v>10869</v>
      </c>
      <c r="E3714" s="6"/>
    </row>
    <row r="3715" spans="1:5" s="760" customFormat="1" ht="16.8">
      <c r="A3715" s="122" t="s">
        <v>216</v>
      </c>
      <c r="B3715" s="123" t="s">
        <v>4283</v>
      </c>
      <c r="C3715" s="9">
        <v>9130</v>
      </c>
      <c r="D3715" s="9">
        <v>7608</v>
      </c>
      <c r="E3715" s="6"/>
    </row>
    <row r="3716" spans="1:5" s="760" customFormat="1" ht="16.8">
      <c r="A3716" s="122" t="s">
        <v>218</v>
      </c>
      <c r="B3716" s="123" t="s">
        <v>4284</v>
      </c>
      <c r="C3716" s="9">
        <v>7500</v>
      </c>
      <c r="D3716" s="9">
        <v>6250</v>
      </c>
      <c r="E3716" s="6"/>
    </row>
    <row r="3717" spans="1:5" s="760" customFormat="1" ht="16.8">
      <c r="A3717" s="122" t="s">
        <v>220</v>
      </c>
      <c r="B3717" s="123" t="s">
        <v>4285</v>
      </c>
      <c r="C3717" s="9">
        <v>6789</v>
      </c>
      <c r="D3717" s="9">
        <v>5657</v>
      </c>
      <c r="E3717" s="6"/>
    </row>
    <row r="3718" spans="1:5" s="760" customFormat="1" ht="16.8">
      <c r="A3718" s="122" t="s">
        <v>222</v>
      </c>
      <c r="B3718" s="123" t="s">
        <v>4286</v>
      </c>
      <c r="C3718" s="9">
        <v>4891</v>
      </c>
      <c r="D3718" s="9">
        <v>4076</v>
      </c>
      <c r="E3718" s="6"/>
    </row>
    <row r="3719" spans="1:5" s="760" customFormat="1" ht="16.8">
      <c r="A3719" s="120">
        <v>6</v>
      </c>
      <c r="B3719" s="121" t="s">
        <v>4287</v>
      </c>
      <c r="C3719" s="57"/>
      <c r="D3719" s="57"/>
      <c r="E3719" s="6"/>
    </row>
    <row r="3720" spans="1:5" s="760" customFormat="1" ht="16.8">
      <c r="A3720" s="120">
        <v>7</v>
      </c>
      <c r="B3720" s="121" t="s">
        <v>4288</v>
      </c>
      <c r="C3720" s="9"/>
      <c r="D3720" s="9"/>
      <c r="E3720" s="6"/>
    </row>
    <row r="3721" spans="1:5" s="760" customFormat="1" ht="16.8">
      <c r="A3721" s="122" t="s">
        <v>276</v>
      </c>
      <c r="B3721" s="123" t="s">
        <v>4277</v>
      </c>
      <c r="C3721" s="9">
        <v>11739</v>
      </c>
      <c r="D3721" s="9">
        <v>9782</v>
      </c>
      <c r="E3721" s="6"/>
    </row>
    <row r="3722" spans="1:5" s="760" customFormat="1" ht="16.8">
      <c r="A3722" s="122" t="s">
        <v>231</v>
      </c>
      <c r="B3722" s="123" t="s">
        <v>4289</v>
      </c>
      <c r="C3722" s="9">
        <v>9782</v>
      </c>
      <c r="D3722" s="9">
        <v>8152</v>
      </c>
      <c r="E3722" s="6"/>
    </row>
    <row r="3723" spans="1:5" s="760" customFormat="1" ht="16.8">
      <c r="A3723" s="122" t="s">
        <v>233</v>
      </c>
      <c r="B3723" s="123" t="s">
        <v>4290</v>
      </c>
      <c r="C3723" s="9">
        <v>5843</v>
      </c>
      <c r="D3723" s="9">
        <v>4869</v>
      </c>
      <c r="E3723" s="6"/>
    </row>
    <row r="3724" spans="1:5" s="760" customFormat="1" ht="16.8">
      <c r="A3724" s="122" t="s">
        <v>737</v>
      </c>
      <c r="B3724" s="123" t="s">
        <v>4291</v>
      </c>
      <c r="C3724" s="9">
        <v>2609</v>
      </c>
      <c r="D3724" s="9">
        <v>2174</v>
      </c>
      <c r="E3724" s="6"/>
    </row>
    <row r="3725" spans="1:5" s="760" customFormat="1" ht="16.8">
      <c r="A3725" s="109">
        <v>8</v>
      </c>
      <c r="B3725" s="121" t="s">
        <v>4292</v>
      </c>
      <c r="C3725" s="9"/>
      <c r="D3725" s="9"/>
      <c r="E3725" s="6"/>
    </row>
    <row r="3726" spans="1:5" s="760" customFormat="1" ht="16.8">
      <c r="A3726" s="13" t="s">
        <v>237</v>
      </c>
      <c r="B3726" s="123" t="s">
        <v>4293</v>
      </c>
      <c r="C3726" s="9">
        <v>14347</v>
      </c>
      <c r="D3726" s="9">
        <v>11956</v>
      </c>
      <c r="E3726" s="6"/>
    </row>
    <row r="3727" spans="1:5" s="760" customFormat="1" ht="16.8">
      <c r="A3727" s="13" t="s">
        <v>239</v>
      </c>
      <c r="B3727" s="123" t="s">
        <v>4294</v>
      </c>
      <c r="C3727" s="9">
        <v>9782</v>
      </c>
      <c r="D3727" s="9">
        <v>8152</v>
      </c>
      <c r="E3727" s="6"/>
    </row>
    <row r="3728" spans="1:5" s="760" customFormat="1" ht="16.8">
      <c r="A3728" s="13" t="s">
        <v>241</v>
      </c>
      <c r="B3728" s="123" t="s">
        <v>4295</v>
      </c>
      <c r="C3728" s="9">
        <v>3913</v>
      </c>
      <c r="D3728" s="9">
        <v>3261</v>
      </c>
      <c r="E3728" s="6"/>
    </row>
    <row r="3729" spans="1:5" s="760" customFormat="1" ht="16.8">
      <c r="A3729" s="13" t="s">
        <v>3636</v>
      </c>
      <c r="B3729" s="123" t="s">
        <v>4296</v>
      </c>
      <c r="C3729" s="9">
        <v>2609</v>
      </c>
      <c r="D3729" s="9">
        <v>2174</v>
      </c>
      <c r="E3729" s="6"/>
    </row>
    <row r="3730" spans="1:5" s="760" customFormat="1" ht="16.8">
      <c r="A3730" s="120">
        <v>9</v>
      </c>
      <c r="B3730" s="121" t="s">
        <v>4297</v>
      </c>
      <c r="C3730" s="9"/>
      <c r="D3730" s="9"/>
      <c r="E3730" s="6"/>
    </row>
    <row r="3731" spans="1:5" s="760" customFormat="1" ht="16.8">
      <c r="A3731" s="122" t="s">
        <v>1036</v>
      </c>
      <c r="B3731" s="123" t="s">
        <v>4298</v>
      </c>
      <c r="C3731" s="9">
        <v>9782</v>
      </c>
      <c r="D3731" s="9">
        <v>8152</v>
      </c>
      <c r="E3731" s="6"/>
    </row>
    <row r="3732" spans="1:5" s="760" customFormat="1" ht="16.8">
      <c r="A3732" s="122" t="s">
        <v>1038</v>
      </c>
      <c r="B3732" s="123" t="s">
        <v>4299</v>
      </c>
      <c r="C3732" s="9">
        <v>6521</v>
      </c>
      <c r="D3732" s="9">
        <v>5435</v>
      </c>
      <c r="E3732" s="6"/>
    </row>
    <row r="3733" spans="1:5" s="760" customFormat="1" ht="16.8">
      <c r="A3733" s="122" t="s">
        <v>1740</v>
      </c>
      <c r="B3733" s="123" t="s">
        <v>4300</v>
      </c>
      <c r="C3733" s="9">
        <v>5869</v>
      </c>
      <c r="D3733" s="9">
        <v>4891</v>
      </c>
      <c r="E3733" s="6"/>
    </row>
    <row r="3734" spans="1:5" s="760" customFormat="1" ht="16.8">
      <c r="A3734" s="122" t="s">
        <v>1866</v>
      </c>
      <c r="B3734" s="123" t="s">
        <v>4301</v>
      </c>
      <c r="C3734" s="9">
        <v>5869</v>
      </c>
      <c r="D3734" s="9">
        <v>4891</v>
      </c>
      <c r="E3734" s="6"/>
    </row>
    <row r="3735" spans="1:5" s="760" customFormat="1" ht="16.8">
      <c r="A3735" s="122" t="s">
        <v>1868</v>
      </c>
      <c r="B3735" s="123" t="s">
        <v>4302</v>
      </c>
      <c r="C3735" s="9">
        <v>7826</v>
      </c>
      <c r="D3735" s="9">
        <v>6521</v>
      </c>
      <c r="E3735" s="6"/>
    </row>
    <row r="3736" spans="1:5" s="760" customFormat="1" ht="16.8">
      <c r="A3736" s="120">
        <v>10</v>
      </c>
      <c r="B3736" s="121" t="s">
        <v>4303</v>
      </c>
      <c r="C3736" s="57"/>
      <c r="D3736" s="57"/>
      <c r="E3736" s="6"/>
    </row>
    <row r="3737" spans="1:5" s="760" customFormat="1" ht="16.8">
      <c r="A3737" s="122" t="s">
        <v>1743</v>
      </c>
      <c r="B3737" s="123" t="s">
        <v>4304</v>
      </c>
      <c r="C3737" s="9">
        <v>3261</v>
      </c>
      <c r="D3737" s="9">
        <v>2717</v>
      </c>
      <c r="E3737" s="6"/>
    </row>
    <row r="3738" spans="1:5" s="760" customFormat="1" ht="16.8">
      <c r="A3738" s="122" t="s">
        <v>1894</v>
      </c>
      <c r="B3738" s="123" t="s">
        <v>4305</v>
      </c>
      <c r="C3738" s="9">
        <v>3913</v>
      </c>
      <c r="D3738" s="9">
        <v>3261</v>
      </c>
      <c r="E3738" s="6"/>
    </row>
    <row r="3739" spans="1:5" s="760" customFormat="1" ht="16.8">
      <c r="A3739" s="120">
        <v>11</v>
      </c>
      <c r="B3739" s="121" t="s">
        <v>4306</v>
      </c>
      <c r="C3739" s="9"/>
      <c r="D3739" s="9"/>
      <c r="E3739" s="6"/>
    </row>
    <row r="3740" spans="1:5" s="760" customFormat="1" ht="16.8">
      <c r="A3740" s="122" t="s">
        <v>743</v>
      </c>
      <c r="B3740" s="123" t="s">
        <v>4307</v>
      </c>
      <c r="C3740" s="9">
        <v>3913</v>
      </c>
      <c r="D3740" s="9">
        <v>3261</v>
      </c>
      <c r="E3740" s="6"/>
    </row>
    <row r="3741" spans="1:5" s="760" customFormat="1" ht="16.8">
      <c r="A3741" s="122" t="s">
        <v>745</v>
      </c>
      <c r="B3741" s="123" t="s">
        <v>4308</v>
      </c>
      <c r="C3741" s="9">
        <v>3913</v>
      </c>
      <c r="D3741" s="9">
        <v>3261</v>
      </c>
      <c r="E3741" s="6"/>
    </row>
    <row r="3742" spans="1:5" s="760" customFormat="1" ht="16.8">
      <c r="A3742" s="122" t="s">
        <v>1916</v>
      </c>
      <c r="B3742" s="123" t="s">
        <v>4309</v>
      </c>
      <c r="C3742" s="9">
        <v>5100</v>
      </c>
      <c r="D3742" s="9">
        <v>4250</v>
      </c>
      <c r="E3742" s="6"/>
    </row>
    <row r="3743" spans="1:5" s="760" customFormat="1" ht="16.8">
      <c r="A3743" s="120">
        <v>12</v>
      </c>
      <c r="B3743" s="121" t="s">
        <v>4310</v>
      </c>
      <c r="C3743" s="9"/>
      <c r="D3743" s="9"/>
      <c r="E3743" s="6"/>
    </row>
    <row r="3744" spans="1:5" s="760" customFormat="1" ht="16.8">
      <c r="A3744" s="122" t="s">
        <v>249</v>
      </c>
      <c r="B3744" s="123" t="s">
        <v>4311</v>
      </c>
      <c r="C3744" s="9">
        <v>5869</v>
      </c>
      <c r="D3744" s="9">
        <v>4891</v>
      </c>
      <c r="E3744" s="6"/>
    </row>
    <row r="3745" spans="1:5" s="760" customFormat="1" ht="16.8">
      <c r="A3745" s="122" t="s">
        <v>251</v>
      </c>
      <c r="B3745" s="123" t="s">
        <v>4312</v>
      </c>
      <c r="C3745" s="9">
        <v>5869</v>
      </c>
      <c r="D3745" s="9">
        <v>4891</v>
      </c>
      <c r="E3745" s="6"/>
    </row>
    <row r="3746" spans="1:5" s="760" customFormat="1" ht="16.8">
      <c r="A3746" s="122" t="s">
        <v>253</v>
      </c>
      <c r="B3746" s="123" t="s">
        <v>4313</v>
      </c>
      <c r="C3746" s="9">
        <v>1956</v>
      </c>
      <c r="D3746" s="9">
        <v>1630</v>
      </c>
      <c r="E3746" s="6"/>
    </row>
    <row r="3747" spans="1:5" s="760" customFormat="1" ht="16.8">
      <c r="A3747" s="122" t="s">
        <v>1938</v>
      </c>
      <c r="B3747" s="123" t="s">
        <v>4314</v>
      </c>
      <c r="C3747" s="9">
        <v>5217</v>
      </c>
      <c r="D3747" s="9">
        <v>4348</v>
      </c>
      <c r="E3747" s="6"/>
    </row>
    <row r="3748" spans="1:5" s="760" customFormat="1" ht="16.8">
      <c r="A3748" s="122" t="s">
        <v>1940</v>
      </c>
      <c r="B3748" s="123" t="s">
        <v>4315</v>
      </c>
      <c r="C3748" s="9">
        <v>5217</v>
      </c>
      <c r="D3748" s="9">
        <v>4348</v>
      </c>
      <c r="E3748" s="6"/>
    </row>
    <row r="3749" spans="1:5" s="760" customFormat="1" ht="16.8">
      <c r="A3749" s="120">
        <v>13</v>
      </c>
      <c r="B3749" s="121" t="s">
        <v>4316</v>
      </c>
      <c r="C3749" s="9"/>
      <c r="D3749" s="9"/>
      <c r="E3749" s="6"/>
    </row>
    <row r="3750" spans="1:5" s="760" customFormat="1" ht="16.8">
      <c r="A3750" s="122" t="s">
        <v>499</v>
      </c>
      <c r="B3750" s="123" t="s">
        <v>4317</v>
      </c>
      <c r="C3750" s="9">
        <v>5520</v>
      </c>
      <c r="D3750" s="9">
        <v>4600</v>
      </c>
      <c r="E3750" s="6"/>
    </row>
    <row r="3751" spans="1:5" s="760" customFormat="1" ht="33.6">
      <c r="A3751" s="122" t="s">
        <v>501</v>
      </c>
      <c r="B3751" s="123" t="s">
        <v>4318</v>
      </c>
      <c r="C3751" s="9">
        <v>5700</v>
      </c>
      <c r="D3751" s="9">
        <v>4750</v>
      </c>
      <c r="E3751" s="6"/>
    </row>
    <row r="3752" spans="1:5" s="760" customFormat="1" ht="16.8">
      <c r="A3752" s="122" t="s">
        <v>751</v>
      </c>
      <c r="B3752" s="123" t="s">
        <v>4319</v>
      </c>
      <c r="C3752" s="9">
        <v>3913</v>
      </c>
      <c r="D3752" s="9">
        <v>3261</v>
      </c>
      <c r="E3752" s="6"/>
    </row>
    <row r="3753" spans="1:5" s="760" customFormat="1" ht="16.8">
      <c r="A3753" s="122" t="s">
        <v>4320</v>
      </c>
      <c r="B3753" s="123" t="s">
        <v>4321</v>
      </c>
      <c r="C3753" s="9">
        <v>3913</v>
      </c>
      <c r="D3753" s="9">
        <v>3261</v>
      </c>
      <c r="E3753" s="6"/>
    </row>
    <row r="3754" spans="1:5" s="760" customFormat="1" ht="16.8">
      <c r="A3754" s="122" t="s">
        <v>4322</v>
      </c>
      <c r="B3754" s="123" t="s">
        <v>4323</v>
      </c>
      <c r="C3754" s="9">
        <v>5700</v>
      </c>
      <c r="D3754" s="9">
        <v>4750</v>
      </c>
      <c r="E3754" s="6"/>
    </row>
    <row r="3755" spans="1:5" s="760" customFormat="1" ht="16.8">
      <c r="A3755" s="120">
        <v>14</v>
      </c>
      <c r="B3755" s="121" t="s">
        <v>4324</v>
      </c>
      <c r="C3755" s="9">
        <v>1956</v>
      </c>
      <c r="D3755" s="9">
        <v>1630</v>
      </c>
      <c r="E3755" s="6"/>
    </row>
    <row r="3756" spans="1:5" s="760" customFormat="1" ht="16.8">
      <c r="A3756" s="120">
        <v>15</v>
      </c>
      <c r="B3756" s="121" t="s">
        <v>4325</v>
      </c>
      <c r="C3756" s="9">
        <v>1304</v>
      </c>
      <c r="D3756" s="9">
        <v>1087</v>
      </c>
      <c r="E3756" s="6"/>
    </row>
    <row r="3757" spans="1:5" s="760" customFormat="1" ht="16.8">
      <c r="A3757" s="120">
        <v>16</v>
      </c>
      <c r="B3757" s="121" t="s">
        <v>4326</v>
      </c>
      <c r="C3757" s="9">
        <v>1304</v>
      </c>
      <c r="D3757" s="9">
        <v>1087</v>
      </c>
      <c r="E3757" s="6"/>
    </row>
    <row r="3758" spans="1:5" s="760" customFormat="1" ht="16.8">
      <c r="A3758" s="120">
        <v>17</v>
      </c>
      <c r="B3758" s="121" t="s">
        <v>4327</v>
      </c>
      <c r="C3758" s="9">
        <v>1956</v>
      </c>
      <c r="D3758" s="9">
        <v>1630</v>
      </c>
      <c r="E3758" s="6"/>
    </row>
    <row r="3759" spans="1:5" s="760" customFormat="1" ht="16.8">
      <c r="A3759" s="120">
        <v>18</v>
      </c>
      <c r="B3759" s="121" t="s">
        <v>4328</v>
      </c>
      <c r="C3759" s="9">
        <v>1304</v>
      </c>
      <c r="D3759" s="9">
        <v>1087</v>
      </c>
      <c r="E3759" s="6"/>
    </row>
    <row r="3760" spans="1:5" s="760" customFormat="1" ht="16.8">
      <c r="A3760" s="120">
        <v>19</v>
      </c>
      <c r="B3760" s="121" t="s">
        <v>4329</v>
      </c>
      <c r="C3760" s="9">
        <v>4980</v>
      </c>
      <c r="D3760" s="9">
        <v>4150</v>
      </c>
      <c r="E3760" s="6"/>
    </row>
    <row r="3761" spans="1:5" s="760" customFormat="1" ht="33.6">
      <c r="A3761" s="120">
        <v>20</v>
      </c>
      <c r="B3761" s="121" t="s">
        <v>4330</v>
      </c>
      <c r="C3761" s="9"/>
      <c r="D3761" s="9"/>
      <c r="E3761" s="6"/>
    </row>
    <row r="3762" spans="1:5" s="760" customFormat="1" ht="16.8">
      <c r="A3762" s="122" t="s">
        <v>1055</v>
      </c>
      <c r="B3762" s="123" t="s">
        <v>4331</v>
      </c>
      <c r="C3762" s="9">
        <v>3913</v>
      </c>
      <c r="D3762" s="9">
        <v>3261</v>
      </c>
      <c r="E3762" s="6"/>
    </row>
    <row r="3763" spans="1:5" s="760" customFormat="1" ht="33.6">
      <c r="A3763" s="122" t="s">
        <v>1057</v>
      </c>
      <c r="B3763" s="123" t="s">
        <v>4332</v>
      </c>
      <c r="C3763" s="9">
        <v>1956</v>
      </c>
      <c r="D3763" s="9">
        <v>1630</v>
      </c>
      <c r="E3763" s="6"/>
    </row>
    <row r="3764" spans="1:5" s="760" customFormat="1" ht="16.8">
      <c r="A3764" s="120">
        <v>21</v>
      </c>
      <c r="B3764" s="121" t="s">
        <v>4333</v>
      </c>
      <c r="C3764" s="9">
        <v>1304</v>
      </c>
      <c r="D3764" s="9">
        <v>1087</v>
      </c>
      <c r="E3764" s="6"/>
    </row>
    <row r="3765" spans="1:5" s="760" customFormat="1" ht="33.6">
      <c r="A3765" s="120">
        <v>22</v>
      </c>
      <c r="B3765" s="121" t="s">
        <v>4334</v>
      </c>
      <c r="C3765" s="9">
        <v>1304</v>
      </c>
      <c r="D3765" s="9">
        <v>1087</v>
      </c>
      <c r="E3765" s="6"/>
    </row>
    <row r="3766" spans="1:5" s="760" customFormat="1" ht="16.8">
      <c r="A3766" s="120">
        <v>23</v>
      </c>
      <c r="B3766" s="121" t="s">
        <v>4335</v>
      </c>
      <c r="C3766" s="9"/>
      <c r="D3766" s="9"/>
      <c r="E3766" s="6"/>
    </row>
    <row r="3767" spans="1:5" s="760" customFormat="1" ht="16.8">
      <c r="A3767" s="122" t="s">
        <v>2616</v>
      </c>
      <c r="B3767" s="123" t="s">
        <v>4336</v>
      </c>
      <c r="C3767" s="9">
        <v>3913</v>
      </c>
      <c r="D3767" s="9">
        <v>3261</v>
      </c>
      <c r="E3767" s="6"/>
    </row>
    <row r="3768" spans="1:5" s="760" customFormat="1" ht="16.8">
      <c r="A3768" s="122" t="s">
        <v>2617</v>
      </c>
      <c r="B3768" s="123" t="s">
        <v>4337</v>
      </c>
      <c r="C3768" s="9">
        <v>2609</v>
      </c>
      <c r="D3768" s="9">
        <v>2174</v>
      </c>
      <c r="E3768" s="6"/>
    </row>
    <row r="3769" spans="1:5" s="760" customFormat="1" ht="16.8">
      <c r="A3769" s="120">
        <v>23</v>
      </c>
      <c r="B3769" s="121" t="s">
        <v>4338</v>
      </c>
      <c r="C3769" s="57"/>
      <c r="D3769" s="57"/>
      <c r="E3769" s="6"/>
    </row>
    <row r="3770" spans="1:5" s="760" customFormat="1" ht="16.8">
      <c r="A3770" s="122" t="s">
        <v>2033</v>
      </c>
      <c r="B3770" s="123" t="s">
        <v>4339</v>
      </c>
      <c r="C3770" s="9">
        <v>3261</v>
      </c>
      <c r="D3770" s="9">
        <v>2717</v>
      </c>
      <c r="E3770" s="6"/>
    </row>
    <row r="3771" spans="1:5" s="760" customFormat="1" ht="16.8">
      <c r="A3771" s="122" t="s">
        <v>2170</v>
      </c>
      <c r="B3771" s="123" t="s">
        <v>4340</v>
      </c>
      <c r="C3771" s="9">
        <v>2609</v>
      </c>
      <c r="D3771" s="9">
        <v>2174</v>
      </c>
      <c r="E3771" s="6"/>
    </row>
    <row r="3772" spans="1:5" s="760" customFormat="1" ht="16.8">
      <c r="A3772" s="120">
        <v>24</v>
      </c>
      <c r="B3772" s="121" t="s">
        <v>4341</v>
      </c>
      <c r="C3772" s="57"/>
      <c r="D3772" s="57"/>
      <c r="E3772" s="6"/>
    </row>
    <row r="3773" spans="1:5" s="760" customFormat="1" ht="16.8">
      <c r="A3773" s="122" t="s">
        <v>2048</v>
      </c>
      <c r="B3773" s="123" t="s">
        <v>4342</v>
      </c>
      <c r="C3773" s="9">
        <v>2609</v>
      </c>
      <c r="D3773" s="9">
        <v>2174</v>
      </c>
      <c r="E3773" s="6"/>
    </row>
    <row r="3774" spans="1:5" s="760" customFormat="1" ht="16.8">
      <c r="A3774" s="122" t="s">
        <v>2049</v>
      </c>
      <c r="B3774" s="123" t="s">
        <v>4343</v>
      </c>
      <c r="C3774" s="9">
        <v>1956</v>
      </c>
      <c r="D3774" s="9">
        <v>1630</v>
      </c>
      <c r="E3774" s="6"/>
    </row>
    <row r="3775" spans="1:5" s="760" customFormat="1" ht="16.8">
      <c r="A3775" s="120">
        <v>25</v>
      </c>
      <c r="B3775" s="121" t="s">
        <v>4344</v>
      </c>
      <c r="C3775" s="9">
        <v>1956</v>
      </c>
      <c r="D3775" s="9">
        <v>1630</v>
      </c>
      <c r="E3775" s="6"/>
    </row>
    <row r="3776" spans="1:5" s="760" customFormat="1" ht="16.8">
      <c r="A3776" s="120">
        <v>26</v>
      </c>
      <c r="B3776" s="121" t="s">
        <v>4345</v>
      </c>
      <c r="C3776" s="9">
        <v>1956</v>
      </c>
      <c r="D3776" s="9">
        <v>1630</v>
      </c>
      <c r="E3776" s="6"/>
    </row>
    <row r="3777" spans="1:5" s="760" customFormat="1" ht="16.8">
      <c r="A3777" s="120">
        <v>27</v>
      </c>
      <c r="B3777" s="121" t="s">
        <v>4346</v>
      </c>
      <c r="C3777" s="9">
        <v>1956</v>
      </c>
      <c r="D3777" s="9">
        <v>1630</v>
      </c>
      <c r="E3777" s="6"/>
    </row>
    <row r="3778" spans="1:5" s="760" customFormat="1" ht="16.8">
      <c r="A3778" s="120">
        <v>28</v>
      </c>
      <c r="B3778" s="121" t="s">
        <v>4347</v>
      </c>
      <c r="C3778" s="9">
        <v>1630</v>
      </c>
      <c r="D3778" s="9">
        <v>1359</v>
      </c>
      <c r="E3778" s="6"/>
    </row>
    <row r="3779" spans="1:5" s="760" customFormat="1" ht="16.8">
      <c r="A3779" s="120">
        <v>29</v>
      </c>
      <c r="B3779" s="121" t="s">
        <v>4348</v>
      </c>
      <c r="C3779" s="9">
        <v>1304</v>
      </c>
      <c r="D3779" s="9">
        <v>1087</v>
      </c>
      <c r="E3779" s="6"/>
    </row>
    <row r="3780" spans="1:5" s="760" customFormat="1" ht="16.8">
      <c r="A3780" s="120">
        <v>30</v>
      </c>
      <c r="B3780" s="121" t="s">
        <v>4349</v>
      </c>
      <c r="C3780" s="9">
        <v>1304</v>
      </c>
      <c r="D3780" s="9">
        <v>1087</v>
      </c>
      <c r="E3780" s="6"/>
    </row>
    <row r="3781" spans="1:5" s="760" customFormat="1" ht="16.8">
      <c r="A3781" s="120">
        <v>31</v>
      </c>
      <c r="B3781" s="121" t="s">
        <v>4350</v>
      </c>
      <c r="C3781" s="9">
        <v>1304</v>
      </c>
      <c r="D3781" s="9">
        <v>1087</v>
      </c>
      <c r="E3781" s="6"/>
    </row>
    <row r="3782" spans="1:5" s="760" customFormat="1" ht="16.8">
      <c r="A3782" s="120">
        <v>32</v>
      </c>
      <c r="B3782" s="121" t="s">
        <v>4351</v>
      </c>
      <c r="C3782" s="9">
        <v>1304</v>
      </c>
      <c r="D3782" s="9">
        <v>1087</v>
      </c>
      <c r="E3782" s="6"/>
    </row>
    <row r="3783" spans="1:5" s="760" customFormat="1" ht="16.8">
      <c r="A3783" s="120">
        <v>33</v>
      </c>
      <c r="B3783" s="121" t="s">
        <v>4352</v>
      </c>
      <c r="C3783" s="57"/>
      <c r="D3783" s="57"/>
      <c r="E3783" s="6"/>
    </row>
    <row r="3784" spans="1:5" s="760" customFormat="1" ht="16.8">
      <c r="A3784" s="122" t="s">
        <v>451</v>
      </c>
      <c r="B3784" s="123" t="s">
        <v>4353</v>
      </c>
      <c r="C3784" s="9">
        <v>1304</v>
      </c>
      <c r="D3784" s="9">
        <v>1087</v>
      </c>
      <c r="E3784" s="6"/>
    </row>
    <row r="3785" spans="1:5" s="760" customFormat="1" ht="16.8">
      <c r="A3785" s="122" t="s">
        <v>453</v>
      </c>
      <c r="B3785" s="123" t="s">
        <v>4354</v>
      </c>
      <c r="C3785" s="9">
        <v>1956</v>
      </c>
      <c r="D3785" s="9">
        <v>1630</v>
      </c>
      <c r="E3785" s="6"/>
    </row>
    <row r="3786" spans="1:5" s="760" customFormat="1" ht="16.8">
      <c r="A3786" s="120">
        <v>34</v>
      </c>
      <c r="B3786" s="121" t="s">
        <v>4355</v>
      </c>
      <c r="C3786" s="9">
        <v>2609</v>
      </c>
      <c r="D3786" s="9">
        <v>2174</v>
      </c>
      <c r="E3786" s="6"/>
    </row>
    <row r="3787" spans="1:5" s="760" customFormat="1" ht="16.8">
      <c r="A3787" s="120">
        <v>35</v>
      </c>
      <c r="B3787" s="121" t="s">
        <v>4356</v>
      </c>
      <c r="C3787" s="9">
        <v>1630</v>
      </c>
      <c r="D3787" s="9">
        <v>1359</v>
      </c>
      <c r="E3787" s="6"/>
    </row>
    <row r="3788" spans="1:5" s="760" customFormat="1" ht="16.8">
      <c r="A3788" s="109">
        <v>36</v>
      </c>
      <c r="B3788" s="121" t="s">
        <v>4357</v>
      </c>
      <c r="C3788" s="57"/>
      <c r="D3788" s="57"/>
      <c r="E3788" s="6"/>
    </row>
    <row r="3789" spans="1:5" s="760" customFormat="1" ht="16.8">
      <c r="A3789" s="122" t="s">
        <v>1080</v>
      </c>
      <c r="B3789" s="123" t="s">
        <v>4358</v>
      </c>
      <c r="C3789" s="9">
        <v>1956</v>
      </c>
      <c r="D3789" s="9">
        <v>1630</v>
      </c>
      <c r="E3789" s="6"/>
    </row>
    <row r="3790" spans="1:5" s="760" customFormat="1" ht="16.8">
      <c r="A3790" s="122" t="s">
        <v>1082</v>
      </c>
      <c r="B3790" s="123" t="s">
        <v>4359</v>
      </c>
      <c r="C3790" s="9">
        <v>1630</v>
      </c>
      <c r="D3790" s="9">
        <v>1359</v>
      </c>
      <c r="E3790" s="6"/>
    </row>
    <row r="3791" spans="1:5" s="760" customFormat="1" ht="16.8">
      <c r="A3791" s="122" t="s">
        <v>1084</v>
      </c>
      <c r="B3791" s="123" t="s">
        <v>4360</v>
      </c>
      <c r="C3791" s="9">
        <v>1304</v>
      </c>
      <c r="D3791" s="9">
        <v>1087</v>
      </c>
      <c r="E3791" s="6"/>
    </row>
    <row r="3792" spans="1:5" s="760" customFormat="1" ht="16.8">
      <c r="A3792" s="120">
        <v>37</v>
      </c>
      <c r="B3792" s="121" t="s">
        <v>4361</v>
      </c>
      <c r="C3792" s="9">
        <v>1630</v>
      </c>
      <c r="D3792" s="9">
        <v>1359</v>
      </c>
      <c r="E3792" s="6"/>
    </row>
    <row r="3793" spans="1:5" s="760" customFormat="1" ht="33.6">
      <c r="A3793" s="120">
        <v>38</v>
      </c>
      <c r="B3793" s="121" t="s">
        <v>4362</v>
      </c>
      <c r="C3793" s="9">
        <v>1956</v>
      </c>
      <c r="D3793" s="9">
        <v>1630</v>
      </c>
      <c r="E3793" s="6"/>
    </row>
    <row r="3794" spans="1:5" s="760" customFormat="1" ht="33.6">
      <c r="A3794" s="120">
        <v>39</v>
      </c>
      <c r="B3794" s="121" t="s">
        <v>4363</v>
      </c>
      <c r="C3794" s="9">
        <v>1956</v>
      </c>
      <c r="D3794" s="9">
        <v>1630</v>
      </c>
      <c r="E3794" s="6"/>
    </row>
    <row r="3795" spans="1:5" s="760" customFormat="1" ht="16.8">
      <c r="A3795" s="120">
        <v>40</v>
      </c>
      <c r="B3795" s="121" t="s">
        <v>4364</v>
      </c>
      <c r="C3795" s="9">
        <v>1956</v>
      </c>
      <c r="D3795" s="9">
        <v>1630</v>
      </c>
      <c r="E3795" s="6"/>
    </row>
    <row r="3796" spans="1:5" s="760" customFormat="1" ht="33.6">
      <c r="A3796" s="120">
        <v>41</v>
      </c>
      <c r="B3796" s="121" t="s">
        <v>4365</v>
      </c>
      <c r="C3796" s="57"/>
      <c r="D3796" s="57"/>
      <c r="E3796" s="6"/>
    </row>
    <row r="3797" spans="1:5" s="760" customFormat="1" ht="16.8">
      <c r="A3797" s="122" t="s">
        <v>801</v>
      </c>
      <c r="B3797" s="123" t="s">
        <v>4366</v>
      </c>
      <c r="C3797" s="9">
        <v>3913</v>
      </c>
      <c r="D3797" s="9">
        <v>3261</v>
      </c>
      <c r="E3797" s="6"/>
    </row>
    <row r="3798" spans="1:5" s="760" customFormat="1" ht="16.8">
      <c r="A3798" s="122" t="s">
        <v>802</v>
      </c>
      <c r="B3798" s="123" t="s">
        <v>4367</v>
      </c>
      <c r="C3798" s="9">
        <v>3913</v>
      </c>
      <c r="D3798" s="9">
        <v>3261</v>
      </c>
      <c r="E3798" s="6"/>
    </row>
    <row r="3799" spans="1:5" s="760" customFormat="1" ht="16.8">
      <c r="A3799" s="122" t="s">
        <v>4368</v>
      </c>
      <c r="B3799" s="123" t="s">
        <v>4369</v>
      </c>
      <c r="C3799" s="9">
        <v>3261</v>
      </c>
      <c r="D3799" s="9">
        <v>2717</v>
      </c>
      <c r="E3799" s="6"/>
    </row>
    <row r="3800" spans="1:5" s="760" customFormat="1" ht="33.6">
      <c r="A3800" s="120">
        <v>43</v>
      </c>
      <c r="B3800" s="121" t="s">
        <v>4370</v>
      </c>
      <c r="C3800" s="9">
        <v>3261</v>
      </c>
      <c r="D3800" s="9">
        <v>2717</v>
      </c>
      <c r="E3800" s="6"/>
    </row>
    <row r="3801" spans="1:5" s="760" customFormat="1" ht="16.8">
      <c r="A3801" s="120">
        <v>44</v>
      </c>
      <c r="B3801" s="121" t="s">
        <v>4371</v>
      </c>
      <c r="C3801" s="9">
        <v>3913</v>
      </c>
      <c r="D3801" s="9">
        <v>3261</v>
      </c>
      <c r="E3801" s="6"/>
    </row>
    <row r="3802" spans="1:5" s="760" customFormat="1" ht="33.6">
      <c r="A3802" s="120">
        <v>45</v>
      </c>
      <c r="B3802" s="121" t="s">
        <v>4372</v>
      </c>
      <c r="C3802" s="9">
        <v>3261</v>
      </c>
      <c r="D3802" s="9">
        <v>2717</v>
      </c>
      <c r="E3802" s="6"/>
    </row>
    <row r="3803" spans="1:5" s="760" customFormat="1" ht="50.4">
      <c r="A3803" s="120">
        <v>46</v>
      </c>
      <c r="B3803" s="121" t="s">
        <v>4373</v>
      </c>
      <c r="C3803" s="9">
        <v>1304</v>
      </c>
      <c r="D3803" s="9">
        <v>1087</v>
      </c>
      <c r="E3803" s="6"/>
    </row>
    <row r="3804" spans="1:5" s="760" customFormat="1" ht="33.6">
      <c r="A3804" s="120">
        <v>47</v>
      </c>
      <c r="B3804" s="121" t="s">
        <v>4374</v>
      </c>
      <c r="C3804" s="9">
        <v>3913</v>
      </c>
      <c r="D3804" s="9">
        <v>3261</v>
      </c>
      <c r="E3804" s="6"/>
    </row>
    <row r="3805" spans="1:5" s="760" customFormat="1" ht="16.8">
      <c r="A3805" s="120">
        <v>48</v>
      </c>
      <c r="B3805" s="121" t="s">
        <v>4375</v>
      </c>
      <c r="C3805" s="57"/>
      <c r="D3805" s="57"/>
      <c r="E3805" s="6"/>
    </row>
    <row r="3806" spans="1:5" s="760" customFormat="1" ht="16.8">
      <c r="A3806" s="122" t="s">
        <v>2226</v>
      </c>
      <c r="B3806" s="123" t="s">
        <v>4376</v>
      </c>
      <c r="C3806" s="9">
        <v>3900</v>
      </c>
      <c r="D3806" s="9">
        <v>3250</v>
      </c>
      <c r="E3806" s="6"/>
    </row>
    <row r="3807" spans="1:5" s="760" customFormat="1" ht="16.8">
      <c r="A3807" s="122" t="s">
        <v>2227</v>
      </c>
      <c r="B3807" s="123" t="s">
        <v>1527</v>
      </c>
      <c r="C3807" s="9">
        <v>3600</v>
      </c>
      <c r="D3807" s="9">
        <v>3000</v>
      </c>
      <c r="E3807" s="6"/>
    </row>
    <row r="3808" spans="1:5" s="760" customFormat="1" ht="33.6">
      <c r="A3808" s="120">
        <v>49</v>
      </c>
      <c r="B3808" s="121" t="s">
        <v>4377</v>
      </c>
      <c r="C3808" s="57">
        <v>978</v>
      </c>
      <c r="D3808" s="57">
        <v>815</v>
      </c>
      <c r="E3808" s="6"/>
    </row>
    <row r="3809" spans="1:5" s="760" customFormat="1" ht="33.6">
      <c r="A3809" s="120">
        <v>50</v>
      </c>
      <c r="B3809" s="85" t="s">
        <v>4378</v>
      </c>
      <c r="C3809" s="57"/>
      <c r="D3809" s="57"/>
      <c r="E3809" s="6"/>
    </row>
    <row r="3810" spans="1:5" s="760" customFormat="1" ht="16.8">
      <c r="A3810" s="122" t="s">
        <v>816</v>
      </c>
      <c r="B3810" s="85" t="s">
        <v>4379</v>
      </c>
      <c r="C3810" s="9">
        <v>3033</v>
      </c>
      <c r="D3810" s="9">
        <v>2275</v>
      </c>
      <c r="E3810" s="6"/>
    </row>
    <row r="3811" spans="1:5" s="760" customFormat="1" ht="50.4">
      <c r="A3811" s="120">
        <v>51</v>
      </c>
      <c r="B3811" s="85" t="s">
        <v>4380</v>
      </c>
      <c r="C3811" s="57"/>
      <c r="D3811" s="57"/>
      <c r="E3811" s="6"/>
    </row>
    <row r="3812" spans="1:5" s="760" customFormat="1" ht="50.4">
      <c r="A3812" s="122" t="s">
        <v>816</v>
      </c>
      <c r="B3812" s="85" t="s">
        <v>4381</v>
      </c>
      <c r="C3812" s="9">
        <v>2456</v>
      </c>
      <c r="D3812" s="9">
        <v>1842</v>
      </c>
      <c r="E3812" s="6"/>
    </row>
    <row r="3813" spans="1:5" s="760" customFormat="1" ht="16.8">
      <c r="A3813" s="122">
        <v>52</v>
      </c>
      <c r="B3813" s="121" t="s">
        <v>4382</v>
      </c>
      <c r="C3813" s="181"/>
      <c r="D3813" s="181"/>
      <c r="E3813" s="6"/>
    </row>
    <row r="3814" spans="1:5" s="760" customFormat="1" ht="16.8">
      <c r="A3814" s="122" t="s">
        <v>563</v>
      </c>
      <c r="B3814" s="123" t="s">
        <v>4383</v>
      </c>
      <c r="C3814" s="9">
        <v>6521</v>
      </c>
      <c r="D3814" s="9">
        <v>5435</v>
      </c>
      <c r="E3814" s="6"/>
    </row>
    <row r="3815" spans="1:5" s="760" customFormat="1" ht="16.8">
      <c r="A3815" s="122" t="s">
        <v>565</v>
      </c>
      <c r="B3815" s="123" t="s">
        <v>4264</v>
      </c>
      <c r="C3815" s="9">
        <v>5778</v>
      </c>
      <c r="D3815" s="9">
        <v>4815</v>
      </c>
      <c r="E3815" s="6"/>
    </row>
    <row r="3816" spans="1:5" s="760" customFormat="1" ht="16.8">
      <c r="A3816" s="122" t="s">
        <v>4384</v>
      </c>
      <c r="B3816" s="123" t="s">
        <v>4385</v>
      </c>
      <c r="C3816" s="9">
        <v>5700</v>
      </c>
      <c r="D3816" s="9">
        <v>4750</v>
      </c>
      <c r="E3816" s="6"/>
    </row>
    <row r="3817" spans="1:5" s="760" customFormat="1" ht="16.8">
      <c r="A3817" s="122" t="s">
        <v>4386</v>
      </c>
      <c r="B3817" s="123" t="s">
        <v>4387</v>
      </c>
      <c r="C3817" s="9">
        <v>2609</v>
      </c>
      <c r="D3817" s="9">
        <v>2174</v>
      </c>
      <c r="E3817" s="6"/>
    </row>
    <row r="3818" spans="1:5" s="760" customFormat="1" ht="16.8">
      <c r="A3818" s="122" t="s">
        <v>4388</v>
      </c>
      <c r="B3818" s="123" t="s">
        <v>4389</v>
      </c>
      <c r="C3818" s="9">
        <v>3913</v>
      </c>
      <c r="D3818" s="9">
        <v>3261</v>
      </c>
      <c r="E3818" s="6"/>
    </row>
    <row r="3819" spans="1:5" s="760" customFormat="1" ht="16.8">
      <c r="A3819" s="120">
        <v>53</v>
      </c>
      <c r="B3819" s="121" t="s">
        <v>4390</v>
      </c>
      <c r="C3819" s="9"/>
      <c r="D3819" s="9"/>
      <c r="E3819" s="6"/>
    </row>
    <row r="3820" spans="1:5" s="760" customFormat="1" ht="16.8">
      <c r="A3820" s="122" t="s">
        <v>4391</v>
      </c>
      <c r="B3820" s="123" t="s">
        <v>4277</v>
      </c>
      <c r="C3820" s="9">
        <v>11739</v>
      </c>
      <c r="D3820" s="9">
        <v>9782</v>
      </c>
      <c r="E3820" s="6"/>
    </row>
    <row r="3821" spans="1:5" s="760" customFormat="1" ht="16.8">
      <c r="A3821" s="122" t="s">
        <v>4392</v>
      </c>
      <c r="B3821" s="123" t="s">
        <v>4278</v>
      </c>
      <c r="C3821" s="9">
        <v>7826</v>
      </c>
      <c r="D3821" s="9">
        <v>6521</v>
      </c>
      <c r="E3821" s="6"/>
    </row>
    <row r="3822" spans="1:5" s="760" customFormat="1" ht="33.6">
      <c r="A3822" s="120">
        <v>54</v>
      </c>
      <c r="B3822" s="121" t="s">
        <v>4393</v>
      </c>
      <c r="C3822" s="9">
        <v>11739</v>
      </c>
      <c r="D3822" s="9">
        <v>9782</v>
      </c>
      <c r="E3822" s="6"/>
    </row>
    <row r="3823" spans="1:5" s="760" customFormat="1" ht="16.8">
      <c r="A3823" s="120">
        <v>55</v>
      </c>
      <c r="B3823" s="121" t="s">
        <v>4394</v>
      </c>
      <c r="C3823" s="57"/>
      <c r="D3823" s="57"/>
      <c r="E3823" s="6"/>
    </row>
    <row r="3824" spans="1:5" s="760" customFormat="1" ht="16.8">
      <c r="A3824" s="122" t="s">
        <v>1116</v>
      </c>
      <c r="B3824" s="123" t="s">
        <v>4277</v>
      </c>
      <c r="C3824" s="9">
        <v>13043</v>
      </c>
      <c r="D3824" s="9">
        <v>10869</v>
      </c>
      <c r="E3824" s="6"/>
    </row>
    <row r="3825" spans="1:5" s="760" customFormat="1" ht="16.8">
      <c r="A3825" s="122" t="s">
        <v>1117</v>
      </c>
      <c r="B3825" s="123" t="s">
        <v>4278</v>
      </c>
      <c r="C3825" s="9">
        <v>9782</v>
      </c>
      <c r="D3825" s="9">
        <v>8152</v>
      </c>
      <c r="E3825" s="6"/>
    </row>
    <row r="3826" spans="1:5" s="760" customFormat="1" ht="16.8">
      <c r="A3826" s="122" t="s">
        <v>1118</v>
      </c>
      <c r="B3826" s="123" t="s">
        <v>4395</v>
      </c>
      <c r="C3826" s="9">
        <v>6521</v>
      </c>
      <c r="D3826" s="9">
        <v>5435</v>
      </c>
      <c r="E3826" s="6"/>
    </row>
    <row r="3827" spans="1:5" s="760" customFormat="1" ht="16.8">
      <c r="A3827" s="122" t="s">
        <v>4396</v>
      </c>
      <c r="B3827" s="123" t="s">
        <v>4397</v>
      </c>
      <c r="C3827" s="9">
        <v>5217</v>
      </c>
      <c r="D3827" s="9">
        <v>4348</v>
      </c>
      <c r="E3827" s="6"/>
    </row>
    <row r="3828" spans="1:5" s="760" customFormat="1" ht="16.8">
      <c r="A3828" s="122" t="s">
        <v>4398</v>
      </c>
      <c r="B3828" s="123" t="s">
        <v>4284</v>
      </c>
      <c r="C3828" s="9">
        <v>3913</v>
      </c>
      <c r="D3828" s="9">
        <v>3261</v>
      </c>
      <c r="E3828" s="6"/>
    </row>
    <row r="3829" spans="1:5" s="760" customFormat="1" ht="16.8">
      <c r="A3829" s="122">
        <v>56</v>
      </c>
      <c r="B3829" s="121" t="s">
        <v>4399</v>
      </c>
      <c r="C3829" s="57"/>
      <c r="D3829" s="57"/>
      <c r="E3829" s="6"/>
    </row>
    <row r="3830" spans="1:5" s="760" customFormat="1" ht="16.8">
      <c r="A3830" s="122" t="s">
        <v>389</v>
      </c>
      <c r="B3830" s="123" t="s">
        <v>4277</v>
      </c>
      <c r="C3830" s="9">
        <v>13043</v>
      </c>
      <c r="D3830" s="9">
        <v>10869</v>
      </c>
      <c r="E3830" s="6"/>
    </row>
    <row r="3831" spans="1:5" s="760" customFormat="1" ht="16.8">
      <c r="A3831" s="122" t="s">
        <v>391</v>
      </c>
      <c r="B3831" s="123" t="s">
        <v>4278</v>
      </c>
      <c r="C3831" s="9">
        <v>9782</v>
      </c>
      <c r="D3831" s="9">
        <v>8152</v>
      </c>
      <c r="E3831" s="6"/>
    </row>
    <row r="3832" spans="1:5" s="760" customFormat="1" ht="16.8">
      <c r="A3832" s="122" t="s">
        <v>2236</v>
      </c>
      <c r="B3832" s="123" t="s">
        <v>4400</v>
      </c>
      <c r="C3832" s="9">
        <v>6521</v>
      </c>
      <c r="D3832" s="9">
        <v>5435</v>
      </c>
      <c r="E3832" s="6"/>
    </row>
    <row r="3833" spans="1:5" s="760" customFormat="1" ht="16.8">
      <c r="A3833" s="122" t="s">
        <v>4401</v>
      </c>
      <c r="B3833" s="123" t="s">
        <v>4402</v>
      </c>
      <c r="C3833" s="9">
        <v>3913</v>
      </c>
      <c r="D3833" s="9">
        <v>3261</v>
      </c>
      <c r="E3833" s="6"/>
    </row>
    <row r="3834" spans="1:5" s="760" customFormat="1" ht="16.8">
      <c r="A3834" s="120">
        <v>57</v>
      </c>
      <c r="B3834" s="121" t="s">
        <v>1029</v>
      </c>
      <c r="C3834" s="9"/>
      <c r="D3834" s="9"/>
      <c r="E3834" s="6"/>
    </row>
    <row r="3835" spans="1:5" s="760" customFormat="1" ht="16.8">
      <c r="A3835" s="122" t="s">
        <v>1121</v>
      </c>
      <c r="B3835" s="123" t="s">
        <v>4403</v>
      </c>
      <c r="C3835" s="9">
        <v>11739</v>
      </c>
      <c r="D3835" s="9">
        <v>9782</v>
      </c>
      <c r="E3835" s="6"/>
    </row>
    <row r="3836" spans="1:5" s="760" customFormat="1" ht="16.8">
      <c r="A3836" s="122" t="s">
        <v>1122</v>
      </c>
      <c r="B3836" s="123" t="s">
        <v>4278</v>
      </c>
      <c r="C3836" s="9">
        <v>7826</v>
      </c>
      <c r="D3836" s="9">
        <v>6521</v>
      </c>
      <c r="E3836" s="6"/>
    </row>
    <row r="3837" spans="1:5" s="760" customFormat="1" ht="16.8">
      <c r="A3837" s="122" t="s">
        <v>4404</v>
      </c>
      <c r="B3837" s="123" t="s">
        <v>4405</v>
      </c>
      <c r="C3837" s="9">
        <v>5100</v>
      </c>
      <c r="D3837" s="9">
        <v>4250</v>
      </c>
      <c r="E3837" s="6"/>
    </row>
    <row r="3838" spans="1:5" s="760" customFormat="1" ht="16.8">
      <c r="A3838" s="109">
        <v>58</v>
      </c>
      <c r="B3838" s="121" t="s">
        <v>4406</v>
      </c>
      <c r="C3838" s="57"/>
      <c r="D3838" s="57"/>
      <c r="E3838" s="6"/>
    </row>
    <row r="3839" spans="1:5" s="760" customFormat="1" ht="16.8">
      <c r="A3839" s="13" t="s">
        <v>574</v>
      </c>
      <c r="B3839" s="123" t="s">
        <v>4407</v>
      </c>
      <c r="C3839" s="9">
        <v>13043</v>
      </c>
      <c r="D3839" s="9">
        <v>10869</v>
      </c>
      <c r="E3839" s="6"/>
    </row>
    <row r="3840" spans="1:5" s="760" customFormat="1" ht="16.8">
      <c r="A3840" s="13" t="s">
        <v>576</v>
      </c>
      <c r="B3840" s="123" t="s">
        <v>4408</v>
      </c>
      <c r="C3840" s="9">
        <v>7826</v>
      </c>
      <c r="D3840" s="9">
        <v>6521</v>
      </c>
      <c r="E3840" s="6"/>
    </row>
    <row r="3841" spans="1:5" s="760" customFormat="1" ht="16.8">
      <c r="A3841" s="13" t="s">
        <v>578</v>
      </c>
      <c r="B3841" s="123" t="s">
        <v>4409</v>
      </c>
      <c r="C3841" s="9">
        <v>6521</v>
      </c>
      <c r="D3841" s="9">
        <v>5435</v>
      </c>
      <c r="E3841" s="6"/>
    </row>
    <row r="3842" spans="1:5" s="760" customFormat="1" ht="16.8">
      <c r="A3842" s="13" t="s">
        <v>4410</v>
      </c>
      <c r="B3842" s="123" t="s">
        <v>4411</v>
      </c>
      <c r="C3842" s="9">
        <v>5169</v>
      </c>
      <c r="D3842" s="9">
        <v>4308</v>
      </c>
      <c r="E3842" s="6"/>
    </row>
    <row r="3843" spans="1:5" s="760" customFormat="1" ht="16.8">
      <c r="A3843" s="13" t="s">
        <v>4412</v>
      </c>
      <c r="B3843" s="123" t="s">
        <v>4413</v>
      </c>
      <c r="C3843" s="9">
        <v>3913</v>
      </c>
      <c r="D3843" s="9">
        <v>3261</v>
      </c>
      <c r="E3843" s="6"/>
    </row>
    <row r="3844" spans="1:5" s="760" customFormat="1" ht="16.8">
      <c r="A3844" s="120">
        <v>59</v>
      </c>
      <c r="B3844" s="121" t="s">
        <v>4414</v>
      </c>
      <c r="C3844" s="9">
        <v>7174</v>
      </c>
      <c r="D3844" s="9">
        <v>5978</v>
      </c>
      <c r="E3844" s="6"/>
    </row>
    <row r="3845" spans="1:5" s="760" customFormat="1" ht="16.8">
      <c r="A3845" s="120">
        <v>60</v>
      </c>
      <c r="B3845" s="121" t="s">
        <v>4415</v>
      </c>
      <c r="C3845" s="9">
        <v>8478</v>
      </c>
      <c r="D3845" s="9">
        <v>7065</v>
      </c>
      <c r="E3845" s="6"/>
    </row>
    <row r="3846" spans="1:5" s="760" customFormat="1" ht="16.8">
      <c r="A3846" s="120">
        <v>61</v>
      </c>
      <c r="B3846" s="121" t="s">
        <v>4416</v>
      </c>
      <c r="C3846" s="9">
        <v>5217</v>
      </c>
      <c r="D3846" s="9">
        <v>4348</v>
      </c>
      <c r="E3846" s="6"/>
    </row>
    <row r="3847" spans="1:5" s="760" customFormat="1" ht="16.8">
      <c r="A3847" s="120">
        <v>62</v>
      </c>
      <c r="B3847" s="121" t="s">
        <v>4417</v>
      </c>
      <c r="C3847" s="9"/>
      <c r="D3847" s="9"/>
      <c r="E3847" s="6"/>
    </row>
    <row r="3848" spans="1:5" s="760" customFormat="1" ht="16.8">
      <c r="A3848" s="122" t="s">
        <v>1370</v>
      </c>
      <c r="B3848" s="123" t="s">
        <v>4418</v>
      </c>
      <c r="C3848" s="9">
        <v>3261</v>
      </c>
      <c r="D3848" s="9">
        <v>2717</v>
      </c>
      <c r="E3848" s="6"/>
    </row>
    <row r="3849" spans="1:5" s="760" customFormat="1" ht="16.8">
      <c r="A3849" s="122" t="s">
        <v>1372</v>
      </c>
      <c r="B3849" s="123" t="s">
        <v>4419</v>
      </c>
      <c r="C3849" s="9">
        <v>2609</v>
      </c>
      <c r="D3849" s="9">
        <v>2174</v>
      </c>
      <c r="E3849" s="6"/>
    </row>
    <row r="3850" spans="1:5" s="760" customFormat="1" ht="16.8">
      <c r="A3850" s="122" t="s">
        <v>2244</v>
      </c>
      <c r="B3850" s="123" t="s">
        <v>4420</v>
      </c>
      <c r="C3850" s="9">
        <v>1956</v>
      </c>
      <c r="D3850" s="9">
        <v>1630</v>
      </c>
      <c r="E3850" s="6"/>
    </row>
    <row r="3851" spans="1:5" s="760" customFormat="1" ht="16.8">
      <c r="A3851" s="120">
        <v>63</v>
      </c>
      <c r="B3851" s="121" t="s">
        <v>4421</v>
      </c>
      <c r="C3851" s="57"/>
      <c r="D3851" s="57"/>
      <c r="E3851" s="6"/>
    </row>
    <row r="3852" spans="1:5" s="760" customFormat="1" ht="16.8">
      <c r="A3852" s="122" t="s">
        <v>2247</v>
      </c>
      <c r="B3852" s="123" t="s">
        <v>4422</v>
      </c>
      <c r="C3852" s="9">
        <v>2282</v>
      </c>
      <c r="D3852" s="9">
        <v>1902</v>
      </c>
      <c r="E3852" s="6"/>
    </row>
    <row r="3853" spans="1:5" s="760" customFormat="1" ht="16.8">
      <c r="A3853" s="122" t="s">
        <v>2248</v>
      </c>
      <c r="B3853" s="123" t="s">
        <v>4423</v>
      </c>
      <c r="C3853" s="9">
        <v>2935</v>
      </c>
      <c r="D3853" s="9">
        <v>2446</v>
      </c>
      <c r="E3853" s="6"/>
    </row>
    <row r="3854" spans="1:5" s="760" customFormat="1" ht="16.8">
      <c r="A3854" s="122" t="s">
        <v>4424</v>
      </c>
      <c r="B3854" s="123" t="s">
        <v>4425</v>
      </c>
      <c r="C3854" s="9">
        <v>2935</v>
      </c>
      <c r="D3854" s="9">
        <v>2446</v>
      </c>
      <c r="E3854" s="6"/>
    </row>
    <row r="3855" spans="1:5" s="760" customFormat="1" ht="16.8">
      <c r="A3855" s="122" t="s">
        <v>4426</v>
      </c>
      <c r="B3855" s="123" t="s">
        <v>4427</v>
      </c>
      <c r="C3855" s="9">
        <v>2609</v>
      </c>
      <c r="D3855" s="9">
        <v>2174</v>
      </c>
      <c r="E3855" s="6"/>
    </row>
    <row r="3856" spans="1:5" s="760" customFormat="1" ht="16.8">
      <c r="A3856" s="122" t="s">
        <v>4428</v>
      </c>
      <c r="B3856" s="123" t="s">
        <v>4429</v>
      </c>
      <c r="C3856" s="9">
        <v>1956</v>
      </c>
      <c r="D3856" s="9">
        <v>1630</v>
      </c>
      <c r="E3856" s="6"/>
    </row>
    <row r="3857" spans="1:5" s="760" customFormat="1" ht="16.8">
      <c r="A3857" s="122">
        <v>64</v>
      </c>
      <c r="B3857" s="121" t="s">
        <v>4430</v>
      </c>
      <c r="C3857" s="9"/>
      <c r="D3857" s="9"/>
      <c r="E3857" s="6"/>
    </row>
    <row r="3858" spans="1:5" s="760" customFormat="1" ht="16.8">
      <c r="A3858" s="122" t="s">
        <v>1240</v>
      </c>
      <c r="B3858" s="123" t="s">
        <v>4431</v>
      </c>
      <c r="C3858" s="9">
        <v>1956</v>
      </c>
      <c r="D3858" s="9">
        <v>1630</v>
      </c>
      <c r="E3858" s="6"/>
    </row>
    <row r="3859" spans="1:5" s="760" customFormat="1" ht="16.8">
      <c r="A3859" s="122" t="s">
        <v>1242</v>
      </c>
      <c r="B3859" s="123" t="s">
        <v>4432</v>
      </c>
      <c r="C3859" s="9">
        <v>1304</v>
      </c>
      <c r="D3859" s="9">
        <v>1087</v>
      </c>
      <c r="E3859" s="6"/>
    </row>
    <row r="3860" spans="1:5" s="760" customFormat="1" ht="16.8">
      <c r="A3860" s="122">
        <v>65</v>
      </c>
      <c r="B3860" s="121" t="s">
        <v>4433</v>
      </c>
      <c r="C3860" s="9"/>
      <c r="D3860" s="9"/>
      <c r="E3860" s="6"/>
    </row>
    <row r="3861" spans="1:5" s="760" customFormat="1" ht="16.8">
      <c r="A3861" s="122" t="s">
        <v>1134</v>
      </c>
      <c r="B3861" s="123" t="s">
        <v>4434</v>
      </c>
      <c r="C3861" s="9">
        <v>1956</v>
      </c>
      <c r="D3861" s="9">
        <v>1630</v>
      </c>
      <c r="E3861" s="6"/>
    </row>
    <row r="3862" spans="1:5" s="760" customFormat="1" ht="16.8">
      <c r="A3862" s="122" t="s">
        <v>1136</v>
      </c>
      <c r="B3862" s="123" t="s">
        <v>4435</v>
      </c>
      <c r="C3862" s="9">
        <v>1630</v>
      </c>
      <c r="D3862" s="9">
        <v>1359</v>
      </c>
      <c r="E3862" s="6"/>
    </row>
    <row r="3863" spans="1:5" s="760" customFormat="1" ht="16.8">
      <c r="A3863" s="122">
        <v>66</v>
      </c>
      <c r="B3863" s="121" t="s">
        <v>4436</v>
      </c>
      <c r="C3863" s="57"/>
      <c r="D3863" s="57"/>
      <c r="E3863" s="6"/>
    </row>
    <row r="3864" spans="1:5" s="760" customFormat="1" ht="16.8">
      <c r="A3864" s="122" t="s">
        <v>2252</v>
      </c>
      <c r="B3864" s="123" t="s">
        <v>4437</v>
      </c>
      <c r="C3864" s="9">
        <v>1956</v>
      </c>
      <c r="D3864" s="9">
        <v>1630</v>
      </c>
      <c r="E3864" s="6"/>
    </row>
    <row r="3865" spans="1:5" s="760" customFormat="1" ht="16.8">
      <c r="A3865" s="122" t="s">
        <v>2254</v>
      </c>
      <c r="B3865" s="123" t="s">
        <v>4438</v>
      </c>
      <c r="C3865" s="9">
        <v>1304</v>
      </c>
      <c r="D3865" s="9">
        <v>1087</v>
      </c>
      <c r="E3865" s="6"/>
    </row>
    <row r="3866" spans="1:5" s="760" customFormat="1" ht="16.8">
      <c r="A3866" s="120">
        <v>67</v>
      </c>
      <c r="B3866" s="121" t="s">
        <v>4439</v>
      </c>
      <c r="C3866" s="57"/>
      <c r="D3866" s="57"/>
      <c r="E3866" s="6"/>
    </row>
    <row r="3867" spans="1:5" s="760" customFormat="1" ht="16.8">
      <c r="A3867" s="122" t="s">
        <v>814</v>
      </c>
      <c r="B3867" s="123" t="s">
        <v>4440</v>
      </c>
      <c r="C3867" s="9">
        <v>6521</v>
      </c>
      <c r="D3867" s="9">
        <v>5435</v>
      </c>
      <c r="E3867" s="6"/>
    </row>
    <row r="3868" spans="1:5" s="760" customFormat="1" ht="16.8">
      <c r="A3868" s="122" t="s">
        <v>819</v>
      </c>
      <c r="B3868" s="123" t="s">
        <v>4441</v>
      </c>
      <c r="C3868" s="9">
        <v>5217</v>
      </c>
      <c r="D3868" s="9">
        <v>4348</v>
      </c>
      <c r="E3868" s="6"/>
    </row>
    <row r="3869" spans="1:5" s="760" customFormat="1" ht="16.8">
      <c r="A3869" s="122" t="s">
        <v>822</v>
      </c>
      <c r="B3869" s="123" t="s">
        <v>4419</v>
      </c>
      <c r="C3869" s="9">
        <v>3261</v>
      </c>
      <c r="D3869" s="9">
        <v>2717</v>
      </c>
      <c r="E3869" s="6"/>
    </row>
    <row r="3870" spans="1:5" s="760" customFormat="1" ht="16.8">
      <c r="A3870" s="122" t="s">
        <v>826</v>
      </c>
      <c r="B3870" s="123" t="s">
        <v>4442</v>
      </c>
      <c r="C3870" s="9">
        <v>1956</v>
      </c>
      <c r="D3870" s="9">
        <v>1630</v>
      </c>
      <c r="E3870" s="6"/>
    </row>
    <row r="3871" spans="1:5" s="760" customFormat="1" ht="16.8">
      <c r="A3871" s="122" t="s">
        <v>828</v>
      </c>
      <c r="B3871" s="123" t="s">
        <v>4443</v>
      </c>
      <c r="C3871" s="9">
        <v>5217</v>
      </c>
      <c r="D3871" s="9">
        <v>4348</v>
      </c>
      <c r="E3871" s="6"/>
    </row>
    <row r="3872" spans="1:5" s="760" customFormat="1" ht="33.6">
      <c r="A3872" s="120">
        <v>68</v>
      </c>
      <c r="B3872" s="121" t="s">
        <v>4444</v>
      </c>
      <c r="C3872" s="9">
        <v>1956</v>
      </c>
      <c r="D3872" s="9">
        <v>1630</v>
      </c>
      <c r="E3872" s="6"/>
    </row>
    <row r="3873" spans="1:5" s="760" customFormat="1" ht="16.8">
      <c r="A3873" s="120">
        <v>69</v>
      </c>
      <c r="B3873" s="121" t="s">
        <v>4445</v>
      </c>
      <c r="C3873" s="9">
        <v>1956</v>
      </c>
      <c r="D3873" s="9">
        <v>1630</v>
      </c>
      <c r="E3873" s="6"/>
    </row>
    <row r="3874" spans="1:5" s="760" customFormat="1" ht="16.8">
      <c r="A3874" s="120">
        <v>70</v>
      </c>
      <c r="B3874" s="121" t="s">
        <v>4446</v>
      </c>
      <c r="C3874" s="9"/>
      <c r="D3874" s="9"/>
      <c r="E3874" s="6"/>
    </row>
    <row r="3875" spans="1:5" s="760" customFormat="1" ht="16.8">
      <c r="A3875" s="122" t="s">
        <v>845</v>
      </c>
      <c r="B3875" s="123" t="s">
        <v>4447</v>
      </c>
      <c r="C3875" s="9">
        <v>1304</v>
      </c>
      <c r="D3875" s="9">
        <v>1087</v>
      </c>
      <c r="E3875" s="6"/>
    </row>
    <row r="3876" spans="1:5" s="760" customFormat="1" ht="16.8">
      <c r="A3876" s="122" t="s">
        <v>846</v>
      </c>
      <c r="B3876" s="123" t="s">
        <v>4448</v>
      </c>
      <c r="C3876" s="9">
        <v>1304</v>
      </c>
      <c r="D3876" s="9">
        <v>1087</v>
      </c>
      <c r="E3876" s="6"/>
    </row>
    <row r="3877" spans="1:5" s="760" customFormat="1" ht="16.8">
      <c r="A3877" s="122" t="s">
        <v>847</v>
      </c>
      <c r="B3877" s="123" t="s">
        <v>4449</v>
      </c>
      <c r="C3877" s="9">
        <v>1304</v>
      </c>
      <c r="D3877" s="9">
        <v>1087</v>
      </c>
      <c r="E3877" s="6"/>
    </row>
    <row r="3878" spans="1:5" s="760" customFormat="1" ht="16.8">
      <c r="A3878" s="120">
        <v>71</v>
      </c>
      <c r="B3878" s="121" t="s">
        <v>4450</v>
      </c>
      <c r="C3878" s="57"/>
      <c r="D3878" s="57"/>
      <c r="E3878" s="6"/>
    </row>
    <row r="3879" spans="1:5" s="760" customFormat="1" ht="16.8">
      <c r="A3879" s="122" t="s">
        <v>850</v>
      </c>
      <c r="B3879" s="123" t="s">
        <v>4451</v>
      </c>
      <c r="C3879" s="9">
        <v>2609</v>
      </c>
      <c r="D3879" s="9">
        <v>2174</v>
      </c>
      <c r="E3879" s="6"/>
    </row>
    <row r="3880" spans="1:5" s="760" customFormat="1" ht="16.8">
      <c r="A3880" s="122" t="s">
        <v>851</v>
      </c>
      <c r="B3880" s="123" t="s">
        <v>4452</v>
      </c>
      <c r="C3880" s="9">
        <v>2609</v>
      </c>
      <c r="D3880" s="9">
        <v>2174</v>
      </c>
      <c r="E3880" s="6"/>
    </row>
    <row r="3881" spans="1:5" s="760" customFormat="1" ht="16.8">
      <c r="A3881" s="120">
        <v>72</v>
      </c>
      <c r="B3881" s="121" t="s">
        <v>4453</v>
      </c>
      <c r="C3881" s="57"/>
      <c r="D3881" s="57"/>
      <c r="E3881" s="6"/>
    </row>
    <row r="3882" spans="1:5" s="760" customFormat="1" ht="16.8">
      <c r="A3882" s="122" t="s">
        <v>854</v>
      </c>
      <c r="B3882" s="123" t="s">
        <v>4454</v>
      </c>
      <c r="C3882" s="9">
        <v>3913</v>
      </c>
      <c r="D3882" s="9">
        <v>3261</v>
      </c>
      <c r="E3882" s="6"/>
    </row>
    <row r="3883" spans="1:5" s="760" customFormat="1" ht="16.8">
      <c r="A3883" s="122" t="s">
        <v>855</v>
      </c>
      <c r="B3883" s="123" t="s">
        <v>4455</v>
      </c>
      <c r="C3883" s="9">
        <v>1956</v>
      </c>
      <c r="D3883" s="9">
        <v>1630</v>
      </c>
      <c r="E3883" s="6"/>
    </row>
    <row r="3884" spans="1:5" s="760" customFormat="1" ht="16.8">
      <c r="A3884" s="120">
        <v>73</v>
      </c>
      <c r="B3884" s="121" t="s">
        <v>4456</v>
      </c>
      <c r="C3884" s="9">
        <v>5869</v>
      </c>
      <c r="D3884" s="9">
        <v>4891</v>
      </c>
      <c r="E3884" s="6"/>
    </row>
    <row r="3885" spans="1:5" s="760" customFormat="1" ht="16.8">
      <c r="A3885" s="120">
        <v>74</v>
      </c>
      <c r="B3885" s="121" t="s">
        <v>4457</v>
      </c>
      <c r="C3885" s="9">
        <v>3675</v>
      </c>
      <c r="D3885" s="9">
        <v>3063</v>
      </c>
      <c r="E3885" s="6"/>
    </row>
    <row r="3886" spans="1:5" s="760" customFormat="1" ht="33.6">
      <c r="A3886" s="120">
        <v>75</v>
      </c>
      <c r="B3886" s="121" t="s">
        <v>4458</v>
      </c>
      <c r="C3886" s="57">
        <v>978</v>
      </c>
      <c r="D3886" s="57">
        <v>815</v>
      </c>
      <c r="E3886" s="6"/>
    </row>
    <row r="3887" spans="1:5" s="760" customFormat="1" ht="84">
      <c r="A3887" s="120">
        <v>76</v>
      </c>
      <c r="B3887" s="182" t="s">
        <v>4459</v>
      </c>
      <c r="C3887" s="9"/>
      <c r="D3887" s="9"/>
      <c r="E3887" s="6"/>
    </row>
    <row r="3888" spans="1:5" s="760" customFormat="1" ht="16.8">
      <c r="A3888" s="13" t="s">
        <v>865</v>
      </c>
      <c r="B3888" s="85" t="s">
        <v>4460</v>
      </c>
      <c r="C3888" s="9">
        <v>3446</v>
      </c>
      <c r="D3888" s="9">
        <v>2585</v>
      </c>
      <c r="E3888" s="6"/>
    </row>
    <row r="3889" spans="1:5" s="760" customFormat="1" ht="33.6">
      <c r="A3889" s="13" t="s">
        <v>866</v>
      </c>
      <c r="B3889" s="85" t="s">
        <v>4461</v>
      </c>
      <c r="C3889" s="9">
        <v>2450</v>
      </c>
      <c r="D3889" s="9">
        <v>1838</v>
      </c>
      <c r="E3889" s="6"/>
    </row>
    <row r="3890" spans="1:5" s="760" customFormat="1" ht="16.8">
      <c r="A3890" s="120">
        <v>77</v>
      </c>
      <c r="B3890" s="121" t="s">
        <v>4462</v>
      </c>
      <c r="C3890" s="9"/>
      <c r="D3890" s="9"/>
      <c r="E3890" s="6"/>
    </row>
    <row r="3891" spans="1:5" s="760" customFormat="1" ht="16.8">
      <c r="A3891" s="122" t="s">
        <v>868</v>
      </c>
      <c r="B3891" s="123" t="s">
        <v>4277</v>
      </c>
      <c r="C3891" s="9">
        <v>8478</v>
      </c>
      <c r="D3891" s="9">
        <v>7065</v>
      </c>
      <c r="E3891" s="6"/>
    </row>
    <row r="3892" spans="1:5" s="760" customFormat="1" ht="16.8">
      <c r="A3892" s="122" t="s">
        <v>869</v>
      </c>
      <c r="B3892" s="123" t="s">
        <v>4278</v>
      </c>
      <c r="C3892" s="9">
        <v>5217</v>
      </c>
      <c r="D3892" s="9">
        <v>4348</v>
      </c>
      <c r="E3892" s="6"/>
    </row>
    <row r="3893" spans="1:5" s="760" customFormat="1" ht="16.8">
      <c r="A3893" s="122" t="s">
        <v>4463</v>
      </c>
      <c r="B3893" s="123" t="s">
        <v>4400</v>
      </c>
      <c r="C3893" s="9">
        <v>3261</v>
      </c>
      <c r="D3893" s="9">
        <v>2717</v>
      </c>
      <c r="E3893" s="6"/>
    </row>
    <row r="3894" spans="1:5" s="760" customFormat="1" ht="16.8">
      <c r="A3894" s="120">
        <v>78</v>
      </c>
      <c r="B3894" s="121" t="s">
        <v>4464</v>
      </c>
      <c r="C3894" s="57"/>
      <c r="D3894" s="57"/>
      <c r="E3894" s="6"/>
    </row>
    <row r="3895" spans="1:5" s="760" customFormat="1" ht="16.8">
      <c r="A3895" s="122" t="s">
        <v>871</v>
      </c>
      <c r="B3895" s="123" t="s">
        <v>4277</v>
      </c>
      <c r="C3895" s="9">
        <v>11281</v>
      </c>
      <c r="D3895" s="9">
        <v>9401</v>
      </c>
      <c r="E3895" s="6"/>
    </row>
    <row r="3896" spans="1:5" s="760" customFormat="1" ht="16.8">
      <c r="A3896" s="122" t="s">
        <v>872</v>
      </c>
      <c r="B3896" s="123" t="s">
        <v>4278</v>
      </c>
      <c r="C3896" s="9">
        <v>7826</v>
      </c>
      <c r="D3896" s="9">
        <v>6521</v>
      </c>
      <c r="E3896" s="6"/>
    </row>
    <row r="3897" spans="1:5" s="760" customFormat="1" ht="16.8">
      <c r="A3897" s="122" t="s">
        <v>2428</v>
      </c>
      <c r="B3897" s="123" t="s">
        <v>4400</v>
      </c>
      <c r="C3897" s="9">
        <v>3261</v>
      </c>
      <c r="D3897" s="9">
        <v>2717</v>
      </c>
      <c r="E3897" s="6"/>
    </row>
    <row r="3898" spans="1:5" s="760" customFormat="1" ht="16.8">
      <c r="A3898" s="122" t="s">
        <v>2429</v>
      </c>
      <c r="B3898" s="123" t="s">
        <v>4402</v>
      </c>
      <c r="C3898" s="9">
        <v>2609</v>
      </c>
      <c r="D3898" s="9">
        <v>2174</v>
      </c>
      <c r="E3898" s="6"/>
    </row>
    <row r="3899" spans="1:5" s="760" customFormat="1" ht="16.8">
      <c r="A3899" s="109">
        <v>79</v>
      </c>
      <c r="B3899" s="121" t="s">
        <v>4465</v>
      </c>
      <c r="C3899" s="9"/>
      <c r="D3899" s="9"/>
      <c r="E3899" s="6"/>
    </row>
    <row r="3900" spans="1:5" s="760" customFormat="1" ht="16.8">
      <c r="A3900" s="122" t="s">
        <v>1391</v>
      </c>
      <c r="B3900" s="123" t="s">
        <v>4466</v>
      </c>
      <c r="C3900" s="9">
        <v>11281</v>
      </c>
      <c r="D3900" s="9">
        <v>9401</v>
      </c>
      <c r="E3900" s="6"/>
    </row>
    <row r="3901" spans="1:5" s="760" customFormat="1" ht="16.8">
      <c r="A3901" s="122" t="s">
        <v>1393</v>
      </c>
      <c r="B3901" s="123" t="s">
        <v>4467</v>
      </c>
      <c r="C3901" s="9">
        <v>7963</v>
      </c>
      <c r="D3901" s="9">
        <v>6636</v>
      </c>
      <c r="E3901" s="6"/>
    </row>
    <row r="3902" spans="1:5" s="760" customFormat="1" ht="16.8">
      <c r="A3902" s="122" t="s">
        <v>2430</v>
      </c>
      <c r="B3902" s="123" t="s">
        <v>4468</v>
      </c>
      <c r="C3902" s="9">
        <v>7206</v>
      </c>
      <c r="D3902" s="9">
        <v>6005</v>
      </c>
      <c r="E3902" s="6"/>
    </row>
    <row r="3903" spans="1:5" s="760" customFormat="1" ht="16.8">
      <c r="A3903" s="122" t="s">
        <v>2431</v>
      </c>
      <c r="B3903" s="123" t="s">
        <v>4400</v>
      </c>
      <c r="C3903" s="9">
        <v>5136</v>
      </c>
      <c r="D3903" s="9">
        <v>4280</v>
      </c>
      <c r="E3903" s="6"/>
    </row>
    <row r="3904" spans="1:5" s="760" customFormat="1" ht="16.8">
      <c r="A3904" s="122" t="s">
        <v>4469</v>
      </c>
      <c r="B3904" s="123" t="s">
        <v>4470</v>
      </c>
      <c r="C3904" s="9">
        <v>4603</v>
      </c>
      <c r="D3904" s="9">
        <v>3836</v>
      </c>
      <c r="E3904" s="6"/>
    </row>
    <row r="3905" spans="1:5" s="760" customFormat="1" ht="33.6">
      <c r="A3905" s="122" t="s">
        <v>4471</v>
      </c>
      <c r="B3905" s="85" t="s">
        <v>4472</v>
      </c>
      <c r="C3905" s="9">
        <v>2609</v>
      </c>
      <c r="D3905" s="9">
        <v>2174</v>
      </c>
      <c r="E3905" s="6"/>
    </row>
    <row r="3906" spans="1:5" s="760" customFormat="1" ht="16.8">
      <c r="A3906" s="122" t="s">
        <v>4473</v>
      </c>
      <c r="B3906" s="85" t="s">
        <v>4474</v>
      </c>
      <c r="C3906" s="9">
        <v>2609</v>
      </c>
      <c r="D3906" s="9">
        <v>2174</v>
      </c>
      <c r="E3906" s="6"/>
    </row>
    <row r="3907" spans="1:5" s="760" customFormat="1" ht="16.8">
      <c r="A3907" s="120">
        <v>80</v>
      </c>
      <c r="B3907" s="121" t="s">
        <v>4475</v>
      </c>
      <c r="C3907" s="9">
        <v>1956</v>
      </c>
      <c r="D3907" s="9">
        <v>1630</v>
      </c>
      <c r="E3907" s="6"/>
    </row>
    <row r="3908" spans="1:5" s="760" customFormat="1" ht="16.8">
      <c r="A3908" s="120">
        <v>81</v>
      </c>
      <c r="B3908" s="121" t="s">
        <v>4476</v>
      </c>
      <c r="C3908" s="9"/>
      <c r="D3908" s="9"/>
      <c r="E3908" s="6"/>
    </row>
    <row r="3909" spans="1:5" s="760" customFormat="1" ht="16.8">
      <c r="A3909" s="122" t="s">
        <v>876</v>
      </c>
      <c r="B3909" s="123" t="s">
        <v>4477</v>
      </c>
      <c r="C3909" s="9">
        <v>2609</v>
      </c>
      <c r="D3909" s="9">
        <v>2174</v>
      </c>
      <c r="E3909" s="6"/>
    </row>
    <row r="3910" spans="1:5" s="760" customFormat="1" ht="16.8">
      <c r="A3910" s="122" t="s">
        <v>878</v>
      </c>
      <c r="B3910" s="123" t="s">
        <v>4478</v>
      </c>
      <c r="C3910" s="9">
        <v>3131</v>
      </c>
      <c r="D3910" s="9">
        <v>2610</v>
      </c>
      <c r="E3910" s="6"/>
    </row>
    <row r="3911" spans="1:5" s="760" customFormat="1" ht="16.8">
      <c r="A3911" s="120">
        <v>82</v>
      </c>
      <c r="B3911" s="121" t="s">
        <v>4479</v>
      </c>
      <c r="C3911" s="9">
        <v>1956</v>
      </c>
      <c r="D3911" s="9">
        <v>1630</v>
      </c>
      <c r="E3911" s="6"/>
    </row>
    <row r="3912" spans="1:5" s="760" customFormat="1" ht="16.8">
      <c r="A3912" s="120">
        <v>83</v>
      </c>
      <c r="B3912" s="121" t="s">
        <v>4480</v>
      </c>
      <c r="C3912" s="9">
        <v>1304</v>
      </c>
      <c r="D3912" s="9">
        <v>1087</v>
      </c>
      <c r="E3912" s="6"/>
    </row>
    <row r="3913" spans="1:5" s="760" customFormat="1" ht="16.8">
      <c r="A3913" s="120">
        <v>84</v>
      </c>
      <c r="B3913" s="121" t="s">
        <v>4481</v>
      </c>
      <c r="C3913" s="9">
        <v>1304</v>
      </c>
      <c r="D3913" s="9">
        <v>1087</v>
      </c>
      <c r="E3913" s="6"/>
    </row>
    <row r="3914" spans="1:5" s="760" customFormat="1" ht="16.8">
      <c r="A3914" s="120">
        <v>85</v>
      </c>
      <c r="B3914" s="121" t="s">
        <v>4482</v>
      </c>
      <c r="C3914" s="9">
        <v>1304</v>
      </c>
      <c r="D3914" s="9">
        <v>1087</v>
      </c>
      <c r="E3914" s="6"/>
    </row>
    <row r="3915" spans="1:5" s="760" customFormat="1" ht="16.8">
      <c r="A3915" s="120">
        <v>86</v>
      </c>
      <c r="B3915" s="121" t="s">
        <v>4483</v>
      </c>
      <c r="C3915" s="9"/>
      <c r="D3915" s="9"/>
      <c r="E3915" s="6"/>
    </row>
    <row r="3916" spans="1:5" s="760" customFormat="1" ht="16.8">
      <c r="A3916" s="122" t="s">
        <v>892</v>
      </c>
      <c r="B3916" s="123" t="s">
        <v>4484</v>
      </c>
      <c r="C3916" s="181"/>
      <c r="D3916" s="181"/>
      <c r="E3916" s="6"/>
    </row>
    <row r="3917" spans="1:5" s="760" customFormat="1" ht="16.8">
      <c r="A3917" s="122" t="s">
        <v>4485</v>
      </c>
      <c r="B3917" s="123" t="s">
        <v>4486</v>
      </c>
      <c r="C3917" s="9">
        <v>3261</v>
      </c>
      <c r="D3917" s="9">
        <v>2717</v>
      </c>
      <c r="E3917" s="6"/>
    </row>
    <row r="3918" spans="1:5" s="760" customFormat="1" ht="16.8">
      <c r="A3918" s="122" t="s">
        <v>4487</v>
      </c>
      <c r="B3918" s="123" t="s">
        <v>4488</v>
      </c>
      <c r="C3918" s="9">
        <v>2282</v>
      </c>
      <c r="D3918" s="9">
        <v>1902</v>
      </c>
      <c r="E3918" s="6"/>
    </row>
    <row r="3919" spans="1:5" s="760" customFormat="1" ht="16.8">
      <c r="A3919" s="122" t="s">
        <v>893</v>
      </c>
      <c r="B3919" s="123" t="s">
        <v>4489</v>
      </c>
      <c r="C3919" s="57"/>
      <c r="D3919" s="57"/>
      <c r="E3919" s="6"/>
    </row>
    <row r="3920" spans="1:5" s="760" customFormat="1" ht="16.8">
      <c r="A3920" s="122" t="s">
        <v>4490</v>
      </c>
      <c r="B3920" s="123" t="s">
        <v>4491</v>
      </c>
      <c r="C3920" s="9">
        <v>1304</v>
      </c>
      <c r="D3920" s="9">
        <v>1087</v>
      </c>
      <c r="E3920" s="6"/>
    </row>
    <row r="3921" spans="1:5" s="760" customFormat="1" ht="16.8">
      <c r="A3921" s="122" t="s">
        <v>4492</v>
      </c>
      <c r="B3921" s="123" t="s">
        <v>4493</v>
      </c>
      <c r="C3921" s="9">
        <v>1304</v>
      </c>
      <c r="D3921" s="9">
        <v>1087</v>
      </c>
      <c r="E3921" s="6"/>
    </row>
    <row r="3922" spans="1:5" s="760" customFormat="1" ht="16.8">
      <c r="A3922" s="122" t="s">
        <v>4494</v>
      </c>
      <c r="B3922" s="123" t="s">
        <v>4495</v>
      </c>
      <c r="C3922" s="57">
        <v>652</v>
      </c>
      <c r="D3922" s="57">
        <v>543</v>
      </c>
      <c r="E3922" s="6"/>
    </row>
    <row r="3923" spans="1:5" s="760" customFormat="1" ht="33.6">
      <c r="A3923" s="120">
        <v>87</v>
      </c>
      <c r="B3923" s="121" t="s">
        <v>4496</v>
      </c>
      <c r="C3923" s="9"/>
      <c r="D3923" s="9"/>
      <c r="E3923" s="6"/>
    </row>
    <row r="3924" spans="1:5" s="760" customFormat="1" ht="16.8">
      <c r="A3924" s="122" t="s">
        <v>1403</v>
      </c>
      <c r="B3924" s="123" t="s">
        <v>4497</v>
      </c>
      <c r="C3924" s="9">
        <v>4565</v>
      </c>
      <c r="D3924" s="9">
        <v>3804</v>
      </c>
      <c r="E3924" s="6"/>
    </row>
    <row r="3925" spans="1:5" s="760" customFormat="1" ht="16.8">
      <c r="A3925" s="122" t="s">
        <v>1405</v>
      </c>
      <c r="B3925" s="123" t="s">
        <v>4498</v>
      </c>
      <c r="C3925" s="9">
        <v>3913</v>
      </c>
      <c r="D3925" s="9">
        <v>3261</v>
      </c>
      <c r="E3925" s="6"/>
    </row>
    <row r="3926" spans="1:5" s="760" customFormat="1" ht="16.8">
      <c r="A3926" s="122" t="s">
        <v>1407</v>
      </c>
      <c r="B3926" s="123" t="s">
        <v>4499</v>
      </c>
      <c r="C3926" s="9">
        <v>3913</v>
      </c>
      <c r="D3926" s="9">
        <v>3261</v>
      </c>
      <c r="E3926" s="6"/>
    </row>
    <row r="3927" spans="1:5" s="760" customFormat="1" ht="16.8">
      <c r="A3927" s="122" t="s">
        <v>4500</v>
      </c>
      <c r="B3927" s="123" t="s">
        <v>4501</v>
      </c>
      <c r="C3927" s="9">
        <v>3913</v>
      </c>
      <c r="D3927" s="9">
        <v>3261</v>
      </c>
      <c r="E3927" s="6"/>
    </row>
    <row r="3928" spans="1:5" s="760" customFormat="1" ht="16.8">
      <c r="A3928" s="122" t="s">
        <v>4502</v>
      </c>
      <c r="B3928" s="123" t="s">
        <v>4503</v>
      </c>
      <c r="C3928" s="9">
        <v>3913</v>
      </c>
      <c r="D3928" s="9">
        <v>3261</v>
      </c>
      <c r="E3928" s="6"/>
    </row>
    <row r="3929" spans="1:5" s="760" customFormat="1" ht="16.8">
      <c r="A3929" s="122" t="s">
        <v>4504</v>
      </c>
      <c r="B3929" s="123" t="s">
        <v>4505</v>
      </c>
      <c r="C3929" s="9">
        <v>3913</v>
      </c>
      <c r="D3929" s="9">
        <v>3261</v>
      </c>
      <c r="E3929" s="6"/>
    </row>
    <row r="3930" spans="1:5" s="760" customFormat="1" ht="16.8">
      <c r="A3930" s="122" t="s">
        <v>4506</v>
      </c>
      <c r="B3930" s="123" t="s">
        <v>4507</v>
      </c>
      <c r="C3930" s="9">
        <v>2609</v>
      </c>
      <c r="D3930" s="9">
        <v>2174</v>
      </c>
      <c r="E3930" s="6"/>
    </row>
    <row r="3931" spans="1:5" s="760" customFormat="1" ht="33.6">
      <c r="A3931" s="122" t="s">
        <v>4508</v>
      </c>
      <c r="B3931" s="123" t="s">
        <v>4509</v>
      </c>
      <c r="C3931" s="9">
        <v>3913</v>
      </c>
      <c r="D3931" s="9">
        <v>3261</v>
      </c>
      <c r="E3931" s="6"/>
    </row>
    <row r="3932" spans="1:5" s="760" customFormat="1" ht="33.6">
      <c r="A3932" s="120">
        <v>88</v>
      </c>
      <c r="B3932" s="121" t="s">
        <v>4510</v>
      </c>
      <c r="C3932" s="9"/>
      <c r="D3932" s="9"/>
      <c r="E3932" s="6"/>
    </row>
    <row r="3933" spans="1:5" s="760" customFormat="1" ht="16.8">
      <c r="A3933" s="122" t="s">
        <v>898</v>
      </c>
      <c r="B3933" s="123" t="s">
        <v>4511</v>
      </c>
      <c r="C3933" s="9">
        <v>3913</v>
      </c>
      <c r="D3933" s="9">
        <v>3261</v>
      </c>
      <c r="E3933" s="6"/>
    </row>
    <row r="3934" spans="1:5" s="760" customFormat="1" ht="16.8">
      <c r="A3934" s="122" t="s">
        <v>899</v>
      </c>
      <c r="B3934" s="123" t="s">
        <v>4512</v>
      </c>
      <c r="C3934" s="9">
        <v>3261</v>
      </c>
      <c r="D3934" s="9">
        <v>2717</v>
      </c>
      <c r="E3934" s="6"/>
    </row>
    <row r="3935" spans="1:5" s="760" customFormat="1" ht="16.8">
      <c r="A3935" s="122" t="s">
        <v>4513</v>
      </c>
      <c r="B3935" s="123" t="s">
        <v>4514</v>
      </c>
      <c r="C3935" s="9">
        <v>3913</v>
      </c>
      <c r="D3935" s="9">
        <v>3261</v>
      </c>
      <c r="E3935" s="6"/>
    </row>
    <row r="3936" spans="1:5" s="760" customFormat="1" ht="33.6">
      <c r="A3936" s="120">
        <v>89</v>
      </c>
      <c r="B3936" s="121" t="s">
        <v>4515</v>
      </c>
      <c r="C3936" s="9">
        <v>3261</v>
      </c>
      <c r="D3936" s="9">
        <v>2717</v>
      </c>
      <c r="E3936" s="6"/>
    </row>
    <row r="3937" spans="1:5" s="760" customFormat="1" ht="33.6">
      <c r="A3937" s="120">
        <v>90</v>
      </c>
      <c r="B3937" s="121" t="s">
        <v>4516</v>
      </c>
      <c r="C3937" s="9">
        <v>1304</v>
      </c>
      <c r="D3937" s="9">
        <v>1087</v>
      </c>
      <c r="E3937" s="6"/>
    </row>
    <row r="3938" spans="1:5" s="760" customFormat="1" ht="16.8">
      <c r="A3938" s="120">
        <v>91</v>
      </c>
      <c r="B3938" s="121" t="s">
        <v>4517</v>
      </c>
      <c r="C3938" s="9"/>
      <c r="D3938" s="9"/>
      <c r="E3938" s="6"/>
    </row>
    <row r="3939" spans="1:5" s="760" customFormat="1" ht="16.8">
      <c r="A3939" s="122" t="s">
        <v>4518</v>
      </c>
      <c r="B3939" s="123" t="s">
        <v>4519</v>
      </c>
      <c r="C3939" s="9">
        <v>1304</v>
      </c>
      <c r="D3939" s="9">
        <v>1087</v>
      </c>
      <c r="E3939" s="6"/>
    </row>
    <row r="3940" spans="1:5" s="760" customFormat="1" ht="33.6">
      <c r="A3940" s="122" t="s">
        <v>4520</v>
      </c>
      <c r="B3940" s="123" t="s">
        <v>4521</v>
      </c>
      <c r="C3940" s="9">
        <v>1304</v>
      </c>
      <c r="D3940" s="9">
        <v>1087</v>
      </c>
      <c r="E3940" s="6"/>
    </row>
    <row r="3941" spans="1:5" s="760" customFormat="1" ht="16.8">
      <c r="A3941" s="120">
        <v>92</v>
      </c>
      <c r="B3941" s="121" t="s">
        <v>4522</v>
      </c>
      <c r="C3941" s="9"/>
      <c r="D3941" s="9"/>
      <c r="E3941" s="6"/>
    </row>
    <row r="3942" spans="1:5" s="760" customFormat="1" ht="33.6">
      <c r="A3942" s="122" t="s">
        <v>908</v>
      </c>
      <c r="B3942" s="123" t="s">
        <v>4523</v>
      </c>
      <c r="C3942" s="9">
        <v>1304</v>
      </c>
      <c r="D3942" s="9">
        <v>1087</v>
      </c>
      <c r="E3942" s="6"/>
    </row>
    <row r="3943" spans="1:5" s="760" customFormat="1" ht="33.6">
      <c r="A3943" s="122" t="s">
        <v>910</v>
      </c>
      <c r="B3943" s="123" t="s">
        <v>4524</v>
      </c>
      <c r="C3943" s="9">
        <v>1304</v>
      </c>
      <c r="D3943" s="9">
        <v>1087</v>
      </c>
      <c r="E3943" s="6"/>
    </row>
    <row r="3944" spans="1:5" s="760" customFormat="1" ht="33.6">
      <c r="A3944" s="122" t="s">
        <v>4525</v>
      </c>
      <c r="B3944" s="123" t="s">
        <v>4526</v>
      </c>
      <c r="C3944" s="9">
        <v>1304</v>
      </c>
      <c r="D3944" s="9">
        <v>1087</v>
      </c>
      <c r="E3944" s="6"/>
    </row>
    <row r="3945" spans="1:5" s="760" customFormat="1" ht="16.8">
      <c r="A3945" s="120">
        <v>93</v>
      </c>
      <c r="B3945" s="121" t="s">
        <v>4527</v>
      </c>
      <c r="C3945" s="9"/>
      <c r="D3945" s="9"/>
      <c r="E3945" s="6"/>
    </row>
    <row r="3946" spans="1:5" s="760" customFormat="1" ht="16.8">
      <c r="A3946" s="122" t="s">
        <v>914</v>
      </c>
      <c r="B3946" s="123" t="s">
        <v>4528</v>
      </c>
      <c r="C3946" s="9">
        <v>1956</v>
      </c>
      <c r="D3946" s="9">
        <v>1630</v>
      </c>
      <c r="E3946" s="6"/>
    </row>
    <row r="3947" spans="1:5" s="760" customFormat="1" ht="16.8">
      <c r="A3947" s="122" t="s">
        <v>915</v>
      </c>
      <c r="B3947" s="123" t="s">
        <v>4529</v>
      </c>
      <c r="C3947" s="9">
        <v>1304</v>
      </c>
      <c r="D3947" s="9">
        <v>1087</v>
      </c>
      <c r="E3947" s="6"/>
    </row>
    <row r="3948" spans="1:5" s="760" customFormat="1" ht="16.8">
      <c r="A3948" s="120">
        <v>94</v>
      </c>
      <c r="B3948" s="121" t="s">
        <v>4530</v>
      </c>
      <c r="C3948" s="57"/>
      <c r="D3948" s="57"/>
      <c r="E3948" s="6"/>
    </row>
    <row r="3949" spans="1:5" s="760" customFormat="1" ht="33.6">
      <c r="A3949" s="122" t="s">
        <v>4531</v>
      </c>
      <c r="B3949" s="123" t="s">
        <v>4532</v>
      </c>
      <c r="C3949" s="9">
        <v>1630</v>
      </c>
      <c r="D3949" s="9">
        <v>1359</v>
      </c>
      <c r="E3949" s="6"/>
    </row>
    <row r="3950" spans="1:5" s="760" customFormat="1" ht="33.6">
      <c r="A3950" s="122" t="s">
        <v>4533</v>
      </c>
      <c r="B3950" s="123" t="s">
        <v>4534</v>
      </c>
      <c r="C3950" s="9">
        <v>1630</v>
      </c>
      <c r="D3950" s="9">
        <v>1359</v>
      </c>
      <c r="E3950" s="6"/>
    </row>
    <row r="3951" spans="1:5" s="760" customFormat="1" ht="16.8">
      <c r="A3951" s="120">
        <v>95</v>
      </c>
      <c r="B3951" s="121" t="s">
        <v>4535</v>
      </c>
      <c r="C3951" s="9"/>
      <c r="D3951" s="9"/>
      <c r="E3951" s="6"/>
    </row>
    <row r="3952" spans="1:5" s="760" customFormat="1" ht="33.6">
      <c r="A3952" s="122" t="s">
        <v>4536</v>
      </c>
      <c r="B3952" s="123" t="s">
        <v>4537</v>
      </c>
      <c r="C3952" s="9">
        <v>1956</v>
      </c>
      <c r="D3952" s="9">
        <v>1630</v>
      </c>
      <c r="E3952" s="6"/>
    </row>
    <row r="3953" spans="1:5" s="760" customFormat="1" ht="33.6">
      <c r="A3953" s="122" t="s">
        <v>4538</v>
      </c>
      <c r="B3953" s="123" t="s">
        <v>4539</v>
      </c>
      <c r="C3953" s="9">
        <v>1630</v>
      </c>
      <c r="D3953" s="9">
        <v>1359</v>
      </c>
      <c r="E3953" s="6"/>
    </row>
    <row r="3954" spans="1:5" s="760" customFormat="1" ht="16.8">
      <c r="A3954" s="122" t="s">
        <v>4540</v>
      </c>
      <c r="B3954" s="123" t="s">
        <v>4541</v>
      </c>
      <c r="C3954" s="9">
        <v>1304</v>
      </c>
      <c r="D3954" s="9">
        <v>1087</v>
      </c>
      <c r="E3954" s="6"/>
    </row>
    <row r="3955" spans="1:5" s="760" customFormat="1" ht="33.6">
      <c r="A3955" s="120">
        <v>96</v>
      </c>
      <c r="B3955" s="121" t="s">
        <v>4542</v>
      </c>
      <c r="C3955" s="9">
        <v>1304</v>
      </c>
      <c r="D3955" s="9">
        <v>1087</v>
      </c>
      <c r="E3955" s="6"/>
    </row>
    <row r="3956" spans="1:5" s="760" customFormat="1" ht="16.8">
      <c r="A3956" s="120">
        <v>97</v>
      </c>
      <c r="B3956" s="121" t="s">
        <v>4543</v>
      </c>
      <c r="C3956" s="9"/>
      <c r="D3956" s="9"/>
      <c r="E3956" s="6"/>
    </row>
    <row r="3957" spans="1:5" s="760" customFormat="1" ht="16.8">
      <c r="A3957" s="122" t="s">
        <v>1679</v>
      </c>
      <c r="B3957" s="123" t="s">
        <v>4544</v>
      </c>
      <c r="C3957" s="9">
        <v>10161</v>
      </c>
      <c r="D3957" s="9">
        <v>8468</v>
      </c>
      <c r="E3957" s="6"/>
    </row>
    <row r="3958" spans="1:5" s="760" customFormat="1" ht="33.6">
      <c r="A3958" s="122" t="s">
        <v>1681</v>
      </c>
      <c r="B3958" s="123" t="s">
        <v>4545</v>
      </c>
      <c r="C3958" s="9">
        <v>8161</v>
      </c>
      <c r="D3958" s="9">
        <v>6801</v>
      </c>
      <c r="E3958" s="6"/>
    </row>
    <row r="3959" spans="1:5" s="760" customFormat="1" ht="33.6">
      <c r="A3959" s="122" t="s">
        <v>1683</v>
      </c>
      <c r="B3959" s="123" t="s">
        <v>4546</v>
      </c>
      <c r="C3959" s="9">
        <v>8062</v>
      </c>
      <c r="D3959" s="9">
        <v>6718</v>
      </c>
      <c r="E3959" s="6"/>
    </row>
    <row r="3960" spans="1:5" s="760" customFormat="1" ht="50.4">
      <c r="A3960" s="122" t="s">
        <v>1685</v>
      </c>
      <c r="B3960" s="85" t="s">
        <v>4547</v>
      </c>
      <c r="C3960" s="9">
        <v>7900</v>
      </c>
      <c r="D3960" s="9">
        <v>6583</v>
      </c>
      <c r="E3960" s="6"/>
    </row>
    <row r="3961" spans="1:5" s="760" customFormat="1" ht="33.6">
      <c r="A3961" s="122" t="s">
        <v>4548</v>
      </c>
      <c r="B3961" s="123" t="s">
        <v>4549</v>
      </c>
      <c r="C3961" s="9">
        <v>7953</v>
      </c>
      <c r="D3961" s="9">
        <v>6628</v>
      </c>
      <c r="E3961" s="6"/>
    </row>
    <row r="3962" spans="1:5" s="760" customFormat="1" ht="33.6">
      <c r="A3962" s="122" t="s">
        <v>4550</v>
      </c>
      <c r="B3962" s="123" t="s">
        <v>4551</v>
      </c>
      <c r="C3962" s="9">
        <v>7426</v>
      </c>
      <c r="D3962" s="9">
        <v>6189</v>
      </c>
      <c r="E3962" s="6"/>
    </row>
    <row r="3963" spans="1:5" s="760" customFormat="1" ht="33.6">
      <c r="A3963" s="122" t="s">
        <v>4552</v>
      </c>
      <c r="B3963" s="123" t="s">
        <v>4553</v>
      </c>
      <c r="C3963" s="9">
        <v>5500</v>
      </c>
      <c r="D3963" s="9">
        <v>4584</v>
      </c>
      <c r="E3963" s="6"/>
    </row>
    <row r="3964" spans="1:5" s="760" customFormat="1" ht="50.4">
      <c r="A3964" s="120">
        <v>98</v>
      </c>
      <c r="B3964" s="121" t="s">
        <v>4554</v>
      </c>
      <c r="C3964" s="9">
        <v>4427</v>
      </c>
      <c r="D3964" s="9">
        <v>3690</v>
      </c>
      <c r="E3964" s="6"/>
    </row>
    <row r="3965" spans="1:5" s="760" customFormat="1" ht="16.8">
      <c r="A3965" s="120">
        <v>99</v>
      </c>
      <c r="B3965" s="121" t="s">
        <v>4555</v>
      </c>
      <c r="C3965" s="57"/>
      <c r="D3965" s="57"/>
      <c r="E3965" s="6"/>
    </row>
    <row r="3966" spans="1:5" s="760" customFormat="1" ht="16.8">
      <c r="A3966" s="122" t="s">
        <v>4556</v>
      </c>
      <c r="B3966" s="123" t="s">
        <v>4310</v>
      </c>
      <c r="C3966" s="9">
        <v>4592</v>
      </c>
      <c r="D3966" s="9">
        <v>3827</v>
      </c>
      <c r="E3966" s="6"/>
    </row>
    <row r="3967" spans="1:5" s="760" customFormat="1" ht="16.8">
      <c r="A3967" s="122" t="s">
        <v>4557</v>
      </c>
      <c r="B3967" s="123" t="s">
        <v>4558</v>
      </c>
      <c r="C3967" s="9">
        <v>3377</v>
      </c>
      <c r="D3967" s="9">
        <v>2815</v>
      </c>
      <c r="E3967" s="6"/>
    </row>
    <row r="3968" spans="1:5" s="760" customFormat="1" ht="33.6">
      <c r="A3968" s="120">
        <v>100</v>
      </c>
      <c r="B3968" s="121" t="s">
        <v>4559</v>
      </c>
      <c r="C3968" s="9">
        <v>3711</v>
      </c>
      <c r="D3968" s="9">
        <v>3093</v>
      </c>
      <c r="E3968" s="6"/>
    </row>
    <row r="3969" spans="1:5" s="760" customFormat="1" ht="50.4">
      <c r="A3969" s="120">
        <v>101</v>
      </c>
      <c r="B3969" s="121" t="s">
        <v>4560</v>
      </c>
      <c r="C3969" s="9">
        <v>3456</v>
      </c>
      <c r="D3969" s="9">
        <v>2880</v>
      </c>
      <c r="E3969" s="6"/>
    </row>
    <row r="3970" spans="1:5" s="760" customFormat="1" ht="33.6">
      <c r="A3970" s="120">
        <v>102</v>
      </c>
      <c r="B3970" s="121" t="s">
        <v>4561</v>
      </c>
      <c r="C3970" s="57"/>
      <c r="D3970" s="57"/>
      <c r="E3970" s="6"/>
    </row>
    <row r="3971" spans="1:5" s="760" customFormat="1" ht="16.8">
      <c r="A3971" s="122" t="s">
        <v>4562</v>
      </c>
      <c r="B3971" s="123" t="s">
        <v>4563</v>
      </c>
      <c r="C3971" s="9">
        <v>3088</v>
      </c>
      <c r="D3971" s="9">
        <v>2574</v>
      </c>
      <c r="E3971" s="6"/>
    </row>
    <row r="3972" spans="1:5" s="760" customFormat="1" ht="16.8">
      <c r="A3972" s="122" t="s">
        <v>4564</v>
      </c>
      <c r="B3972" s="123" t="s">
        <v>4565</v>
      </c>
      <c r="C3972" s="9">
        <v>2765</v>
      </c>
      <c r="D3972" s="9">
        <v>2305</v>
      </c>
      <c r="E3972" s="6"/>
    </row>
    <row r="3973" spans="1:5" s="760" customFormat="1" ht="33.6">
      <c r="A3973" s="122">
        <v>103</v>
      </c>
      <c r="B3973" s="121" t="s">
        <v>4566</v>
      </c>
      <c r="C3973" s="57"/>
      <c r="D3973" s="57"/>
      <c r="E3973" s="6"/>
    </row>
    <row r="3974" spans="1:5" s="760" customFormat="1" ht="33.6">
      <c r="A3974" s="122" t="s">
        <v>4567</v>
      </c>
      <c r="B3974" s="123" t="s">
        <v>4568</v>
      </c>
      <c r="C3974" s="9">
        <v>4427</v>
      </c>
      <c r="D3974" s="9">
        <v>3690</v>
      </c>
      <c r="E3974" s="6"/>
    </row>
    <row r="3975" spans="1:5" s="760" customFormat="1" ht="16.8">
      <c r="A3975" s="122" t="s">
        <v>4569</v>
      </c>
      <c r="B3975" s="123" t="s">
        <v>4570</v>
      </c>
      <c r="C3975" s="9">
        <v>3677</v>
      </c>
      <c r="D3975" s="9">
        <v>3065</v>
      </c>
      <c r="E3975" s="6"/>
    </row>
    <row r="3976" spans="1:5" s="760" customFormat="1" ht="33.6">
      <c r="A3976" s="120">
        <v>104</v>
      </c>
      <c r="B3976" s="121" t="s">
        <v>4571</v>
      </c>
      <c r="C3976" s="57">
        <v>652</v>
      </c>
      <c r="D3976" s="57">
        <v>543</v>
      </c>
      <c r="E3976" s="6"/>
    </row>
    <row r="3977" spans="1:5" s="760" customFormat="1" ht="84">
      <c r="A3977" s="120">
        <v>105</v>
      </c>
      <c r="B3977" s="182" t="s">
        <v>4572</v>
      </c>
      <c r="C3977" s="57"/>
      <c r="D3977" s="57"/>
      <c r="E3977" s="6"/>
    </row>
    <row r="3978" spans="1:5" s="760" customFormat="1" ht="16.8">
      <c r="A3978" s="122" t="s">
        <v>942</v>
      </c>
      <c r="B3978" s="85" t="s">
        <v>4573</v>
      </c>
      <c r="C3978" s="9">
        <v>7520</v>
      </c>
      <c r="D3978" s="9">
        <v>5640</v>
      </c>
      <c r="E3978" s="6"/>
    </row>
    <row r="3979" spans="1:5" s="760" customFormat="1" ht="33.6">
      <c r="A3979" s="122" t="s">
        <v>944</v>
      </c>
      <c r="B3979" s="85" t="s">
        <v>4574</v>
      </c>
      <c r="C3979" s="9">
        <v>6855</v>
      </c>
      <c r="D3979" s="9">
        <v>5141</v>
      </c>
      <c r="E3979" s="6"/>
    </row>
    <row r="3980" spans="1:5" s="760" customFormat="1" ht="50.4">
      <c r="A3980" s="122" t="s">
        <v>946</v>
      </c>
      <c r="B3980" s="85" t="s">
        <v>4575</v>
      </c>
      <c r="C3980" s="9">
        <v>6774</v>
      </c>
      <c r="D3980" s="9">
        <v>5081</v>
      </c>
      <c r="E3980" s="6"/>
    </row>
    <row r="3981" spans="1:5" s="760" customFormat="1" ht="67.2">
      <c r="A3981" s="122" t="s">
        <v>948</v>
      </c>
      <c r="B3981" s="85" t="s">
        <v>4576</v>
      </c>
      <c r="C3981" s="9">
        <v>6436</v>
      </c>
      <c r="D3981" s="9">
        <v>4827</v>
      </c>
      <c r="E3981" s="6"/>
    </row>
    <row r="3982" spans="1:5" s="760" customFormat="1" ht="16.8">
      <c r="A3982" s="122" t="s">
        <v>950</v>
      </c>
      <c r="B3982" s="85" t="s">
        <v>4577</v>
      </c>
      <c r="C3982" s="9">
        <v>5441</v>
      </c>
      <c r="D3982" s="9">
        <v>4081</v>
      </c>
      <c r="E3982" s="6"/>
    </row>
    <row r="3983" spans="1:5" s="760" customFormat="1" ht="50.4">
      <c r="A3983" s="122" t="s">
        <v>952</v>
      </c>
      <c r="B3983" s="85" t="s">
        <v>4578</v>
      </c>
      <c r="C3983" s="9">
        <v>5374</v>
      </c>
      <c r="D3983" s="9">
        <v>4031</v>
      </c>
      <c r="E3983" s="6"/>
    </row>
    <row r="3984" spans="1:5" s="760" customFormat="1" ht="67.2">
      <c r="A3984" s="122" t="s">
        <v>4579</v>
      </c>
      <c r="B3984" s="85" t="s">
        <v>4580</v>
      </c>
      <c r="C3984" s="9">
        <v>5266</v>
      </c>
      <c r="D3984" s="9">
        <v>3950</v>
      </c>
      <c r="E3984" s="6"/>
    </row>
    <row r="3985" spans="1:5" s="760" customFormat="1" ht="50.4">
      <c r="A3985" s="122" t="s">
        <v>4581</v>
      </c>
      <c r="B3985" s="85" t="s">
        <v>4582</v>
      </c>
      <c r="C3985" s="9">
        <v>5302</v>
      </c>
      <c r="D3985" s="9">
        <v>3977</v>
      </c>
      <c r="E3985" s="6"/>
    </row>
    <row r="3986" spans="1:5" s="760" customFormat="1" ht="84">
      <c r="A3986" s="122" t="s">
        <v>4583</v>
      </c>
      <c r="B3986" s="85" t="s">
        <v>4584</v>
      </c>
      <c r="C3986" s="9">
        <v>4951</v>
      </c>
      <c r="D3986" s="9">
        <v>3713</v>
      </c>
      <c r="E3986" s="6"/>
    </row>
    <row r="3987" spans="1:5" s="760" customFormat="1" ht="33.6">
      <c r="A3987" s="122" t="s">
        <v>4585</v>
      </c>
      <c r="B3987" s="85" t="s">
        <v>4586</v>
      </c>
      <c r="C3987" s="9">
        <v>4804</v>
      </c>
      <c r="D3987" s="9">
        <v>3603</v>
      </c>
      <c r="E3987" s="6"/>
    </row>
    <row r="3988" spans="1:5" s="760" customFormat="1" ht="33.6">
      <c r="A3988" s="122" t="s">
        <v>4587</v>
      </c>
      <c r="B3988" s="85" t="s">
        <v>4588</v>
      </c>
      <c r="C3988" s="9">
        <v>4485</v>
      </c>
      <c r="D3988" s="9">
        <v>3364</v>
      </c>
      <c r="E3988" s="6"/>
    </row>
    <row r="3989" spans="1:5" s="760" customFormat="1" ht="168">
      <c r="A3989" s="122" t="s">
        <v>4589</v>
      </c>
      <c r="B3989" s="85" t="s">
        <v>4590</v>
      </c>
      <c r="C3989" s="9">
        <v>3667</v>
      </c>
      <c r="D3989" s="9">
        <v>2750</v>
      </c>
      <c r="E3989" s="6"/>
    </row>
    <row r="3990" spans="1:5" s="760" customFormat="1" ht="168">
      <c r="A3990" s="122" t="s">
        <v>4591</v>
      </c>
      <c r="B3990" s="85" t="s">
        <v>4592</v>
      </c>
      <c r="C3990" s="9">
        <v>2952</v>
      </c>
      <c r="D3990" s="9">
        <v>2214</v>
      </c>
      <c r="E3990" s="6"/>
    </row>
    <row r="3991" spans="1:5" s="760" customFormat="1" ht="50.4">
      <c r="A3991" s="122" t="s">
        <v>4593</v>
      </c>
      <c r="B3991" s="182" t="s">
        <v>4594</v>
      </c>
      <c r="C3991" s="57"/>
      <c r="D3991" s="57"/>
      <c r="E3991" s="6"/>
    </row>
    <row r="3992" spans="1:5" s="760" customFormat="1" ht="33.6">
      <c r="A3992" s="122" t="s">
        <v>4595</v>
      </c>
      <c r="B3992" s="85" t="s">
        <v>4596</v>
      </c>
      <c r="C3992" s="9">
        <v>2952</v>
      </c>
      <c r="D3992" s="9">
        <v>2214</v>
      </c>
      <c r="E3992" s="6"/>
    </row>
    <row r="3993" spans="1:5" s="760" customFormat="1" ht="50.4">
      <c r="A3993" s="122" t="s">
        <v>4597</v>
      </c>
      <c r="B3993" s="85" t="s">
        <v>4598</v>
      </c>
      <c r="C3993" s="9">
        <v>2059</v>
      </c>
      <c r="D3993" s="9">
        <v>1544</v>
      </c>
      <c r="E3993" s="6"/>
    </row>
    <row r="3994" spans="1:5" s="760" customFormat="1" ht="16.8">
      <c r="A3994" s="122" t="s">
        <v>4599</v>
      </c>
      <c r="B3994" s="85" t="s">
        <v>3157</v>
      </c>
      <c r="C3994" s="9">
        <v>1844</v>
      </c>
      <c r="D3994" s="9">
        <v>1383</v>
      </c>
      <c r="E3994" s="6"/>
    </row>
    <row r="3995" spans="1:5" s="760" customFormat="1" ht="50.4">
      <c r="A3995" s="120">
        <v>106</v>
      </c>
      <c r="B3995" s="182" t="s">
        <v>4600</v>
      </c>
      <c r="C3995" s="57"/>
      <c r="D3995" s="57"/>
      <c r="E3995" s="6"/>
    </row>
    <row r="3996" spans="1:5" s="760" customFormat="1" ht="16.8">
      <c r="A3996" s="122" t="s">
        <v>962</v>
      </c>
      <c r="B3996" s="85" t="s">
        <v>4601</v>
      </c>
      <c r="C3996" s="9">
        <v>3069</v>
      </c>
      <c r="D3996" s="9">
        <v>2302</v>
      </c>
      <c r="E3996" s="6"/>
    </row>
    <row r="3997" spans="1:5" s="760" customFormat="1" ht="33.6">
      <c r="A3997" s="122" t="s">
        <v>964</v>
      </c>
      <c r="B3997" s="85" t="s">
        <v>4602</v>
      </c>
      <c r="C3997" s="9">
        <v>2059</v>
      </c>
      <c r="D3997" s="9">
        <v>1544</v>
      </c>
      <c r="E3997" s="6"/>
    </row>
    <row r="3998" spans="1:5" s="760" customFormat="1" ht="33.6">
      <c r="A3998" s="122" t="s">
        <v>4603</v>
      </c>
      <c r="B3998" s="85" t="s">
        <v>4602</v>
      </c>
      <c r="C3998" s="9">
        <v>1844</v>
      </c>
      <c r="D3998" s="9">
        <v>1383</v>
      </c>
      <c r="E3998" s="6"/>
    </row>
    <row r="3999" spans="1:5" s="760" customFormat="1" ht="50.4">
      <c r="A3999" s="120">
        <v>107</v>
      </c>
      <c r="B3999" s="182" t="s">
        <v>4604</v>
      </c>
      <c r="C3999" s="57"/>
      <c r="D3999" s="57"/>
      <c r="E3999" s="6"/>
    </row>
    <row r="4000" spans="1:5" s="760" customFormat="1" ht="33.6">
      <c r="A4000" s="122" t="s">
        <v>4605</v>
      </c>
      <c r="B4000" s="85" t="s">
        <v>4606</v>
      </c>
      <c r="C4000" s="9">
        <v>3062</v>
      </c>
      <c r="D4000" s="9">
        <v>2296</v>
      </c>
      <c r="E4000" s="6"/>
    </row>
    <row r="4001" spans="1:5" s="760" customFormat="1" ht="16.8">
      <c r="A4001" s="122" t="s">
        <v>4607</v>
      </c>
      <c r="B4001" s="85" t="s">
        <v>4608</v>
      </c>
      <c r="C4001" s="9">
        <v>2252</v>
      </c>
      <c r="D4001" s="9">
        <v>1689</v>
      </c>
      <c r="E4001" s="6"/>
    </row>
    <row r="4002" spans="1:5" s="760" customFormat="1" ht="50.4">
      <c r="A4002" s="120">
        <v>108</v>
      </c>
      <c r="B4002" s="182" t="s">
        <v>4609</v>
      </c>
      <c r="C4002" s="57"/>
      <c r="D4002" s="57"/>
      <c r="E4002" s="6"/>
    </row>
    <row r="4003" spans="1:5" s="760" customFormat="1" ht="33.6">
      <c r="A4003" s="122" t="s">
        <v>816</v>
      </c>
      <c r="B4003" s="85" t="s">
        <v>4610</v>
      </c>
      <c r="C4003" s="9">
        <v>2474</v>
      </c>
      <c r="D4003" s="9">
        <v>1856</v>
      </c>
      <c r="E4003" s="6"/>
    </row>
    <row r="4004" spans="1:5" s="760" customFormat="1" ht="67.2">
      <c r="A4004" s="120">
        <v>109</v>
      </c>
      <c r="B4004" s="182" t="s">
        <v>4611</v>
      </c>
      <c r="C4004" s="57"/>
      <c r="D4004" s="57"/>
      <c r="E4004" s="6"/>
    </row>
    <row r="4005" spans="1:5" s="760" customFormat="1" ht="33.6">
      <c r="A4005" s="122" t="s">
        <v>2259</v>
      </c>
      <c r="B4005" s="85" t="s">
        <v>4612</v>
      </c>
      <c r="C4005" s="9">
        <v>2952</v>
      </c>
      <c r="D4005" s="9">
        <v>2214</v>
      </c>
      <c r="E4005" s="6"/>
    </row>
    <row r="4006" spans="1:5" s="760" customFormat="1" ht="50.4">
      <c r="A4006" s="122" t="s">
        <v>2261</v>
      </c>
      <c r="B4006" s="85" t="s">
        <v>4613</v>
      </c>
      <c r="C4006" s="9">
        <v>2304</v>
      </c>
      <c r="D4006" s="9">
        <v>1728</v>
      </c>
      <c r="E4006" s="6"/>
    </row>
    <row r="4007" spans="1:5" s="760" customFormat="1" ht="16.8">
      <c r="A4007" s="122" t="s">
        <v>2263</v>
      </c>
      <c r="B4007" s="85" t="s">
        <v>4614</v>
      </c>
      <c r="C4007" s="9">
        <v>2248</v>
      </c>
      <c r="D4007" s="9">
        <v>1686</v>
      </c>
      <c r="E4007" s="6"/>
    </row>
    <row r="4008" spans="1:5" s="760" customFormat="1" ht="67.2">
      <c r="A4008" s="120">
        <v>110</v>
      </c>
      <c r="B4008" s="182" t="s">
        <v>4615</v>
      </c>
      <c r="C4008" s="57"/>
      <c r="D4008" s="57"/>
      <c r="E4008" s="6"/>
    </row>
    <row r="4009" spans="1:5" s="760" customFormat="1" ht="16.8">
      <c r="A4009" s="122" t="s">
        <v>4616</v>
      </c>
      <c r="B4009" s="85" t="s">
        <v>4617</v>
      </c>
      <c r="C4009" s="9">
        <v>2952</v>
      </c>
      <c r="D4009" s="9">
        <v>2214</v>
      </c>
      <c r="E4009" s="6"/>
    </row>
    <row r="4010" spans="1:5" s="760" customFormat="1" ht="16.8">
      <c r="A4010" s="122" t="s">
        <v>4618</v>
      </c>
      <c r="B4010" s="85" t="s">
        <v>4619</v>
      </c>
      <c r="C4010" s="9">
        <v>2088</v>
      </c>
      <c r="D4010" s="9">
        <v>1566</v>
      </c>
      <c r="E4010" s="6"/>
    </row>
    <row r="4011" spans="1:5" s="760" customFormat="1" ht="16.8">
      <c r="A4011" s="120">
        <v>111</v>
      </c>
      <c r="B4011" s="121" t="s">
        <v>4620</v>
      </c>
      <c r="C4011" s="9"/>
      <c r="D4011" s="9"/>
      <c r="E4011" s="6"/>
    </row>
    <row r="4012" spans="1:5" s="760" customFormat="1" ht="16.8">
      <c r="A4012" s="122" t="s">
        <v>1703</v>
      </c>
      <c r="B4012" s="123" t="s">
        <v>4621</v>
      </c>
      <c r="C4012" s="9">
        <v>1630</v>
      </c>
      <c r="D4012" s="9">
        <v>1359</v>
      </c>
      <c r="E4012" s="6"/>
    </row>
    <row r="4013" spans="1:5" s="760" customFormat="1" ht="16.8">
      <c r="A4013" s="122" t="s">
        <v>1705</v>
      </c>
      <c r="B4013" s="123" t="s">
        <v>4622</v>
      </c>
      <c r="C4013" s="9">
        <v>1956</v>
      </c>
      <c r="D4013" s="9">
        <v>1630</v>
      </c>
      <c r="E4013" s="6"/>
    </row>
    <row r="4014" spans="1:5" s="760" customFormat="1" ht="16.8">
      <c r="A4014" s="120">
        <v>112</v>
      </c>
      <c r="B4014" s="121" t="s">
        <v>4623</v>
      </c>
      <c r="C4014" s="9">
        <v>1630</v>
      </c>
      <c r="D4014" s="9">
        <v>1359</v>
      </c>
      <c r="E4014" s="6"/>
    </row>
    <row r="4015" spans="1:5" s="760" customFormat="1" ht="16.8">
      <c r="A4015" s="120">
        <v>113</v>
      </c>
      <c r="B4015" s="121" t="s">
        <v>4624</v>
      </c>
      <c r="C4015" s="9">
        <v>1630</v>
      </c>
      <c r="D4015" s="9">
        <v>1359</v>
      </c>
      <c r="E4015" s="6"/>
    </row>
    <row r="4016" spans="1:5" s="760" customFormat="1" ht="16.8">
      <c r="A4016" s="120">
        <v>114</v>
      </c>
      <c r="B4016" s="121" t="s">
        <v>4625</v>
      </c>
      <c r="C4016" s="9">
        <v>1956</v>
      </c>
      <c r="D4016" s="9">
        <v>1630</v>
      </c>
      <c r="E4016" s="6"/>
    </row>
    <row r="4017" spans="1:5" s="760" customFormat="1" ht="16.8">
      <c r="A4017" s="120">
        <v>115</v>
      </c>
      <c r="B4017" s="121" t="s">
        <v>2650</v>
      </c>
      <c r="C4017" s="9">
        <v>3913</v>
      </c>
      <c r="D4017" s="9">
        <v>3261</v>
      </c>
      <c r="E4017" s="6"/>
    </row>
    <row r="4018" spans="1:5" s="760" customFormat="1" ht="16.8">
      <c r="A4018" s="120">
        <v>116</v>
      </c>
      <c r="B4018" s="121" t="s">
        <v>4626</v>
      </c>
      <c r="C4018" s="9">
        <v>1630</v>
      </c>
      <c r="D4018" s="9">
        <v>1359</v>
      </c>
      <c r="E4018" s="6"/>
    </row>
    <row r="4019" spans="1:5" s="760" customFormat="1" ht="16.8">
      <c r="A4019" s="120">
        <v>117</v>
      </c>
      <c r="B4019" s="121" t="s">
        <v>4627</v>
      </c>
      <c r="C4019" s="9">
        <v>1304</v>
      </c>
      <c r="D4019" s="9">
        <v>1087</v>
      </c>
      <c r="E4019" s="6"/>
    </row>
    <row r="4020" spans="1:5" s="760" customFormat="1" ht="16.8">
      <c r="A4020" s="120">
        <v>118</v>
      </c>
      <c r="B4020" s="121" t="s">
        <v>4628</v>
      </c>
      <c r="C4020" s="9">
        <v>1304</v>
      </c>
      <c r="D4020" s="9">
        <v>1087</v>
      </c>
      <c r="E4020" s="6"/>
    </row>
    <row r="4021" spans="1:5" s="760" customFormat="1" ht="16.8">
      <c r="A4021" s="120">
        <v>119</v>
      </c>
      <c r="B4021" s="121" t="s">
        <v>4629</v>
      </c>
      <c r="C4021" s="9">
        <v>1304</v>
      </c>
      <c r="D4021" s="9">
        <v>1087</v>
      </c>
      <c r="E4021" s="6"/>
    </row>
    <row r="4022" spans="1:5" s="760" customFormat="1" ht="16.8">
      <c r="A4022" s="120">
        <v>120</v>
      </c>
      <c r="B4022" s="121" t="s">
        <v>4630</v>
      </c>
      <c r="C4022" s="57"/>
      <c r="D4022" s="57"/>
      <c r="E4022" s="6"/>
    </row>
    <row r="4023" spans="1:5" s="760" customFormat="1" ht="16.8">
      <c r="A4023" s="13" t="s">
        <v>2284</v>
      </c>
      <c r="B4023" s="123" t="s">
        <v>4631</v>
      </c>
      <c r="C4023" s="9">
        <v>10434</v>
      </c>
      <c r="D4023" s="9">
        <v>8695</v>
      </c>
      <c r="E4023" s="6"/>
    </row>
    <row r="4024" spans="1:5" s="760" customFormat="1" ht="16.8">
      <c r="A4024" s="13" t="s">
        <v>2285</v>
      </c>
      <c r="B4024" s="123" t="s">
        <v>4632</v>
      </c>
      <c r="C4024" s="9">
        <v>6521</v>
      </c>
      <c r="D4024" s="9">
        <v>5435</v>
      </c>
      <c r="E4024" s="6"/>
    </row>
    <row r="4025" spans="1:5" s="760" customFormat="1" ht="16.8">
      <c r="A4025" s="122" t="s">
        <v>2287</v>
      </c>
      <c r="B4025" s="123" t="s">
        <v>4633</v>
      </c>
      <c r="C4025" s="9">
        <v>5756</v>
      </c>
      <c r="D4025" s="9">
        <v>4797</v>
      </c>
      <c r="E4025" s="6"/>
    </row>
    <row r="4026" spans="1:5" s="760" customFormat="1" ht="16.8">
      <c r="A4026" s="122" t="s">
        <v>4634</v>
      </c>
      <c r="B4026" s="123" t="s">
        <v>4635</v>
      </c>
      <c r="C4026" s="9">
        <v>5394</v>
      </c>
      <c r="D4026" s="9">
        <v>4495</v>
      </c>
      <c r="E4026" s="6"/>
    </row>
    <row r="4027" spans="1:5" s="760" customFormat="1" ht="33.6">
      <c r="A4027" s="120">
        <v>121</v>
      </c>
      <c r="B4027" s="121" t="s">
        <v>4636</v>
      </c>
      <c r="C4027" s="9">
        <v>1630</v>
      </c>
      <c r="D4027" s="9">
        <v>1359</v>
      </c>
      <c r="E4027" s="6"/>
    </row>
    <row r="4028" spans="1:5" s="760" customFormat="1" ht="16.8">
      <c r="A4028" s="120">
        <v>122</v>
      </c>
      <c r="B4028" s="121" t="s">
        <v>4637</v>
      </c>
      <c r="C4028" s="9">
        <v>1304</v>
      </c>
      <c r="D4028" s="9">
        <v>1087</v>
      </c>
      <c r="E4028" s="6"/>
    </row>
    <row r="4029" spans="1:5" s="760" customFormat="1" ht="16.8">
      <c r="A4029" s="120">
        <v>123</v>
      </c>
      <c r="B4029" s="121" t="s">
        <v>4638</v>
      </c>
      <c r="C4029" s="9">
        <v>1304</v>
      </c>
      <c r="D4029" s="9">
        <v>1087</v>
      </c>
      <c r="E4029" s="6"/>
    </row>
    <row r="4030" spans="1:5" s="760" customFormat="1" ht="16.8">
      <c r="A4030" s="120">
        <v>124</v>
      </c>
      <c r="B4030" s="121" t="s">
        <v>4639</v>
      </c>
      <c r="C4030" s="9">
        <v>1304</v>
      </c>
      <c r="D4030" s="9">
        <v>1087</v>
      </c>
      <c r="E4030" s="6"/>
    </row>
    <row r="4031" spans="1:5" s="760" customFormat="1" ht="33.6">
      <c r="A4031" s="120">
        <v>125</v>
      </c>
      <c r="B4031" s="121" t="s">
        <v>4640</v>
      </c>
      <c r="C4031" s="9">
        <v>1304</v>
      </c>
      <c r="D4031" s="9">
        <v>1087</v>
      </c>
      <c r="E4031" s="6"/>
    </row>
    <row r="4032" spans="1:5" s="760" customFormat="1" ht="16.8">
      <c r="A4032" s="120">
        <v>126</v>
      </c>
      <c r="B4032" s="121" t="s">
        <v>4641</v>
      </c>
      <c r="C4032" s="9">
        <v>1304</v>
      </c>
      <c r="D4032" s="9">
        <v>1087</v>
      </c>
      <c r="E4032" s="6"/>
    </row>
    <row r="4033" spans="1:5" s="760" customFormat="1" ht="16.8">
      <c r="A4033" s="120">
        <v>127</v>
      </c>
      <c r="B4033" s="121" t="s">
        <v>4642</v>
      </c>
      <c r="C4033" s="9">
        <v>1304</v>
      </c>
      <c r="D4033" s="9">
        <v>1087</v>
      </c>
      <c r="E4033" s="6"/>
    </row>
    <row r="4034" spans="1:5" s="760" customFormat="1" ht="16.8">
      <c r="A4034" s="120">
        <v>128</v>
      </c>
      <c r="B4034" s="121" t="s">
        <v>4643</v>
      </c>
      <c r="C4034" s="9">
        <v>1304</v>
      </c>
      <c r="D4034" s="9">
        <v>1087</v>
      </c>
      <c r="E4034" s="6"/>
    </row>
    <row r="4035" spans="1:5" s="760" customFormat="1" ht="16.8">
      <c r="A4035" s="120">
        <v>129</v>
      </c>
      <c r="B4035" s="121" t="s">
        <v>4644</v>
      </c>
      <c r="C4035" s="57"/>
      <c r="D4035" s="57"/>
      <c r="E4035" s="6"/>
    </row>
    <row r="4036" spans="1:5" s="760" customFormat="1" ht="16.8">
      <c r="A4036" s="122" t="s">
        <v>2304</v>
      </c>
      <c r="B4036" s="123" t="s">
        <v>4645</v>
      </c>
      <c r="C4036" s="9">
        <v>1304</v>
      </c>
      <c r="D4036" s="9">
        <v>1087</v>
      </c>
      <c r="E4036" s="6"/>
    </row>
    <row r="4037" spans="1:5" s="760" customFormat="1" ht="16.8">
      <c r="A4037" s="122" t="s">
        <v>2306</v>
      </c>
      <c r="B4037" s="123" t="s">
        <v>4646</v>
      </c>
      <c r="C4037" s="9">
        <v>1304</v>
      </c>
      <c r="D4037" s="9">
        <v>1087</v>
      </c>
      <c r="E4037" s="6"/>
    </row>
    <row r="4038" spans="1:5" s="760" customFormat="1" ht="16.8">
      <c r="A4038" s="122">
        <v>130</v>
      </c>
      <c r="B4038" s="121" t="s">
        <v>4647</v>
      </c>
      <c r="C4038" s="9">
        <v>1304</v>
      </c>
      <c r="D4038" s="9">
        <v>1087</v>
      </c>
      <c r="E4038" s="6"/>
    </row>
    <row r="4039" spans="1:5" s="760" customFormat="1" ht="33.6">
      <c r="A4039" s="122">
        <v>131</v>
      </c>
      <c r="B4039" s="121" t="s">
        <v>4648</v>
      </c>
      <c r="C4039" s="9">
        <v>1304</v>
      </c>
      <c r="D4039" s="9">
        <v>1087</v>
      </c>
      <c r="E4039" s="6"/>
    </row>
    <row r="4040" spans="1:5" s="760" customFormat="1" ht="16.8">
      <c r="A4040" s="122">
        <v>132</v>
      </c>
      <c r="B4040" s="121" t="s">
        <v>4649</v>
      </c>
      <c r="C4040" s="9">
        <v>1304</v>
      </c>
      <c r="D4040" s="9">
        <v>1087</v>
      </c>
      <c r="E4040" s="6"/>
    </row>
    <row r="4041" spans="1:5" s="760" customFormat="1" ht="16.8">
      <c r="A4041" s="122">
        <v>133</v>
      </c>
      <c r="B4041" s="121" t="s">
        <v>4650</v>
      </c>
      <c r="C4041" s="9"/>
      <c r="D4041" s="9"/>
      <c r="E4041" s="6"/>
    </row>
    <row r="4042" spans="1:5" s="760" customFormat="1" ht="16.8">
      <c r="A4042" s="122" t="s">
        <v>2312</v>
      </c>
      <c r="B4042" s="123" t="s">
        <v>4651</v>
      </c>
      <c r="C4042" s="9">
        <v>1956</v>
      </c>
      <c r="D4042" s="9">
        <v>1630</v>
      </c>
      <c r="E4042" s="6"/>
    </row>
    <row r="4043" spans="1:5" s="760" customFormat="1" ht="16.8">
      <c r="A4043" s="122" t="s">
        <v>2313</v>
      </c>
      <c r="B4043" s="123" t="s">
        <v>4652</v>
      </c>
      <c r="C4043" s="9">
        <v>1630</v>
      </c>
      <c r="D4043" s="9">
        <v>1359</v>
      </c>
      <c r="E4043" s="6"/>
    </row>
    <row r="4044" spans="1:5" s="760" customFormat="1" ht="16.8">
      <c r="A4044" s="120">
        <v>134</v>
      </c>
      <c r="B4044" s="121" t="s">
        <v>4563</v>
      </c>
      <c r="C4044" s="9">
        <v>3033</v>
      </c>
      <c r="D4044" s="9">
        <v>2528</v>
      </c>
      <c r="E4044" s="6"/>
    </row>
    <row r="4045" spans="1:5" s="760" customFormat="1" ht="16.8">
      <c r="A4045" s="120">
        <v>135</v>
      </c>
      <c r="B4045" s="121" t="s">
        <v>4653</v>
      </c>
      <c r="C4045" s="9">
        <v>1956</v>
      </c>
      <c r="D4045" s="9">
        <v>1630</v>
      </c>
      <c r="E4045" s="6"/>
    </row>
    <row r="4046" spans="1:5" s="760" customFormat="1" ht="16.8">
      <c r="A4046" s="120">
        <v>136</v>
      </c>
      <c r="B4046" s="121" t="s">
        <v>4654</v>
      </c>
      <c r="C4046" s="9">
        <v>1956</v>
      </c>
      <c r="D4046" s="9">
        <v>1630</v>
      </c>
      <c r="E4046" s="6"/>
    </row>
    <row r="4047" spans="1:5" s="760" customFormat="1" ht="16.8">
      <c r="A4047" s="120">
        <v>137</v>
      </c>
      <c r="B4047" s="121" t="s">
        <v>4479</v>
      </c>
      <c r="C4047" s="9">
        <v>1956</v>
      </c>
      <c r="D4047" s="9">
        <v>1630</v>
      </c>
      <c r="E4047" s="6"/>
    </row>
    <row r="4048" spans="1:5" s="760" customFormat="1" ht="33.6">
      <c r="A4048" s="120">
        <v>138</v>
      </c>
      <c r="B4048" s="121" t="s">
        <v>4655</v>
      </c>
      <c r="C4048" s="9"/>
      <c r="D4048" s="9"/>
      <c r="E4048" s="6"/>
    </row>
    <row r="4049" spans="1:5" s="760" customFormat="1" ht="67.2">
      <c r="A4049" s="120">
        <v>139</v>
      </c>
      <c r="B4049" s="182" t="s">
        <v>4656</v>
      </c>
      <c r="C4049" s="57"/>
      <c r="D4049" s="57"/>
      <c r="E4049" s="6"/>
    </row>
    <row r="4050" spans="1:5" s="760" customFormat="1" ht="33.6">
      <c r="A4050" s="13" t="s">
        <v>4657</v>
      </c>
      <c r="B4050" s="85" t="s">
        <v>4658</v>
      </c>
      <c r="C4050" s="9">
        <v>3837</v>
      </c>
      <c r="D4050" s="9">
        <v>2878</v>
      </c>
      <c r="E4050" s="6"/>
    </row>
    <row r="4051" spans="1:5" s="760" customFormat="1" ht="33.6">
      <c r="A4051" s="13" t="s">
        <v>4659</v>
      </c>
      <c r="B4051" s="85" t="s">
        <v>4660</v>
      </c>
      <c r="C4051" s="9">
        <v>2264</v>
      </c>
      <c r="D4051" s="9">
        <v>1698</v>
      </c>
      <c r="E4051" s="6"/>
    </row>
    <row r="4052" spans="1:5" s="760" customFormat="1" ht="50.4">
      <c r="A4052" s="13" t="s">
        <v>4661</v>
      </c>
      <c r="B4052" s="85" t="s">
        <v>4662</v>
      </c>
      <c r="C4052" s="9">
        <v>2022</v>
      </c>
      <c r="D4052" s="9">
        <v>1517</v>
      </c>
      <c r="E4052" s="6"/>
    </row>
    <row r="4053" spans="1:5" s="760" customFormat="1" ht="100.8">
      <c r="A4053" s="13" t="s">
        <v>4663</v>
      </c>
      <c r="B4053" s="85" t="s">
        <v>4664</v>
      </c>
      <c r="C4053" s="9">
        <v>2022</v>
      </c>
      <c r="D4053" s="9">
        <v>1517</v>
      </c>
      <c r="E4053" s="6"/>
    </row>
    <row r="4054" spans="1:5" s="760" customFormat="1" ht="33.6">
      <c r="A4054" s="13" t="s">
        <v>4665</v>
      </c>
      <c r="B4054" s="85" t="s">
        <v>4666</v>
      </c>
      <c r="C4054" s="9">
        <v>1812</v>
      </c>
      <c r="D4054" s="9">
        <v>1359</v>
      </c>
      <c r="E4054" s="6"/>
    </row>
    <row r="4055" spans="1:5" s="760" customFormat="1" ht="100.8">
      <c r="A4055" s="109">
        <v>140</v>
      </c>
      <c r="B4055" s="182" t="s">
        <v>4667</v>
      </c>
      <c r="C4055" s="9"/>
      <c r="D4055" s="9"/>
      <c r="E4055" s="6"/>
    </row>
    <row r="4056" spans="1:5" s="760" customFormat="1" ht="50.4">
      <c r="A4056" s="13" t="s">
        <v>4668</v>
      </c>
      <c r="B4056" s="85" t="s">
        <v>4669</v>
      </c>
      <c r="C4056" s="9">
        <v>3080</v>
      </c>
      <c r="D4056" s="9">
        <v>2310</v>
      </c>
      <c r="E4056" s="6"/>
    </row>
    <row r="4057" spans="1:5" s="760" customFormat="1" ht="67.2">
      <c r="A4057" s="13" t="s">
        <v>4670</v>
      </c>
      <c r="B4057" s="85" t="s">
        <v>4671</v>
      </c>
      <c r="C4057" s="9">
        <v>2952</v>
      </c>
      <c r="D4057" s="9">
        <v>2214</v>
      </c>
      <c r="E4057" s="6"/>
    </row>
    <row r="4058" spans="1:5" s="760" customFormat="1" ht="16.8">
      <c r="A4058" s="13" t="s">
        <v>4672</v>
      </c>
      <c r="B4058" s="85" t="s">
        <v>4673</v>
      </c>
      <c r="C4058" s="9">
        <v>2452</v>
      </c>
      <c r="D4058" s="9">
        <v>1839</v>
      </c>
      <c r="E4058" s="6"/>
    </row>
    <row r="4059" spans="1:5" s="760" customFormat="1" ht="16.8">
      <c r="A4059" s="120">
        <v>141</v>
      </c>
      <c r="B4059" s="121" t="s">
        <v>4674</v>
      </c>
      <c r="C4059" s="57"/>
      <c r="D4059" s="57"/>
      <c r="E4059" s="6"/>
    </row>
    <row r="4060" spans="1:5" s="760" customFormat="1" ht="16.8">
      <c r="A4060" s="122" t="s">
        <v>987</v>
      </c>
      <c r="B4060" s="123" t="s">
        <v>4675</v>
      </c>
      <c r="C4060" s="9">
        <v>3913</v>
      </c>
      <c r="D4060" s="9">
        <v>3261</v>
      </c>
      <c r="E4060" s="6"/>
    </row>
    <row r="4061" spans="1:5" s="760" customFormat="1" ht="16.8">
      <c r="A4061" s="122" t="s">
        <v>989</v>
      </c>
      <c r="B4061" s="123" t="s">
        <v>4676</v>
      </c>
      <c r="C4061" s="9">
        <v>2087</v>
      </c>
      <c r="D4061" s="9">
        <v>1739</v>
      </c>
      <c r="E4061" s="6"/>
    </row>
    <row r="4062" spans="1:5" s="760" customFormat="1" ht="33.6">
      <c r="A4062" s="120">
        <v>142</v>
      </c>
      <c r="B4062" s="121" t="s">
        <v>4677</v>
      </c>
      <c r="C4062" s="9">
        <v>1956</v>
      </c>
      <c r="D4062" s="9">
        <v>1630</v>
      </c>
      <c r="E4062" s="6"/>
    </row>
    <row r="4063" spans="1:5" s="760" customFormat="1" ht="16.8">
      <c r="A4063" s="120">
        <v>143</v>
      </c>
      <c r="B4063" s="121" t="s">
        <v>4625</v>
      </c>
      <c r="C4063" s="9"/>
      <c r="D4063" s="9"/>
      <c r="E4063" s="6"/>
    </row>
    <row r="4064" spans="1:5" s="760" customFormat="1" ht="16.8">
      <c r="A4064" s="122" t="s">
        <v>1512</v>
      </c>
      <c r="B4064" s="123" t="s">
        <v>4678</v>
      </c>
      <c r="C4064" s="9">
        <v>2609</v>
      </c>
      <c r="D4064" s="9">
        <v>2174</v>
      </c>
      <c r="E4064" s="6"/>
    </row>
    <row r="4065" spans="1:5" s="760" customFormat="1" ht="16.8">
      <c r="A4065" s="122" t="s">
        <v>1514</v>
      </c>
      <c r="B4065" s="123" t="s">
        <v>4679</v>
      </c>
      <c r="C4065" s="9">
        <v>1956</v>
      </c>
      <c r="D4065" s="9">
        <v>1630</v>
      </c>
      <c r="E4065" s="6"/>
    </row>
    <row r="4066" spans="1:5" s="760" customFormat="1" ht="16.8">
      <c r="A4066" s="120">
        <v>144</v>
      </c>
      <c r="B4066" s="121" t="s">
        <v>4680</v>
      </c>
      <c r="C4066" s="9">
        <v>1304</v>
      </c>
      <c r="D4066" s="9">
        <v>1087</v>
      </c>
      <c r="E4066" s="6"/>
    </row>
    <row r="4067" spans="1:5" s="760" customFormat="1" ht="16.8">
      <c r="A4067" s="120">
        <v>145</v>
      </c>
      <c r="B4067" s="121" t="s">
        <v>4681</v>
      </c>
      <c r="C4067" s="9"/>
      <c r="D4067" s="9"/>
      <c r="E4067" s="6"/>
    </row>
    <row r="4068" spans="1:5" s="760" customFormat="1" ht="16.8">
      <c r="A4068" s="122" t="s">
        <v>4682</v>
      </c>
      <c r="B4068" s="123" t="s">
        <v>4683</v>
      </c>
      <c r="C4068" s="9">
        <v>3315</v>
      </c>
      <c r="D4068" s="9">
        <v>2763</v>
      </c>
      <c r="E4068" s="6"/>
    </row>
    <row r="4069" spans="1:5" s="760" customFormat="1" ht="33.6">
      <c r="A4069" s="122" t="s">
        <v>4684</v>
      </c>
      <c r="B4069" s="123" t="s">
        <v>4685</v>
      </c>
      <c r="C4069" s="9">
        <v>2609</v>
      </c>
      <c r="D4069" s="9">
        <v>2174</v>
      </c>
      <c r="E4069" s="6"/>
    </row>
    <row r="4070" spans="1:5" s="760" customFormat="1" ht="16.8">
      <c r="A4070" s="122" t="s">
        <v>4686</v>
      </c>
      <c r="B4070" s="123" t="s">
        <v>4687</v>
      </c>
      <c r="C4070" s="9">
        <v>2609</v>
      </c>
      <c r="D4070" s="9">
        <v>2174</v>
      </c>
      <c r="E4070" s="6"/>
    </row>
    <row r="4071" spans="1:5" s="760" customFormat="1" ht="33.6">
      <c r="A4071" s="120">
        <v>146</v>
      </c>
      <c r="B4071" s="121" t="s">
        <v>4688</v>
      </c>
      <c r="C4071" s="57"/>
      <c r="D4071" s="57"/>
      <c r="E4071" s="6"/>
    </row>
    <row r="4072" spans="1:5" s="760" customFormat="1" ht="16.8">
      <c r="A4072" s="122" t="s">
        <v>1532</v>
      </c>
      <c r="B4072" s="123" t="s">
        <v>4689</v>
      </c>
      <c r="C4072" s="57">
        <v>783</v>
      </c>
      <c r="D4072" s="57">
        <v>652</v>
      </c>
      <c r="E4072" s="6"/>
    </row>
    <row r="4073" spans="1:5" s="760" customFormat="1" ht="16.8">
      <c r="A4073" s="122" t="s">
        <v>2320</v>
      </c>
      <c r="B4073" s="123" t="s">
        <v>4690</v>
      </c>
      <c r="C4073" s="57">
        <v>978</v>
      </c>
      <c r="D4073" s="57">
        <v>815</v>
      </c>
      <c r="E4073" s="6"/>
    </row>
    <row r="4074" spans="1:5" s="760" customFormat="1" ht="16.8">
      <c r="A4074" s="122" t="s">
        <v>4691</v>
      </c>
      <c r="B4074" s="123" t="s">
        <v>4692</v>
      </c>
      <c r="C4074" s="57">
        <v>783</v>
      </c>
      <c r="D4074" s="57">
        <v>652</v>
      </c>
      <c r="E4074" s="6"/>
    </row>
    <row r="4075" spans="1:5" s="760" customFormat="1" ht="16.8">
      <c r="A4075" s="122" t="s">
        <v>4693</v>
      </c>
      <c r="B4075" s="123" t="s">
        <v>4694</v>
      </c>
      <c r="C4075" s="57">
        <v>978</v>
      </c>
      <c r="D4075" s="57">
        <v>815</v>
      </c>
      <c r="E4075" s="6"/>
    </row>
    <row r="4076" spans="1:5" s="760" customFormat="1" ht="16.8">
      <c r="A4076" s="122" t="s">
        <v>4695</v>
      </c>
      <c r="B4076" s="123" t="s">
        <v>4696</v>
      </c>
      <c r="C4076" s="9">
        <v>1304</v>
      </c>
      <c r="D4076" s="9">
        <v>1087</v>
      </c>
      <c r="E4076" s="6"/>
    </row>
    <row r="4077" spans="1:5" s="760" customFormat="1" ht="16.8">
      <c r="A4077" s="122" t="s">
        <v>4697</v>
      </c>
      <c r="B4077" s="123" t="s">
        <v>4698</v>
      </c>
      <c r="C4077" s="9">
        <v>1304</v>
      </c>
      <c r="D4077" s="9">
        <v>1087</v>
      </c>
      <c r="E4077" s="6"/>
    </row>
    <row r="4078" spans="1:5" s="760" customFormat="1" ht="16.8">
      <c r="A4078" s="122" t="s">
        <v>4699</v>
      </c>
      <c r="B4078" s="123" t="s">
        <v>4700</v>
      </c>
      <c r="C4078" s="57">
        <v>783</v>
      </c>
      <c r="D4078" s="57">
        <v>652</v>
      </c>
      <c r="E4078" s="6"/>
    </row>
    <row r="4079" spans="1:5" s="760" customFormat="1" ht="16.8">
      <c r="A4079" s="120">
        <v>147</v>
      </c>
      <c r="B4079" s="121" t="s">
        <v>4701</v>
      </c>
      <c r="C4079" s="9">
        <v>1304</v>
      </c>
      <c r="D4079" s="9">
        <v>1087</v>
      </c>
      <c r="E4079" s="6"/>
    </row>
    <row r="4080" spans="1:5" s="760" customFormat="1" ht="16.8">
      <c r="A4080" s="120">
        <v>148</v>
      </c>
      <c r="B4080" s="121" t="s">
        <v>4702</v>
      </c>
      <c r="C4080" s="57"/>
      <c r="D4080" s="57"/>
      <c r="E4080" s="6"/>
    </row>
    <row r="4081" spans="1:5" s="760" customFormat="1" ht="16.8">
      <c r="A4081" s="122" t="s">
        <v>1541</v>
      </c>
      <c r="B4081" s="123" t="s">
        <v>4703</v>
      </c>
      <c r="C4081" s="9">
        <v>1630</v>
      </c>
      <c r="D4081" s="9">
        <v>1359</v>
      </c>
      <c r="E4081" s="6"/>
    </row>
    <row r="4082" spans="1:5" s="760" customFormat="1" ht="16.8">
      <c r="A4082" s="122" t="s">
        <v>1543</v>
      </c>
      <c r="B4082" s="123" t="s">
        <v>4704</v>
      </c>
      <c r="C4082" s="9">
        <v>1630</v>
      </c>
      <c r="D4082" s="9">
        <v>1359</v>
      </c>
      <c r="E4082" s="6"/>
    </row>
    <row r="4083" spans="1:5" s="760" customFormat="1" ht="16.8">
      <c r="A4083" s="122" t="s">
        <v>4705</v>
      </c>
      <c r="B4083" s="123" t="s">
        <v>4706</v>
      </c>
      <c r="C4083" s="9">
        <v>1630</v>
      </c>
      <c r="D4083" s="9">
        <v>1359</v>
      </c>
      <c r="E4083" s="6"/>
    </row>
    <row r="4084" spans="1:5" s="760" customFormat="1" ht="16.8">
      <c r="A4084" s="122" t="s">
        <v>4707</v>
      </c>
      <c r="B4084" s="123" t="s">
        <v>4708</v>
      </c>
      <c r="C4084" s="9">
        <v>1304</v>
      </c>
      <c r="D4084" s="9">
        <v>1087</v>
      </c>
      <c r="E4084" s="6"/>
    </row>
    <row r="4085" spans="1:5" s="760" customFormat="1" ht="16.8">
      <c r="A4085" s="122" t="s">
        <v>4709</v>
      </c>
      <c r="B4085" s="123" t="s">
        <v>4710</v>
      </c>
      <c r="C4085" s="9">
        <v>1630</v>
      </c>
      <c r="D4085" s="9">
        <v>1359</v>
      </c>
      <c r="E4085" s="6"/>
    </row>
    <row r="4086" spans="1:5" s="760" customFormat="1" ht="16.8">
      <c r="A4086" s="120">
        <v>149</v>
      </c>
      <c r="B4086" s="121" t="s">
        <v>4711</v>
      </c>
      <c r="C4086" s="57"/>
      <c r="D4086" s="57"/>
      <c r="E4086" s="6"/>
    </row>
    <row r="4087" spans="1:5" s="760" customFormat="1" ht="16.8">
      <c r="A4087" s="122" t="s">
        <v>4712</v>
      </c>
      <c r="B4087" s="123" t="s">
        <v>4713</v>
      </c>
      <c r="C4087" s="9">
        <v>1304</v>
      </c>
      <c r="D4087" s="9">
        <v>1087</v>
      </c>
      <c r="E4087" s="6"/>
    </row>
    <row r="4088" spans="1:5" s="760" customFormat="1" ht="16.8">
      <c r="A4088" s="122" t="s">
        <v>4714</v>
      </c>
      <c r="B4088" s="123" t="s">
        <v>4715</v>
      </c>
      <c r="C4088" s="9">
        <v>1304</v>
      </c>
      <c r="D4088" s="9">
        <v>1087</v>
      </c>
      <c r="E4088" s="6"/>
    </row>
    <row r="4089" spans="1:5" s="760" customFormat="1" ht="16.8">
      <c r="A4089" s="122" t="s">
        <v>4716</v>
      </c>
      <c r="B4089" s="123" t="s">
        <v>4717</v>
      </c>
      <c r="C4089" s="57">
        <v>978</v>
      </c>
      <c r="D4089" s="57">
        <v>815</v>
      </c>
      <c r="E4089" s="6"/>
    </row>
    <row r="4090" spans="1:5" s="760" customFormat="1" ht="16.8">
      <c r="A4090" s="120">
        <v>150</v>
      </c>
      <c r="B4090" s="121" t="s">
        <v>4718</v>
      </c>
      <c r="C4090" s="57"/>
      <c r="D4090" s="57"/>
      <c r="E4090" s="6"/>
    </row>
    <row r="4091" spans="1:5" s="760" customFormat="1" ht="16.8">
      <c r="A4091" s="122" t="s">
        <v>1549</v>
      </c>
      <c r="B4091" s="123" t="s">
        <v>4719</v>
      </c>
      <c r="C4091" s="9">
        <v>1304</v>
      </c>
      <c r="D4091" s="9">
        <v>1087</v>
      </c>
      <c r="E4091" s="6"/>
    </row>
    <row r="4092" spans="1:5" s="760" customFormat="1" ht="16.8">
      <c r="A4092" s="122" t="s">
        <v>1551</v>
      </c>
      <c r="B4092" s="123" t="s">
        <v>4720</v>
      </c>
      <c r="C4092" s="9">
        <v>1304</v>
      </c>
      <c r="D4092" s="9">
        <v>1087</v>
      </c>
      <c r="E4092" s="6"/>
    </row>
    <row r="4093" spans="1:5" s="760" customFormat="1" ht="16.8">
      <c r="A4093" s="120">
        <v>151</v>
      </c>
      <c r="B4093" s="121" t="s">
        <v>4721</v>
      </c>
      <c r="C4093" s="57"/>
      <c r="D4093" s="57"/>
      <c r="E4093" s="6"/>
    </row>
    <row r="4094" spans="1:5" s="760" customFormat="1" ht="16.8">
      <c r="A4094" s="122" t="s">
        <v>1554</v>
      </c>
      <c r="B4094" s="123" t="s">
        <v>4722</v>
      </c>
      <c r="C4094" s="9">
        <v>1304</v>
      </c>
      <c r="D4094" s="9">
        <v>1087</v>
      </c>
      <c r="E4094" s="6"/>
    </row>
    <row r="4095" spans="1:5" s="760" customFormat="1" ht="16.8">
      <c r="A4095" s="122" t="s">
        <v>1556</v>
      </c>
      <c r="B4095" s="123" t="s">
        <v>4723</v>
      </c>
      <c r="C4095" s="9">
        <v>1304</v>
      </c>
      <c r="D4095" s="9">
        <v>1087</v>
      </c>
      <c r="E4095" s="6"/>
    </row>
    <row r="4096" spans="1:5" s="760" customFormat="1" ht="16.8">
      <c r="A4096" s="122" t="s">
        <v>4724</v>
      </c>
      <c r="B4096" s="123" t="s">
        <v>4725</v>
      </c>
      <c r="C4096" s="9">
        <v>1304</v>
      </c>
      <c r="D4096" s="9">
        <v>1087</v>
      </c>
      <c r="E4096" s="6"/>
    </row>
    <row r="4097" spans="1:5" s="760" customFormat="1" ht="16.8">
      <c r="A4097" s="122" t="s">
        <v>4726</v>
      </c>
      <c r="B4097" s="123" t="s">
        <v>4727</v>
      </c>
      <c r="C4097" s="9">
        <v>1304</v>
      </c>
      <c r="D4097" s="9">
        <v>1087</v>
      </c>
      <c r="E4097" s="6"/>
    </row>
    <row r="4098" spans="1:5" s="760" customFormat="1" ht="16.8">
      <c r="A4098" s="109">
        <v>152</v>
      </c>
      <c r="B4098" s="121" t="s">
        <v>4728</v>
      </c>
      <c r="C4098" s="57">
        <v>978</v>
      </c>
      <c r="D4098" s="57">
        <v>815</v>
      </c>
      <c r="E4098" s="6"/>
    </row>
    <row r="4099" spans="1:5" s="760" customFormat="1" ht="16.8">
      <c r="A4099" s="109">
        <v>153</v>
      </c>
      <c r="B4099" s="121" t="s">
        <v>4729</v>
      </c>
      <c r="C4099" s="9">
        <v>2609</v>
      </c>
      <c r="D4099" s="9">
        <v>2174</v>
      </c>
      <c r="E4099" s="6"/>
    </row>
    <row r="4100" spans="1:5" s="760" customFormat="1" ht="33.6">
      <c r="A4100" s="109">
        <v>154</v>
      </c>
      <c r="B4100" s="121" t="s">
        <v>4730</v>
      </c>
      <c r="C4100" s="57"/>
      <c r="D4100" s="57"/>
      <c r="E4100" s="6"/>
    </row>
    <row r="4101" spans="1:5" s="760" customFormat="1" ht="16.8">
      <c r="A4101" s="122" t="s">
        <v>1006</v>
      </c>
      <c r="B4101" s="123" t="s">
        <v>4731</v>
      </c>
      <c r="C4101" s="57">
        <v>978</v>
      </c>
      <c r="D4101" s="57">
        <v>815</v>
      </c>
      <c r="E4101" s="6"/>
    </row>
    <row r="4102" spans="1:5" s="760" customFormat="1" ht="16.8">
      <c r="A4102" s="122" t="s">
        <v>1008</v>
      </c>
      <c r="B4102" s="123" t="s">
        <v>4732</v>
      </c>
      <c r="C4102" s="57">
        <v>978</v>
      </c>
      <c r="D4102" s="57">
        <v>815</v>
      </c>
      <c r="E4102" s="6"/>
    </row>
    <row r="4103" spans="1:5" s="760" customFormat="1" ht="16.8">
      <c r="A4103" s="122" t="s">
        <v>1566</v>
      </c>
      <c r="B4103" s="123" t="s">
        <v>4733</v>
      </c>
      <c r="C4103" s="57">
        <v>978</v>
      </c>
      <c r="D4103" s="57">
        <v>815</v>
      </c>
      <c r="E4103" s="6"/>
    </row>
    <row r="4104" spans="1:5" s="760" customFormat="1" ht="33.6">
      <c r="A4104" s="122" t="s">
        <v>4734</v>
      </c>
      <c r="B4104" s="123" t="s">
        <v>4735</v>
      </c>
      <c r="C4104" s="57">
        <v>978</v>
      </c>
      <c r="D4104" s="57">
        <v>815</v>
      </c>
      <c r="E4104" s="6"/>
    </row>
    <row r="4105" spans="1:5" s="760" customFormat="1" ht="33.6">
      <c r="A4105" s="109">
        <v>155</v>
      </c>
      <c r="B4105" s="121" t="s">
        <v>4736</v>
      </c>
      <c r="C4105" s="9">
        <v>2609</v>
      </c>
      <c r="D4105" s="9">
        <v>2174</v>
      </c>
      <c r="E4105" s="6"/>
    </row>
    <row r="4106" spans="1:5" s="760" customFormat="1" ht="16.8">
      <c r="A4106" s="120">
        <v>156</v>
      </c>
      <c r="B4106" s="121" t="s">
        <v>4737</v>
      </c>
      <c r="C4106" s="57"/>
      <c r="D4106" s="57"/>
      <c r="E4106" s="6"/>
    </row>
    <row r="4107" spans="1:5" s="760" customFormat="1" ht="16.8">
      <c r="A4107" s="122" t="s">
        <v>4738</v>
      </c>
      <c r="B4107" s="123" t="s">
        <v>4739</v>
      </c>
      <c r="C4107" s="9">
        <v>4565</v>
      </c>
      <c r="D4107" s="9">
        <v>3804</v>
      </c>
      <c r="E4107" s="6"/>
    </row>
    <row r="4108" spans="1:5" s="760" customFormat="1" ht="16.8">
      <c r="A4108" s="122" t="s">
        <v>4740</v>
      </c>
      <c r="B4108" s="123" t="s">
        <v>4741</v>
      </c>
      <c r="C4108" s="9">
        <v>3261</v>
      </c>
      <c r="D4108" s="9">
        <v>2717</v>
      </c>
      <c r="E4108" s="6"/>
    </row>
    <row r="4109" spans="1:5" s="760" customFormat="1" ht="16.8">
      <c r="A4109" s="122" t="s">
        <v>4742</v>
      </c>
      <c r="B4109" s="123" t="s">
        <v>4743</v>
      </c>
      <c r="C4109" s="9">
        <v>1956</v>
      </c>
      <c r="D4109" s="9">
        <v>1630</v>
      </c>
      <c r="E4109" s="6"/>
    </row>
    <row r="4110" spans="1:5" s="760" customFormat="1" ht="33.6">
      <c r="A4110" s="120">
        <v>157</v>
      </c>
      <c r="B4110" s="121" t="s">
        <v>4744</v>
      </c>
      <c r="C4110" s="9">
        <v>5217</v>
      </c>
      <c r="D4110" s="9">
        <v>4348</v>
      </c>
      <c r="E4110" s="6"/>
    </row>
    <row r="4111" spans="1:5" s="760" customFormat="1" ht="16.8">
      <c r="A4111" s="120">
        <v>158</v>
      </c>
      <c r="B4111" s="121" t="s">
        <v>4745</v>
      </c>
      <c r="C4111" s="9">
        <v>2609</v>
      </c>
      <c r="D4111" s="9">
        <v>2174</v>
      </c>
      <c r="E4111" s="6"/>
    </row>
    <row r="4112" spans="1:5" s="760" customFormat="1" ht="16.8">
      <c r="A4112" s="120">
        <v>159</v>
      </c>
      <c r="B4112" s="121" t="s">
        <v>4746</v>
      </c>
      <c r="C4112" s="9"/>
      <c r="D4112" s="9"/>
      <c r="E4112" s="6"/>
    </row>
    <row r="4113" spans="1:5" s="760" customFormat="1" ht="33.6">
      <c r="A4113" s="122" t="s">
        <v>4747</v>
      </c>
      <c r="B4113" s="123" t="s">
        <v>4748</v>
      </c>
      <c r="C4113" s="9">
        <v>4859</v>
      </c>
      <c r="D4113" s="9">
        <v>4050</v>
      </c>
      <c r="E4113" s="6"/>
    </row>
    <row r="4114" spans="1:5" s="760" customFormat="1" ht="16.8">
      <c r="A4114" s="122" t="s">
        <v>4749</v>
      </c>
      <c r="B4114" s="123" t="s">
        <v>4750</v>
      </c>
      <c r="C4114" s="9">
        <v>2725</v>
      </c>
      <c r="D4114" s="9">
        <v>2271</v>
      </c>
      <c r="E4114" s="6"/>
    </row>
    <row r="4115" spans="1:5" s="760" customFormat="1" ht="16.8">
      <c r="A4115" s="120">
        <v>160</v>
      </c>
      <c r="B4115" s="121" t="s">
        <v>4751</v>
      </c>
      <c r="C4115" s="57"/>
      <c r="D4115" s="57"/>
      <c r="E4115" s="6"/>
    </row>
    <row r="4116" spans="1:5" s="760" customFormat="1" ht="16.8">
      <c r="A4116" s="122" t="s">
        <v>2333</v>
      </c>
      <c r="B4116" s="123" t="s">
        <v>4752</v>
      </c>
      <c r="C4116" s="9">
        <v>3261</v>
      </c>
      <c r="D4116" s="9">
        <v>2717</v>
      </c>
      <c r="E4116" s="6"/>
    </row>
    <row r="4117" spans="1:5" s="760" customFormat="1" ht="16.8">
      <c r="A4117" s="122" t="s">
        <v>2335</v>
      </c>
      <c r="B4117" s="123" t="s">
        <v>4753</v>
      </c>
      <c r="C4117" s="9">
        <v>2935</v>
      </c>
      <c r="D4117" s="9">
        <v>2446</v>
      </c>
      <c r="E4117" s="6"/>
    </row>
    <row r="4118" spans="1:5" s="760" customFormat="1" ht="16.8">
      <c r="A4118" s="120">
        <v>161</v>
      </c>
      <c r="B4118" s="121" t="s">
        <v>4754</v>
      </c>
      <c r="C4118" s="9">
        <v>3587</v>
      </c>
      <c r="D4118" s="9">
        <v>2989</v>
      </c>
      <c r="E4118" s="6"/>
    </row>
    <row r="4119" spans="1:5" s="760" customFormat="1" ht="33.6">
      <c r="A4119" s="120">
        <v>162</v>
      </c>
      <c r="B4119" s="121" t="s">
        <v>4755</v>
      </c>
      <c r="C4119" s="9">
        <v>3456</v>
      </c>
      <c r="D4119" s="9">
        <v>2880</v>
      </c>
      <c r="E4119" s="6"/>
    </row>
    <row r="4120" spans="1:5" s="760" customFormat="1" ht="33.6">
      <c r="A4120" s="120">
        <v>163</v>
      </c>
      <c r="B4120" s="121" t="s">
        <v>4756</v>
      </c>
      <c r="C4120" s="57">
        <v>652</v>
      </c>
      <c r="D4120" s="57">
        <v>543</v>
      </c>
      <c r="E4120" s="6"/>
    </row>
    <row r="4121" spans="1:5" s="760" customFormat="1" ht="84">
      <c r="A4121" s="120">
        <v>164</v>
      </c>
      <c r="B4121" s="182" t="s">
        <v>4757</v>
      </c>
      <c r="C4121" s="57"/>
      <c r="D4121" s="57"/>
      <c r="E4121" s="6"/>
    </row>
    <row r="4122" spans="1:5" s="760" customFormat="1" ht="33.6">
      <c r="A4122" s="13" t="s">
        <v>2345</v>
      </c>
      <c r="B4122" s="85" t="s">
        <v>4758</v>
      </c>
      <c r="C4122" s="9">
        <v>3652</v>
      </c>
      <c r="D4122" s="9">
        <v>2739</v>
      </c>
      <c r="E4122" s="6"/>
    </row>
    <row r="4123" spans="1:5" s="760" customFormat="1" ht="16.8">
      <c r="A4123" s="13" t="s">
        <v>2347</v>
      </c>
      <c r="B4123" s="85" t="s">
        <v>4759</v>
      </c>
      <c r="C4123" s="9">
        <v>2304</v>
      </c>
      <c r="D4123" s="9">
        <v>1728</v>
      </c>
      <c r="E4123" s="6"/>
    </row>
    <row r="4124" spans="1:5" s="760" customFormat="1" ht="84">
      <c r="A4124" s="109">
        <v>165</v>
      </c>
      <c r="B4124" s="182" t="s">
        <v>4760</v>
      </c>
      <c r="C4124" s="9"/>
      <c r="D4124" s="9"/>
      <c r="E4124" s="6"/>
    </row>
    <row r="4125" spans="1:5" s="760" customFormat="1" ht="33.6">
      <c r="A4125" s="13" t="s">
        <v>4761</v>
      </c>
      <c r="B4125" s="85" t="s">
        <v>4762</v>
      </c>
      <c r="C4125" s="9">
        <v>3240</v>
      </c>
      <c r="D4125" s="9">
        <v>2430</v>
      </c>
      <c r="E4125" s="6"/>
    </row>
    <row r="4126" spans="1:5" s="760" customFormat="1" ht="33.6">
      <c r="A4126" s="13" t="s">
        <v>4763</v>
      </c>
      <c r="B4126" s="85" t="s">
        <v>4764</v>
      </c>
      <c r="C4126" s="9">
        <v>3240</v>
      </c>
      <c r="D4126" s="9">
        <v>2430</v>
      </c>
      <c r="E4126" s="6"/>
    </row>
    <row r="4127" spans="1:5" s="760" customFormat="1" ht="50.4">
      <c r="A4127" s="13" t="s">
        <v>4765</v>
      </c>
      <c r="B4127" s="85" t="s">
        <v>4766</v>
      </c>
      <c r="C4127" s="9">
        <v>1817</v>
      </c>
      <c r="D4127" s="9">
        <v>1363</v>
      </c>
      <c r="E4127" s="6"/>
    </row>
    <row r="4128" spans="1:5" s="760" customFormat="1" ht="33.6">
      <c r="A4128" s="109">
        <v>166</v>
      </c>
      <c r="B4128" s="182" t="s">
        <v>4767</v>
      </c>
      <c r="C4128" s="57"/>
      <c r="D4128" s="57"/>
      <c r="E4128" s="6"/>
    </row>
    <row r="4129" spans="1:5" s="760" customFormat="1" ht="33.6">
      <c r="A4129" s="13" t="s">
        <v>4768</v>
      </c>
      <c r="B4129" s="85" t="s">
        <v>4769</v>
      </c>
      <c r="C4129" s="9">
        <v>3424</v>
      </c>
      <c r="D4129" s="9">
        <v>2568</v>
      </c>
      <c r="E4129" s="6"/>
    </row>
    <row r="4130" spans="1:5" s="760" customFormat="1" ht="33.6">
      <c r="A4130" s="13" t="s">
        <v>4770</v>
      </c>
      <c r="B4130" s="85" t="s">
        <v>4771</v>
      </c>
      <c r="C4130" s="9">
        <v>2168</v>
      </c>
      <c r="D4130" s="9">
        <v>1626</v>
      </c>
      <c r="E4130" s="6"/>
    </row>
    <row r="4131" spans="1:5" s="760" customFormat="1" ht="33.6">
      <c r="A4131" s="109">
        <v>167</v>
      </c>
      <c r="B4131" s="182" t="s">
        <v>4772</v>
      </c>
      <c r="C4131" s="9">
        <v>5895</v>
      </c>
      <c r="D4131" s="9">
        <v>4913</v>
      </c>
      <c r="E4131" s="6"/>
    </row>
    <row r="4132" spans="1:5" s="760" customFormat="1" ht="16.8">
      <c r="A4132" s="109">
        <v>168</v>
      </c>
      <c r="B4132" s="121" t="s">
        <v>4773</v>
      </c>
      <c r="C4132" s="9">
        <v>2282</v>
      </c>
      <c r="D4132" s="9">
        <v>1902</v>
      </c>
      <c r="E4132" s="6"/>
    </row>
    <row r="4133" spans="1:5" s="760" customFormat="1" ht="16.8">
      <c r="A4133" s="109">
        <v>169</v>
      </c>
      <c r="B4133" s="121" t="s">
        <v>4774</v>
      </c>
      <c r="C4133" s="9">
        <v>2609</v>
      </c>
      <c r="D4133" s="9">
        <v>2174</v>
      </c>
      <c r="E4133" s="6"/>
    </row>
    <row r="4134" spans="1:5" s="760" customFormat="1" ht="33.6">
      <c r="A4134" s="109">
        <v>170</v>
      </c>
      <c r="B4134" s="121" t="s">
        <v>4775</v>
      </c>
      <c r="C4134" s="57"/>
      <c r="D4134" s="57"/>
      <c r="E4134" s="6"/>
    </row>
    <row r="4135" spans="1:5" s="760" customFormat="1" ht="33.6">
      <c r="A4135" s="122" t="s">
        <v>4776</v>
      </c>
      <c r="B4135" s="123" t="s">
        <v>4777</v>
      </c>
      <c r="C4135" s="9">
        <v>1304</v>
      </c>
      <c r="D4135" s="9">
        <v>1087</v>
      </c>
      <c r="E4135" s="6"/>
    </row>
    <row r="4136" spans="1:5" s="760" customFormat="1" ht="33.6">
      <c r="A4136" s="122" t="s">
        <v>4778</v>
      </c>
      <c r="B4136" s="123" t="s">
        <v>4779</v>
      </c>
      <c r="C4136" s="9">
        <v>1304</v>
      </c>
      <c r="D4136" s="9">
        <v>1087</v>
      </c>
      <c r="E4136" s="6"/>
    </row>
    <row r="4137" spans="1:5" s="760" customFormat="1" ht="16.8">
      <c r="A4137" s="122" t="s">
        <v>4780</v>
      </c>
      <c r="B4137" s="123" t="s">
        <v>4781</v>
      </c>
      <c r="C4137" s="9">
        <v>1304</v>
      </c>
      <c r="D4137" s="9">
        <v>1087</v>
      </c>
      <c r="E4137" s="6"/>
    </row>
    <row r="4138" spans="1:5" s="760" customFormat="1" ht="33.6">
      <c r="A4138" s="122" t="s">
        <v>4782</v>
      </c>
      <c r="B4138" s="123" t="s">
        <v>4783</v>
      </c>
      <c r="C4138" s="9">
        <v>1304</v>
      </c>
      <c r="D4138" s="9">
        <v>1087</v>
      </c>
      <c r="E4138" s="6"/>
    </row>
    <row r="4139" spans="1:5" s="760" customFormat="1" ht="16.8">
      <c r="A4139" s="122" t="s">
        <v>4784</v>
      </c>
      <c r="B4139" s="123" t="s">
        <v>4785</v>
      </c>
      <c r="C4139" s="9">
        <v>1304</v>
      </c>
      <c r="D4139" s="9">
        <v>1087</v>
      </c>
      <c r="E4139" s="6"/>
    </row>
    <row r="4140" spans="1:5" s="760" customFormat="1" ht="33.6">
      <c r="A4140" s="122" t="s">
        <v>4786</v>
      </c>
      <c r="B4140" s="123" t="s">
        <v>4787</v>
      </c>
      <c r="C4140" s="9">
        <v>1304</v>
      </c>
      <c r="D4140" s="9">
        <v>1087</v>
      </c>
      <c r="E4140" s="6"/>
    </row>
    <row r="4141" spans="1:5" s="760" customFormat="1" ht="33.6">
      <c r="A4141" s="122" t="s">
        <v>4788</v>
      </c>
      <c r="B4141" s="123" t="s">
        <v>4789</v>
      </c>
      <c r="C4141" s="9">
        <v>1304</v>
      </c>
      <c r="D4141" s="9">
        <v>1087</v>
      </c>
      <c r="E4141" s="6"/>
    </row>
    <row r="4142" spans="1:5" s="760" customFormat="1" ht="33.6">
      <c r="A4142" s="122" t="s">
        <v>4790</v>
      </c>
      <c r="B4142" s="123" t="s">
        <v>4791</v>
      </c>
      <c r="C4142" s="9">
        <v>1304</v>
      </c>
      <c r="D4142" s="9">
        <v>1087</v>
      </c>
      <c r="E4142" s="6"/>
    </row>
    <row r="4143" spans="1:5" s="760" customFormat="1" ht="16.8">
      <c r="A4143" s="122" t="s">
        <v>4792</v>
      </c>
      <c r="B4143" s="123" t="s">
        <v>4793</v>
      </c>
      <c r="C4143" s="9">
        <v>1304</v>
      </c>
      <c r="D4143" s="9">
        <v>1087</v>
      </c>
      <c r="E4143" s="6"/>
    </row>
    <row r="4144" spans="1:5" s="760" customFormat="1" ht="16.8">
      <c r="A4144" s="122" t="s">
        <v>4794</v>
      </c>
      <c r="B4144" s="123" t="s">
        <v>4795</v>
      </c>
      <c r="C4144" s="9">
        <v>1304</v>
      </c>
      <c r="D4144" s="9">
        <v>1087</v>
      </c>
      <c r="E4144" s="6"/>
    </row>
    <row r="4145" spans="1:5" s="760" customFormat="1" ht="16.8">
      <c r="A4145" s="122" t="s">
        <v>4796</v>
      </c>
      <c r="B4145" s="123" t="s">
        <v>4797</v>
      </c>
      <c r="C4145" s="9">
        <v>1304</v>
      </c>
      <c r="D4145" s="9">
        <v>1087</v>
      </c>
      <c r="E4145" s="6"/>
    </row>
    <row r="4146" spans="1:5" s="760" customFormat="1" ht="16.8">
      <c r="A4146" s="122" t="s">
        <v>4798</v>
      </c>
      <c r="B4146" s="123" t="s">
        <v>4799</v>
      </c>
      <c r="C4146" s="9">
        <v>1304</v>
      </c>
      <c r="D4146" s="9">
        <v>1087</v>
      </c>
      <c r="E4146" s="6"/>
    </row>
    <row r="4147" spans="1:5" s="760" customFormat="1" ht="33.6">
      <c r="A4147" s="120">
        <v>171</v>
      </c>
      <c r="B4147" s="121" t="s">
        <v>4800</v>
      </c>
      <c r="C4147" s="9">
        <v>4523</v>
      </c>
      <c r="D4147" s="9">
        <v>3769</v>
      </c>
      <c r="E4147" s="6"/>
    </row>
    <row r="4148" spans="1:5" s="760" customFormat="1" ht="16.8">
      <c r="A4148" s="120">
        <v>172</v>
      </c>
      <c r="B4148" s="121" t="s">
        <v>4801</v>
      </c>
      <c r="C4148" s="9">
        <v>4891</v>
      </c>
      <c r="D4148" s="9">
        <v>4076</v>
      </c>
      <c r="E4148" s="6"/>
    </row>
    <row r="4149" spans="1:5" s="760" customFormat="1" ht="16.8">
      <c r="A4149" s="120">
        <v>173</v>
      </c>
      <c r="B4149" s="121" t="s">
        <v>4802</v>
      </c>
      <c r="C4149" s="9">
        <v>1956</v>
      </c>
      <c r="D4149" s="9">
        <v>1630</v>
      </c>
      <c r="E4149" s="6"/>
    </row>
    <row r="4150" spans="1:5" s="760" customFormat="1" ht="16.8">
      <c r="A4150" s="120">
        <v>174</v>
      </c>
      <c r="B4150" s="121" t="s">
        <v>4803</v>
      </c>
      <c r="C4150" s="9">
        <v>4524</v>
      </c>
      <c r="D4150" s="9">
        <v>3770</v>
      </c>
      <c r="E4150" s="6"/>
    </row>
    <row r="4151" spans="1:5" s="760" customFormat="1" ht="16.8">
      <c r="A4151" s="120">
        <v>175</v>
      </c>
      <c r="B4151" s="121" t="s">
        <v>4804</v>
      </c>
      <c r="C4151" s="9">
        <v>4524</v>
      </c>
      <c r="D4151" s="9">
        <v>3770</v>
      </c>
      <c r="E4151" s="6"/>
    </row>
    <row r="4152" spans="1:5" s="760" customFormat="1" ht="16.8">
      <c r="A4152" s="120">
        <v>176</v>
      </c>
      <c r="B4152" s="121" t="s">
        <v>4805</v>
      </c>
      <c r="C4152" s="9">
        <v>1696</v>
      </c>
      <c r="D4152" s="9">
        <v>1413</v>
      </c>
      <c r="E4152" s="6"/>
    </row>
    <row r="4153" spans="1:5" s="760" customFormat="1" ht="16.8">
      <c r="A4153" s="120">
        <v>177</v>
      </c>
      <c r="B4153" s="121" t="s">
        <v>4806</v>
      </c>
      <c r="C4153" s="9">
        <v>1565</v>
      </c>
      <c r="D4153" s="9">
        <v>1304</v>
      </c>
      <c r="E4153" s="6"/>
    </row>
    <row r="4154" spans="1:5" s="760" customFormat="1" ht="16.8">
      <c r="A4154" s="120">
        <v>178</v>
      </c>
      <c r="B4154" s="121" t="s">
        <v>4807</v>
      </c>
      <c r="C4154" s="57">
        <v>978</v>
      </c>
      <c r="D4154" s="57">
        <v>815</v>
      </c>
      <c r="E4154" s="6"/>
    </row>
    <row r="4155" spans="1:5" s="760" customFormat="1" ht="16.8">
      <c r="A4155" s="120">
        <v>179</v>
      </c>
      <c r="B4155" s="121" t="s">
        <v>4808</v>
      </c>
      <c r="C4155" s="9">
        <v>1826</v>
      </c>
      <c r="D4155" s="9">
        <v>1522</v>
      </c>
      <c r="E4155" s="6"/>
    </row>
    <row r="4156" spans="1:5" s="760" customFormat="1" ht="33.6">
      <c r="A4156" s="120">
        <v>180</v>
      </c>
      <c r="B4156" s="121" t="s">
        <v>4809</v>
      </c>
      <c r="C4156" s="9">
        <v>1304</v>
      </c>
      <c r="D4156" s="9">
        <v>1087</v>
      </c>
      <c r="E4156" s="6"/>
    </row>
    <row r="4157" spans="1:5" s="760" customFormat="1" ht="16.8">
      <c r="A4157" s="120">
        <v>181</v>
      </c>
      <c r="B4157" s="121" t="s">
        <v>4810</v>
      </c>
      <c r="C4157" s="9"/>
      <c r="D4157" s="9"/>
      <c r="E4157" s="6"/>
    </row>
    <row r="4158" spans="1:5" s="760" customFormat="1" ht="33.6">
      <c r="A4158" s="122" t="s">
        <v>4811</v>
      </c>
      <c r="B4158" s="123" t="s">
        <v>4812</v>
      </c>
      <c r="C4158" s="9">
        <v>1956</v>
      </c>
      <c r="D4158" s="9">
        <v>1630</v>
      </c>
      <c r="E4158" s="6"/>
    </row>
    <row r="4159" spans="1:5" s="760" customFormat="1" ht="16.8">
      <c r="A4159" s="122" t="s">
        <v>4813</v>
      </c>
      <c r="B4159" s="123" t="s">
        <v>4814</v>
      </c>
      <c r="C4159" s="9">
        <v>1696</v>
      </c>
      <c r="D4159" s="9">
        <v>1413</v>
      </c>
      <c r="E4159" s="6"/>
    </row>
    <row r="4160" spans="1:5" s="760" customFormat="1" ht="16.8">
      <c r="A4160" s="120">
        <v>182</v>
      </c>
      <c r="B4160" s="121" t="s">
        <v>4815</v>
      </c>
      <c r="C4160" s="9">
        <v>1696</v>
      </c>
      <c r="D4160" s="9">
        <v>1413</v>
      </c>
      <c r="E4160" s="6"/>
    </row>
    <row r="4161" spans="1:5" s="760" customFormat="1" ht="16.8">
      <c r="A4161" s="120">
        <v>183</v>
      </c>
      <c r="B4161" s="121" t="s">
        <v>4816</v>
      </c>
      <c r="C4161" s="9">
        <v>1304</v>
      </c>
      <c r="D4161" s="9">
        <v>1087</v>
      </c>
      <c r="E4161" s="6"/>
    </row>
    <row r="4162" spans="1:5" s="760" customFormat="1" ht="16.8">
      <c r="A4162" s="120">
        <v>184</v>
      </c>
      <c r="B4162" s="121" t="s">
        <v>4817</v>
      </c>
      <c r="C4162" s="57"/>
      <c r="D4162" s="57"/>
      <c r="E4162" s="6"/>
    </row>
    <row r="4163" spans="1:5" s="760" customFormat="1" ht="16.8">
      <c r="A4163" s="122" t="s">
        <v>4818</v>
      </c>
      <c r="B4163" s="123" t="s">
        <v>4819</v>
      </c>
      <c r="C4163" s="9">
        <v>3107</v>
      </c>
      <c r="D4163" s="9">
        <v>2589</v>
      </c>
      <c r="E4163" s="6"/>
    </row>
    <row r="4164" spans="1:5" s="760" customFormat="1" ht="16.8">
      <c r="A4164" s="122" t="s">
        <v>4820</v>
      </c>
      <c r="B4164" s="123" t="s">
        <v>4821</v>
      </c>
      <c r="C4164" s="9">
        <v>2511</v>
      </c>
      <c r="D4164" s="9">
        <v>2093</v>
      </c>
      <c r="E4164" s="6"/>
    </row>
    <row r="4165" spans="1:5" s="760" customFormat="1" ht="16.8">
      <c r="A4165" s="120">
        <v>185</v>
      </c>
      <c r="B4165" s="121" t="s">
        <v>4822</v>
      </c>
      <c r="C4165" s="57"/>
      <c r="D4165" s="57"/>
      <c r="E4165" s="6"/>
    </row>
    <row r="4166" spans="1:5" s="760" customFormat="1" ht="16.8">
      <c r="A4166" s="122" t="s">
        <v>4823</v>
      </c>
      <c r="B4166" s="123" t="s">
        <v>4824</v>
      </c>
      <c r="C4166" s="9">
        <v>3111</v>
      </c>
      <c r="D4166" s="9">
        <v>2593</v>
      </c>
      <c r="E4166" s="6"/>
    </row>
    <row r="4167" spans="1:5" s="760" customFormat="1" ht="16.8">
      <c r="A4167" s="122" t="s">
        <v>4825</v>
      </c>
      <c r="B4167" s="123" t="s">
        <v>4821</v>
      </c>
      <c r="C4167" s="9">
        <v>2511</v>
      </c>
      <c r="D4167" s="9">
        <v>2093</v>
      </c>
      <c r="E4167" s="6"/>
    </row>
    <row r="4168" spans="1:5" s="760" customFormat="1" ht="16.8">
      <c r="A4168" s="120">
        <v>186</v>
      </c>
      <c r="B4168" s="121" t="s">
        <v>4826</v>
      </c>
      <c r="C4168" s="57"/>
      <c r="D4168" s="57"/>
      <c r="E4168" s="6"/>
    </row>
    <row r="4169" spans="1:5" s="760" customFormat="1" ht="16.8">
      <c r="A4169" s="122" t="s">
        <v>4827</v>
      </c>
      <c r="B4169" s="123" t="s">
        <v>4819</v>
      </c>
      <c r="C4169" s="9">
        <v>3082</v>
      </c>
      <c r="D4169" s="9">
        <v>2568</v>
      </c>
      <c r="E4169" s="6"/>
    </row>
    <row r="4170" spans="1:5" s="760" customFormat="1" ht="16.8">
      <c r="A4170" s="122" t="s">
        <v>4828</v>
      </c>
      <c r="B4170" s="123" t="s">
        <v>4821</v>
      </c>
      <c r="C4170" s="9">
        <v>2496</v>
      </c>
      <c r="D4170" s="9">
        <v>2080</v>
      </c>
      <c r="E4170" s="6"/>
    </row>
    <row r="4171" spans="1:5" s="760" customFormat="1" ht="16.8">
      <c r="A4171" s="120">
        <v>187</v>
      </c>
      <c r="B4171" s="121" t="s">
        <v>4829</v>
      </c>
      <c r="C4171" s="57"/>
      <c r="D4171" s="57"/>
      <c r="E4171" s="6"/>
    </row>
    <row r="4172" spans="1:5" s="760" customFormat="1" ht="16.8">
      <c r="A4172" s="122" t="s">
        <v>4830</v>
      </c>
      <c r="B4172" s="123" t="s">
        <v>4831</v>
      </c>
      <c r="C4172" s="9">
        <v>3730</v>
      </c>
      <c r="D4172" s="9">
        <v>3108</v>
      </c>
      <c r="E4172" s="6"/>
    </row>
    <row r="4173" spans="1:5" s="760" customFormat="1" ht="16.8">
      <c r="A4173" s="122" t="s">
        <v>4832</v>
      </c>
      <c r="B4173" s="123" t="s">
        <v>4833</v>
      </c>
      <c r="C4173" s="9">
        <v>3107</v>
      </c>
      <c r="D4173" s="9">
        <v>2589</v>
      </c>
      <c r="E4173" s="6"/>
    </row>
    <row r="4174" spans="1:5" s="760" customFormat="1" ht="16.8">
      <c r="A4174" s="122" t="s">
        <v>4834</v>
      </c>
      <c r="B4174" s="123" t="s">
        <v>4821</v>
      </c>
      <c r="C4174" s="9">
        <v>2511</v>
      </c>
      <c r="D4174" s="9">
        <v>2093</v>
      </c>
      <c r="E4174" s="6"/>
    </row>
    <row r="4175" spans="1:5" s="760" customFormat="1" ht="16.8">
      <c r="A4175" s="122">
        <v>188</v>
      </c>
      <c r="B4175" s="121" t="s">
        <v>4835</v>
      </c>
      <c r="C4175" s="57">
        <v>652</v>
      </c>
      <c r="D4175" s="57">
        <v>543</v>
      </c>
      <c r="E4175" s="6"/>
    </row>
    <row r="4176" spans="1:5" s="760" customFormat="1" ht="16.8">
      <c r="A4176" s="122">
        <v>189</v>
      </c>
      <c r="B4176" s="121" t="s">
        <v>4836</v>
      </c>
      <c r="C4176" s="9"/>
      <c r="D4176" s="9"/>
      <c r="E4176" s="6"/>
    </row>
    <row r="4177" spans="1:5" s="760" customFormat="1" ht="16.8">
      <c r="A4177" s="122" t="s">
        <v>4837</v>
      </c>
      <c r="B4177" s="123" t="s">
        <v>4406</v>
      </c>
      <c r="C4177" s="9">
        <v>4523</v>
      </c>
      <c r="D4177" s="9">
        <v>3769</v>
      </c>
      <c r="E4177" s="6"/>
    </row>
    <row r="4178" spans="1:5" s="760" customFormat="1" ht="16.8">
      <c r="A4178" s="122" t="s">
        <v>4838</v>
      </c>
      <c r="B4178" s="123" t="s">
        <v>4839</v>
      </c>
      <c r="C4178" s="9">
        <v>3107</v>
      </c>
      <c r="D4178" s="9">
        <v>2589</v>
      </c>
      <c r="E4178" s="6"/>
    </row>
    <row r="4179" spans="1:5" s="760" customFormat="1" ht="16.8">
      <c r="A4179" s="122" t="s">
        <v>4840</v>
      </c>
      <c r="B4179" s="123" t="s">
        <v>4565</v>
      </c>
      <c r="C4179" s="9">
        <v>2511</v>
      </c>
      <c r="D4179" s="9">
        <v>2093</v>
      </c>
      <c r="E4179" s="6"/>
    </row>
    <row r="4180" spans="1:5" s="760" customFormat="1" ht="16.8">
      <c r="A4180" s="122">
        <v>190</v>
      </c>
      <c r="B4180" s="121" t="s">
        <v>4841</v>
      </c>
      <c r="C4180" s="9"/>
      <c r="D4180" s="9"/>
      <c r="E4180" s="6"/>
    </row>
    <row r="4181" spans="1:5" s="760" customFormat="1" ht="16.8">
      <c r="A4181" s="122" t="s">
        <v>4842</v>
      </c>
      <c r="B4181" s="123" t="s">
        <v>4406</v>
      </c>
      <c r="C4181" s="9">
        <v>4523</v>
      </c>
      <c r="D4181" s="9">
        <v>3769</v>
      </c>
      <c r="E4181" s="6"/>
    </row>
    <row r="4182" spans="1:5" s="760" customFormat="1" ht="16.8">
      <c r="A4182" s="122" t="s">
        <v>4843</v>
      </c>
      <c r="B4182" s="123" t="s">
        <v>4565</v>
      </c>
      <c r="C4182" s="9">
        <v>2508</v>
      </c>
      <c r="D4182" s="9">
        <v>2090</v>
      </c>
      <c r="E4182" s="6"/>
    </row>
    <row r="4183" spans="1:5" s="760" customFormat="1" ht="33.6">
      <c r="A4183" s="120">
        <v>191</v>
      </c>
      <c r="B4183" s="121" t="s">
        <v>4844</v>
      </c>
      <c r="C4183" s="9">
        <v>1600</v>
      </c>
      <c r="D4183" s="9">
        <v>1200</v>
      </c>
      <c r="E4183" s="6"/>
    </row>
    <row r="4184" spans="1:5" s="760" customFormat="1" ht="16.8">
      <c r="A4184" s="120">
        <v>192</v>
      </c>
      <c r="B4184" s="121" t="s">
        <v>4845</v>
      </c>
      <c r="C4184" s="9">
        <v>1480</v>
      </c>
      <c r="D4184" s="9">
        <v>1110</v>
      </c>
      <c r="E4184" s="6"/>
    </row>
    <row r="4185" spans="1:5" s="760" customFormat="1" ht="16.8">
      <c r="A4185" s="120">
        <v>193</v>
      </c>
      <c r="B4185" s="121" t="s">
        <v>4846</v>
      </c>
      <c r="C4185" s="9">
        <v>1480</v>
      </c>
      <c r="D4185" s="9">
        <v>1110</v>
      </c>
      <c r="E4185" s="6"/>
    </row>
    <row r="4186" spans="1:5" s="760" customFormat="1" ht="33.6">
      <c r="A4186" s="120">
        <v>194</v>
      </c>
      <c r="B4186" s="121" t="s">
        <v>4847</v>
      </c>
      <c r="C4186" s="9">
        <v>1480</v>
      </c>
      <c r="D4186" s="9">
        <v>1110</v>
      </c>
      <c r="E4186" s="6"/>
    </row>
    <row r="4187" spans="1:5" s="760" customFormat="1" ht="16.8">
      <c r="A4187" s="120">
        <v>195</v>
      </c>
      <c r="B4187" s="121" t="s">
        <v>4848</v>
      </c>
      <c r="C4187" s="9">
        <v>1480</v>
      </c>
      <c r="D4187" s="9">
        <v>1110</v>
      </c>
      <c r="E4187" s="6"/>
    </row>
    <row r="4188" spans="1:5" s="760" customFormat="1" ht="16.8">
      <c r="A4188" s="120">
        <v>196</v>
      </c>
      <c r="B4188" s="121" t="s">
        <v>4849</v>
      </c>
      <c r="C4188" s="9">
        <v>1480</v>
      </c>
      <c r="D4188" s="9">
        <v>1110</v>
      </c>
      <c r="E4188" s="6"/>
    </row>
    <row r="4189" spans="1:5" s="760" customFormat="1" ht="16.8">
      <c r="A4189" s="120">
        <v>197</v>
      </c>
      <c r="B4189" s="121" t="s">
        <v>4850</v>
      </c>
      <c r="C4189" s="9">
        <v>1480</v>
      </c>
      <c r="D4189" s="9">
        <v>1110</v>
      </c>
      <c r="E4189" s="6"/>
    </row>
    <row r="4190" spans="1:5" s="760" customFormat="1" ht="16.8">
      <c r="A4190" s="120">
        <v>198</v>
      </c>
      <c r="B4190" s="121" t="s">
        <v>4851</v>
      </c>
      <c r="C4190" s="9">
        <v>1480</v>
      </c>
      <c r="D4190" s="9">
        <v>1110</v>
      </c>
      <c r="E4190" s="6"/>
    </row>
    <row r="4191" spans="1:5" s="760" customFormat="1" ht="16.8">
      <c r="A4191" s="120">
        <v>199</v>
      </c>
      <c r="B4191" s="121" t="s">
        <v>4852</v>
      </c>
      <c r="C4191" s="9">
        <v>1480</v>
      </c>
      <c r="D4191" s="9">
        <v>1110</v>
      </c>
      <c r="E4191" s="6"/>
    </row>
    <row r="4192" spans="1:5" s="760" customFormat="1" ht="16.8">
      <c r="A4192" s="120">
        <v>200</v>
      </c>
      <c r="B4192" s="121" t="s">
        <v>4853</v>
      </c>
      <c r="C4192" s="9">
        <v>1480</v>
      </c>
      <c r="D4192" s="9">
        <v>1110</v>
      </c>
      <c r="E4192" s="6"/>
    </row>
    <row r="4193" spans="1:5" s="760" customFormat="1" ht="16.8">
      <c r="A4193" s="120">
        <v>201</v>
      </c>
      <c r="B4193" s="121" t="s">
        <v>4854</v>
      </c>
      <c r="C4193" s="9">
        <v>1480</v>
      </c>
      <c r="D4193" s="9">
        <v>1110</v>
      </c>
      <c r="E4193" s="6"/>
    </row>
    <row r="4194" spans="1:5" s="760" customFormat="1" ht="33.6">
      <c r="A4194" s="120">
        <v>202</v>
      </c>
      <c r="B4194" s="121" t="s">
        <v>4855</v>
      </c>
      <c r="C4194" s="9">
        <v>1480</v>
      </c>
      <c r="D4194" s="9">
        <v>1110</v>
      </c>
      <c r="E4194" s="6"/>
    </row>
    <row r="4195" spans="1:5" s="760" customFormat="1" ht="16.8">
      <c r="A4195" s="120">
        <v>203</v>
      </c>
      <c r="B4195" s="121" t="s">
        <v>4856</v>
      </c>
      <c r="C4195" s="9">
        <v>1480</v>
      </c>
      <c r="D4195" s="9">
        <v>1110</v>
      </c>
      <c r="E4195" s="6"/>
    </row>
    <row r="4196" spans="1:5" s="760" customFormat="1" ht="33.6">
      <c r="A4196" s="120">
        <v>204</v>
      </c>
      <c r="B4196" s="121" t="s">
        <v>4857</v>
      </c>
      <c r="C4196" s="9">
        <v>1480</v>
      </c>
      <c r="D4196" s="9">
        <v>1110</v>
      </c>
      <c r="E4196" s="6"/>
    </row>
    <row r="4197" spans="1:5" s="760" customFormat="1" ht="33.6">
      <c r="A4197" s="120">
        <v>205</v>
      </c>
      <c r="B4197" s="121" t="s">
        <v>4858</v>
      </c>
      <c r="C4197" s="9">
        <v>1480</v>
      </c>
      <c r="D4197" s="9">
        <v>1110</v>
      </c>
      <c r="E4197" s="6"/>
    </row>
    <row r="4198" spans="1:5" s="760" customFormat="1" ht="33.6">
      <c r="A4198" s="120">
        <v>206</v>
      </c>
      <c r="B4198" s="121" t="s">
        <v>4859</v>
      </c>
      <c r="C4198" s="9">
        <v>1480</v>
      </c>
      <c r="D4198" s="9">
        <v>1110</v>
      </c>
      <c r="E4198" s="6"/>
    </row>
    <row r="4199" spans="1:5" s="760" customFormat="1" ht="16.8">
      <c r="A4199" s="120">
        <v>207</v>
      </c>
      <c r="B4199" s="121" t="s">
        <v>4860</v>
      </c>
      <c r="C4199" s="9">
        <v>1480</v>
      </c>
      <c r="D4199" s="9">
        <v>1110</v>
      </c>
      <c r="E4199" s="6"/>
    </row>
    <row r="4200" spans="1:5" s="760" customFormat="1" ht="16.8">
      <c r="A4200" s="120">
        <v>208</v>
      </c>
      <c r="B4200" s="121" t="s">
        <v>4861</v>
      </c>
      <c r="C4200" s="9">
        <v>1480</v>
      </c>
      <c r="D4200" s="9">
        <v>1110</v>
      </c>
      <c r="E4200" s="6"/>
    </row>
    <row r="4201" spans="1:5" s="760" customFormat="1" ht="33.6">
      <c r="A4201" s="120">
        <v>209</v>
      </c>
      <c r="B4201" s="121" t="s">
        <v>4862</v>
      </c>
      <c r="C4201" s="9">
        <v>1480</v>
      </c>
      <c r="D4201" s="9">
        <v>1110</v>
      </c>
      <c r="E4201" s="6"/>
    </row>
    <row r="4202" spans="1:5" s="760" customFormat="1" ht="16.8">
      <c r="A4202" s="120">
        <v>210</v>
      </c>
      <c r="B4202" s="121" t="s">
        <v>4863</v>
      </c>
      <c r="C4202" s="9">
        <v>1480</v>
      </c>
      <c r="D4202" s="9">
        <v>1110</v>
      </c>
      <c r="E4202" s="6"/>
    </row>
    <row r="4203" spans="1:5" s="760" customFormat="1" ht="16.8">
      <c r="A4203" s="120">
        <v>211</v>
      </c>
      <c r="B4203" s="121" t="s">
        <v>4864</v>
      </c>
      <c r="C4203" s="9">
        <v>1480</v>
      </c>
      <c r="D4203" s="9">
        <v>1110</v>
      </c>
      <c r="E4203" s="6"/>
    </row>
    <row r="4204" spans="1:5" s="760" customFormat="1" ht="16.8">
      <c r="A4204" s="120">
        <v>212</v>
      </c>
      <c r="B4204" s="121" t="s">
        <v>4865</v>
      </c>
      <c r="C4204" s="9">
        <v>1480</v>
      </c>
      <c r="D4204" s="9">
        <v>1110</v>
      </c>
      <c r="E4204" s="6"/>
    </row>
    <row r="4205" spans="1:5" s="760" customFormat="1" ht="33.6">
      <c r="A4205" s="120">
        <v>213</v>
      </c>
      <c r="B4205" s="121" t="s">
        <v>4866</v>
      </c>
      <c r="C4205" s="9">
        <v>1480</v>
      </c>
      <c r="D4205" s="9">
        <v>1110</v>
      </c>
      <c r="E4205" s="6"/>
    </row>
    <row r="4206" spans="1:5" s="760" customFormat="1" ht="16.8">
      <c r="A4206" s="120">
        <v>214</v>
      </c>
      <c r="B4206" s="121" t="s">
        <v>4867</v>
      </c>
      <c r="C4206" s="9">
        <v>1480</v>
      </c>
      <c r="D4206" s="9">
        <v>1110</v>
      </c>
      <c r="E4206" s="6"/>
    </row>
    <row r="4207" spans="1:5" s="760" customFormat="1" ht="16.8">
      <c r="A4207" s="120">
        <v>215</v>
      </c>
      <c r="B4207" s="121" t="s">
        <v>4868</v>
      </c>
      <c r="C4207" s="9">
        <v>1480</v>
      </c>
      <c r="D4207" s="9">
        <v>1110</v>
      </c>
      <c r="E4207" s="6"/>
    </row>
    <row r="4208" spans="1:5" s="760" customFormat="1" ht="33.6">
      <c r="A4208" s="120">
        <v>216</v>
      </c>
      <c r="B4208" s="121" t="s">
        <v>4869</v>
      </c>
      <c r="C4208" s="9">
        <v>1480</v>
      </c>
      <c r="D4208" s="9">
        <v>1110</v>
      </c>
      <c r="E4208" s="6"/>
    </row>
    <row r="4209" spans="1:5" s="760" customFormat="1" ht="33.6">
      <c r="A4209" s="120">
        <v>217</v>
      </c>
      <c r="B4209" s="121" t="s">
        <v>4870</v>
      </c>
      <c r="C4209" s="9">
        <v>1480</v>
      </c>
      <c r="D4209" s="9">
        <v>1110</v>
      </c>
      <c r="E4209" s="6"/>
    </row>
    <row r="4210" spans="1:5" s="760" customFormat="1" ht="16.8">
      <c r="A4210" s="120">
        <v>218</v>
      </c>
      <c r="B4210" s="121" t="s">
        <v>4871</v>
      </c>
      <c r="C4210" s="9">
        <v>1480</v>
      </c>
      <c r="D4210" s="9">
        <v>1110</v>
      </c>
      <c r="E4210" s="6"/>
    </row>
    <row r="4211" spans="1:5" s="760" customFormat="1" ht="16.8">
      <c r="A4211" s="120">
        <v>219</v>
      </c>
      <c r="B4211" s="121" t="s">
        <v>4872</v>
      </c>
      <c r="C4211" s="9">
        <v>1480</v>
      </c>
      <c r="D4211" s="9">
        <v>1110</v>
      </c>
      <c r="E4211" s="6"/>
    </row>
    <row r="4212" spans="1:5" s="760" customFormat="1" ht="16.8">
      <c r="A4212" s="120">
        <v>220</v>
      </c>
      <c r="B4212" s="121" t="s">
        <v>4873</v>
      </c>
      <c r="C4212" s="9">
        <v>1480</v>
      </c>
      <c r="D4212" s="9">
        <v>1110</v>
      </c>
      <c r="E4212" s="6"/>
    </row>
    <row r="4213" spans="1:5" s="760" customFormat="1" ht="16.8">
      <c r="A4213" s="120">
        <v>221</v>
      </c>
      <c r="B4213" s="121" t="s">
        <v>4874</v>
      </c>
      <c r="C4213" s="9">
        <v>1480</v>
      </c>
      <c r="D4213" s="9">
        <v>1110</v>
      </c>
      <c r="E4213" s="6"/>
    </row>
    <row r="4214" spans="1:5" s="760" customFormat="1" ht="33.6">
      <c r="A4214" s="120">
        <v>222</v>
      </c>
      <c r="B4214" s="121" t="s">
        <v>4875</v>
      </c>
      <c r="C4214" s="9">
        <v>1480</v>
      </c>
      <c r="D4214" s="9">
        <v>1110</v>
      </c>
      <c r="E4214" s="6"/>
    </row>
    <row r="4215" spans="1:5" s="760" customFormat="1" ht="16.8">
      <c r="A4215" s="120">
        <v>223</v>
      </c>
      <c r="B4215" s="121" t="s">
        <v>4876</v>
      </c>
      <c r="C4215" s="9">
        <v>1480</v>
      </c>
      <c r="D4215" s="9">
        <v>1110</v>
      </c>
      <c r="E4215" s="6"/>
    </row>
    <row r="4216" spans="1:5" s="760" customFormat="1" ht="16.8">
      <c r="A4216" s="120">
        <v>224</v>
      </c>
      <c r="B4216" s="121" t="s">
        <v>4877</v>
      </c>
      <c r="C4216" s="9">
        <v>1480</v>
      </c>
      <c r="D4216" s="9">
        <v>1110</v>
      </c>
      <c r="E4216" s="6"/>
    </row>
    <row r="4217" spans="1:5" s="760" customFormat="1" ht="33.6">
      <c r="A4217" s="120">
        <v>225</v>
      </c>
      <c r="B4217" s="121" t="s">
        <v>4878</v>
      </c>
      <c r="C4217" s="9">
        <v>1480</v>
      </c>
      <c r="D4217" s="9">
        <v>1110</v>
      </c>
      <c r="E4217" s="6"/>
    </row>
    <row r="4218" spans="1:5" s="760" customFormat="1" ht="16.8">
      <c r="A4218" s="120">
        <v>226</v>
      </c>
      <c r="B4218" s="121" t="s">
        <v>4879</v>
      </c>
      <c r="C4218" s="9">
        <v>1480</v>
      </c>
      <c r="D4218" s="9">
        <v>1110</v>
      </c>
      <c r="E4218" s="6"/>
    </row>
    <row r="4219" spans="1:5" s="760" customFormat="1" ht="33.6">
      <c r="A4219" s="120">
        <v>227</v>
      </c>
      <c r="B4219" s="121" t="s">
        <v>4880</v>
      </c>
      <c r="C4219" s="9">
        <v>1480</v>
      </c>
      <c r="D4219" s="9">
        <v>1110</v>
      </c>
      <c r="E4219" s="6"/>
    </row>
    <row r="4220" spans="1:5" s="760" customFormat="1" ht="33.6">
      <c r="A4220" s="120">
        <v>228</v>
      </c>
      <c r="B4220" s="121" t="s">
        <v>4881</v>
      </c>
      <c r="C4220" s="9">
        <v>1480</v>
      </c>
      <c r="D4220" s="9">
        <v>1110</v>
      </c>
      <c r="E4220" s="6"/>
    </row>
    <row r="4221" spans="1:5" s="760" customFormat="1" ht="33.6">
      <c r="A4221" s="120">
        <v>229</v>
      </c>
      <c r="B4221" s="121" t="s">
        <v>4882</v>
      </c>
      <c r="C4221" s="9">
        <v>1480</v>
      </c>
      <c r="D4221" s="9">
        <v>1110</v>
      </c>
      <c r="E4221" s="6"/>
    </row>
    <row r="4222" spans="1:5" s="760" customFormat="1" ht="16.8">
      <c r="A4222" s="120">
        <v>230</v>
      </c>
      <c r="B4222" s="121" t="s">
        <v>4883</v>
      </c>
      <c r="C4222" s="9">
        <v>1480</v>
      </c>
      <c r="D4222" s="9">
        <v>1110</v>
      </c>
      <c r="E4222" s="6"/>
    </row>
    <row r="4223" spans="1:5" s="760" customFormat="1" ht="33.6">
      <c r="A4223" s="120">
        <v>231</v>
      </c>
      <c r="B4223" s="121" t="s">
        <v>4884</v>
      </c>
      <c r="C4223" s="9">
        <v>1480</v>
      </c>
      <c r="D4223" s="9">
        <v>1110</v>
      </c>
      <c r="E4223" s="6"/>
    </row>
    <row r="4224" spans="1:5" s="760" customFormat="1" ht="16.8">
      <c r="A4224" s="120">
        <v>232</v>
      </c>
      <c r="B4224" s="121" t="s">
        <v>4885</v>
      </c>
      <c r="C4224" s="9">
        <v>1480</v>
      </c>
      <c r="D4224" s="9">
        <v>1110</v>
      </c>
      <c r="E4224" s="6"/>
    </row>
    <row r="4225" spans="1:5" s="760" customFormat="1" ht="33.6">
      <c r="A4225" s="120">
        <v>233</v>
      </c>
      <c r="B4225" s="121" t="s">
        <v>4886</v>
      </c>
      <c r="C4225" s="9"/>
      <c r="D4225" s="9"/>
      <c r="E4225" s="6"/>
    </row>
    <row r="4226" spans="1:5" s="760" customFormat="1" ht="16.8">
      <c r="A4226" s="122" t="s">
        <v>4887</v>
      </c>
      <c r="B4226" s="123" t="s">
        <v>4888</v>
      </c>
      <c r="C4226" s="9">
        <v>2940</v>
      </c>
      <c r="D4226" s="9">
        <v>2205</v>
      </c>
      <c r="E4226" s="6"/>
    </row>
    <row r="4227" spans="1:5" s="760" customFormat="1" ht="16.8">
      <c r="A4227" s="122" t="s">
        <v>4889</v>
      </c>
      <c r="B4227" s="123" t="s">
        <v>4369</v>
      </c>
      <c r="C4227" s="9">
        <v>2400</v>
      </c>
      <c r="D4227" s="9">
        <v>1800</v>
      </c>
      <c r="E4227" s="6"/>
    </row>
    <row r="4228" spans="1:5" s="760" customFormat="1" ht="33.6">
      <c r="A4228" s="120">
        <v>234</v>
      </c>
      <c r="B4228" s="121" t="s">
        <v>4890</v>
      </c>
      <c r="C4228" s="9"/>
      <c r="D4228" s="9"/>
      <c r="E4228" s="6"/>
    </row>
    <row r="4229" spans="1:5" s="760" customFormat="1" ht="50.4">
      <c r="A4229" s="120">
        <v>234</v>
      </c>
      <c r="B4229" s="182" t="s">
        <v>4891</v>
      </c>
      <c r="C4229" s="9"/>
      <c r="D4229" s="9"/>
      <c r="E4229" s="6"/>
    </row>
    <row r="4230" spans="1:5" s="760" customFormat="1" ht="50.4">
      <c r="A4230" s="122" t="s">
        <v>4892</v>
      </c>
      <c r="B4230" s="85" t="s">
        <v>4893</v>
      </c>
      <c r="C4230" s="9">
        <v>3015</v>
      </c>
      <c r="D4230" s="9">
        <v>2261</v>
      </c>
      <c r="E4230" s="6"/>
    </row>
    <row r="4231" spans="1:5" s="760" customFormat="1" ht="16.8">
      <c r="A4231" s="122" t="s">
        <v>4894</v>
      </c>
      <c r="B4231" s="85" t="s">
        <v>4895</v>
      </c>
      <c r="C4231" s="9">
        <v>3015</v>
      </c>
      <c r="D4231" s="9">
        <v>2261</v>
      </c>
      <c r="E4231" s="6"/>
    </row>
    <row r="4232" spans="1:5" s="760" customFormat="1" ht="16.8">
      <c r="A4232" s="122" t="s">
        <v>4896</v>
      </c>
      <c r="B4232" s="85" t="s">
        <v>4897</v>
      </c>
      <c r="C4232" s="9">
        <v>1674</v>
      </c>
      <c r="D4232" s="9">
        <v>1256</v>
      </c>
      <c r="E4232" s="6"/>
    </row>
    <row r="4233" spans="1:5" s="760" customFormat="1" ht="50.4">
      <c r="A4233" s="120">
        <v>235</v>
      </c>
      <c r="B4233" s="182" t="s">
        <v>4898</v>
      </c>
      <c r="C4233" s="9"/>
      <c r="D4233" s="9"/>
      <c r="E4233" s="6"/>
    </row>
    <row r="4234" spans="1:5" s="760" customFormat="1" ht="50.4">
      <c r="A4234" s="122" t="s">
        <v>4899</v>
      </c>
      <c r="B4234" s="85" t="s">
        <v>4900</v>
      </c>
      <c r="C4234" s="9">
        <v>3015</v>
      </c>
      <c r="D4234" s="9">
        <v>2261</v>
      </c>
      <c r="E4234" s="6"/>
    </row>
    <row r="4235" spans="1:5" s="760" customFormat="1" ht="33.6">
      <c r="A4235" s="122" t="s">
        <v>4901</v>
      </c>
      <c r="B4235" s="85" t="s">
        <v>4902</v>
      </c>
      <c r="C4235" s="9">
        <v>3015</v>
      </c>
      <c r="D4235" s="9">
        <v>2261</v>
      </c>
      <c r="E4235" s="6"/>
    </row>
    <row r="4236" spans="1:5" s="760" customFormat="1" ht="84">
      <c r="A4236" s="122" t="s">
        <v>4903</v>
      </c>
      <c r="B4236" s="85" t="s">
        <v>4904</v>
      </c>
      <c r="C4236" s="9">
        <v>2071</v>
      </c>
      <c r="D4236" s="9">
        <v>1553</v>
      </c>
      <c r="E4236" s="6"/>
    </row>
    <row r="4237" spans="1:5" s="760" customFormat="1" ht="16.8">
      <c r="A4237" s="122" t="s">
        <v>4905</v>
      </c>
      <c r="B4237" s="85" t="s">
        <v>4897</v>
      </c>
      <c r="C4237" s="9">
        <v>1674</v>
      </c>
      <c r="D4237" s="9">
        <v>1256</v>
      </c>
      <c r="E4237" s="6"/>
    </row>
    <row r="4238" spans="1:5" s="760" customFormat="1" ht="50.4">
      <c r="A4238" s="120">
        <v>236</v>
      </c>
      <c r="B4238" s="182" t="s">
        <v>4906</v>
      </c>
      <c r="C4238" s="9"/>
      <c r="D4238" s="9"/>
      <c r="E4238" s="6"/>
    </row>
    <row r="4239" spans="1:5" s="760" customFormat="1" ht="16.8">
      <c r="A4239" s="122" t="s">
        <v>4907</v>
      </c>
      <c r="B4239" s="85" t="s">
        <v>4908</v>
      </c>
      <c r="C4239" s="9">
        <v>3015</v>
      </c>
      <c r="D4239" s="9">
        <v>2261</v>
      </c>
      <c r="E4239" s="6"/>
    </row>
    <row r="4240" spans="1:5" s="760" customFormat="1" ht="33.6">
      <c r="A4240" s="122" t="s">
        <v>4909</v>
      </c>
      <c r="B4240" s="85" t="s">
        <v>4910</v>
      </c>
      <c r="C4240" s="9">
        <v>3015</v>
      </c>
      <c r="D4240" s="9">
        <v>2261</v>
      </c>
      <c r="E4240" s="6"/>
    </row>
    <row r="4241" spans="1:5" s="760" customFormat="1" ht="100.8">
      <c r="A4241" s="122" t="s">
        <v>4911</v>
      </c>
      <c r="B4241" s="85" t="s">
        <v>4912</v>
      </c>
      <c r="C4241" s="9">
        <v>2486</v>
      </c>
      <c r="D4241" s="9">
        <v>1865</v>
      </c>
      <c r="E4241" s="6"/>
    </row>
    <row r="4242" spans="1:5" s="760" customFormat="1" ht="33.6">
      <c r="A4242" s="122" t="s">
        <v>4913</v>
      </c>
      <c r="B4242" s="85" t="s">
        <v>4914</v>
      </c>
      <c r="C4242" s="9">
        <v>2062</v>
      </c>
      <c r="D4242" s="9">
        <v>1547</v>
      </c>
      <c r="E4242" s="6"/>
    </row>
    <row r="4243" spans="1:5" s="760" customFormat="1" ht="84">
      <c r="A4243" s="122" t="s">
        <v>4915</v>
      </c>
      <c r="B4243" s="85" t="s">
        <v>4916</v>
      </c>
      <c r="C4243" s="9">
        <v>2071</v>
      </c>
      <c r="D4243" s="9">
        <v>1553</v>
      </c>
      <c r="E4243" s="6"/>
    </row>
    <row r="4244" spans="1:5" s="760" customFormat="1" ht="16.8">
      <c r="A4244" s="122" t="s">
        <v>4917</v>
      </c>
      <c r="B4244" s="85" t="s">
        <v>4918</v>
      </c>
      <c r="C4244" s="9">
        <v>1674</v>
      </c>
      <c r="D4244" s="9">
        <v>1256</v>
      </c>
      <c r="E4244" s="6"/>
    </row>
    <row r="4245" spans="1:5" s="760" customFormat="1" ht="50.4">
      <c r="A4245" s="120">
        <v>237</v>
      </c>
      <c r="B4245" s="182" t="s">
        <v>4919</v>
      </c>
      <c r="C4245" s="9"/>
      <c r="D4245" s="9"/>
      <c r="E4245" s="6"/>
    </row>
    <row r="4246" spans="1:5" s="760" customFormat="1" ht="33.6">
      <c r="A4246" s="122" t="s">
        <v>4920</v>
      </c>
      <c r="B4246" s="85" t="s">
        <v>4921</v>
      </c>
      <c r="C4246" s="9">
        <v>3015</v>
      </c>
      <c r="D4246" s="9">
        <v>2261</v>
      </c>
      <c r="E4246" s="6"/>
    </row>
    <row r="4247" spans="1:5" s="760" customFormat="1" ht="67.2">
      <c r="A4247" s="122" t="s">
        <v>4922</v>
      </c>
      <c r="B4247" s="85" t="s">
        <v>4923</v>
      </c>
      <c r="C4247" s="9">
        <v>3015</v>
      </c>
      <c r="D4247" s="9">
        <v>2261</v>
      </c>
      <c r="E4247" s="6"/>
    </row>
    <row r="4248" spans="1:5" s="760" customFormat="1" ht="50.4">
      <c r="A4248" s="122" t="s">
        <v>4924</v>
      </c>
      <c r="B4248" s="85" t="s">
        <v>4925</v>
      </c>
      <c r="C4248" s="9">
        <v>3015</v>
      </c>
      <c r="D4248" s="9">
        <v>2261</v>
      </c>
      <c r="E4248" s="6"/>
    </row>
    <row r="4249" spans="1:5" s="760" customFormat="1" ht="50.4">
      <c r="A4249" s="122" t="s">
        <v>4926</v>
      </c>
      <c r="B4249" s="85" t="s">
        <v>4927</v>
      </c>
      <c r="C4249" s="9">
        <v>2062</v>
      </c>
      <c r="D4249" s="9">
        <v>1547</v>
      </c>
      <c r="E4249" s="6"/>
    </row>
    <row r="4250" spans="1:5" s="760" customFormat="1" ht="16.8">
      <c r="A4250" s="122" t="s">
        <v>4928</v>
      </c>
      <c r="B4250" s="85" t="s">
        <v>4918</v>
      </c>
      <c r="C4250" s="9">
        <v>1674</v>
      </c>
      <c r="D4250" s="9">
        <v>1256</v>
      </c>
      <c r="E4250" s="6"/>
    </row>
    <row r="4251" spans="1:5" s="760" customFormat="1" ht="50.4">
      <c r="A4251" s="122">
        <v>238</v>
      </c>
      <c r="B4251" s="182" t="s">
        <v>4929</v>
      </c>
      <c r="C4251" s="9"/>
      <c r="D4251" s="9"/>
      <c r="E4251" s="6"/>
    </row>
    <row r="4252" spans="1:5" s="760" customFormat="1" ht="50.4">
      <c r="A4252" s="122" t="s">
        <v>4930</v>
      </c>
      <c r="B4252" s="85" t="s">
        <v>4931</v>
      </c>
      <c r="C4252" s="9">
        <v>3016</v>
      </c>
      <c r="D4252" s="9">
        <v>2262</v>
      </c>
      <c r="E4252" s="6"/>
    </row>
    <row r="4253" spans="1:5" s="760" customFormat="1" ht="50.4">
      <c r="A4253" s="122" t="s">
        <v>4932</v>
      </c>
      <c r="B4253" s="85" t="s">
        <v>4933</v>
      </c>
      <c r="C4253" s="9">
        <v>3016</v>
      </c>
      <c r="D4253" s="9">
        <v>2262</v>
      </c>
      <c r="E4253" s="6"/>
    </row>
    <row r="4254" spans="1:5" s="760" customFormat="1" ht="16.8">
      <c r="A4254" s="122" t="s">
        <v>4934</v>
      </c>
      <c r="B4254" s="85" t="s">
        <v>4918</v>
      </c>
      <c r="C4254" s="9">
        <v>1674</v>
      </c>
      <c r="D4254" s="9">
        <v>1256</v>
      </c>
      <c r="E4254" s="6"/>
    </row>
    <row r="4255" spans="1:5" s="760" customFormat="1" ht="50.4">
      <c r="A4255" s="122">
        <v>239</v>
      </c>
      <c r="B4255" s="182" t="s">
        <v>4935</v>
      </c>
      <c r="C4255" s="9"/>
      <c r="D4255" s="9"/>
      <c r="E4255" s="6"/>
    </row>
    <row r="4256" spans="1:5" s="760" customFormat="1" ht="16.8">
      <c r="A4256" s="122" t="s">
        <v>4936</v>
      </c>
      <c r="B4256" s="85" t="s">
        <v>4937</v>
      </c>
      <c r="C4256" s="9">
        <v>3016</v>
      </c>
      <c r="D4256" s="9">
        <v>2262</v>
      </c>
      <c r="E4256" s="6"/>
    </row>
    <row r="4257" spans="1:5" s="760" customFormat="1" ht="33.6">
      <c r="A4257" s="122" t="s">
        <v>4938</v>
      </c>
      <c r="B4257" s="85" t="s">
        <v>4939</v>
      </c>
      <c r="C4257" s="9">
        <v>2074</v>
      </c>
      <c r="D4257" s="9">
        <v>1556</v>
      </c>
      <c r="E4257" s="6"/>
    </row>
    <row r="4258" spans="1:5" s="760" customFormat="1" ht="16.8">
      <c r="A4258" s="122" t="s">
        <v>4940</v>
      </c>
      <c r="B4258" s="85" t="s">
        <v>4918</v>
      </c>
      <c r="C4258" s="9">
        <v>1674</v>
      </c>
      <c r="D4258" s="9">
        <v>1256</v>
      </c>
      <c r="E4258" s="6"/>
    </row>
    <row r="4259" spans="1:5" s="760" customFormat="1" ht="50.4">
      <c r="A4259" s="122">
        <v>240</v>
      </c>
      <c r="B4259" s="182" t="s">
        <v>4941</v>
      </c>
      <c r="C4259" s="9"/>
      <c r="D4259" s="9"/>
      <c r="E4259" s="6"/>
    </row>
    <row r="4260" spans="1:5" s="760" customFormat="1" ht="33.6">
      <c r="A4260" s="122" t="s">
        <v>4942</v>
      </c>
      <c r="B4260" s="85" t="s">
        <v>4943</v>
      </c>
      <c r="C4260" s="9">
        <v>2054</v>
      </c>
      <c r="D4260" s="9">
        <v>1541</v>
      </c>
      <c r="E4260" s="6"/>
    </row>
    <row r="4261" spans="1:5" s="760" customFormat="1" ht="16.8">
      <c r="A4261" s="122" t="s">
        <v>4944</v>
      </c>
      <c r="B4261" s="85" t="s">
        <v>4897</v>
      </c>
      <c r="C4261" s="9">
        <v>1664</v>
      </c>
      <c r="D4261" s="9">
        <v>1248</v>
      </c>
      <c r="E4261" s="6"/>
    </row>
    <row r="4262" spans="1:5" s="760" customFormat="1" ht="50.4">
      <c r="A4262" s="120">
        <v>241</v>
      </c>
      <c r="B4262" s="182" t="s">
        <v>4945</v>
      </c>
      <c r="C4262" s="9"/>
      <c r="D4262" s="9"/>
      <c r="E4262" s="6"/>
    </row>
    <row r="4263" spans="1:5" s="760" customFormat="1" ht="16.8">
      <c r="A4263" s="122" t="s">
        <v>4946</v>
      </c>
      <c r="B4263" s="85" t="s">
        <v>4947</v>
      </c>
      <c r="C4263" s="9">
        <v>3015</v>
      </c>
      <c r="D4263" s="9">
        <v>2261</v>
      </c>
      <c r="E4263" s="6"/>
    </row>
    <row r="4264" spans="1:5" s="760" customFormat="1" ht="33.6">
      <c r="A4264" s="122" t="s">
        <v>4948</v>
      </c>
      <c r="B4264" s="85" t="s">
        <v>4949</v>
      </c>
      <c r="C4264" s="9">
        <v>1898</v>
      </c>
      <c r="D4264" s="9">
        <v>1424</v>
      </c>
      <c r="E4264" s="6"/>
    </row>
    <row r="4265" spans="1:5" s="760" customFormat="1" ht="16.8">
      <c r="A4265" s="122" t="s">
        <v>4950</v>
      </c>
      <c r="B4265" s="85" t="s">
        <v>4918</v>
      </c>
      <c r="C4265" s="9">
        <v>1674</v>
      </c>
      <c r="D4265" s="9">
        <v>1256</v>
      </c>
      <c r="E4265" s="6"/>
    </row>
    <row r="4266" spans="1:5" s="760" customFormat="1" ht="16.8">
      <c r="A4266" s="120">
        <v>242</v>
      </c>
      <c r="B4266" s="182" t="s">
        <v>4951</v>
      </c>
      <c r="C4266" s="9"/>
      <c r="D4266" s="9"/>
      <c r="E4266" s="6"/>
    </row>
    <row r="4267" spans="1:5" s="760" customFormat="1" ht="16.8">
      <c r="A4267" s="122" t="s">
        <v>816</v>
      </c>
      <c r="B4267" s="85" t="s">
        <v>4952</v>
      </c>
      <c r="C4267" s="9">
        <v>1638</v>
      </c>
      <c r="D4267" s="9">
        <v>1229</v>
      </c>
      <c r="E4267" s="6"/>
    </row>
    <row r="4268" spans="1:5" s="760" customFormat="1" ht="16.8">
      <c r="A4268" s="120">
        <v>243</v>
      </c>
      <c r="B4268" s="182" t="s">
        <v>4953</v>
      </c>
      <c r="C4268" s="9">
        <v>3150</v>
      </c>
      <c r="D4268" s="9">
        <v>2625</v>
      </c>
      <c r="E4268" s="6"/>
    </row>
    <row r="4269" spans="1:5" s="760" customFormat="1" ht="16.8">
      <c r="A4269" s="120">
        <v>244</v>
      </c>
      <c r="B4269" s="121" t="s">
        <v>4954</v>
      </c>
      <c r="C4269" s="9">
        <v>1956</v>
      </c>
      <c r="D4269" s="9">
        <v>1630</v>
      </c>
      <c r="E4269" s="6"/>
    </row>
    <row r="4270" spans="1:5" s="760" customFormat="1" ht="16.8">
      <c r="A4270" s="120">
        <v>245</v>
      </c>
      <c r="B4270" s="121" t="s">
        <v>4955</v>
      </c>
      <c r="C4270" s="9">
        <v>1956</v>
      </c>
      <c r="D4270" s="9">
        <v>1630</v>
      </c>
      <c r="E4270" s="6"/>
    </row>
    <row r="4271" spans="1:5" s="760" customFormat="1" ht="33.6">
      <c r="A4271" s="120">
        <v>246</v>
      </c>
      <c r="B4271" s="121" t="s">
        <v>4956</v>
      </c>
      <c r="C4271" s="9">
        <v>2282</v>
      </c>
      <c r="D4271" s="9">
        <v>1902</v>
      </c>
      <c r="E4271" s="6"/>
    </row>
    <row r="4272" spans="1:5" s="760" customFormat="1" ht="16.8">
      <c r="A4272" s="120">
        <v>247</v>
      </c>
      <c r="B4272" s="121" t="s">
        <v>4957</v>
      </c>
      <c r="C4272" s="9">
        <v>4523</v>
      </c>
      <c r="D4272" s="9">
        <v>3769</v>
      </c>
      <c r="E4272" s="6"/>
    </row>
    <row r="4273" spans="1:5" s="760" customFormat="1" ht="16.8">
      <c r="A4273" s="120">
        <v>248</v>
      </c>
      <c r="B4273" s="121" t="s">
        <v>4958</v>
      </c>
      <c r="C4273" s="9">
        <v>4891</v>
      </c>
      <c r="D4273" s="9">
        <v>4076</v>
      </c>
      <c r="E4273" s="6"/>
    </row>
    <row r="4274" spans="1:5" s="760" customFormat="1" ht="33.6">
      <c r="A4274" s="120">
        <v>249</v>
      </c>
      <c r="B4274" s="121" t="s">
        <v>4959</v>
      </c>
      <c r="C4274" s="9"/>
      <c r="D4274" s="9"/>
      <c r="E4274" s="6"/>
    </row>
    <row r="4275" spans="1:5" s="760" customFormat="1" ht="16.8">
      <c r="A4275" s="122" t="s">
        <v>4960</v>
      </c>
      <c r="B4275" s="123" t="s">
        <v>4961</v>
      </c>
      <c r="C4275" s="9">
        <v>2600</v>
      </c>
      <c r="D4275" s="9">
        <v>1950</v>
      </c>
      <c r="E4275" s="6"/>
    </row>
    <row r="4276" spans="1:5" s="760" customFormat="1" ht="16.8">
      <c r="A4276" s="122" t="s">
        <v>4962</v>
      </c>
      <c r="B4276" s="123" t="s">
        <v>4963</v>
      </c>
      <c r="C4276" s="9">
        <v>1800</v>
      </c>
      <c r="D4276" s="9">
        <v>1350</v>
      </c>
      <c r="E4276" s="6"/>
    </row>
    <row r="4277" spans="1:5" s="760" customFormat="1" ht="50.4">
      <c r="A4277" s="120">
        <v>250</v>
      </c>
      <c r="B4277" s="121" t="s">
        <v>4964</v>
      </c>
      <c r="C4277" s="9">
        <v>1630</v>
      </c>
      <c r="D4277" s="9">
        <v>1359</v>
      </c>
      <c r="E4277" s="6"/>
    </row>
    <row r="4278" spans="1:5" s="760" customFormat="1" ht="33.6">
      <c r="A4278" s="120">
        <v>251</v>
      </c>
      <c r="B4278" s="121" t="s">
        <v>4965</v>
      </c>
      <c r="C4278" s="9">
        <v>1630</v>
      </c>
      <c r="D4278" s="9">
        <v>1359</v>
      </c>
      <c r="E4278" s="6"/>
    </row>
    <row r="4279" spans="1:5" s="760" customFormat="1" ht="33.6">
      <c r="A4279" s="120">
        <v>252</v>
      </c>
      <c r="B4279" s="121" t="s">
        <v>4966</v>
      </c>
      <c r="C4279" s="9">
        <v>2282</v>
      </c>
      <c r="D4279" s="9">
        <v>1902</v>
      </c>
      <c r="E4279" s="6"/>
    </row>
    <row r="4280" spans="1:5" s="760" customFormat="1" ht="50.4">
      <c r="A4280" s="120">
        <v>253</v>
      </c>
      <c r="B4280" s="121" t="s">
        <v>4967</v>
      </c>
      <c r="C4280" s="9">
        <v>2282</v>
      </c>
      <c r="D4280" s="9">
        <v>1902</v>
      </c>
      <c r="E4280" s="6"/>
    </row>
    <row r="4281" spans="1:5" s="760" customFormat="1" ht="50.4">
      <c r="A4281" s="120">
        <v>254</v>
      </c>
      <c r="B4281" s="121" t="s">
        <v>4968</v>
      </c>
      <c r="C4281" s="9">
        <v>1304</v>
      </c>
      <c r="D4281" s="9">
        <v>1087</v>
      </c>
      <c r="E4281" s="6"/>
    </row>
    <row r="4282" spans="1:5" s="760" customFormat="1" ht="33.6">
      <c r="A4282" s="120">
        <v>255</v>
      </c>
      <c r="B4282" s="121" t="s">
        <v>4969</v>
      </c>
      <c r="C4282" s="9">
        <v>1304</v>
      </c>
      <c r="D4282" s="9">
        <v>1087</v>
      </c>
      <c r="E4282" s="6"/>
    </row>
    <row r="4283" spans="1:5" s="760" customFormat="1" ht="50.4">
      <c r="A4283" s="120">
        <v>256</v>
      </c>
      <c r="B4283" s="121" t="s">
        <v>4970</v>
      </c>
      <c r="C4283" s="57">
        <v>978</v>
      </c>
      <c r="D4283" s="57">
        <v>815</v>
      </c>
      <c r="E4283" s="6"/>
    </row>
    <row r="4284" spans="1:5" s="760" customFormat="1" ht="33.6">
      <c r="A4284" s="120">
        <v>257</v>
      </c>
      <c r="B4284" s="121" t="s">
        <v>4971</v>
      </c>
      <c r="C4284" s="57">
        <v>978</v>
      </c>
      <c r="D4284" s="57">
        <v>815</v>
      </c>
      <c r="E4284" s="6"/>
    </row>
    <row r="4285" spans="1:5" s="760" customFormat="1" ht="50.4">
      <c r="A4285" s="120">
        <v>258</v>
      </c>
      <c r="B4285" s="121" t="s">
        <v>4972</v>
      </c>
      <c r="C4285" s="57">
        <v>978</v>
      </c>
      <c r="D4285" s="57">
        <v>815</v>
      </c>
      <c r="E4285" s="6"/>
    </row>
    <row r="4286" spans="1:5" s="760" customFormat="1" ht="50.4">
      <c r="A4286" s="120">
        <v>259</v>
      </c>
      <c r="B4286" s="121" t="s">
        <v>4973</v>
      </c>
      <c r="C4286" s="9">
        <v>1304</v>
      </c>
      <c r="D4286" s="9">
        <v>1087</v>
      </c>
      <c r="E4286" s="6"/>
    </row>
    <row r="4287" spans="1:5" s="760" customFormat="1" ht="67.2">
      <c r="A4287" s="120">
        <v>260</v>
      </c>
      <c r="B4287" s="121" t="s">
        <v>4974</v>
      </c>
      <c r="C4287" s="57">
        <v>978</v>
      </c>
      <c r="D4287" s="57">
        <v>815</v>
      </c>
      <c r="E4287" s="6"/>
    </row>
    <row r="4288" spans="1:5" s="760" customFormat="1" ht="33.6">
      <c r="A4288" s="120">
        <v>261</v>
      </c>
      <c r="B4288" s="121" t="s">
        <v>4975</v>
      </c>
      <c r="C4288" s="57">
        <v>978</v>
      </c>
      <c r="D4288" s="57">
        <v>815</v>
      </c>
      <c r="E4288" s="6"/>
    </row>
    <row r="4289" spans="1:5" s="760" customFormat="1" ht="33.6">
      <c r="A4289" s="120">
        <v>262</v>
      </c>
      <c r="B4289" s="121" t="s">
        <v>4976</v>
      </c>
      <c r="C4289" s="57">
        <v>978</v>
      </c>
      <c r="D4289" s="57">
        <v>815</v>
      </c>
      <c r="E4289" s="6"/>
    </row>
    <row r="4290" spans="1:5" s="760" customFormat="1" ht="50.4">
      <c r="A4290" s="120">
        <v>263</v>
      </c>
      <c r="B4290" s="121" t="s">
        <v>4977</v>
      </c>
      <c r="C4290" s="57">
        <v>978</v>
      </c>
      <c r="D4290" s="57">
        <v>815</v>
      </c>
      <c r="E4290" s="6"/>
    </row>
    <row r="4291" spans="1:5" s="760" customFormat="1" ht="50.4">
      <c r="A4291" s="120">
        <v>264</v>
      </c>
      <c r="B4291" s="121" t="s">
        <v>4978</v>
      </c>
      <c r="C4291" s="57">
        <v>978</v>
      </c>
      <c r="D4291" s="57">
        <v>815</v>
      </c>
      <c r="E4291" s="6"/>
    </row>
    <row r="4292" spans="1:5" s="760" customFormat="1" ht="50.4">
      <c r="A4292" s="120">
        <v>265</v>
      </c>
      <c r="B4292" s="121" t="s">
        <v>4979</v>
      </c>
      <c r="C4292" s="57">
        <v>978</v>
      </c>
      <c r="D4292" s="57">
        <v>815</v>
      </c>
      <c r="E4292" s="6"/>
    </row>
    <row r="4293" spans="1:5" s="760" customFormat="1" ht="50.4">
      <c r="A4293" s="120">
        <v>266</v>
      </c>
      <c r="B4293" s="121" t="s">
        <v>4980</v>
      </c>
      <c r="C4293" s="57">
        <v>978</v>
      </c>
      <c r="D4293" s="57">
        <v>815</v>
      </c>
      <c r="E4293" s="6"/>
    </row>
    <row r="4294" spans="1:5" s="760" customFormat="1" ht="33.6">
      <c r="A4294" s="120">
        <v>267</v>
      </c>
      <c r="B4294" s="121" t="s">
        <v>4981</v>
      </c>
      <c r="C4294" s="57">
        <v>978</v>
      </c>
      <c r="D4294" s="57">
        <v>815</v>
      </c>
      <c r="E4294" s="6"/>
    </row>
    <row r="4295" spans="1:5" s="760" customFormat="1" ht="50.4">
      <c r="A4295" s="120">
        <v>268</v>
      </c>
      <c r="B4295" s="121" t="s">
        <v>4982</v>
      </c>
      <c r="C4295" s="57">
        <v>978</v>
      </c>
      <c r="D4295" s="57">
        <v>815</v>
      </c>
      <c r="E4295" s="6"/>
    </row>
    <row r="4296" spans="1:5" s="760" customFormat="1" ht="33.6">
      <c r="A4296" s="120">
        <v>269</v>
      </c>
      <c r="B4296" s="121" t="s">
        <v>4983</v>
      </c>
      <c r="C4296" s="57">
        <v>978</v>
      </c>
      <c r="D4296" s="57">
        <v>815</v>
      </c>
      <c r="E4296" s="6"/>
    </row>
    <row r="4297" spans="1:5" s="760" customFormat="1" ht="50.4">
      <c r="A4297" s="120">
        <v>270</v>
      </c>
      <c r="B4297" s="121" t="s">
        <v>4984</v>
      </c>
      <c r="C4297" s="57">
        <v>978</v>
      </c>
      <c r="D4297" s="57">
        <v>815</v>
      </c>
      <c r="E4297" s="6"/>
    </row>
    <row r="4298" spans="1:5" s="760" customFormat="1" ht="33.6">
      <c r="A4298" s="120">
        <v>271</v>
      </c>
      <c r="B4298" s="121" t="s">
        <v>4985</v>
      </c>
      <c r="C4298" s="57">
        <v>978</v>
      </c>
      <c r="D4298" s="57">
        <v>815</v>
      </c>
      <c r="E4298" s="6"/>
    </row>
    <row r="4299" spans="1:5" s="760" customFormat="1" ht="33.6">
      <c r="A4299" s="120">
        <v>272</v>
      </c>
      <c r="B4299" s="121" t="s">
        <v>4986</v>
      </c>
      <c r="C4299" s="57">
        <v>978</v>
      </c>
      <c r="D4299" s="57">
        <v>815</v>
      </c>
      <c r="E4299" s="6"/>
    </row>
    <row r="4300" spans="1:5" s="760" customFormat="1" ht="50.4">
      <c r="A4300" s="120">
        <v>273</v>
      </c>
      <c r="B4300" s="121" t="s">
        <v>4987</v>
      </c>
      <c r="C4300" s="57">
        <v>978</v>
      </c>
      <c r="D4300" s="57">
        <v>815</v>
      </c>
      <c r="E4300" s="6"/>
    </row>
    <row r="4301" spans="1:5" s="760" customFormat="1" ht="33.6">
      <c r="A4301" s="120">
        <v>274</v>
      </c>
      <c r="B4301" s="121" t="s">
        <v>4988</v>
      </c>
      <c r="C4301" s="57">
        <v>978</v>
      </c>
      <c r="D4301" s="57">
        <v>815</v>
      </c>
      <c r="E4301" s="6"/>
    </row>
    <row r="4302" spans="1:5" s="760" customFormat="1" ht="33.6">
      <c r="A4302" s="120">
        <v>275</v>
      </c>
      <c r="B4302" s="121" t="s">
        <v>4989</v>
      </c>
      <c r="C4302" s="57">
        <v>978</v>
      </c>
      <c r="D4302" s="57">
        <v>815</v>
      </c>
      <c r="E4302" s="6"/>
    </row>
    <row r="4303" spans="1:5" s="760" customFormat="1" ht="33.6">
      <c r="A4303" s="120">
        <v>276</v>
      </c>
      <c r="B4303" s="121" t="s">
        <v>4990</v>
      </c>
      <c r="C4303" s="57">
        <v>978</v>
      </c>
      <c r="D4303" s="57">
        <v>815</v>
      </c>
      <c r="E4303" s="6"/>
    </row>
    <row r="4304" spans="1:5" s="760" customFormat="1" ht="16.8">
      <c r="A4304" s="120">
        <v>277</v>
      </c>
      <c r="B4304" s="121" t="s">
        <v>4991</v>
      </c>
      <c r="C4304" s="9"/>
      <c r="D4304" s="9"/>
      <c r="E4304" s="6"/>
    </row>
    <row r="4305" spans="1:5" s="760" customFormat="1" ht="16.8">
      <c r="A4305" s="122" t="s">
        <v>4992</v>
      </c>
      <c r="B4305" s="123" t="s">
        <v>4993</v>
      </c>
      <c r="C4305" s="9">
        <v>3609</v>
      </c>
      <c r="D4305" s="9">
        <v>3008</v>
      </c>
      <c r="E4305" s="6"/>
    </row>
    <row r="4306" spans="1:5" s="760" customFormat="1" ht="16.8">
      <c r="A4306" s="122" t="s">
        <v>4994</v>
      </c>
      <c r="B4306" s="123" t="s">
        <v>1527</v>
      </c>
      <c r="C4306" s="9">
        <v>3310</v>
      </c>
      <c r="D4306" s="9">
        <v>2759</v>
      </c>
      <c r="E4306" s="6"/>
    </row>
    <row r="4307" spans="1:5" s="760" customFormat="1" ht="33.6">
      <c r="A4307" s="120">
        <v>278</v>
      </c>
      <c r="B4307" s="121" t="s">
        <v>4995</v>
      </c>
      <c r="C4307" s="9">
        <v>1603</v>
      </c>
      <c r="D4307" s="9">
        <v>1202</v>
      </c>
      <c r="E4307" s="6"/>
    </row>
    <row r="4308" spans="1:5" s="760" customFormat="1" ht="33.6">
      <c r="A4308" s="120">
        <v>279</v>
      </c>
      <c r="B4308" s="121" t="s">
        <v>4996</v>
      </c>
      <c r="C4308" s="9">
        <v>1603</v>
      </c>
      <c r="D4308" s="9">
        <v>1202</v>
      </c>
      <c r="E4308" s="6"/>
    </row>
    <row r="4309" spans="1:5" s="760" customFormat="1" ht="33.6">
      <c r="A4309" s="120">
        <v>280</v>
      </c>
      <c r="B4309" s="121" t="s">
        <v>4997</v>
      </c>
      <c r="C4309" s="9"/>
      <c r="D4309" s="9"/>
      <c r="E4309" s="6"/>
    </row>
    <row r="4310" spans="1:5" s="760" customFormat="1" ht="16.8">
      <c r="A4310" s="122" t="s">
        <v>4998</v>
      </c>
      <c r="B4310" s="123" t="s">
        <v>4999</v>
      </c>
      <c r="C4310" s="9">
        <v>2600</v>
      </c>
      <c r="D4310" s="9">
        <v>1950</v>
      </c>
      <c r="E4310" s="6"/>
    </row>
    <row r="4311" spans="1:5" s="760" customFormat="1" ht="16.8">
      <c r="A4311" s="122" t="s">
        <v>5000</v>
      </c>
      <c r="B4311" s="123" t="s">
        <v>5001</v>
      </c>
      <c r="C4311" s="9">
        <v>2200</v>
      </c>
      <c r="D4311" s="9">
        <v>1650</v>
      </c>
      <c r="E4311" s="6"/>
    </row>
    <row r="4312" spans="1:5" s="760" customFormat="1" ht="33.6">
      <c r="A4312" s="120">
        <v>281</v>
      </c>
      <c r="B4312" s="121" t="s">
        <v>5002</v>
      </c>
      <c r="C4312" s="9">
        <v>1600</v>
      </c>
      <c r="D4312" s="9">
        <v>1200</v>
      </c>
      <c r="E4312" s="6"/>
    </row>
    <row r="4313" spans="1:5" s="760" customFormat="1" ht="33.6">
      <c r="A4313" s="120">
        <v>282</v>
      </c>
      <c r="B4313" s="121" t="s">
        <v>5003</v>
      </c>
      <c r="C4313" s="57">
        <v>652</v>
      </c>
      <c r="D4313" s="57">
        <v>543</v>
      </c>
      <c r="E4313" s="6"/>
    </row>
    <row r="4314" spans="1:5" s="760" customFormat="1" ht="50.4">
      <c r="A4314" s="120">
        <v>283</v>
      </c>
      <c r="B4314" s="182" t="s">
        <v>5004</v>
      </c>
      <c r="C4314" s="9"/>
      <c r="D4314" s="9"/>
      <c r="E4314" s="6"/>
    </row>
    <row r="4315" spans="1:5" s="760" customFormat="1" ht="50.4">
      <c r="A4315" s="122" t="s">
        <v>5005</v>
      </c>
      <c r="B4315" s="85" t="s">
        <v>5006</v>
      </c>
      <c r="C4315" s="9">
        <v>2444</v>
      </c>
      <c r="D4315" s="9">
        <v>1833</v>
      </c>
      <c r="E4315" s="6"/>
    </row>
    <row r="4316" spans="1:5" s="760" customFormat="1" ht="50.4">
      <c r="A4316" s="122" t="s">
        <v>5007</v>
      </c>
      <c r="B4316" s="85" t="s">
        <v>5008</v>
      </c>
      <c r="C4316" s="9">
        <v>2406</v>
      </c>
      <c r="D4316" s="9">
        <v>1805</v>
      </c>
      <c r="E4316" s="6"/>
    </row>
    <row r="4317" spans="1:5" s="760" customFormat="1" ht="33.6">
      <c r="A4317" s="122" t="s">
        <v>5009</v>
      </c>
      <c r="B4317" s="85" t="s">
        <v>5010</v>
      </c>
      <c r="C4317" s="9">
        <v>2207</v>
      </c>
      <c r="D4317" s="9">
        <v>1655</v>
      </c>
      <c r="E4317" s="6"/>
    </row>
    <row r="4318" spans="1:5" s="760" customFormat="1" ht="50.4">
      <c r="A4318" s="120">
        <v>284</v>
      </c>
      <c r="B4318" s="182" t="s">
        <v>5011</v>
      </c>
      <c r="C4318" s="57"/>
      <c r="D4318" s="57"/>
      <c r="E4318" s="6"/>
    </row>
    <row r="4319" spans="1:5" s="760" customFormat="1" ht="33.6">
      <c r="A4319" s="122" t="s">
        <v>5012</v>
      </c>
      <c r="B4319" s="85" t="s">
        <v>5013</v>
      </c>
      <c r="C4319" s="9">
        <v>3745</v>
      </c>
      <c r="D4319" s="9">
        <v>2809</v>
      </c>
      <c r="E4319" s="6"/>
    </row>
    <row r="4320" spans="1:5" s="760" customFormat="1" ht="33.6">
      <c r="A4320" s="122" t="s">
        <v>5014</v>
      </c>
      <c r="B4320" s="85" t="s">
        <v>5015</v>
      </c>
      <c r="C4320" s="9">
        <v>2844</v>
      </c>
      <c r="D4320" s="9">
        <v>2133</v>
      </c>
      <c r="E4320" s="6"/>
    </row>
    <row r="4321" spans="1:5" s="760" customFormat="1" ht="33.6">
      <c r="A4321" s="122" t="s">
        <v>5016</v>
      </c>
      <c r="B4321" s="85" t="s">
        <v>5015</v>
      </c>
      <c r="C4321" s="9">
        <v>2616</v>
      </c>
      <c r="D4321" s="9">
        <v>1962</v>
      </c>
      <c r="E4321" s="6"/>
    </row>
    <row r="4322" spans="1:5" ht="16.8">
      <c r="A4322" s="741" t="s">
        <v>155</v>
      </c>
      <c r="B4322" s="119"/>
      <c r="C4322" s="742"/>
      <c r="D4322" s="743"/>
      <c r="E4322" s="744"/>
    </row>
    <row r="4323" spans="1:5" s="762" customFormat="1" ht="16.8">
      <c r="A4323" s="109"/>
      <c r="B4323" s="182" t="s">
        <v>5017</v>
      </c>
      <c r="C4323" s="57"/>
      <c r="D4323" s="57"/>
      <c r="E4323" s="124"/>
    </row>
    <row r="4324" spans="1:5" s="762" customFormat="1" ht="16.8">
      <c r="A4324" s="109">
        <v>1</v>
      </c>
      <c r="B4324" s="182" t="s">
        <v>4773</v>
      </c>
      <c r="C4324" s="9">
        <v>2935</v>
      </c>
      <c r="D4324" s="9">
        <v>2446</v>
      </c>
      <c r="E4324" s="124"/>
    </row>
    <row r="4325" spans="1:5" s="762" customFormat="1" ht="16.8">
      <c r="A4325" s="109">
        <v>2</v>
      </c>
      <c r="B4325" s="182" t="s">
        <v>4774</v>
      </c>
      <c r="C4325" s="57"/>
      <c r="D4325" s="57"/>
      <c r="E4325" s="124"/>
    </row>
    <row r="4326" spans="1:5" s="762" customFormat="1" ht="33.6">
      <c r="A4326" s="13" t="s">
        <v>400</v>
      </c>
      <c r="B4326" s="85" t="s">
        <v>5018</v>
      </c>
      <c r="C4326" s="9">
        <v>3261</v>
      </c>
      <c r="D4326" s="9">
        <v>2717</v>
      </c>
      <c r="E4326" s="124"/>
    </row>
    <row r="4327" spans="1:5" s="762" customFormat="1" ht="33.6">
      <c r="A4327" s="13" t="s">
        <v>402</v>
      </c>
      <c r="B4327" s="85" t="s">
        <v>5019</v>
      </c>
      <c r="C4327" s="9">
        <v>3261</v>
      </c>
      <c r="D4327" s="9">
        <v>2717</v>
      </c>
      <c r="E4327" s="124"/>
    </row>
    <row r="4328" spans="1:5" s="762" customFormat="1" ht="16.8">
      <c r="A4328" s="13" t="s">
        <v>404</v>
      </c>
      <c r="B4328" s="85" t="s">
        <v>5020</v>
      </c>
      <c r="C4328" s="9">
        <v>2609</v>
      </c>
      <c r="D4328" s="9">
        <v>2174</v>
      </c>
      <c r="E4328" s="124"/>
    </row>
    <row r="4329" spans="1:5" s="762" customFormat="1" ht="33.6">
      <c r="A4329" s="109">
        <v>3</v>
      </c>
      <c r="B4329" s="182" t="s">
        <v>5021</v>
      </c>
      <c r="C4329" s="9">
        <v>1956</v>
      </c>
      <c r="D4329" s="9">
        <v>1630</v>
      </c>
      <c r="E4329" s="124"/>
    </row>
    <row r="4330" spans="1:5" s="762" customFormat="1" ht="33.6">
      <c r="A4330" s="109">
        <v>4</v>
      </c>
      <c r="B4330" s="182" t="s">
        <v>5022</v>
      </c>
      <c r="C4330" s="9">
        <v>1956</v>
      </c>
      <c r="D4330" s="9">
        <v>1630</v>
      </c>
      <c r="E4330" s="124"/>
    </row>
    <row r="4331" spans="1:5" s="762" customFormat="1" ht="16.8">
      <c r="A4331" s="109">
        <v>5</v>
      </c>
      <c r="B4331" s="182" t="s">
        <v>5023</v>
      </c>
      <c r="C4331" s="9">
        <v>1304</v>
      </c>
      <c r="D4331" s="9">
        <v>1087</v>
      </c>
      <c r="E4331" s="124"/>
    </row>
    <row r="4332" spans="1:5" s="762" customFormat="1" ht="16.8">
      <c r="A4332" s="109">
        <v>6</v>
      </c>
      <c r="B4332" s="182" t="s">
        <v>5024</v>
      </c>
      <c r="C4332" s="9">
        <v>4891</v>
      </c>
      <c r="D4332" s="9">
        <v>4076</v>
      </c>
      <c r="E4332" s="124"/>
    </row>
    <row r="4333" spans="1:5" s="762" customFormat="1" ht="16.8">
      <c r="A4333" s="109">
        <v>7</v>
      </c>
      <c r="B4333" s="182" t="s">
        <v>5025</v>
      </c>
      <c r="C4333" s="9">
        <v>2286</v>
      </c>
      <c r="D4333" s="9">
        <v>1905</v>
      </c>
      <c r="E4333" s="124"/>
    </row>
    <row r="4334" spans="1:5" s="762" customFormat="1" ht="16.8">
      <c r="A4334" s="109">
        <v>8</v>
      </c>
      <c r="B4334" s="182" t="s">
        <v>5026</v>
      </c>
      <c r="C4334" s="57">
        <v>978</v>
      </c>
      <c r="D4334" s="57">
        <v>815</v>
      </c>
      <c r="E4334" s="124"/>
    </row>
    <row r="4335" spans="1:5" s="762" customFormat="1" ht="33.6">
      <c r="A4335" s="109">
        <v>9</v>
      </c>
      <c r="B4335" s="182" t="s">
        <v>5027</v>
      </c>
      <c r="C4335" s="57">
        <v>978</v>
      </c>
      <c r="D4335" s="57">
        <v>815</v>
      </c>
      <c r="E4335" s="124"/>
    </row>
    <row r="4336" spans="1:5" s="762" customFormat="1" ht="33.6">
      <c r="A4336" s="109">
        <v>10</v>
      </c>
      <c r="B4336" s="182" t="s">
        <v>5028</v>
      </c>
      <c r="C4336" s="57">
        <v>978</v>
      </c>
      <c r="D4336" s="57">
        <v>815</v>
      </c>
      <c r="E4336" s="124"/>
    </row>
    <row r="4337" spans="1:5" s="762" customFormat="1" ht="33.6">
      <c r="A4337" s="109">
        <v>11</v>
      </c>
      <c r="B4337" s="182" t="s">
        <v>5029</v>
      </c>
      <c r="C4337" s="57">
        <v>978</v>
      </c>
      <c r="D4337" s="57">
        <v>815</v>
      </c>
      <c r="E4337" s="124"/>
    </row>
    <row r="4338" spans="1:5" s="762" customFormat="1" ht="16.8">
      <c r="A4338" s="109">
        <v>12</v>
      </c>
      <c r="B4338" s="182" t="s">
        <v>5030</v>
      </c>
      <c r="C4338" s="57"/>
      <c r="D4338" s="57"/>
      <c r="E4338" s="124"/>
    </row>
    <row r="4339" spans="1:5" s="762" customFormat="1" ht="16.8">
      <c r="A4339" s="13" t="s">
        <v>249</v>
      </c>
      <c r="B4339" s="85" t="s">
        <v>5031</v>
      </c>
      <c r="C4339" s="9">
        <v>1304</v>
      </c>
      <c r="D4339" s="9">
        <v>1087</v>
      </c>
      <c r="E4339" s="124"/>
    </row>
    <row r="4340" spans="1:5" s="762" customFormat="1" ht="16.8">
      <c r="A4340" s="13" t="s">
        <v>251</v>
      </c>
      <c r="B4340" s="85" t="s">
        <v>5032</v>
      </c>
      <c r="C4340" s="9">
        <v>1304</v>
      </c>
      <c r="D4340" s="9">
        <v>1087</v>
      </c>
      <c r="E4340" s="124"/>
    </row>
    <row r="4341" spans="1:5" s="762" customFormat="1" ht="16.8">
      <c r="A4341" s="13" t="s">
        <v>253</v>
      </c>
      <c r="B4341" s="85" t="s">
        <v>5033</v>
      </c>
      <c r="C4341" s="9">
        <v>1304</v>
      </c>
      <c r="D4341" s="9">
        <v>1087</v>
      </c>
      <c r="E4341" s="124"/>
    </row>
    <row r="4342" spans="1:5" s="762" customFormat="1" ht="16.8">
      <c r="A4342" s="13" t="s">
        <v>1938</v>
      </c>
      <c r="B4342" s="85" t="s">
        <v>5034</v>
      </c>
      <c r="C4342" s="9">
        <v>1630</v>
      </c>
      <c r="D4342" s="9">
        <v>1359</v>
      </c>
      <c r="E4342" s="124"/>
    </row>
    <row r="4343" spans="1:5" s="762" customFormat="1" ht="16.8">
      <c r="A4343" s="109">
        <v>13</v>
      </c>
      <c r="B4343" s="182" t="s">
        <v>5035</v>
      </c>
      <c r="C4343" s="57"/>
      <c r="D4343" s="57"/>
      <c r="E4343" s="124"/>
    </row>
    <row r="4344" spans="1:5" s="762" customFormat="1" ht="16.8">
      <c r="A4344" s="13" t="s">
        <v>499</v>
      </c>
      <c r="B4344" s="85" t="s">
        <v>5036</v>
      </c>
      <c r="C4344" s="9">
        <v>1304</v>
      </c>
      <c r="D4344" s="9">
        <v>1087</v>
      </c>
      <c r="E4344" s="124"/>
    </row>
    <row r="4345" spans="1:5" s="762" customFormat="1" ht="33.6">
      <c r="A4345" s="13" t="s">
        <v>501</v>
      </c>
      <c r="B4345" s="85" t="s">
        <v>5037</v>
      </c>
      <c r="C4345" s="57">
        <v>978</v>
      </c>
      <c r="D4345" s="57">
        <v>815</v>
      </c>
      <c r="E4345" s="124"/>
    </row>
    <row r="4346" spans="1:5" s="762" customFormat="1" ht="33.6">
      <c r="A4346" s="109">
        <v>14</v>
      </c>
      <c r="B4346" s="182" t="s">
        <v>5038</v>
      </c>
      <c r="C4346" s="9">
        <v>1304</v>
      </c>
      <c r="D4346" s="9">
        <v>1087</v>
      </c>
      <c r="E4346" s="124"/>
    </row>
    <row r="4347" spans="1:5" s="762" customFormat="1" ht="16.8">
      <c r="A4347" s="109">
        <v>15</v>
      </c>
      <c r="B4347" s="182" t="s">
        <v>5039</v>
      </c>
      <c r="C4347" s="9">
        <v>1304</v>
      </c>
      <c r="D4347" s="9">
        <v>1087</v>
      </c>
      <c r="E4347" s="124"/>
    </row>
    <row r="4348" spans="1:5" s="762" customFormat="1" ht="16.8">
      <c r="A4348" s="109">
        <v>16</v>
      </c>
      <c r="B4348" s="182" t="s">
        <v>5040</v>
      </c>
      <c r="C4348" s="9">
        <v>1304</v>
      </c>
      <c r="D4348" s="9">
        <v>1087</v>
      </c>
      <c r="E4348" s="124"/>
    </row>
    <row r="4349" spans="1:5" s="762" customFormat="1" ht="16.8">
      <c r="A4349" s="109">
        <v>17</v>
      </c>
      <c r="B4349" s="182" t="s">
        <v>5041</v>
      </c>
      <c r="C4349" s="9">
        <v>1500</v>
      </c>
      <c r="D4349" s="9">
        <v>1125</v>
      </c>
      <c r="E4349" s="124"/>
    </row>
    <row r="4350" spans="1:5" s="762" customFormat="1" ht="33.6">
      <c r="A4350" s="109">
        <v>18</v>
      </c>
      <c r="B4350" s="182" t="s">
        <v>5042</v>
      </c>
      <c r="C4350" s="9">
        <v>1500</v>
      </c>
      <c r="D4350" s="9">
        <v>1125</v>
      </c>
      <c r="E4350" s="124"/>
    </row>
    <row r="4351" spans="1:5" s="762" customFormat="1" ht="33.6">
      <c r="A4351" s="109">
        <v>19</v>
      </c>
      <c r="B4351" s="182" t="s">
        <v>5043</v>
      </c>
      <c r="C4351" s="57">
        <v>978</v>
      </c>
      <c r="D4351" s="57">
        <v>815</v>
      </c>
      <c r="E4351" s="124"/>
    </row>
    <row r="4352" spans="1:5" s="762" customFormat="1" ht="33.6">
      <c r="A4352" s="109">
        <v>20</v>
      </c>
      <c r="B4352" s="182" t="s">
        <v>5044</v>
      </c>
      <c r="C4352" s="9">
        <v>2000</v>
      </c>
      <c r="D4352" s="9">
        <v>1500</v>
      </c>
      <c r="E4352" s="124"/>
    </row>
    <row r="4353" spans="1:5" s="762" customFormat="1" ht="33.6">
      <c r="A4353" s="109">
        <v>21</v>
      </c>
      <c r="B4353" s="182" t="s">
        <v>5045</v>
      </c>
      <c r="C4353" s="9">
        <v>2200</v>
      </c>
      <c r="D4353" s="9">
        <v>1650</v>
      </c>
      <c r="E4353" s="124"/>
    </row>
    <row r="4354" spans="1:5" s="762" customFormat="1" ht="50.4">
      <c r="A4354" s="109">
        <v>22</v>
      </c>
      <c r="B4354" s="182" t="s">
        <v>5046</v>
      </c>
      <c r="C4354" s="9">
        <v>1480</v>
      </c>
      <c r="D4354" s="9">
        <v>1110</v>
      </c>
      <c r="E4354" s="124"/>
    </row>
    <row r="4355" spans="1:5" s="762" customFormat="1" ht="33.6">
      <c r="A4355" s="109">
        <v>23</v>
      </c>
      <c r="B4355" s="182" t="s">
        <v>5047</v>
      </c>
      <c r="C4355" s="9">
        <v>1640</v>
      </c>
      <c r="D4355" s="9">
        <v>1230</v>
      </c>
      <c r="E4355" s="124"/>
    </row>
    <row r="4356" spans="1:5" s="762" customFormat="1" ht="16.8">
      <c r="A4356" s="109">
        <v>24</v>
      </c>
      <c r="B4356" s="182" t="s">
        <v>5048</v>
      </c>
      <c r="C4356" s="9">
        <v>2000</v>
      </c>
      <c r="D4356" s="9">
        <v>1500</v>
      </c>
      <c r="E4356" s="124"/>
    </row>
    <row r="4357" spans="1:5" s="762" customFormat="1" ht="16.8">
      <c r="A4357" s="109">
        <v>25</v>
      </c>
      <c r="B4357" s="182" t="s">
        <v>5049</v>
      </c>
      <c r="C4357" s="9">
        <v>2000</v>
      </c>
      <c r="D4357" s="9">
        <v>1500</v>
      </c>
      <c r="E4357" s="124"/>
    </row>
    <row r="4358" spans="1:5" s="762" customFormat="1" ht="33.6">
      <c r="A4358" s="109">
        <v>26</v>
      </c>
      <c r="B4358" s="182" t="s">
        <v>5050</v>
      </c>
      <c r="C4358" s="9">
        <v>1984</v>
      </c>
      <c r="D4358" s="9">
        <v>1488</v>
      </c>
      <c r="E4358" s="124"/>
    </row>
    <row r="4359" spans="1:5" s="762" customFormat="1" ht="16.8">
      <c r="A4359" s="109">
        <v>27</v>
      </c>
      <c r="B4359" s="182" t="s">
        <v>4163</v>
      </c>
      <c r="C4359" s="57">
        <v>652</v>
      </c>
      <c r="D4359" s="57">
        <v>543</v>
      </c>
      <c r="E4359" s="124"/>
    </row>
    <row r="4360" spans="1:5" s="762" customFormat="1" ht="16.8">
      <c r="A4360" s="109"/>
      <c r="B4360" s="182" t="s">
        <v>5051</v>
      </c>
      <c r="C4360" s="57"/>
      <c r="D4360" s="57"/>
      <c r="E4360" s="124"/>
    </row>
    <row r="4361" spans="1:5" s="762" customFormat="1" ht="16.8">
      <c r="A4361" s="109">
        <v>28</v>
      </c>
      <c r="B4361" s="182" t="s">
        <v>5052</v>
      </c>
      <c r="C4361" s="9">
        <v>1902</v>
      </c>
      <c r="D4361" s="9">
        <v>1712</v>
      </c>
      <c r="E4361" s="124"/>
    </row>
    <row r="4362" spans="1:5" s="762" customFormat="1" ht="16.8">
      <c r="A4362" s="109">
        <v>29</v>
      </c>
      <c r="B4362" s="182" t="s">
        <v>4773</v>
      </c>
      <c r="C4362" s="9">
        <v>1902</v>
      </c>
      <c r="D4362" s="9">
        <v>1712</v>
      </c>
      <c r="E4362" s="124"/>
    </row>
    <row r="4363" spans="1:5" s="762" customFormat="1" ht="16.8">
      <c r="A4363" s="109">
        <v>30</v>
      </c>
      <c r="B4363" s="182" t="s">
        <v>4774</v>
      </c>
      <c r="C4363" s="9">
        <v>2174</v>
      </c>
      <c r="D4363" s="9">
        <v>1956</v>
      </c>
      <c r="E4363" s="124"/>
    </row>
    <row r="4364" spans="1:5" s="762" customFormat="1" ht="16.8">
      <c r="A4364" s="109">
        <v>31</v>
      </c>
      <c r="B4364" s="182" t="s">
        <v>5024</v>
      </c>
      <c r="C4364" s="9">
        <v>4076</v>
      </c>
      <c r="D4364" s="9">
        <v>3668</v>
      </c>
      <c r="E4364" s="124"/>
    </row>
    <row r="4365" spans="1:5" s="762" customFormat="1" ht="16.8">
      <c r="A4365" s="109"/>
      <c r="B4365" s="182" t="s">
        <v>5053</v>
      </c>
      <c r="C4365" s="57"/>
      <c r="D4365" s="57"/>
      <c r="E4365" s="124"/>
    </row>
    <row r="4366" spans="1:5" s="762" customFormat="1" ht="16.8">
      <c r="A4366" s="109">
        <v>32</v>
      </c>
      <c r="B4366" s="182" t="s">
        <v>5054</v>
      </c>
      <c r="C4366" s="57"/>
      <c r="D4366" s="57"/>
      <c r="E4366" s="124"/>
    </row>
    <row r="4367" spans="1:5" s="762" customFormat="1" ht="16.8">
      <c r="A4367" s="13" t="s">
        <v>2074</v>
      </c>
      <c r="B4367" s="85" t="s">
        <v>5055</v>
      </c>
      <c r="C4367" s="9">
        <v>2717</v>
      </c>
      <c r="D4367" s="9">
        <v>2446</v>
      </c>
      <c r="E4367" s="124"/>
    </row>
    <row r="4368" spans="1:5" s="762" customFormat="1" ht="16.8">
      <c r="A4368" s="13" t="s">
        <v>2075</v>
      </c>
      <c r="B4368" s="85" t="s">
        <v>5056</v>
      </c>
      <c r="C4368" s="9">
        <v>3315</v>
      </c>
      <c r="D4368" s="9">
        <v>2984</v>
      </c>
      <c r="E4368" s="124"/>
    </row>
    <row r="4369" spans="1:5" s="762" customFormat="1" ht="16.8">
      <c r="A4369" s="13" t="s">
        <v>2076</v>
      </c>
      <c r="B4369" s="85" t="s">
        <v>5057</v>
      </c>
      <c r="C4369" s="9">
        <v>3003</v>
      </c>
      <c r="D4369" s="9">
        <v>2702</v>
      </c>
      <c r="E4369" s="124"/>
    </row>
    <row r="4370" spans="1:5" s="762" customFormat="1" ht="33.6">
      <c r="A4370" s="109">
        <v>33</v>
      </c>
      <c r="B4370" s="182" t="s">
        <v>5058</v>
      </c>
      <c r="C4370" s="9">
        <v>1630</v>
      </c>
      <c r="D4370" s="9">
        <v>1467</v>
      </c>
      <c r="E4370" s="124"/>
    </row>
    <row r="4371" spans="1:5" s="762" customFormat="1" ht="16.8">
      <c r="A4371" s="109">
        <v>34</v>
      </c>
      <c r="B4371" s="182" t="s">
        <v>5059</v>
      </c>
      <c r="C4371" s="57">
        <v>815</v>
      </c>
      <c r="D4371" s="57">
        <v>734</v>
      </c>
      <c r="E4371" s="124"/>
    </row>
    <row r="4372" spans="1:5" s="762" customFormat="1" ht="16.8">
      <c r="A4372" s="109">
        <v>35</v>
      </c>
      <c r="B4372" s="182" t="s">
        <v>3889</v>
      </c>
      <c r="C4372" s="57"/>
      <c r="D4372" s="57"/>
      <c r="E4372" s="124"/>
    </row>
    <row r="4373" spans="1:5" s="762" customFormat="1" ht="16.8">
      <c r="A4373" s="13" t="s">
        <v>1076</v>
      </c>
      <c r="B4373" s="85" t="s">
        <v>5060</v>
      </c>
      <c r="C4373" s="57">
        <v>652</v>
      </c>
      <c r="D4373" s="57">
        <v>587</v>
      </c>
      <c r="E4373" s="124"/>
    </row>
    <row r="4374" spans="1:5" s="762" customFormat="1" ht="33.6">
      <c r="A4374" s="13" t="s">
        <v>1078</v>
      </c>
      <c r="B4374" s="85" t="s">
        <v>5061</v>
      </c>
      <c r="C4374" s="57">
        <v>652</v>
      </c>
      <c r="D4374" s="57">
        <v>587</v>
      </c>
      <c r="E4374" s="124"/>
    </row>
    <row r="4375" spans="1:5" s="762" customFormat="1" ht="33.6">
      <c r="A4375" s="13" t="s">
        <v>2570</v>
      </c>
      <c r="B4375" s="85" t="s">
        <v>5062</v>
      </c>
      <c r="C4375" s="57">
        <v>652</v>
      </c>
      <c r="D4375" s="57">
        <v>587</v>
      </c>
      <c r="E4375" s="124"/>
    </row>
    <row r="4376" spans="1:5" s="762" customFormat="1" ht="33.6">
      <c r="A4376" s="13" t="s">
        <v>5063</v>
      </c>
      <c r="B4376" s="85" t="s">
        <v>5064</v>
      </c>
      <c r="C4376" s="57">
        <v>652</v>
      </c>
      <c r="D4376" s="57">
        <v>587</v>
      </c>
      <c r="E4376" s="124"/>
    </row>
    <row r="4377" spans="1:5" s="762" customFormat="1" ht="33.6">
      <c r="A4377" s="13" t="s">
        <v>5065</v>
      </c>
      <c r="B4377" s="85" t="s">
        <v>5066</v>
      </c>
      <c r="C4377" s="57">
        <v>652</v>
      </c>
      <c r="D4377" s="57">
        <v>587</v>
      </c>
      <c r="E4377" s="124"/>
    </row>
    <row r="4378" spans="1:5" s="762" customFormat="1" ht="16.8">
      <c r="A4378" s="13" t="s">
        <v>5067</v>
      </c>
      <c r="B4378" s="85" t="s">
        <v>5068</v>
      </c>
      <c r="C4378" s="57">
        <v>598</v>
      </c>
      <c r="D4378" s="57">
        <v>538</v>
      </c>
      <c r="E4378" s="124"/>
    </row>
    <row r="4379" spans="1:5" s="762" customFormat="1" ht="16.8">
      <c r="A4379" s="13" t="s">
        <v>5069</v>
      </c>
      <c r="B4379" s="85" t="s">
        <v>5070</v>
      </c>
      <c r="C4379" s="57">
        <v>761</v>
      </c>
      <c r="D4379" s="57">
        <v>685</v>
      </c>
      <c r="E4379" s="124"/>
    </row>
    <row r="4380" spans="1:5" s="762" customFormat="1" ht="16.8">
      <c r="A4380" s="13" t="s">
        <v>5071</v>
      </c>
      <c r="B4380" s="85" t="s">
        <v>5072</v>
      </c>
      <c r="C4380" s="57">
        <v>761</v>
      </c>
      <c r="D4380" s="57">
        <v>685</v>
      </c>
      <c r="E4380" s="124"/>
    </row>
    <row r="4381" spans="1:5" s="762" customFormat="1" ht="16.8">
      <c r="A4381" s="13" t="s">
        <v>5073</v>
      </c>
      <c r="B4381" s="85" t="s">
        <v>5074</v>
      </c>
      <c r="C4381" s="57">
        <v>761</v>
      </c>
      <c r="D4381" s="57">
        <v>685</v>
      </c>
      <c r="E4381" s="124"/>
    </row>
    <row r="4382" spans="1:5" s="762" customFormat="1" ht="33.6">
      <c r="A4382" s="109">
        <v>36</v>
      </c>
      <c r="B4382" s="182" t="s">
        <v>5075</v>
      </c>
      <c r="C4382" s="9">
        <v>2917</v>
      </c>
      <c r="D4382" s="9">
        <v>2625</v>
      </c>
      <c r="E4382" s="124"/>
    </row>
    <row r="4383" spans="1:5" s="762" customFormat="1" ht="33.6">
      <c r="A4383" s="109">
        <v>37</v>
      </c>
      <c r="B4383" s="182" t="s">
        <v>5076</v>
      </c>
      <c r="C4383" s="9">
        <v>2360</v>
      </c>
      <c r="D4383" s="9">
        <v>2124</v>
      </c>
      <c r="E4383" s="124"/>
    </row>
    <row r="4384" spans="1:5" s="762" customFormat="1" ht="16.8">
      <c r="A4384" s="109">
        <v>38</v>
      </c>
      <c r="B4384" s="182" t="s">
        <v>5036</v>
      </c>
      <c r="C4384" s="9">
        <v>1087</v>
      </c>
      <c r="D4384" s="57">
        <v>978</v>
      </c>
      <c r="E4384" s="124"/>
    </row>
    <row r="4385" spans="1:5" s="762" customFormat="1" ht="33.6">
      <c r="A4385" s="109">
        <v>39</v>
      </c>
      <c r="B4385" s="182" t="s">
        <v>5077</v>
      </c>
      <c r="C4385" s="57">
        <v>815</v>
      </c>
      <c r="D4385" s="57">
        <v>734</v>
      </c>
      <c r="E4385" s="124"/>
    </row>
    <row r="4386" spans="1:5" s="762" customFormat="1" ht="16.8">
      <c r="A4386" s="109">
        <v>40</v>
      </c>
      <c r="B4386" s="182" t="s">
        <v>5078</v>
      </c>
      <c r="C4386" s="57"/>
      <c r="D4386" s="57"/>
      <c r="E4386" s="124"/>
    </row>
    <row r="4387" spans="1:5" s="762" customFormat="1" ht="16.8">
      <c r="A4387" s="13" t="s">
        <v>796</v>
      </c>
      <c r="B4387" s="85" t="s">
        <v>5079</v>
      </c>
      <c r="C4387" s="9">
        <v>2917</v>
      </c>
      <c r="D4387" s="9">
        <v>2625</v>
      </c>
      <c r="E4387" s="124"/>
    </row>
    <row r="4388" spans="1:5" s="762" customFormat="1" ht="16.8">
      <c r="A4388" s="13" t="s">
        <v>798</v>
      </c>
      <c r="B4388" s="85" t="s">
        <v>5080</v>
      </c>
      <c r="C4388" s="9">
        <v>2360</v>
      </c>
      <c r="D4388" s="9">
        <v>2124</v>
      </c>
      <c r="E4388" s="124"/>
    </row>
    <row r="4389" spans="1:5" s="762" customFormat="1" ht="33.6">
      <c r="A4389" s="109">
        <v>41</v>
      </c>
      <c r="B4389" s="85" t="s">
        <v>5081</v>
      </c>
      <c r="C4389" s="9">
        <v>3600</v>
      </c>
      <c r="D4389" s="9">
        <v>2700</v>
      </c>
      <c r="E4389" s="124"/>
    </row>
    <row r="4390" spans="1:5" s="762" customFormat="1" ht="16.8">
      <c r="A4390" s="109">
        <v>42</v>
      </c>
      <c r="B4390" s="182" t="s">
        <v>5082</v>
      </c>
      <c r="C4390" s="57"/>
      <c r="D4390" s="57"/>
      <c r="E4390" s="124"/>
    </row>
    <row r="4391" spans="1:5" s="762" customFormat="1" ht="33.6">
      <c r="A4391" s="13" t="s">
        <v>804</v>
      </c>
      <c r="B4391" s="85" t="s">
        <v>5083</v>
      </c>
      <c r="C4391" s="9">
        <v>3960</v>
      </c>
      <c r="D4391" s="9">
        <v>2970</v>
      </c>
      <c r="E4391" s="124"/>
    </row>
    <row r="4392" spans="1:5" s="762" customFormat="1" ht="33.6">
      <c r="A4392" s="13" t="s">
        <v>1092</v>
      </c>
      <c r="B4392" s="85" t="s">
        <v>5084</v>
      </c>
      <c r="C4392" s="9">
        <v>4400</v>
      </c>
      <c r="D4392" s="9">
        <v>3300</v>
      </c>
      <c r="E4392" s="124"/>
    </row>
    <row r="4393" spans="1:5" s="762" customFormat="1" ht="16.8">
      <c r="A4393" s="13" t="s">
        <v>3085</v>
      </c>
      <c r="B4393" s="85" t="s">
        <v>5085</v>
      </c>
      <c r="C4393" s="9">
        <v>3564</v>
      </c>
      <c r="D4393" s="9">
        <v>2673</v>
      </c>
      <c r="E4393" s="124"/>
    </row>
    <row r="4394" spans="1:5" s="762" customFormat="1" ht="16.8">
      <c r="A4394" s="13" t="s">
        <v>5086</v>
      </c>
      <c r="B4394" s="85" t="s">
        <v>5087</v>
      </c>
      <c r="C4394" s="9">
        <v>3208</v>
      </c>
      <c r="D4394" s="9">
        <v>2406</v>
      </c>
      <c r="E4394" s="124"/>
    </row>
    <row r="4395" spans="1:5" s="762" customFormat="1" ht="33.6">
      <c r="A4395" s="109">
        <v>43</v>
      </c>
      <c r="B4395" s="182" t="s">
        <v>5088</v>
      </c>
      <c r="C4395" s="9">
        <v>1600</v>
      </c>
      <c r="D4395" s="9">
        <v>1200</v>
      </c>
      <c r="E4395" s="124"/>
    </row>
    <row r="4396" spans="1:5" s="762" customFormat="1" ht="16.8">
      <c r="A4396" s="109">
        <v>44</v>
      </c>
      <c r="B4396" s="182" t="s">
        <v>5089</v>
      </c>
      <c r="C4396" s="57">
        <v>543</v>
      </c>
      <c r="D4396" s="57">
        <v>489</v>
      </c>
      <c r="E4396" s="124"/>
    </row>
    <row r="4397" spans="1:5" s="762" customFormat="1" ht="67.2">
      <c r="A4397" s="13">
        <v>45</v>
      </c>
      <c r="B4397" s="85" t="s">
        <v>5090</v>
      </c>
      <c r="C4397" s="57"/>
      <c r="D4397" s="57"/>
      <c r="E4397" s="124"/>
    </row>
    <row r="4398" spans="1:5" s="762" customFormat="1" ht="33.6">
      <c r="A4398" s="13" t="s">
        <v>552</v>
      </c>
      <c r="B4398" s="85" t="s">
        <v>5091</v>
      </c>
      <c r="C4398" s="9">
        <v>1888</v>
      </c>
      <c r="D4398" s="9">
        <v>1416</v>
      </c>
      <c r="E4398" s="124"/>
    </row>
    <row r="4399" spans="1:5" s="762" customFormat="1" ht="67.2">
      <c r="A4399" s="13">
        <v>46</v>
      </c>
      <c r="B4399" s="85" t="s">
        <v>5092</v>
      </c>
      <c r="C4399" s="57"/>
      <c r="D4399" s="57"/>
      <c r="E4399" s="124"/>
    </row>
    <row r="4400" spans="1:5" s="762" customFormat="1" ht="50.4">
      <c r="A4400" s="13" t="s">
        <v>1218</v>
      </c>
      <c r="B4400" s="85" t="s">
        <v>5093</v>
      </c>
      <c r="C4400" s="9">
        <v>2334</v>
      </c>
      <c r="D4400" s="9">
        <v>1750</v>
      </c>
      <c r="E4400" s="124"/>
    </row>
    <row r="4401" spans="1:5" s="762" customFormat="1" ht="16.8">
      <c r="A4401" s="13">
        <v>47</v>
      </c>
      <c r="B4401" s="85" t="s">
        <v>3157</v>
      </c>
      <c r="C4401" s="9">
        <v>1888</v>
      </c>
      <c r="D4401" s="9">
        <v>1416</v>
      </c>
      <c r="E4401" s="124"/>
    </row>
    <row r="4402" spans="1:5" s="762" customFormat="1" ht="16.8">
      <c r="A4402" s="109"/>
      <c r="B4402" s="182" t="s">
        <v>5094</v>
      </c>
      <c r="C4402" s="57"/>
      <c r="D4402" s="57"/>
      <c r="E4402" s="124"/>
    </row>
    <row r="4403" spans="1:5" s="762" customFormat="1" ht="33.6">
      <c r="A4403" s="109">
        <v>48</v>
      </c>
      <c r="B4403" s="85" t="s">
        <v>5095</v>
      </c>
      <c r="C4403" s="9">
        <v>1630</v>
      </c>
      <c r="D4403" s="9">
        <v>1467</v>
      </c>
      <c r="E4403" s="124"/>
    </row>
    <row r="4404" spans="1:5" s="762" customFormat="1" ht="16.8">
      <c r="A4404" s="109">
        <v>49</v>
      </c>
      <c r="B4404" s="85" t="s">
        <v>5096</v>
      </c>
      <c r="C4404" s="57"/>
      <c r="D4404" s="57"/>
      <c r="E4404" s="124"/>
    </row>
    <row r="4405" spans="1:5" s="762" customFormat="1" ht="16.8">
      <c r="A4405" s="13" t="s">
        <v>471</v>
      </c>
      <c r="B4405" s="85" t="s">
        <v>5097</v>
      </c>
      <c r="C4405" s="9">
        <v>1902</v>
      </c>
      <c r="D4405" s="9">
        <v>1712</v>
      </c>
      <c r="E4405" s="124"/>
    </row>
    <row r="4406" spans="1:5" s="762" customFormat="1" ht="16.8">
      <c r="A4406" s="13" t="s">
        <v>473</v>
      </c>
      <c r="B4406" s="85" t="s">
        <v>5098</v>
      </c>
      <c r="C4406" s="9">
        <v>2174</v>
      </c>
      <c r="D4406" s="9">
        <v>1956</v>
      </c>
      <c r="E4406" s="124"/>
    </row>
    <row r="4407" spans="1:5" s="762" customFormat="1" ht="16.8">
      <c r="A4407" s="109">
        <v>50</v>
      </c>
      <c r="B4407" s="182" t="s">
        <v>3889</v>
      </c>
      <c r="C4407" s="57"/>
      <c r="D4407" s="57"/>
      <c r="E4407" s="124"/>
    </row>
    <row r="4408" spans="1:5" s="762" customFormat="1" ht="33.6">
      <c r="A4408" s="13" t="s">
        <v>1108</v>
      </c>
      <c r="B4408" s="85" t="s">
        <v>5099</v>
      </c>
      <c r="C4408" s="57">
        <v>815</v>
      </c>
      <c r="D4408" s="57">
        <v>734</v>
      </c>
      <c r="E4408" s="124"/>
    </row>
    <row r="4409" spans="1:5" s="762" customFormat="1" ht="16.8">
      <c r="A4409" s="13" t="s">
        <v>1109</v>
      </c>
      <c r="B4409" s="85" t="s">
        <v>5100</v>
      </c>
      <c r="C4409" s="57">
        <v>815</v>
      </c>
      <c r="D4409" s="57">
        <v>734</v>
      </c>
      <c r="E4409" s="124"/>
    </row>
    <row r="4410" spans="1:5" s="762" customFormat="1" ht="33.6">
      <c r="A4410" s="13" t="s">
        <v>5101</v>
      </c>
      <c r="B4410" s="85" t="s">
        <v>5102</v>
      </c>
      <c r="C4410" s="57">
        <v>815</v>
      </c>
      <c r="D4410" s="57">
        <v>734</v>
      </c>
      <c r="E4410" s="124"/>
    </row>
    <row r="4411" spans="1:5" s="762" customFormat="1" ht="33.6">
      <c r="A4411" s="13" t="s">
        <v>5103</v>
      </c>
      <c r="B4411" s="85" t="s">
        <v>5104</v>
      </c>
      <c r="C4411" s="57">
        <v>815</v>
      </c>
      <c r="D4411" s="57">
        <v>734</v>
      </c>
      <c r="E4411" s="124"/>
    </row>
    <row r="4412" spans="1:5" s="762" customFormat="1" ht="16.8">
      <c r="A4412" s="13" t="s">
        <v>5105</v>
      </c>
      <c r="B4412" s="85" t="s">
        <v>5106</v>
      </c>
      <c r="C4412" s="57">
        <v>815</v>
      </c>
      <c r="D4412" s="57">
        <v>734</v>
      </c>
      <c r="E4412" s="124"/>
    </row>
    <row r="4413" spans="1:5" s="762" customFormat="1" ht="33.6">
      <c r="A4413" s="13" t="s">
        <v>5107</v>
      </c>
      <c r="B4413" s="85" t="s">
        <v>5108</v>
      </c>
      <c r="C4413" s="57">
        <v>815</v>
      </c>
      <c r="D4413" s="57">
        <v>734</v>
      </c>
      <c r="E4413" s="124"/>
    </row>
    <row r="4414" spans="1:5" s="762" customFormat="1" ht="16.8">
      <c r="A4414" s="13" t="s">
        <v>5109</v>
      </c>
      <c r="B4414" s="85" t="s">
        <v>5110</v>
      </c>
      <c r="C4414" s="57">
        <v>815</v>
      </c>
      <c r="D4414" s="57">
        <v>734</v>
      </c>
      <c r="E4414" s="124"/>
    </row>
    <row r="4415" spans="1:5" s="762" customFormat="1" ht="33.6">
      <c r="A4415" s="13" t="s">
        <v>5111</v>
      </c>
      <c r="B4415" s="85" t="s">
        <v>5112</v>
      </c>
      <c r="C4415" s="57">
        <v>815</v>
      </c>
      <c r="D4415" s="57">
        <v>734</v>
      </c>
      <c r="E4415" s="124"/>
    </row>
    <row r="4416" spans="1:5" s="762" customFormat="1" ht="33.6">
      <c r="A4416" s="109">
        <v>51</v>
      </c>
      <c r="B4416" s="182" t="s">
        <v>5113</v>
      </c>
      <c r="C4416" s="9">
        <v>1630</v>
      </c>
      <c r="D4416" s="9">
        <v>1467</v>
      </c>
      <c r="E4416" s="124"/>
    </row>
    <row r="4417" spans="1:5" s="762" customFormat="1" ht="33.6">
      <c r="A4417" s="109">
        <v>52</v>
      </c>
      <c r="B4417" s="182" t="s">
        <v>5114</v>
      </c>
      <c r="C4417" s="9">
        <v>1902</v>
      </c>
      <c r="D4417" s="9">
        <v>1712</v>
      </c>
      <c r="E4417" s="124"/>
    </row>
    <row r="4418" spans="1:5" s="762" customFormat="1" ht="16.8">
      <c r="A4418" s="109">
        <v>53</v>
      </c>
      <c r="B4418" s="182" t="s">
        <v>5115</v>
      </c>
      <c r="C4418" s="57"/>
      <c r="D4418" s="57"/>
      <c r="E4418" s="124"/>
    </row>
    <row r="4419" spans="1:5" s="762" customFormat="1" ht="16.8">
      <c r="A4419" s="13" t="s">
        <v>4391</v>
      </c>
      <c r="B4419" s="85" t="s">
        <v>5116</v>
      </c>
      <c r="C4419" s="9">
        <v>2530</v>
      </c>
      <c r="D4419" s="9">
        <v>2277</v>
      </c>
      <c r="E4419" s="124"/>
    </row>
    <row r="4420" spans="1:5" s="762" customFormat="1" ht="16.8">
      <c r="A4420" s="13" t="s">
        <v>4392</v>
      </c>
      <c r="B4420" s="85" t="s">
        <v>5117</v>
      </c>
      <c r="C4420" s="9">
        <v>2300</v>
      </c>
      <c r="D4420" s="9">
        <v>2070</v>
      </c>
      <c r="E4420" s="124"/>
    </row>
    <row r="4421" spans="1:5" s="762" customFormat="1" ht="16.8">
      <c r="A4421" s="109">
        <v>54</v>
      </c>
      <c r="B4421" s="182" t="s">
        <v>5118</v>
      </c>
      <c r="C4421" s="9">
        <v>1902</v>
      </c>
      <c r="D4421" s="9">
        <v>1712</v>
      </c>
      <c r="E4421" s="124"/>
    </row>
    <row r="4422" spans="1:5" s="762" customFormat="1" ht="16.8">
      <c r="A4422" s="109">
        <v>55</v>
      </c>
      <c r="B4422" s="182" t="s">
        <v>5036</v>
      </c>
      <c r="C4422" s="9">
        <v>1087</v>
      </c>
      <c r="D4422" s="57">
        <v>978</v>
      </c>
      <c r="E4422" s="124"/>
    </row>
    <row r="4423" spans="1:5" s="762" customFormat="1" ht="33.6">
      <c r="A4423" s="109">
        <v>56</v>
      </c>
      <c r="B4423" s="182" t="s">
        <v>5119</v>
      </c>
      <c r="C4423" s="57">
        <v>815</v>
      </c>
      <c r="D4423" s="57">
        <v>734</v>
      </c>
      <c r="E4423" s="124"/>
    </row>
    <row r="4424" spans="1:5" s="762" customFormat="1" ht="16.8">
      <c r="A4424" s="109">
        <v>57</v>
      </c>
      <c r="B4424" s="182" t="s">
        <v>5120</v>
      </c>
      <c r="C4424" s="57"/>
      <c r="D4424" s="57"/>
      <c r="E4424" s="124"/>
    </row>
    <row r="4425" spans="1:5" s="762" customFormat="1" ht="16.8">
      <c r="A4425" s="13" t="s">
        <v>1121</v>
      </c>
      <c r="B4425" s="85" t="s">
        <v>5121</v>
      </c>
      <c r="C4425" s="9">
        <v>2024</v>
      </c>
      <c r="D4425" s="9">
        <v>1518</v>
      </c>
      <c r="E4425" s="124"/>
    </row>
    <row r="4426" spans="1:5" s="762" customFormat="1" ht="16.8">
      <c r="A4426" s="13" t="s">
        <v>1122</v>
      </c>
      <c r="B4426" s="85" t="s">
        <v>5122</v>
      </c>
      <c r="C4426" s="9">
        <v>1932</v>
      </c>
      <c r="D4426" s="9">
        <v>1449</v>
      </c>
      <c r="E4426" s="124"/>
    </row>
    <row r="4427" spans="1:5" s="762" customFormat="1" ht="16.8">
      <c r="A4427" s="13" t="s">
        <v>4404</v>
      </c>
      <c r="B4427" s="85" t="s">
        <v>5123</v>
      </c>
      <c r="C4427" s="9">
        <v>1840</v>
      </c>
      <c r="D4427" s="9">
        <v>1380</v>
      </c>
      <c r="E4427" s="124"/>
    </row>
    <row r="4428" spans="1:5" s="762" customFormat="1" ht="33.6">
      <c r="A4428" s="109">
        <v>58</v>
      </c>
      <c r="B4428" s="182" t="s">
        <v>5124</v>
      </c>
      <c r="C4428" s="9">
        <v>1087</v>
      </c>
      <c r="D4428" s="57">
        <v>978</v>
      </c>
      <c r="E4428" s="124"/>
    </row>
    <row r="4429" spans="1:5" s="762" customFormat="1" ht="16.8">
      <c r="A4429" s="109">
        <v>59</v>
      </c>
      <c r="B4429" s="182" t="s">
        <v>5089</v>
      </c>
      <c r="C4429" s="57">
        <v>543</v>
      </c>
      <c r="D4429" s="57">
        <v>489</v>
      </c>
      <c r="E4429" s="124"/>
    </row>
    <row r="4430" spans="1:5" s="762" customFormat="1" ht="16.8">
      <c r="A4430" s="109"/>
      <c r="B4430" s="182" t="s">
        <v>5125</v>
      </c>
      <c r="C4430" s="57"/>
      <c r="D4430" s="57"/>
      <c r="E4430" s="124"/>
    </row>
    <row r="4431" spans="1:5" s="762" customFormat="1" ht="16.8">
      <c r="A4431" s="109">
        <v>60</v>
      </c>
      <c r="B4431" s="182" t="s">
        <v>5052</v>
      </c>
      <c r="C4431" s="9">
        <v>2446</v>
      </c>
      <c r="D4431" s="9">
        <v>2201</v>
      </c>
      <c r="E4431" s="124"/>
    </row>
    <row r="4432" spans="1:5" s="762" customFormat="1" ht="16.8">
      <c r="A4432" s="109">
        <v>61</v>
      </c>
      <c r="B4432" s="182" t="s">
        <v>4773</v>
      </c>
      <c r="C4432" s="9">
        <v>2446</v>
      </c>
      <c r="D4432" s="9">
        <v>2201</v>
      </c>
      <c r="E4432" s="124"/>
    </row>
    <row r="4433" spans="1:5" s="762" customFormat="1" ht="16.8">
      <c r="A4433" s="109">
        <v>62</v>
      </c>
      <c r="B4433" s="182" t="s">
        <v>5054</v>
      </c>
      <c r="C4433" s="57"/>
      <c r="D4433" s="57"/>
      <c r="E4433" s="124"/>
    </row>
    <row r="4434" spans="1:5" s="762" customFormat="1" ht="16.8">
      <c r="A4434" s="13" t="s">
        <v>1370</v>
      </c>
      <c r="B4434" s="85" t="s">
        <v>5055</v>
      </c>
      <c r="C4434" s="9">
        <v>1359</v>
      </c>
      <c r="D4434" s="9">
        <v>1223</v>
      </c>
      <c r="E4434" s="124"/>
    </row>
    <row r="4435" spans="1:5" s="762" customFormat="1" ht="16.8">
      <c r="A4435" s="13" t="s">
        <v>1372</v>
      </c>
      <c r="B4435" s="85" t="s">
        <v>5126</v>
      </c>
      <c r="C4435" s="9">
        <v>1087</v>
      </c>
      <c r="D4435" s="57">
        <v>978</v>
      </c>
      <c r="E4435" s="124"/>
    </row>
    <row r="4436" spans="1:5" s="762" customFormat="1" ht="16.8">
      <c r="A4436" s="109">
        <v>63</v>
      </c>
      <c r="B4436" s="182" t="s">
        <v>5127</v>
      </c>
      <c r="C4436" s="9">
        <v>3807</v>
      </c>
      <c r="D4436" s="9">
        <v>3426</v>
      </c>
      <c r="E4436" s="124"/>
    </row>
    <row r="4437" spans="1:5" s="762" customFormat="1" ht="16.8">
      <c r="A4437" s="109">
        <v>64</v>
      </c>
      <c r="B4437" s="182" t="s">
        <v>5128</v>
      </c>
      <c r="C4437" s="57"/>
      <c r="D4437" s="57"/>
      <c r="E4437" s="124"/>
    </row>
    <row r="4438" spans="1:5" s="762" customFormat="1" ht="16.8">
      <c r="A4438" s="13" t="s">
        <v>1240</v>
      </c>
      <c r="B4438" s="85" t="s">
        <v>5129</v>
      </c>
      <c r="C4438" s="9">
        <v>2552</v>
      </c>
      <c r="D4438" s="9">
        <v>2297</v>
      </c>
      <c r="E4438" s="124"/>
    </row>
    <row r="4439" spans="1:5" s="762" customFormat="1" ht="16.8">
      <c r="A4439" s="13" t="s">
        <v>1242</v>
      </c>
      <c r="B4439" s="85" t="s">
        <v>5130</v>
      </c>
      <c r="C4439" s="9">
        <v>2010</v>
      </c>
      <c r="D4439" s="9">
        <v>1809</v>
      </c>
      <c r="E4439" s="124"/>
    </row>
    <row r="4440" spans="1:5" s="762" customFormat="1" ht="16.8">
      <c r="A4440" s="109">
        <v>65</v>
      </c>
      <c r="B4440" s="182" t="s">
        <v>5131</v>
      </c>
      <c r="C4440" s="57"/>
      <c r="D4440" s="57"/>
      <c r="E4440" s="124"/>
    </row>
    <row r="4441" spans="1:5" s="762" customFormat="1" ht="33.6">
      <c r="A4441" s="13" t="s">
        <v>1134</v>
      </c>
      <c r="B4441" s="85" t="s">
        <v>5132</v>
      </c>
      <c r="C4441" s="9">
        <v>1087</v>
      </c>
      <c r="D4441" s="57">
        <v>978</v>
      </c>
      <c r="E4441" s="124"/>
    </row>
    <row r="4442" spans="1:5" s="762" customFormat="1" ht="16.8">
      <c r="A4442" s="13" t="s">
        <v>1136</v>
      </c>
      <c r="B4442" s="85" t="s">
        <v>5133</v>
      </c>
      <c r="C4442" s="9">
        <v>1087</v>
      </c>
      <c r="D4442" s="57">
        <v>978</v>
      </c>
      <c r="E4442" s="124"/>
    </row>
    <row r="4443" spans="1:5" s="762" customFormat="1" ht="16.8">
      <c r="A4443" s="13" t="s">
        <v>5134</v>
      </c>
      <c r="B4443" s="85" t="s">
        <v>5135</v>
      </c>
      <c r="C4443" s="57">
        <v>706</v>
      </c>
      <c r="D4443" s="57">
        <v>636</v>
      </c>
      <c r="E4443" s="124"/>
    </row>
    <row r="4444" spans="1:5" s="762" customFormat="1" ht="16.8">
      <c r="A4444" s="13" t="s">
        <v>5136</v>
      </c>
      <c r="B4444" s="85" t="s">
        <v>5137</v>
      </c>
      <c r="C4444" s="57">
        <v>815</v>
      </c>
      <c r="D4444" s="57">
        <v>734</v>
      </c>
      <c r="E4444" s="124"/>
    </row>
    <row r="4445" spans="1:5" s="762" customFormat="1" ht="16.8">
      <c r="A4445" s="13" t="s">
        <v>5138</v>
      </c>
      <c r="B4445" s="85" t="s">
        <v>5139</v>
      </c>
      <c r="C4445" s="57">
        <v>706</v>
      </c>
      <c r="D4445" s="57">
        <v>636</v>
      </c>
      <c r="E4445" s="124"/>
    </row>
    <row r="4446" spans="1:5" s="762" customFormat="1" ht="33.6">
      <c r="A4446" s="13" t="s">
        <v>5140</v>
      </c>
      <c r="B4446" s="85" t="s">
        <v>5141</v>
      </c>
      <c r="C4446" s="9">
        <v>1087</v>
      </c>
      <c r="D4446" s="57">
        <v>978</v>
      </c>
      <c r="E4446" s="124"/>
    </row>
    <row r="4447" spans="1:5" s="762" customFormat="1" ht="33.6">
      <c r="A4447" s="13" t="s">
        <v>5142</v>
      </c>
      <c r="B4447" s="85" t="s">
        <v>5143</v>
      </c>
      <c r="C4447" s="57">
        <v>815</v>
      </c>
      <c r="D4447" s="57">
        <v>734</v>
      </c>
      <c r="E4447" s="124"/>
    </row>
    <row r="4448" spans="1:5" s="762" customFormat="1" ht="16.8">
      <c r="A4448" s="13" t="s">
        <v>5144</v>
      </c>
      <c r="B4448" s="85" t="s">
        <v>5145</v>
      </c>
      <c r="C4448" s="57">
        <v>815</v>
      </c>
      <c r="D4448" s="57">
        <v>734</v>
      </c>
      <c r="E4448" s="124"/>
    </row>
    <row r="4449" spans="1:5" s="762" customFormat="1" ht="16.8">
      <c r="A4449" s="13" t="s">
        <v>5146</v>
      </c>
      <c r="B4449" s="85" t="s">
        <v>5147</v>
      </c>
      <c r="C4449" s="57">
        <v>815</v>
      </c>
      <c r="D4449" s="57">
        <v>734</v>
      </c>
      <c r="E4449" s="124"/>
    </row>
    <row r="4450" spans="1:5" s="762" customFormat="1" ht="33.6">
      <c r="A4450" s="13" t="s">
        <v>5148</v>
      </c>
      <c r="B4450" s="85" t="s">
        <v>5149</v>
      </c>
      <c r="C4450" s="57">
        <v>815</v>
      </c>
      <c r="D4450" s="57">
        <v>734</v>
      </c>
      <c r="E4450" s="124"/>
    </row>
    <row r="4451" spans="1:5" s="762" customFormat="1" ht="16.8">
      <c r="A4451" s="13" t="s">
        <v>5150</v>
      </c>
      <c r="B4451" s="85" t="s">
        <v>5151</v>
      </c>
      <c r="C4451" s="57">
        <v>815</v>
      </c>
      <c r="D4451" s="57">
        <v>734</v>
      </c>
      <c r="E4451" s="124"/>
    </row>
    <row r="4452" spans="1:5" s="762" customFormat="1" ht="16.8">
      <c r="A4452" s="109">
        <v>66</v>
      </c>
      <c r="B4452" s="182" t="s">
        <v>5152</v>
      </c>
      <c r="C4452" s="57"/>
      <c r="D4452" s="57"/>
      <c r="E4452" s="124"/>
    </row>
    <row r="4453" spans="1:5" s="762" customFormat="1" ht="16.8">
      <c r="A4453" s="13" t="s">
        <v>2252</v>
      </c>
      <c r="B4453" s="85" t="s">
        <v>5153</v>
      </c>
      <c r="C4453" s="57">
        <v>815</v>
      </c>
      <c r="D4453" s="57">
        <v>734</v>
      </c>
      <c r="E4453" s="124"/>
    </row>
    <row r="4454" spans="1:5" s="762" customFormat="1" ht="16.8">
      <c r="A4454" s="13" t="s">
        <v>2254</v>
      </c>
      <c r="B4454" s="85" t="s">
        <v>5154</v>
      </c>
      <c r="C4454" s="9">
        <v>1087</v>
      </c>
      <c r="D4454" s="57">
        <v>978</v>
      </c>
      <c r="E4454" s="124"/>
    </row>
    <row r="4455" spans="1:5" s="762" customFormat="1" ht="16.8">
      <c r="A4455" s="109">
        <v>67</v>
      </c>
      <c r="B4455" s="182" t="s">
        <v>5155</v>
      </c>
      <c r="C4455" s="57"/>
      <c r="D4455" s="57"/>
      <c r="E4455" s="124"/>
    </row>
    <row r="4456" spans="1:5" s="762" customFormat="1" ht="16.8">
      <c r="A4456" s="13" t="s">
        <v>814</v>
      </c>
      <c r="B4456" s="85" t="s">
        <v>5156</v>
      </c>
      <c r="C4456" s="57">
        <v>815</v>
      </c>
      <c r="D4456" s="57">
        <v>734</v>
      </c>
      <c r="E4456" s="124"/>
    </row>
    <row r="4457" spans="1:5" s="762" customFormat="1" ht="16.8">
      <c r="A4457" s="13" t="s">
        <v>819</v>
      </c>
      <c r="B4457" s="85" t="s">
        <v>5157</v>
      </c>
      <c r="C4457" s="57">
        <v>815</v>
      </c>
      <c r="D4457" s="57">
        <v>734</v>
      </c>
      <c r="E4457" s="124"/>
    </row>
    <row r="4458" spans="1:5" s="762" customFormat="1" ht="16.8">
      <c r="A4458" s="13" t="s">
        <v>822</v>
      </c>
      <c r="B4458" s="85" t="s">
        <v>5158</v>
      </c>
      <c r="C4458" s="57">
        <v>706</v>
      </c>
      <c r="D4458" s="57">
        <v>636</v>
      </c>
      <c r="E4458" s="124"/>
    </row>
    <row r="4459" spans="1:5" s="762" customFormat="1" ht="16.8">
      <c r="A4459" s="13" t="s">
        <v>826</v>
      </c>
      <c r="B4459" s="85" t="s">
        <v>5159</v>
      </c>
      <c r="C4459" s="57">
        <v>706</v>
      </c>
      <c r="D4459" s="57">
        <v>636</v>
      </c>
      <c r="E4459" s="124"/>
    </row>
    <row r="4460" spans="1:5" s="762" customFormat="1" ht="16.8">
      <c r="A4460" s="13" t="s">
        <v>828</v>
      </c>
      <c r="B4460" s="85" t="s">
        <v>5160</v>
      </c>
      <c r="C4460" s="57">
        <v>815</v>
      </c>
      <c r="D4460" s="57">
        <v>734</v>
      </c>
      <c r="E4460" s="124"/>
    </row>
    <row r="4461" spans="1:5" s="762" customFormat="1" ht="16.8">
      <c r="A4461" s="109">
        <v>68</v>
      </c>
      <c r="B4461" s="182" t="s">
        <v>5161</v>
      </c>
      <c r="C4461" s="57"/>
      <c r="D4461" s="57"/>
      <c r="E4461" s="124"/>
    </row>
    <row r="4462" spans="1:5" s="762" customFormat="1" ht="33.6">
      <c r="A4462" s="13" t="s">
        <v>5162</v>
      </c>
      <c r="B4462" s="85" t="s">
        <v>5163</v>
      </c>
      <c r="C4462" s="9">
        <v>1600</v>
      </c>
      <c r="D4462" s="9">
        <v>1200</v>
      </c>
      <c r="E4462" s="124"/>
    </row>
    <row r="4463" spans="1:5" s="762" customFormat="1" ht="33.6">
      <c r="A4463" s="13" t="s">
        <v>5164</v>
      </c>
      <c r="B4463" s="85" t="s">
        <v>5165</v>
      </c>
      <c r="C4463" s="9">
        <v>1680</v>
      </c>
      <c r="D4463" s="9">
        <v>1260</v>
      </c>
      <c r="E4463" s="124"/>
    </row>
    <row r="4464" spans="1:5" s="762" customFormat="1" ht="33.6">
      <c r="A4464" s="13" t="s">
        <v>5166</v>
      </c>
      <c r="B4464" s="85" t="s">
        <v>5167</v>
      </c>
      <c r="C4464" s="9">
        <v>1600</v>
      </c>
      <c r="D4464" s="9">
        <v>1200</v>
      </c>
      <c r="E4464" s="124"/>
    </row>
    <row r="4465" spans="1:5" s="762" customFormat="1" ht="33.6">
      <c r="A4465" s="13" t="s">
        <v>5168</v>
      </c>
      <c r="B4465" s="85" t="s">
        <v>5169</v>
      </c>
      <c r="C4465" s="9">
        <v>1680</v>
      </c>
      <c r="D4465" s="9">
        <v>1260</v>
      </c>
      <c r="E4465" s="124"/>
    </row>
    <row r="4466" spans="1:5" s="762" customFormat="1" ht="33.6">
      <c r="A4466" s="13" t="s">
        <v>5170</v>
      </c>
      <c r="B4466" s="85" t="s">
        <v>5171</v>
      </c>
      <c r="C4466" s="9">
        <v>1600</v>
      </c>
      <c r="D4466" s="9">
        <v>1200</v>
      </c>
      <c r="E4466" s="124"/>
    </row>
    <row r="4467" spans="1:5" s="762" customFormat="1" ht="33.6">
      <c r="A4467" s="13" t="s">
        <v>5172</v>
      </c>
      <c r="B4467" s="85" t="s">
        <v>5173</v>
      </c>
      <c r="C4467" s="9">
        <v>1680</v>
      </c>
      <c r="D4467" s="9">
        <v>1260</v>
      </c>
      <c r="E4467" s="124"/>
    </row>
    <row r="4468" spans="1:5" s="762" customFormat="1" ht="16.8">
      <c r="A4468" s="13" t="s">
        <v>5174</v>
      </c>
      <c r="B4468" s="85" t="s">
        <v>5175</v>
      </c>
      <c r="C4468" s="9">
        <v>1680</v>
      </c>
      <c r="D4468" s="9">
        <v>1260</v>
      </c>
      <c r="E4468" s="124"/>
    </row>
    <row r="4469" spans="1:5" s="762" customFormat="1" ht="16.8">
      <c r="A4469" s="13" t="s">
        <v>5176</v>
      </c>
      <c r="B4469" s="85" t="s">
        <v>5177</v>
      </c>
      <c r="C4469" s="9">
        <v>1600</v>
      </c>
      <c r="D4469" s="9">
        <v>1200</v>
      </c>
      <c r="E4469" s="124"/>
    </row>
    <row r="4470" spans="1:5" s="762" customFormat="1" ht="16.8">
      <c r="A4470" s="13" t="s">
        <v>5178</v>
      </c>
      <c r="B4470" s="85" t="s">
        <v>5179</v>
      </c>
      <c r="C4470" s="9">
        <v>1680</v>
      </c>
      <c r="D4470" s="9">
        <v>1260</v>
      </c>
      <c r="E4470" s="124"/>
    </row>
    <row r="4471" spans="1:5" s="762" customFormat="1" ht="16.8">
      <c r="A4471" s="13" t="s">
        <v>5180</v>
      </c>
      <c r="B4471" s="85" t="s">
        <v>5181</v>
      </c>
      <c r="C4471" s="9">
        <v>1600</v>
      </c>
      <c r="D4471" s="9">
        <v>1200</v>
      </c>
      <c r="E4471" s="124"/>
    </row>
    <row r="4472" spans="1:5" s="762" customFormat="1" ht="16.8">
      <c r="A4472" s="13" t="s">
        <v>5182</v>
      </c>
      <c r="B4472" s="85" t="s">
        <v>5183</v>
      </c>
      <c r="C4472" s="9">
        <v>1680</v>
      </c>
      <c r="D4472" s="9">
        <v>1260</v>
      </c>
      <c r="E4472" s="124"/>
    </row>
    <row r="4473" spans="1:5" s="762" customFormat="1" ht="33.6">
      <c r="A4473" s="109">
        <v>69</v>
      </c>
      <c r="B4473" s="182" t="s">
        <v>5184</v>
      </c>
      <c r="C4473" s="9">
        <v>1600</v>
      </c>
      <c r="D4473" s="9">
        <v>1200</v>
      </c>
      <c r="E4473" s="124"/>
    </row>
    <row r="4474" spans="1:5" s="762" customFormat="1" ht="16.8">
      <c r="A4474" s="109">
        <v>70</v>
      </c>
      <c r="B4474" s="182" t="s">
        <v>5089</v>
      </c>
      <c r="C4474" s="57">
        <v>543</v>
      </c>
      <c r="D4474" s="57">
        <v>489</v>
      </c>
      <c r="E4474" s="124"/>
    </row>
    <row r="4475" spans="1:5" s="762" customFormat="1" ht="50.4">
      <c r="A4475" s="109">
        <v>71</v>
      </c>
      <c r="B4475" s="85" t="s">
        <v>5185</v>
      </c>
      <c r="C4475" s="57"/>
      <c r="D4475" s="57"/>
      <c r="E4475" s="124"/>
    </row>
    <row r="4476" spans="1:5" s="762" customFormat="1" ht="50.4">
      <c r="A4476" s="13" t="s">
        <v>850</v>
      </c>
      <c r="B4476" s="85" t="s">
        <v>5185</v>
      </c>
      <c r="C4476" s="9">
        <v>3046</v>
      </c>
      <c r="D4476" s="9">
        <v>2284</v>
      </c>
      <c r="E4476" s="124"/>
    </row>
    <row r="4477" spans="1:5" s="762" customFormat="1" ht="33.6">
      <c r="A4477" s="13" t="s">
        <v>851</v>
      </c>
      <c r="B4477" s="85" t="s">
        <v>5186</v>
      </c>
      <c r="C4477" s="9">
        <v>2042</v>
      </c>
      <c r="D4477" s="9">
        <v>1531</v>
      </c>
      <c r="E4477" s="124"/>
    </row>
    <row r="4478" spans="1:5" s="762" customFormat="1" ht="16.8">
      <c r="A4478" s="13" t="s">
        <v>5187</v>
      </c>
      <c r="B4478" s="85" t="s">
        <v>3157</v>
      </c>
      <c r="C4478" s="9">
        <v>1608</v>
      </c>
      <c r="D4478" s="9">
        <v>1206</v>
      </c>
      <c r="E4478" s="124"/>
    </row>
    <row r="4479" spans="1:5" s="762" customFormat="1" ht="16.8">
      <c r="A4479" s="109"/>
      <c r="B4479" s="182" t="s">
        <v>5188</v>
      </c>
      <c r="C4479" s="57"/>
      <c r="D4479" s="57"/>
      <c r="E4479" s="124"/>
    </row>
    <row r="4480" spans="1:5" s="762" customFormat="1" ht="16.8">
      <c r="A4480" s="13">
        <v>72</v>
      </c>
      <c r="B4480" s="85" t="s">
        <v>5189</v>
      </c>
      <c r="C4480" s="57"/>
      <c r="D4480" s="57"/>
      <c r="E4480" s="124"/>
    </row>
    <row r="4481" spans="1:5" s="762" customFormat="1" ht="33.6">
      <c r="A4481" s="13" t="s">
        <v>854</v>
      </c>
      <c r="B4481" s="85" t="s">
        <v>5190</v>
      </c>
      <c r="C4481" s="57">
        <v>815</v>
      </c>
      <c r="D4481" s="57">
        <v>734</v>
      </c>
      <c r="E4481" s="124"/>
    </row>
    <row r="4482" spans="1:5" s="762" customFormat="1" ht="33.6">
      <c r="A4482" s="13" t="s">
        <v>855</v>
      </c>
      <c r="B4482" s="85" t="s">
        <v>5191</v>
      </c>
      <c r="C4482" s="9">
        <v>2717</v>
      </c>
      <c r="D4482" s="9">
        <v>2446</v>
      </c>
      <c r="E4482" s="124"/>
    </row>
    <row r="4483" spans="1:5" s="762" customFormat="1" ht="33.6">
      <c r="A4483" s="13" t="s">
        <v>2511</v>
      </c>
      <c r="B4483" s="85" t="s">
        <v>5192</v>
      </c>
      <c r="C4483" s="9">
        <v>3261</v>
      </c>
      <c r="D4483" s="9">
        <v>2935</v>
      </c>
      <c r="E4483" s="124"/>
    </row>
    <row r="4484" spans="1:5" s="762" customFormat="1" ht="16.8">
      <c r="A4484" s="13" t="s">
        <v>2512</v>
      </c>
      <c r="B4484" s="85" t="s">
        <v>5193</v>
      </c>
      <c r="C4484" s="57">
        <v>815</v>
      </c>
      <c r="D4484" s="57">
        <v>734</v>
      </c>
      <c r="E4484" s="124"/>
    </row>
    <row r="4485" spans="1:5" s="762" customFormat="1" ht="16.8">
      <c r="A4485" s="13" t="s">
        <v>5194</v>
      </c>
      <c r="B4485" s="85" t="s">
        <v>5195</v>
      </c>
      <c r="C4485" s="57">
        <v>652</v>
      </c>
      <c r="D4485" s="57">
        <v>587</v>
      </c>
      <c r="E4485" s="124"/>
    </row>
    <row r="4486" spans="1:5" s="762" customFormat="1" ht="16.8">
      <c r="A4486" s="13" t="s">
        <v>5196</v>
      </c>
      <c r="B4486" s="85" t="s">
        <v>5197</v>
      </c>
      <c r="C4486" s="57">
        <v>652</v>
      </c>
      <c r="D4486" s="57">
        <v>587</v>
      </c>
      <c r="E4486" s="124"/>
    </row>
    <row r="4487" spans="1:5" s="762" customFormat="1" ht="16.8">
      <c r="A4487" s="13" t="s">
        <v>5198</v>
      </c>
      <c r="B4487" s="85" t="s">
        <v>5199</v>
      </c>
      <c r="C4487" s="57">
        <v>815</v>
      </c>
      <c r="D4487" s="57">
        <v>734</v>
      </c>
      <c r="E4487" s="124"/>
    </row>
    <row r="4488" spans="1:5" s="762" customFormat="1" ht="33.6">
      <c r="A4488" s="13" t="s">
        <v>5200</v>
      </c>
      <c r="B4488" s="85" t="s">
        <v>5201</v>
      </c>
      <c r="C4488" s="9">
        <v>2609</v>
      </c>
      <c r="D4488" s="9">
        <v>2348</v>
      </c>
      <c r="E4488" s="124"/>
    </row>
    <row r="4489" spans="1:5" s="762" customFormat="1" ht="16.8">
      <c r="A4489" s="13" t="s">
        <v>5202</v>
      </c>
      <c r="B4489" s="85" t="s">
        <v>5203</v>
      </c>
      <c r="C4489" s="57">
        <v>800</v>
      </c>
      <c r="D4489" s="57">
        <v>600</v>
      </c>
      <c r="E4489" s="124"/>
    </row>
    <row r="4490" spans="1:5" s="762" customFormat="1" ht="16.8">
      <c r="A4490" s="13" t="s">
        <v>5204</v>
      </c>
      <c r="B4490" s="85" t="s">
        <v>5205</v>
      </c>
      <c r="C4490" s="57">
        <v>400</v>
      </c>
      <c r="D4490" s="57">
        <v>300</v>
      </c>
      <c r="E4490" s="124"/>
    </row>
    <row r="4491" spans="1:5" s="762" customFormat="1" ht="16.8">
      <c r="A4491" s="13" t="s">
        <v>5206</v>
      </c>
      <c r="B4491" s="85" t="s">
        <v>5207</v>
      </c>
      <c r="C4491" s="57">
        <v>400</v>
      </c>
      <c r="D4491" s="57">
        <v>300</v>
      </c>
      <c r="E4491" s="124"/>
    </row>
    <row r="4492" spans="1:5" s="762" customFormat="1" ht="16.8">
      <c r="A4492" s="13" t="s">
        <v>5208</v>
      </c>
      <c r="B4492" s="85" t="s">
        <v>5209</v>
      </c>
      <c r="C4492" s="57">
        <v>400</v>
      </c>
      <c r="D4492" s="57">
        <v>300</v>
      </c>
      <c r="E4492" s="124"/>
    </row>
    <row r="4493" spans="1:5" s="762" customFormat="1" ht="16.8">
      <c r="A4493" s="13" t="s">
        <v>5210</v>
      </c>
      <c r="B4493" s="85" t="s">
        <v>5211</v>
      </c>
      <c r="C4493" s="57">
        <v>400</v>
      </c>
      <c r="D4493" s="57">
        <v>300</v>
      </c>
      <c r="E4493" s="124"/>
    </row>
    <row r="4494" spans="1:5" s="762" customFormat="1" ht="33.6">
      <c r="A4494" s="13" t="s">
        <v>5212</v>
      </c>
      <c r="B4494" s="85" t="s">
        <v>5213</v>
      </c>
      <c r="C4494" s="57">
        <v>600</v>
      </c>
      <c r="D4494" s="57">
        <v>450</v>
      </c>
      <c r="E4494" s="124"/>
    </row>
    <row r="4495" spans="1:5" s="762" customFormat="1" ht="16.8">
      <c r="A4495" s="13" t="s">
        <v>5214</v>
      </c>
      <c r="B4495" s="85" t="s">
        <v>5215</v>
      </c>
      <c r="C4495" s="57">
        <v>400</v>
      </c>
      <c r="D4495" s="57">
        <v>300</v>
      </c>
      <c r="E4495" s="124"/>
    </row>
    <row r="4496" spans="1:5" s="762" customFormat="1" ht="16.8">
      <c r="A4496" s="13" t="s">
        <v>5216</v>
      </c>
      <c r="B4496" s="85" t="s">
        <v>5217</v>
      </c>
      <c r="C4496" s="57">
        <v>400</v>
      </c>
      <c r="D4496" s="57">
        <v>300</v>
      </c>
      <c r="E4496" s="124"/>
    </row>
    <row r="4497" spans="1:5" s="762" customFormat="1" ht="16.8">
      <c r="A4497" s="13" t="s">
        <v>5218</v>
      </c>
      <c r="B4497" s="85" t="s">
        <v>5219</v>
      </c>
      <c r="C4497" s="57">
        <v>400</v>
      </c>
      <c r="D4497" s="57">
        <v>300</v>
      </c>
      <c r="E4497" s="124"/>
    </row>
    <row r="4498" spans="1:5" s="762" customFormat="1" ht="16.8">
      <c r="A4498" s="13" t="s">
        <v>5220</v>
      </c>
      <c r="B4498" s="85" t="s">
        <v>5221</v>
      </c>
      <c r="C4498" s="57">
        <v>600</v>
      </c>
      <c r="D4498" s="57">
        <v>450</v>
      </c>
      <c r="E4498" s="124"/>
    </row>
    <row r="4499" spans="1:5" s="762" customFormat="1" ht="16.8">
      <c r="A4499" s="13" t="s">
        <v>5222</v>
      </c>
      <c r="B4499" s="85" t="s">
        <v>5223</v>
      </c>
      <c r="C4499" s="57">
        <v>400</v>
      </c>
      <c r="D4499" s="57">
        <v>300</v>
      </c>
      <c r="E4499" s="124"/>
    </row>
    <row r="4500" spans="1:5" s="762" customFormat="1" ht="16.8">
      <c r="A4500" s="13" t="s">
        <v>5224</v>
      </c>
      <c r="B4500" s="85" t="s">
        <v>5225</v>
      </c>
      <c r="C4500" s="57">
        <v>800</v>
      </c>
      <c r="D4500" s="57">
        <v>600</v>
      </c>
      <c r="E4500" s="124"/>
    </row>
    <row r="4501" spans="1:5" s="762" customFormat="1" ht="16.8">
      <c r="A4501" s="13" t="s">
        <v>5226</v>
      </c>
      <c r="B4501" s="85" t="s">
        <v>5227</v>
      </c>
      <c r="C4501" s="57">
        <v>600</v>
      </c>
      <c r="D4501" s="57">
        <v>450</v>
      </c>
      <c r="E4501" s="124"/>
    </row>
    <row r="4502" spans="1:5" s="762" customFormat="1" ht="16.8">
      <c r="A4502" s="13" t="s">
        <v>5228</v>
      </c>
      <c r="B4502" s="85" t="s">
        <v>5229</v>
      </c>
      <c r="C4502" s="57">
        <v>400</v>
      </c>
      <c r="D4502" s="57">
        <v>300</v>
      </c>
      <c r="E4502" s="124"/>
    </row>
    <row r="4503" spans="1:5" s="762" customFormat="1" ht="33.6">
      <c r="A4503" s="13" t="s">
        <v>5230</v>
      </c>
      <c r="B4503" s="85" t="s">
        <v>5231</v>
      </c>
      <c r="C4503" s="57"/>
      <c r="D4503" s="57"/>
      <c r="E4503" s="124"/>
    </row>
    <row r="4504" spans="1:5" s="762" customFormat="1" ht="16.8">
      <c r="A4504" s="13" t="s">
        <v>5232</v>
      </c>
      <c r="B4504" s="85" t="s">
        <v>5233</v>
      </c>
      <c r="C4504" s="9">
        <v>2400</v>
      </c>
      <c r="D4504" s="9">
        <v>1800</v>
      </c>
      <c r="E4504" s="124"/>
    </row>
    <row r="4505" spans="1:5" s="762" customFormat="1" ht="16.8">
      <c r="A4505" s="13" t="s">
        <v>5234</v>
      </c>
      <c r="B4505" s="85" t="s">
        <v>5235</v>
      </c>
      <c r="C4505" s="9">
        <v>2400</v>
      </c>
      <c r="D4505" s="9">
        <v>1800</v>
      </c>
      <c r="E4505" s="124"/>
    </row>
    <row r="4506" spans="1:5" s="762" customFormat="1" ht="16.8">
      <c r="A4506" s="13" t="s">
        <v>5236</v>
      </c>
      <c r="B4506" s="85" t="s">
        <v>5237</v>
      </c>
      <c r="C4506" s="9">
        <v>1920</v>
      </c>
      <c r="D4506" s="9">
        <v>1440</v>
      </c>
      <c r="E4506" s="124"/>
    </row>
    <row r="4507" spans="1:5" s="762" customFormat="1" ht="16.8">
      <c r="A4507" s="13" t="s">
        <v>5238</v>
      </c>
      <c r="B4507" s="85" t="s">
        <v>5239</v>
      </c>
      <c r="C4507" s="9">
        <v>1920</v>
      </c>
      <c r="D4507" s="9">
        <v>1440</v>
      </c>
      <c r="E4507" s="124"/>
    </row>
    <row r="4508" spans="1:5" s="762" customFormat="1" ht="16.8">
      <c r="A4508" s="13" t="s">
        <v>5240</v>
      </c>
      <c r="B4508" s="85" t="s">
        <v>5241</v>
      </c>
      <c r="C4508" s="9">
        <v>1400</v>
      </c>
      <c r="D4508" s="9">
        <v>1050</v>
      </c>
      <c r="E4508" s="124"/>
    </row>
    <row r="4509" spans="1:5" s="762" customFormat="1" ht="16.8">
      <c r="A4509" s="13" t="s">
        <v>5242</v>
      </c>
      <c r="B4509" s="85" t="s">
        <v>5243</v>
      </c>
      <c r="C4509" s="9">
        <v>1400</v>
      </c>
      <c r="D4509" s="9">
        <v>1050</v>
      </c>
      <c r="E4509" s="124"/>
    </row>
    <row r="4510" spans="1:5" s="762" customFormat="1" ht="16.8">
      <c r="A4510" s="13" t="s">
        <v>5244</v>
      </c>
      <c r="B4510" s="85" t="s">
        <v>5245</v>
      </c>
      <c r="C4510" s="9">
        <v>1400</v>
      </c>
      <c r="D4510" s="9">
        <v>1050</v>
      </c>
      <c r="E4510" s="124"/>
    </row>
    <row r="4511" spans="1:5" s="762" customFormat="1" ht="16.8">
      <c r="A4511" s="13" t="s">
        <v>5246</v>
      </c>
      <c r="B4511" s="85" t="s">
        <v>5247</v>
      </c>
      <c r="C4511" s="57"/>
      <c r="D4511" s="57"/>
      <c r="E4511" s="124"/>
    </row>
    <row r="4512" spans="1:5" s="762" customFormat="1" ht="16.8">
      <c r="A4512" s="13" t="s">
        <v>5248</v>
      </c>
      <c r="B4512" s="85" t="s">
        <v>5249</v>
      </c>
      <c r="C4512" s="9">
        <v>2000</v>
      </c>
      <c r="D4512" s="9">
        <v>1800</v>
      </c>
      <c r="E4512" s="124"/>
    </row>
    <row r="4513" spans="1:5" s="762" customFormat="1" ht="16.8">
      <c r="A4513" s="13" t="s">
        <v>5250</v>
      </c>
      <c r="B4513" s="85" t="s">
        <v>5089</v>
      </c>
      <c r="C4513" s="57">
        <v>435</v>
      </c>
      <c r="D4513" s="57">
        <v>391</v>
      </c>
      <c r="E4513" s="124"/>
    </row>
    <row r="4514" spans="1:5" ht="16.8">
      <c r="A4514" s="741" t="s">
        <v>154</v>
      </c>
      <c r="B4514" s="119"/>
      <c r="C4514" s="742"/>
      <c r="D4514" s="743"/>
      <c r="E4514" s="744"/>
    </row>
    <row r="4515" spans="1:5" s="763" customFormat="1" ht="16.8">
      <c r="A4515" s="125" t="s">
        <v>2202</v>
      </c>
      <c r="B4515" s="126" t="s">
        <v>5251</v>
      </c>
      <c r="C4515" s="127"/>
      <c r="D4515" s="128"/>
      <c r="E4515" s="129"/>
    </row>
    <row r="4516" spans="1:5" s="764" customFormat="1" ht="16.8">
      <c r="A4516" s="130">
        <v>1</v>
      </c>
      <c r="B4516" s="172" t="s">
        <v>5252</v>
      </c>
      <c r="C4516" s="132"/>
      <c r="D4516" s="128"/>
      <c r="E4516" s="133"/>
    </row>
    <row r="4517" spans="1:5" s="764" customFormat="1" ht="16.8">
      <c r="A4517" s="130" t="s">
        <v>174</v>
      </c>
      <c r="B4517" s="172" t="s">
        <v>5253</v>
      </c>
      <c r="C4517" s="134"/>
      <c r="D4517" s="135"/>
      <c r="E4517" s="133"/>
    </row>
    <row r="4518" spans="1:5" s="763" customFormat="1" ht="16.8">
      <c r="A4518" s="149" t="s">
        <v>5254</v>
      </c>
      <c r="B4518" s="146" t="s">
        <v>5255</v>
      </c>
      <c r="C4518" s="137">
        <v>11739</v>
      </c>
      <c r="D4518" s="138">
        <v>9782</v>
      </c>
      <c r="E4518" s="139"/>
    </row>
    <row r="4519" spans="1:5" s="763" customFormat="1" ht="16.8">
      <c r="A4519" s="149" t="s">
        <v>5256</v>
      </c>
      <c r="B4519" s="803" t="s">
        <v>5257</v>
      </c>
      <c r="C4519" s="137">
        <v>10565</v>
      </c>
      <c r="D4519" s="138">
        <v>8804</v>
      </c>
      <c r="E4519" s="139"/>
    </row>
    <row r="4520" spans="1:5" s="763" customFormat="1" ht="33.6">
      <c r="A4520" s="149" t="s">
        <v>5258</v>
      </c>
      <c r="B4520" s="803" t="s">
        <v>5259</v>
      </c>
      <c r="C4520" s="137">
        <v>9782</v>
      </c>
      <c r="D4520" s="138">
        <v>8152</v>
      </c>
      <c r="E4520" s="139"/>
    </row>
    <row r="4521" spans="1:5" s="763" customFormat="1" ht="16.8">
      <c r="A4521" s="149" t="s">
        <v>5260</v>
      </c>
      <c r="B4521" s="803" t="s">
        <v>5261</v>
      </c>
      <c r="C4521" s="137">
        <v>8608</v>
      </c>
      <c r="D4521" s="138">
        <v>7174</v>
      </c>
      <c r="E4521" s="139"/>
    </row>
    <row r="4522" spans="1:5" s="764" customFormat="1" ht="16.8">
      <c r="A4522" s="125" t="s">
        <v>176</v>
      </c>
      <c r="B4522" s="126" t="s">
        <v>5262</v>
      </c>
      <c r="C4522" s="134"/>
      <c r="D4522" s="135"/>
      <c r="E4522" s="133"/>
    </row>
    <row r="4523" spans="1:5" s="763" customFormat="1" ht="33.6">
      <c r="A4523" s="168" t="s">
        <v>5263</v>
      </c>
      <c r="B4523" s="803" t="s">
        <v>5264</v>
      </c>
      <c r="C4523" s="137">
        <v>3600</v>
      </c>
      <c r="D4523" s="138">
        <v>3000</v>
      </c>
      <c r="E4523" s="139"/>
    </row>
    <row r="4524" spans="1:5" s="763" customFormat="1" ht="33.6">
      <c r="A4524" s="168" t="s">
        <v>5265</v>
      </c>
      <c r="B4524" s="803" t="s">
        <v>5266</v>
      </c>
      <c r="C4524" s="137">
        <v>2739</v>
      </c>
      <c r="D4524" s="138">
        <v>2282</v>
      </c>
      <c r="E4524" s="139"/>
    </row>
    <row r="4525" spans="1:5" s="763" customFormat="1" ht="33.6">
      <c r="A4525" s="168" t="s">
        <v>5267</v>
      </c>
      <c r="B4525" s="146" t="s">
        <v>5268</v>
      </c>
      <c r="C4525" s="137">
        <v>2282</v>
      </c>
      <c r="D4525" s="138">
        <v>1902</v>
      </c>
      <c r="E4525" s="139"/>
    </row>
    <row r="4526" spans="1:5" s="763" customFormat="1" ht="16.8">
      <c r="A4526" s="130" t="s">
        <v>178</v>
      </c>
      <c r="B4526" s="172" t="s">
        <v>5269</v>
      </c>
      <c r="C4526" s="137"/>
      <c r="D4526" s="138"/>
      <c r="E4526" s="139"/>
    </row>
    <row r="4527" spans="1:5" s="763" customFormat="1" ht="33.6">
      <c r="A4527" s="149" t="s">
        <v>5270</v>
      </c>
      <c r="B4527" s="146" t="s">
        <v>5271</v>
      </c>
      <c r="C4527" s="140">
        <v>4695</v>
      </c>
      <c r="D4527" s="138">
        <v>3913</v>
      </c>
      <c r="E4527" s="139"/>
    </row>
    <row r="4528" spans="1:5" s="763" customFormat="1" ht="50.4">
      <c r="A4528" s="149" t="s">
        <v>5272</v>
      </c>
      <c r="B4528" s="146" t="s">
        <v>5273</v>
      </c>
      <c r="C4528" s="137">
        <v>2739</v>
      </c>
      <c r="D4528" s="138">
        <v>2282</v>
      </c>
      <c r="E4528" s="139"/>
    </row>
    <row r="4529" spans="1:5" s="763" customFormat="1" ht="33.6">
      <c r="A4529" s="149" t="s">
        <v>5274</v>
      </c>
      <c r="B4529" s="146" t="s">
        <v>5275</v>
      </c>
      <c r="C4529" s="137">
        <v>2282</v>
      </c>
      <c r="D4529" s="138">
        <v>1902</v>
      </c>
      <c r="E4529" s="141"/>
    </row>
    <row r="4530" spans="1:5" s="764" customFormat="1" ht="16.8">
      <c r="A4530" s="130" t="s">
        <v>180</v>
      </c>
      <c r="B4530" s="172" t="s">
        <v>4641</v>
      </c>
      <c r="C4530" s="134"/>
      <c r="D4530" s="135"/>
      <c r="E4530" s="133"/>
    </row>
    <row r="4531" spans="1:5" s="763" customFormat="1" ht="33.6">
      <c r="A4531" s="149" t="s">
        <v>5276</v>
      </c>
      <c r="B4531" s="146" t="s">
        <v>5277</v>
      </c>
      <c r="C4531" s="137">
        <v>7200</v>
      </c>
      <c r="D4531" s="137">
        <v>6000</v>
      </c>
      <c r="E4531" s="142"/>
    </row>
    <row r="4532" spans="1:5" s="763" customFormat="1" ht="33.6">
      <c r="A4532" s="130" t="s">
        <v>182</v>
      </c>
      <c r="B4532" s="146" t="s">
        <v>5278</v>
      </c>
      <c r="C4532" s="137">
        <v>3130</v>
      </c>
      <c r="D4532" s="138">
        <v>2609</v>
      </c>
      <c r="E4532" s="141"/>
    </row>
    <row r="4533" spans="1:5" s="763" customFormat="1" ht="33.6">
      <c r="A4533" s="130" t="s">
        <v>184</v>
      </c>
      <c r="B4533" s="146" t="s">
        <v>5279</v>
      </c>
      <c r="C4533" s="143">
        <v>3130</v>
      </c>
      <c r="D4533" s="138">
        <v>2609</v>
      </c>
      <c r="E4533" s="139"/>
    </row>
    <row r="4534" spans="1:5" s="763" customFormat="1" ht="16.8">
      <c r="A4534" s="130" t="s">
        <v>186</v>
      </c>
      <c r="B4534" s="172" t="s">
        <v>5280</v>
      </c>
      <c r="C4534" s="144"/>
      <c r="D4534" s="138"/>
      <c r="E4534" s="139"/>
    </row>
    <row r="4535" spans="1:5" s="763" customFormat="1" ht="33.6">
      <c r="A4535" s="149" t="s">
        <v>5281</v>
      </c>
      <c r="B4535" s="146" t="s">
        <v>5282</v>
      </c>
      <c r="C4535" s="140">
        <v>4695</v>
      </c>
      <c r="D4535" s="138">
        <v>3913</v>
      </c>
      <c r="E4535" s="141"/>
    </row>
    <row r="4536" spans="1:5" s="763" customFormat="1" ht="16.8">
      <c r="A4536" s="149" t="s">
        <v>5283</v>
      </c>
      <c r="B4536" s="146" t="s">
        <v>5284</v>
      </c>
      <c r="C4536" s="137">
        <v>2348</v>
      </c>
      <c r="D4536" s="138">
        <v>1956</v>
      </c>
      <c r="E4536" s="139"/>
    </row>
    <row r="4537" spans="1:5" s="763" customFormat="1" ht="16.8">
      <c r="A4537" s="130" t="s">
        <v>188</v>
      </c>
      <c r="B4537" s="172" t="s">
        <v>4252</v>
      </c>
      <c r="C4537" s="145"/>
      <c r="D4537" s="138"/>
      <c r="E4537" s="139"/>
    </row>
    <row r="4538" spans="1:5" s="763" customFormat="1" ht="33.6">
      <c r="A4538" s="149" t="s">
        <v>5285</v>
      </c>
      <c r="B4538" s="146" t="s">
        <v>5286</v>
      </c>
      <c r="C4538" s="137">
        <v>4402</v>
      </c>
      <c r="D4538" s="138">
        <v>3668</v>
      </c>
      <c r="E4538" s="139"/>
    </row>
    <row r="4539" spans="1:5" s="763" customFormat="1" ht="16.8">
      <c r="A4539" s="149" t="s">
        <v>5287</v>
      </c>
      <c r="B4539" s="146" t="s">
        <v>5288</v>
      </c>
      <c r="C4539" s="137">
        <v>2348</v>
      </c>
      <c r="D4539" s="138">
        <v>1956</v>
      </c>
      <c r="E4539" s="139"/>
    </row>
    <row r="4540" spans="1:5" s="763" customFormat="1" ht="33.6">
      <c r="A4540" s="130" t="s">
        <v>190</v>
      </c>
      <c r="B4540" s="146" t="s">
        <v>5289</v>
      </c>
      <c r="C4540" s="137">
        <v>3913</v>
      </c>
      <c r="D4540" s="138">
        <v>3261</v>
      </c>
      <c r="E4540" s="139"/>
    </row>
    <row r="4541" spans="1:5" s="763" customFormat="1" ht="33.6">
      <c r="A4541" s="125" t="s">
        <v>192</v>
      </c>
      <c r="B4541" s="803" t="s">
        <v>5290</v>
      </c>
      <c r="C4541" s="137">
        <v>3130</v>
      </c>
      <c r="D4541" s="138">
        <v>2609</v>
      </c>
      <c r="E4541" s="139"/>
    </row>
    <row r="4542" spans="1:5" s="763" customFormat="1" ht="50.4">
      <c r="A4542" s="125" t="s">
        <v>194</v>
      </c>
      <c r="B4542" s="803" t="s">
        <v>5291</v>
      </c>
      <c r="C4542" s="137">
        <v>2739</v>
      </c>
      <c r="D4542" s="138">
        <v>2282</v>
      </c>
      <c r="E4542" s="139"/>
    </row>
    <row r="4543" spans="1:5" s="763" customFormat="1" ht="33.6">
      <c r="A4543" s="125" t="s">
        <v>5292</v>
      </c>
      <c r="B4543" s="146" t="s">
        <v>5293</v>
      </c>
      <c r="C4543" s="137">
        <v>3130</v>
      </c>
      <c r="D4543" s="138">
        <v>2609</v>
      </c>
      <c r="E4543" s="139"/>
    </row>
    <row r="4544" spans="1:5" s="763" customFormat="1" ht="33.6">
      <c r="A4544" s="125" t="s">
        <v>5294</v>
      </c>
      <c r="B4544" s="146" t="s">
        <v>5295</v>
      </c>
      <c r="C4544" s="137">
        <v>4304</v>
      </c>
      <c r="D4544" s="138">
        <v>3587</v>
      </c>
      <c r="E4544" s="139"/>
    </row>
    <row r="4545" spans="1:5" s="763" customFormat="1" ht="16.8">
      <c r="A4545" s="130" t="s">
        <v>5296</v>
      </c>
      <c r="B4545" s="172" t="s">
        <v>5297</v>
      </c>
      <c r="C4545" s="144"/>
      <c r="D4545" s="138"/>
      <c r="E4545" s="139"/>
    </row>
    <row r="4546" spans="1:5" s="763" customFormat="1" ht="33.6">
      <c r="A4546" s="149" t="s">
        <v>5298</v>
      </c>
      <c r="B4546" s="146" t="s">
        <v>5299</v>
      </c>
      <c r="C4546" s="137">
        <v>3130</v>
      </c>
      <c r="D4546" s="138">
        <v>2609</v>
      </c>
      <c r="E4546" s="139"/>
    </row>
    <row r="4547" spans="1:5" s="763" customFormat="1" ht="33.6">
      <c r="A4547" s="149" t="s">
        <v>5300</v>
      </c>
      <c r="B4547" s="146" t="s">
        <v>5301</v>
      </c>
      <c r="C4547" s="137">
        <v>3130</v>
      </c>
      <c r="D4547" s="138">
        <v>2609</v>
      </c>
      <c r="E4547" s="139"/>
    </row>
    <row r="4548" spans="1:5" s="763" customFormat="1" ht="16.8">
      <c r="A4548" s="130" t="s">
        <v>5302</v>
      </c>
      <c r="B4548" s="172" t="s">
        <v>5303</v>
      </c>
      <c r="C4548" s="137"/>
      <c r="D4548" s="147"/>
      <c r="E4548" s="139"/>
    </row>
    <row r="4549" spans="1:5" s="763" customFormat="1" ht="33.6">
      <c r="A4549" s="149" t="s">
        <v>5304</v>
      </c>
      <c r="B4549" s="146" t="s">
        <v>5305</v>
      </c>
      <c r="C4549" s="137">
        <v>3391</v>
      </c>
      <c r="D4549" s="138">
        <v>2826</v>
      </c>
      <c r="E4549" s="139"/>
    </row>
    <row r="4550" spans="1:5" s="763" customFormat="1" ht="33.6">
      <c r="A4550" s="149" t="s">
        <v>5306</v>
      </c>
      <c r="B4550" s="146" t="s">
        <v>5307</v>
      </c>
      <c r="C4550" s="137">
        <v>3391</v>
      </c>
      <c r="D4550" s="138">
        <v>2826</v>
      </c>
      <c r="E4550" s="139"/>
    </row>
    <row r="4551" spans="1:5" s="763" customFormat="1" ht="50.4">
      <c r="A4551" s="130" t="s">
        <v>5308</v>
      </c>
      <c r="B4551" s="146" t="s">
        <v>5309</v>
      </c>
      <c r="C4551" s="137">
        <v>2543</v>
      </c>
      <c r="D4551" s="138">
        <v>2119</v>
      </c>
      <c r="E4551" s="139"/>
    </row>
    <row r="4552" spans="1:5" s="763" customFormat="1" ht="16.8">
      <c r="A4552" s="130" t="s">
        <v>5310</v>
      </c>
      <c r="B4552" s="146" t="s">
        <v>5311</v>
      </c>
      <c r="C4552" s="137">
        <v>3913</v>
      </c>
      <c r="D4552" s="138">
        <v>3261</v>
      </c>
      <c r="E4552" s="139"/>
    </row>
    <row r="4553" spans="1:5" s="763" customFormat="1" ht="33.6">
      <c r="A4553" s="130" t="s">
        <v>5312</v>
      </c>
      <c r="B4553" s="146" t="s">
        <v>5313</v>
      </c>
      <c r="C4553" s="137">
        <v>4695</v>
      </c>
      <c r="D4553" s="138">
        <v>3913</v>
      </c>
      <c r="E4553" s="139"/>
    </row>
    <row r="4554" spans="1:5" s="763" customFormat="1" ht="50.4">
      <c r="A4554" s="130" t="s">
        <v>5314</v>
      </c>
      <c r="B4554" s="146" t="s">
        <v>5315</v>
      </c>
      <c r="C4554" s="137">
        <v>3913</v>
      </c>
      <c r="D4554" s="138">
        <v>3261</v>
      </c>
      <c r="E4554" s="139"/>
    </row>
    <row r="4555" spans="1:5" s="763" customFormat="1" ht="33.6">
      <c r="A4555" s="130" t="s">
        <v>5316</v>
      </c>
      <c r="B4555" s="146" t="s">
        <v>5317</v>
      </c>
      <c r="C4555" s="137">
        <v>4565</v>
      </c>
      <c r="D4555" s="138">
        <v>3804</v>
      </c>
      <c r="E4555" s="139"/>
    </row>
    <row r="4556" spans="1:5" s="763" customFormat="1" ht="50.4">
      <c r="A4556" s="130" t="s">
        <v>5318</v>
      </c>
      <c r="B4556" s="146" t="s">
        <v>5319</v>
      </c>
      <c r="C4556" s="137">
        <v>3522</v>
      </c>
      <c r="D4556" s="138">
        <v>2935</v>
      </c>
      <c r="E4556" s="139"/>
    </row>
    <row r="4557" spans="1:5" s="763" customFormat="1" ht="16.8">
      <c r="A4557" s="130" t="s">
        <v>5320</v>
      </c>
      <c r="B4557" s="172" t="s">
        <v>5321</v>
      </c>
      <c r="C4557" s="137"/>
      <c r="D4557" s="138"/>
      <c r="E4557" s="139"/>
    </row>
    <row r="4558" spans="1:5" s="763" customFormat="1" ht="33.6">
      <c r="A4558" s="149" t="s">
        <v>5322</v>
      </c>
      <c r="B4558" s="146" t="s">
        <v>5323</v>
      </c>
      <c r="C4558" s="148">
        <v>8478</v>
      </c>
      <c r="D4558" s="138">
        <v>7065</v>
      </c>
      <c r="E4558" s="139"/>
    </row>
    <row r="4559" spans="1:5" s="763" customFormat="1" ht="33.6">
      <c r="A4559" s="149" t="s">
        <v>5324</v>
      </c>
      <c r="B4559" s="146" t="s">
        <v>5325</v>
      </c>
      <c r="C4559" s="137">
        <v>6782</v>
      </c>
      <c r="D4559" s="138">
        <v>5652</v>
      </c>
      <c r="E4559" s="139"/>
    </row>
    <row r="4560" spans="1:5" s="763" customFormat="1" ht="16.8">
      <c r="A4560" s="149" t="s">
        <v>5326</v>
      </c>
      <c r="B4560" s="146" t="s">
        <v>5327</v>
      </c>
      <c r="C4560" s="137">
        <v>5087</v>
      </c>
      <c r="D4560" s="138">
        <v>4239</v>
      </c>
      <c r="E4560" s="139"/>
    </row>
    <row r="4561" spans="1:5" s="763" customFormat="1" ht="16.8">
      <c r="A4561" s="130" t="s">
        <v>5328</v>
      </c>
      <c r="B4561" s="146" t="s">
        <v>5329</v>
      </c>
      <c r="C4561" s="137"/>
      <c r="D4561" s="138"/>
      <c r="E4561" s="139"/>
    </row>
    <row r="4562" spans="1:5" s="763" customFormat="1" ht="33.6">
      <c r="A4562" s="149" t="s">
        <v>5330</v>
      </c>
      <c r="B4562" s="146" t="s">
        <v>5331</v>
      </c>
      <c r="C4562" s="137">
        <v>3522</v>
      </c>
      <c r="D4562" s="138">
        <v>2935</v>
      </c>
      <c r="E4562" s="139"/>
    </row>
    <row r="4563" spans="1:5" s="763" customFormat="1" ht="33.6">
      <c r="A4563" s="149" t="s">
        <v>5332</v>
      </c>
      <c r="B4563" s="146" t="s">
        <v>5333</v>
      </c>
      <c r="C4563" s="137">
        <v>3130</v>
      </c>
      <c r="D4563" s="138">
        <v>2609</v>
      </c>
      <c r="E4563" s="139"/>
    </row>
    <row r="4564" spans="1:5" s="763" customFormat="1" ht="50.4">
      <c r="A4564" s="130" t="s">
        <v>5334</v>
      </c>
      <c r="B4564" s="146" t="s">
        <v>5335</v>
      </c>
      <c r="C4564" s="137">
        <v>2504</v>
      </c>
      <c r="D4564" s="138">
        <v>2087</v>
      </c>
      <c r="E4564" s="139"/>
    </row>
    <row r="4565" spans="1:5" s="763" customFormat="1" ht="33.6">
      <c r="A4565" s="130" t="s">
        <v>5336</v>
      </c>
      <c r="B4565" s="146" t="s">
        <v>5337</v>
      </c>
      <c r="C4565" s="137">
        <v>4239</v>
      </c>
      <c r="D4565" s="138">
        <v>3532</v>
      </c>
      <c r="E4565" s="139"/>
    </row>
    <row r="4566" spans="1:5" s="763" customFormat="1" ht="33.6">
      <c r="A4566" s="130" t="s">
        <v>5338</v>
      </c>
      <c r="B4566" s="146" t="s">
        <v>5339</v>
      </c>
      <c r="C4566" s="137">
        <v>4663</v>
      </c>
      <c r="D4566" s="138">
        <v>3886</v>
      </c>
      <c r="E4566" s="139"/>
    </row>
    <row r="4567" spans="1:5" s="763" customFormat="1" ht="33.6">
      <c r="A4567" s="130" t="s">
        <v>5340</v>
      </c>
      <c r="B4567" s="146" t="s">
        <v>5341</v>
      </c>
      <c r="C4567" s="137">
        <v>3130</v>
      </c>
      <c r="D4567" s="138">
        <v>2609</v>
      </c>
      <c r="E4567" s="139"/>
    </row>
    <row r="4568" spans="1:5" s="763" customFormat="1" ht="33.6">
      <c r="A4568" s="130" t="s">
        <v>5342</v>
      </c>
      <c r="B4568" s="146" t="s">
        <v>5343</v>
      </c>
      <c r="C4568" s="144">
        <v>3000</v>
      </c>
      <c r="D4568" s="144">
        <v>2500</v>
      </c>
      <c r="E4568" s="141" t="s">
        <v>5344</v>
      </c>
    </row>
    <row r="4569" spans="1:5" s="763" customFormat="1" ht="33.6">
      <c r="A4569" s="130" t="s">
        <v>5345</v>
      </c>
      <c r="B4569" s="146" t="s">
        <v>5346</v>
      </c>
      <c r="C4569" s="137">
        <v>3815</v>
      </c>
      <c r="D4569" s="138">
        <v>3179</v>
      </c>
      <c r="E4569" s="139"/>
    </row>
    <row r="4570" spans="1:5" s="763" customFormat="1" ht="33.6">
      <c r="A4570" s="130" t="s">
        <v>5347</v>
      </c>
      <c r="B4570" s="146" t="s">
        <v>5348</v>
      </c>
      <c r="C4570" s="137">
        <v>4239</v>
      </c>
      <c r="D4570" s="138">
        <v>3532</v>
      </c>
      <c r="E4570" s="139"/>
    </row>
    <row r="4571" spans="1:5" s="763" customFormat="1" ht="16.8">
      <c r="A4571" s="130" t="s">
        <v>5349</v>
      </c>
      <c r="B4571" s="146" t="s">
        <v>5350</v>
      </c>
      <c r="C4571" s="144"/>
      <c r="D4571" s="138"/>
      <c r="E4571" s="139"/>
    </row>
    <row r="4572" spans="1:5" s="763" customFormat="1" ht="16.8">
      <c r="A4572" s="149" t="s">
        <v>5351</v>
      </c>
      <c r="B4572" s="146" t="s">
        <v>5352</v>
      </c>
      <c r="C4572" s="137">
        <v>3913</v>
      </c>
      <c r="D4572" s="138">
        <v>3261</v>
      </c>
      <c r="E4572" s="139"/>
    </row>
    <row r="4573" spans="1:5" s="763" customFormat="1" ht="33.6">
      <c r="A4573" s="149" t="s">
        <v>5353</v>
      </c>
      <c r="B4573" s="146" t="s">
        <v>5354</v>
      </c>
      <c r="C4573" s="137">
        <v>3130</v>
      </c>
      <c r="D4573" s="138">
        <v>2609</v>
      </c>
      <c r="E4573" s="139"/>
    </row>
    <row r="4574" spans="1:5" s="763" customFormat="1" ht="16.8">
      <c r="A4574" s="130" t="s">
        <v>5355</v>
      </c>
      <c r="B4574" s="172" t="s">
        <v>5356</v>
      </c>
      <c r="C4574" s="144"/>
      <c r="D4574" s="138"/>
      <c r="E4574" s="139"/>
    </row>
    <row r="4575" spans="1:5" s="763" customFormat="1" ht="33.6">
      <c r="A4575" s="149" t="s">
        <v>5357</v>
      </c>
      <c r="B4575" s="146" t="s">
        <v>5358</v>
      </c>
      <c r="C4575" s="137">
        <v>3913</v>
      </c>
      <c r="D4575" s="138">
        <v>3261</v>
      </c>
      <c r="E4575" s="139"/>
    </row>
    <row r="4576" spans="1:5" s="763" customFormat="1" ht="33.6">
      <c r="A4576" s="149" t="s">
        <v>5359</v>
      </c>
      <c r="B4576" s="146" t="s">
        <v>5360</v>
      </c>
      <c r="C4576" s="137">
        <v>3130</v>
      </c>
      <c r="D4576" s="138">
        <v>2609</v>
      </c>
      <c r="E4576" s="139"/>
    </row>
    <row r="4577" spans="1:5" s="763" customFormat="1" ht="33.6">
      <c r="A4577" s="130" t="s">
        <v>5361</v>
      </c>
      <c r="B4577" s="146" t="s">
        <v>5362</v>
      </c>
      <c r="C4577" s="137">
        <v>3130</v>
      </c>
      <c r="D4577" s="138">
        <v>2609</v>
      </c>
      <c r="E4577" s="139"/>
    </row>
    <row r="4578" spans="1:5" s="763" customFormat="1" ht="33.6">
      <c r="A4578" s="130" t="s">
        <v>5363</v>
      </c>
      <c r="B4578" s="146" t="s">
        <v>5364</v>
      </c>
      <c r="C4578" s="144">
        <f>7000*60%</f>
        <v>4200</v>
      </c>
      <c r="D4578" s="144">
        <f>7000*50%</f>
        <v>3500</v>
      </c>
      <c r="E4578" s="141" t="s">
        <v>5344</v>
      </c>
    </row>
    <row r="4579" spans="1:5" s="763" customFormat="1" ht="33.6">
      <c r="A4579" s="130" t="s">
        <v>5365</v>
      </c>
      <c r="B4579" s="146" t="s">
        <v>5366</v>
      </c>
      <c r="C4579" s="137">
        <v>3913</v>
      </c>
      <c r="D4579" s="138">
        <v>3261</v>
      </c>
      <c r="E4579" s="139"/>
    </row>
    <row r="4580" spans="1:5" s="763" customFormat="1" ht="33.6">
      <c r="A4580" s="130" t="s">
        <v>5367</v>
      </c>
      <c r="B4580" s="146" t="s">
        <v>5368</v>
      </c>
      <c r="C4580" s="137">
        <v>2739</v>
      </c>
      <c r="D4580" s="138">
        <v>2282</v>
      </c>
      <c r="E4580" s="139"/>
    </row>
    <row r="4581" spans="1:5" s="763" customFormat="1" ht="33.6">
      <c r="A4581" s="130" t="s">
        <v>5369</v>
      </c>
      <c r="B4581" s="146" t="s">
        <v>5370</v>
      </c>
      <c r="C4581" s="137">
        <v>3130</v>
      </c>
      <c r="D4581" s="138">
        <v>2609</v>
      </c>
      <c r="E4581" s="139"/>
    </row>
    <row r="4582" spans="1:5" s="763" customFormat="1" ht="33.6">
      <c r="A4582" s="130" t="s">
        <v>5371</v>
      </c>
      <c r="B4582" s="146" t="s">
        <v>5372</v>
      </c>
      <c r="C4582" s="137">
        <v>3130</v>
      </c>
      <c r="D4582" s="138">
        <v>2609</v>
      </c>
      <c r="E4582" s="139"/>
    </row>
    <row r="4583" spans="1:5" s="763" customFormat="1" ht="33.6">
      <c r="A4583" s="130" t="s">
        <v>5373</v>
      </c>
      <c r="B4583" s="146" t="s">
        <v>5374</v>
      </c>
      <c r="C4583" s="137">
        <v>3130</v>
      </c>
      <c r="D4583" s="138">
        <v>2609</v>
      </c>
      <c r="E4583" s="139"/>
    </row>
    <row r="4584" spans="1:5" s="763" customFormat="1" ht="33.6">
      <c r="A4584" s="130" t="s">
        <v>5375</v>
      </c>
      <c r="B4584" s="146" t="s">
        <v>5376</v>
      </c>
      <c r="C4584" s="137">
        <v>3130</v>
      </c>
      <c r="D4584" s="138">
        <v>2609</v>
      </c>
      <c r="E4584" s="139"/>
    </row>
    <row r="4585" spans="1:5" s="763" customFormat="1" ht="33.6">
      <c r="A4585" s="130" t="s">
        <v>5377</v>
      </c>
      <c r="B4585" s="146" t="s">
        <v>5378</v>
      </c>
      <c r="C4585" s="137">
        <v>3522</v>
      </c>
      <c r="D4585" s="138">
        <v>2935</v>
      </c>
      <c r="E4585" s="139"/>
    </row>
    <row r="4586" spans="1:5" s="763" customFormat="1" ht="33.6">
      <c r="A4586" s="130" t="s">
        <v>5379</v>
      </c>
      <c r="B4586" s="146" t="s">
        <v>5380</v>
      </c>
      <c r="C4586" s="137">
        <v>2191</v>
      </c>
      <c r="D4586" s="138">
        <v>1826</v>
      </c>
      <c r="E4586" s="139"/>
    </row>
    <row r="4587" spans="1:5" s="763" customFormat="1" ht="33.6">
      <c r="A4587" s="130" t="s">
        <v>5381</v>
      </c>
      <c r="B4587" s="146" t="s">
        <v>5382</v>
      </c>
      <c r="C4587" s="137">
        <v>2191</v>
      </c>
      <c r="D4587" s="138">
        <v>1826</v>
      </c>
      <c r="E4587" s="139"/>
    </row>
    <row r="4588" spans="1:5" s="763" customFormat="1" ht="33.6">
      <c r="A4588" s="130" t="s">
        <v>5383</v>
      </c>
      <c r="B4588" s="146" t="s">
        <v>5384</v>
      </c>
      <c r="C4588" s="144">
        <f>6000*60%</f>
        <v>3600</v>
      </c>
      <c r="D4588" s="144">
        <f>6000*50%</f>
        <v>3000</v>
      </c>
      <c r="E4588" s="141" t="s">
        <v>5344</v>
      </c>
    </row>
    <row r="4589" spans="1:5" s="763" customFormat="1" ht="33.6">
      <c r="A4589" s="130" t="s">
        <v>5385</v>
      </c>
      <c r="B4589" s="146" t="s">
        <v>5386</v>
      </c>
      <c r="C4589" s="144">
        <v>3000</v>
      </c>
      <c r="D4589" s="144">
        <v>2500</v>
      </c>
      <c r="E4589" s="141" t="s">
        <v>5344</v>
      </c>
    </row>
    <row r="4590" spans="1:5" s="763" customFormat="1" ht="33.6">
      <c r="A4590" s="130" t="s">
        <v>5387</v>
      </c>
      <c r="B4590" s="146" t="s">
        <v>5388</v>
      </c>
      <c r="C4590" s="137">
        <v>3130</v>
      </c>
      <c r="D4590" s="138">
        <v>2609</v>
      </c>
      <c r="E4590" s="139"/>
    </row>
    <row r="4591" spans="1:5" s="763" customFormat="1" ht="33.6">
      <c r="A4591" s="130" t="s">
        <v>5389</v>
      </c>
      <c r="B4591" s="146" t="s">
        <v>5390</v>
      </c>
      <c r="C4591" s="137">
        <v>2739</v>
      </c>
      <c r="D4591" s="138">
        <v>2282</v>
      </c>
      <c r="E4591" s="139"/>
    </row>
    <row r="4592" spans="1:5" s="763" customFormat="1" ht="33.6">
      <c r="A4592" s="130" t="s">
        <v>5391</v>
      </c>
      <c r="B4592" s="146" t="s">
        <v>5392</v>
      </c>
      <c r="C4592" s="137">
        <v>3913</v>
      </c>
      <c r="D4592" s="138">
        <v>3261</v>
      </c>
      <c r="E4592" s="139"/>
    </row>
    <row r="4593" spans="1:5" s="763" customFormat="1" ht="16.8">
      <c r="A4593" s="130" t="s">
        <v>5393</v>
      </c>
      <c r="B4593" s="172" t="s">
        <v>5394</v>
      </c>
      <c r="C4593" s="144"/>
      <c r="D4593" s="138"/>
      <c r="E4593" s="139"/>
    </row>
    <row r="4594" spans="1:5" s="763" customFormat="1" ht="33.6">
      <c r="A4594" s="149" t="s">
        <v>5395</v>
      </c>
      <c r="B4594" s="146" t="s">
        <v>5396</v>
      </c>
      <c r="C4594" s="137">
        <v>3913</v>
      </c>
      <c r="D4594" s="138">
        <v>3261</v>
      </c>
      <c r="E4594" s="139"/>
    </row>
    <row r="4595" spans="1:5" s="763" customFormat="1" ht="33.6">
      <c r="A4595" s="149" t="s">
        <v>5397</v>
      </c>
      <c r="B4595" s="146" t="s">
        <v>5398</v>
      </c>
      <c r="C4595" s="137">
        <v>3130</v>
      </c>
      <c r="D4595" s="138">
        <v>2609</v>
      </c>
      <c r="E4595" s="139"/>
    </row>
    <row r="4596" spans="1:5" s="763" customFormat="1" ht="33.6">
      <c r="A4596" s="130" t="s">
        <v>5399</v>
      </c>
      <c r="B4596" s="146" t="s">
        <v>5400</v>
      </c>
      <c r="C4596" s="137">
        <v>3130</v>
      </c>
      <c r="D4596" s="138">
        <v>2609</v>
      </c>
      <c r="E4596" s="139"/>
    </row>
    <row r="4597" spans="1:5" s="763" customFormat="1" ht="33.6">
      <c r="A4597" s="130" t="s">
        <v>5401</v>
      </c>
      <c r="B4597" s="146" t="s">
        <v>5402</v>
      </c>
      <c r="C4597" s="137">
        <v>2504</v>
      </c>
      <c r="D4597" s="138">
        <v>2087</v>
      </c>
      <c r="E4597" s="139"/>
    </row>
    <row r="4598" spans="1:5" s="763" customFormat="1" ht="33.6">
      <c r="A4598" s="130" t="s">
        <v>5403</v>
      </c>
      <c r="B4598" s="146" t="s">
        <v>5404</v>
      </c>
      <c r="C4598" s="137">
        <v>2504</v>
      </c>
      <c r="D4598" s="138">
        <v>2087</v>
      </c>
      <c r="E4598" s="139"/>
    </row>
    <row r="4599" spans="1:5" s="763" customFormat="1" ht="33.6">
      <c r="A4599" s="130" t="s">
        <v>5405</v>
      </c>
      <c r="B4599" s="146" t="s">
        <v>5406</v>
      </c>
      <c r="C4599" s="137">
        <v>2504</v>
      </c>
      <c r="D4599" s="138">
        <v>2087</v>
      </c>
      <c r="E4599" s="139"/>
    </row>
    <row r="4600" spans="1:5" s="763" customFormat="1" ht="33.6">
      <c r="A4600" s="130" t="s">
        <v>5407</v>
      </c>
      <c r="B4600" s="146" t="s">
        <v>5408</v>
      </c>
      <c r="C4600" s="137">
        <v>2504</v>
      </c>
      <c r="D4600" s="138">
        <v>2087</v>
      </c>
      <c r="E4600" s="139"/>
    </row>
    <row r="4601" spans="1:5" s="763" customFormat="1" ht="33.6">
      <c r="A4601" s="130" t="s">
        <v>5409</v>
      </c>
      <c r="B4601" s="146" t="s">
        <v>5410</v>
      </c>
      <c r="C4601" s="137">
        <v>2739</v>
      </c>
      <c r="D4601" s="138">
        <v>2282</v>
      </c>
      <c r="E4601" s="139"/>
    </row>
    <row r="4602" spans="1:5" s="763" customFormat="1" ht="33.6">
      <c r="A4602" s="130" t="s">
        <v>5411</v>
      </c>
      <c r="B4602" s="146" t="s">
        <v>5412</v>
      </c>
      <c r="C4602" s="137">
        <v>2348</v>
      </c>
      <c r="D4602" s="138">
        <v>1956</v>
      </c>
      <c r="E4602" s="139"/>
    </row>
    <row r="4603" spans="1:5" s="763" customFormat="1" ht="33.6">
      <c r="A4603" s="130" t="s">
        <v>5413</v>
      </c>
      <c r="B4603" s="146" t="s">
        <v>5414</v>
      </c>
      <c r="C4603" s="137">
        <v>1956</v>
      </c>
      <c r="D4603" s="138">
        <v>1630</v>
      </c>
      <c r="E4603" s="139"/>
    </row>
    <row r="4604" spans="1:5" s="763" customFormat="1" ht="50.4">
      <c r="A4604" s="130" t="s">
        <v>5415</v>
      </c>
      <c r="B4604" s="146" t="s">
        <v>5416</v>
      </c>
      <c r="C4604" s="137">
        <v>1956</v>
      </c>
      <c r="D4604" s="138">
        <v>1630</v>
      </c>
      <c r="E4604" s="139"/>
    </row>
    <row r="4605" spans="1:5" s="763" customFormat="1" ht="50.4">
      <c r="A4605" s="130" t="s">
        <v>5417</v>
      </c>
      <c r="B4605" s="146" t="s">
        <v>5418</v>
      </c>
      <c r="C4605" s="137">
        <v>2348</v>
      </c>
      <c r="D4605" s="138">
        <v>1956</v>
      </c>
      <c r="E4605" s="139"/>
    </row>
    <row r="4606" spans="1:5" s="763" customFormat="1" ht="33.6">
      <c r="A4606" s="130" t="s">
        <v>5419</v>
      </c>
      <c r="B4606" s="146" t="s">
        <v>5420</v>
      </c>
      <c r="C4606" s="143">
        <v>1409</v>
      </c>
      <c r="D4606" s="138">
        <v>1174</v>
      </c>
      <c r="E4606" s="139"/>
    </row>
    <row r="4607" spans="1:5" s="763" customFormat="1" ht="33.6">
      <c r="A4607" s="130" t="s">
        <v>5421</v>
      </c>
      <c r="B4607" s="146" t="s">
        <v>5422</v>
      </c>
      <c r="C4607" s="137">
        <v>2348</v>
      </c>
      <c r="D4607" s="138">
        <v>1956</v>
      </c>
      <c r="E4607" s="139"/>
    </row>
    <row r="4608" spans="1:5" s="763" customFormat="1" ht="33.6">
      <c r="A4608" s="130" t="s">
        <v>5423</v>
      </c>
      <c r="B4608" s="146" t="s">
        <v>5424</v>
      </c>
      <c r="C4608" s="137">
        <v>2348</v>
      </c>
      <c r="D4608" s="138">
        <v>1956</v>
      </c>
      <c r="E4608" s="139"/>
    </row>
    <row r="4609" spans="1:5" s="763" customFormat="1" ht="33.6">
      <c r="A4609" s="130" t="s">
        <v>5425</v>
      </c>
      <c r="B4609" s="146" t="s">
        <v>5426</v>
      </c>
      <c r="C4609" s="144">
        <v>626</v>
      </c>
      <c r="D4609" s="138">
        <v>522</v>
      </c>
      <c r="E4609" s="139"/>
    </row>
    <row r="4610" spans="1:5" s="763" customFormat="1" ht="50.4">
      <c r="A4610" s="130" t="s">
        <v>5427</v>
      </c>
      <c r="B4610" s="146" t="s">
        <v>5428</v>
      </c>
      <c r="C4610" s="144">
        <v>626</v>
      </c>
      <c r="D4610" s="138">
        <v>522</v>
      </c>
      <c r="E4610" s="139"/>
    </row>
    <row r="4611" spans="1:5" s="763" customFormat="1" ht="50.4">
      <c r="A4611" s="130" t="s">
        <v>5429</v>
      </c>
      <c r="B4611" s="146" t="s">
        <v>5430</v>
      </c>
      <c r="C4611" s="144">
        <v>626</v>
      </c>
      <c r="D4611" s="137">
        <v>522</v>
      </c>
      <c r="E4611" s="139"/>
    </row>
    <row r="4612" spans="1:5" s="763" customFormat="1" ht="33.6">
      <c r="A4612" s="130" t="s">
        <v>5431</v>
      </c>
      <c r="B4612" s="146" t="s">
        <v>5432</v>
      </c>
      <c r="C4612" s="137">
        <v>2348</v>
      </c>
      <c r="D4612" s="143">
        <v>1956</v>
      </c>
      <c r="E4612" s="139"/>
    </row>
    <row r="4613" spans="1:5" s="763" customFormat="1" ht="50.4">
      <c r="A4613" s="130" t="s">
        <v>5433</v>
      </c>
      <c r="B4613" s="146" t="s">
        <v>5434</v>
      </c>
      <c r="C4613" s="137">
        <v>1565</v>
      </c>
      <c r="D4613" s="143">
        <v>1304</v>
      </c>
      <c r="E4613" s="139"/>
    </row>
    <row r="4614" spans="1:5" s="763" customFormat="1" ht="16.8">
      <c r="A4614" s="130" t="s">
        <v>5435</v>
      </c>
      <c r="B4614" s="146" t="s">
        <v>5436</v>
      </c>
      <c r="C4614" s="137">
        <v>939</v>
      </c>
      <c r="D4614" s="145">
        <v>783</v>
      </c>
      <c r="E4614" s="139"/>
    </row>
    <row r="4615" spans="1:5" s="763" customFormat="1" ht="33.6">
      <c r="A4615" s="130" t="s">
        <v>5437</v>
      </c>
      <c r="B4615" s="146" t="s">
        <v>5438</v>
      </c>
      <c r="C4615" s="137">
        <v>2739</v>
      </c>
      <c r="D4615" s="143">
        <v>2282</v>
      </c>
      <c r="E4615" s="139"/>
    </row>
    <row r="4616" spans="1:5" s="763" customFormat="1" ht="33.6">
      <c r="A4616" s="130" t="s">
        <v>5439</v>
      </c>
      <c r="B4616" s="146" t="s">
        <v>5440</v>
      </c>
      <c r="C4616" s="137">
        <v>5087</v>
      </c>
      <c r="D4616" s="143">
        <v>4239</v>
      </c>
      <c r="E4616" s="139"/>
    </row>
    <row r="4617" spans="1:5" s="763" customFormat="1" ht="33.6">
      <c r="A4617" s="130" t="s">
        <v>5441</v>
      </c>
      <c r="B4617" s="146" t="s">
        <v>5442</v>
      </c>
      <c r="C4617" s="137">
        <v>1565</v>
      </c>
      <c r="D4617" s="143">
        <v>1304</v>
      </c>
      <c r="E4617" s="139"/>
    </row>
    <row r="4618" spans="1:5" s="763" customFormat="1" ht="33.6">
      <c r="A4618" s="130" t="s">
        <v>5443</v>
      </c>
      <c r="B4618" s="146" t="s">
        <v>5444</v>
      </c>
      <c r="C4618" s="137">
        <v>1565</v>
      </c>
      <c r="D4618" s="143">
        <v>1304</v>
      </c>
      <c r="E4618" s="139"/>
    </row>
    <row r="4619" spans="1:5" s="763" customFormat="1" ht="16.8">
      <c r="A4619" s="130" t="s">
        <v>5445</v>
      </c>
      <c r="B4619" s="172" t="s">
        <v>5446</v>
      </c>
      <c r="C4619" s="137"/>
      <c r="D4619" s="145"/>
      <c r="E4619" s="139"/>
    </row>
    <row r="4620" spans="1:5" s="763" customFormat="1" ht="16.8">
      <c r="A4620" s="149" t="s">
        <v>5447</v>
      </c>
      <c r="B4620" s="146" t="s">
        <v>5448</v>
      </c>
      <c r="C4620" s="137">
        <v>3913</v>
      </c>
      <c r="D4620" s="143">
        <v>3261</v>
      </c>
      <c r="E4620" s="139"/>
    </row>
    <row r="4621" spans="1:5" s="763" customFormat="1" ht="16.8">
      <c r="A4621" s="149" t="s">
        <v>5449</v>
      </c>
      <c r="B4621" s="146" t="s">
        <v>5450</v>
      </c>
      <c r="C4621" s="137">
        <v>3522</v>
      </c>
      <c r="D4621" s="143">
        <v>2935</v>
      </c>
      <c r="E4621" s="139"/>
    </row>
    <row r="4622" spans="1:5" s="763" customFormat="1" ht="16.8">
      <c r="A4622" s="149" t="s">
        <v>5451</v>
      </c>
      <c r="B4622" s="146" t="s">
        <v>5452</v>
      </c>
      <c r="C4622" s="137">
        <v>3130</v>
      </c>
      <c r="D4622" s="143">
        <v>2609</v>
      </c>
      <c r="E4622" s="139"/>
    </row>
    <row r="4623" spans="1:5" s="763" customFormat="1" ht="16.8">
      <c r="A4623" s="149" t="s">
        <v>5453</v>
      </c>
      <c r="B4623" s="146" t="s">
        <v>5454</v>
      </c>
      <c r="C4623" s="137">
        <v>2974</v>
      </c>
      <c r="D4623" s="143">
        <v>2478</v>
      </c>
      <c r="E4623" s="139"/>
    </row>
    <row r="4624" spans="1:5" s="763" customFormat="1" ht="33.6">
      <c r="A4624" s="130" t="s">
        <v>5455</v>
      </c>
      <c r="B4624" s="146" t="s">
        <v>5456</v>
      </c>
      <c r="C4624" s="137">
        <v>1565</v>
      </c>
      <c r="D4624" s="143">
        <v>1304</v>
      </c>
      <c r="E4624" s="139"/>
    </row>
    <row r="4625" spans="1:5" s="763" customFormat="1" ht="33.6">
      <c r="A4625" s="130" t="s">
        <v>5457</v>
      </c>
      <c r="B4625" s="146" t="s">
        <v>5458</v>
      </c>
      <c r="C4625" s="137">
        <v>1565</v>
      </c>
      <c r="D4625" s="143">
        <v>1304</v>
      </c>
      <c r="E4625" s="139"/>
    </row>
    <row r="4626" spans="1:5" s="763" customFormat="1" ht="33.6">
      <c r="A4626" s="130" t="s">
        <v>5459</v>
      </c>
      <c r="B4626" s="146" t="s">
        <v>5460</v>
      </c>
      <c r="C4626" s="137">
        <v>1565</v>
      </c>
      <c r="D4626" s="143">
        <v>1304</v>
      </c>
      <c r="E4626" s="139"/>
    </row>
    <row r="4627" spans="1:5" s="763" customFormat="1" ht="33.6">
      <c r="A4627" s="130" t="s">
        <v>5461</v>
      </c>
      <c r="B4627" s="146" t="s">
        <v>5462</v>
      </c>
      <c r="C4627" s="137">
        <v>1565</v>
      </c>
      <c r="D4627" s="143">
        <v>1304</v>
      </c>
      <c r="E4627" s="139"/>
    </row>
    <row r="4628" spans="1:5" s="763" customFormat="1" ht="16.8">
      <c r="A4628" s="130" t="s">
        <v>5463</v>
      </c>
      <c r="B4628" s="172" t="s">
        <v>5464</v>
      </c>
      <c r="C4628" s="137"/>
      <c r="D4628" s="145"/>
      <c r="E4628" s="139"/>
    </row>
    <row r="4629" spans="1:5" s="763" customFormat="1" ht="33.6">
      <c r="A4629" s="149" t="s">
        <v>5465</v>
      </c>
      <c r="B4629" s="146" t="s">
        <v>5466</v>
      </c>
      <c r="C4629" s="137">
        <v>1565</v>
      </c>
      <c r="D4629" s="143">
        <v>1304</v>
      </c>
      <c r="E4629" s="139"/>
    </row>
    <row r="4630" spans="1:5" s="763" customFormat="1" ht="16.8">
      <c r="A4630" s="149" t="s">
        <v>5467</v>
      </c>
      <c r="B4630" s="146" t="s">
        <v>5468</v>
      </c>
      <c r="C4630" s="137">
        <v>1174</v>
      </c>
      <c r="D4630" s="145">
        <v>978</v>
      </c>
      <c r="E4630" s="139"/>
    </row>
    <row r="4631" spans="1:5" s="763" customFormat="1" ht="33.6">
      <c r="A4631" s="130" t="s">
        <v>5469</v>
      </c>
      <c r="B4631" s="172" t="s">
        <v>5470</v>
      </c>
      <c r="C4631" s="137"/>
      <c r="D4631" s="145"/>
      <c r="E4631" s="139"/>
    </row>
    <row r="4632" spans="1:5" s="763" customFormat="1" ht="33.6">
      <c r="A4632" s="149" t="s">
        <v>5471</v>
      </c>
      <c r="B4632" s="146" t="s">
        <v>5472</v>
      </c>
      <c r="C4632" s="137">
        <v>4239</v>
      </c>
      <c r="D4632" s="143">
        <v>3532</v>
      </c>
      <c r="E4632" s="139"/>
    </row>
    <row r="4633" spans="1:5" s="763" customFormat="1" ht="50.4">
      <c r="A4633" s="149" t="s">
        <v>5473</v>
      </c>
      <c r="B4633" s="146" t="s">
        <v>5474</v>
      </c>
      <c r="C4633" s="137">
        <v>3815</v>
      </c>
      <c r="D4633" s="143">
        <v>3179</v>
      </c>
      <c r="E4633" s="139"/>
    </row>
    <row r="4634" spans="1:5" s="763" customFormat="1" ht="16.8">
      <c r="A4634" s="130" t="s">
        <v>5475</v>
      </c>
      <c r="B4634" s="146" t="s">
        <v>5476</v>
      </c>
      <c r="C4634" s="137">
        <v>2478</v>
      </c>
      <c r="D4634" s="143">
        <v>2065</v>
      </c>
      <c r="E4634" s="139"/>
    </row>
    <row r="4635" spans="1:5" s="763" customFormat="1" ht="16.8">
      <c r="A4635" s="130" t="s">
        <v>5477</v>
      </c>
      <c r="B4635" s="146" t="s">
        <v>5478</v>
      </c>
      <c r="C4635" s="137">
        <v>1304</v>
      </c>
      <c r="D4635" s="143">
        <v>1087</v>
      </c>
      <c r="E4635" s="139"/>
    </row>
    <row r="4636" spans="1:5" s="763" customFormat="1" ht="16.8">
      <c r="A4636" s="130" t="s">
        <v>5479</v>
      </c>
      <c r="B4636" s="146" t="s">
        <v>5480</v>
      </c>
      <c r="C4636" s="137">
        <v>1304</v>
      </c>
      <c r="D4636" s="143">
        <v>1087</v>
      </c>
      <c r="E4636" s="139"/>
    </row>
    <row r="4637" spans="1:5" s="763" customFormat="1" ht="33.6">
      <c r="A4637" s="130" t="s">
        <v>5481</v>
      </c>
      <c r="B4637" s="146" t="s">
        <v>5482</v>
      </c>
      <c r="C4637" s="137">
        <v>1630</v>
      </c>
      <c r="D4637" s="143">
        <v>1359</v>
      </c>
      <c r="E4637" s="139"/>
    </row>
    <row r="4638" spans="1:5" s="763" customFormat="1" ht="33.6">
      <c r="A4638" s="130" t="s">
        <v>5483</v>
      </c>
      <c r="B4638" s="146" t="s">
        <v>5484</v>
      </c>
      <c r="C4638" s="137">
        <v>1630</v>
      </c>
      <c r="D4638" s="143">
        <v>1359</v>
      </c>
      <c r="E4638" s="139"/>
    </row>
    <row r="4639" spans="1:5" s="763" customFormat="1" ht="16.8">
      <c r="A4639" s="130" t="s">
        <v>5485</v>
      </c>
      <c r="B4639" s="146" t="s">
        <v>5486</v>
      </c>
      <c r="C4639" s="137">
        <v>326</v>
      </c>
      <c r="D4639" s="145">
        <v>272</v>
      </c>
      <c r="E4639" s="139"/>
    </row>
    <row r="4640" spans="1:5" s="763" customFormat="1" ht="50.4">
      <c r="A4640" s="130" t="s">
        <v>5487</v>
      </c>
      <c r="B4640" s="146" t="s">
        <v>5488</v>
      </c>
      <c r="C4640" s="137">
        <v>1600</v>
      </c>
      <c r="D4640" s="143">
        <v>1200</v>
      </c>
      <c r="E4640" s="139"/>
    </row>
    <row r="4641" spans="1:5" s="763" customFormat="1" ht="67.2">
      <c r="A4641" s="130" t="s">
        <v>5489</v>
      </c>
      <c r="B4641" s="146" t="s">
        <v>5490</v>
      </c>
      <c r="C4641" s="137">
        <v>1800</v>
      </c>
      <c r="D4641" s="143">
        <v>1350</v>
      </c>
      <c r="E4641" s="139"/>
    </row>
    <row r="4642" spans="1:5" s="763" customFormat="1" ht="117.6">
      <c r="A4642" s="130" t="s">
        <v>5491</v>
      </c>
      <c r="B4642" s="146" t="s">
        <v>5492</v>
      </c>
      <c r="C4642" s="137">
        <v>1800</v>
      </c>
      <c r="D4642" s="143">
        <v>1350</v>
      </c>
      <c r="E4642" s="139"/>
    </row>
    <row r="4643" spans="1:5" s="763" customFormat="1" ht="50.4">
      <c r="A4643" s="130" t="s">
        <v>5493</v>
      </c>
      <c r="B4643" s="146" t="s">
        <v>5494</v>
      </c>
      <c r="C4643" s="137">
        <v>1800</v>
      </c>
      <c r="D4643" s="143">
        <v>1350</v>
      </c>
      <c r="E4643" s="139"/>
    </row>
    <row r="4644" spans="1:5" s="763" customFormat="1" ht="50.4">
      <c r="A4644" s="130" t="s">
        <v>5495</v>
      </c>
      <c r="B4644" s="146" t="s">
        <v>5496</v>
      </c>
      <c r="C4644" s="137">
        <v>1600</v>
      </c>
      <c r="D4644" s="143">
        <v>1200</v>
      </c>
      <c r="E4644" s="139"/>
    </row>
    <row r="4645" spans="1:5" s="763" customFormat="1" ht="50.4">
      <c r="A4645" s="130" t="s">
        <v>5497</v>
      </c>
      <c r="B4645" s="146" t="s">
        <v>5498</v>
      </c>
      <c r="C4645" s="137">
        <v>1600</v>
      </c>
      <c r="D4645" s="143">
        <v>1200</v>
      </c>
      <c r="E4645" s="139"/>
    </row>
    <row r="4646" spans="1:5" s="763" customFormat="1" ht="33.6">
      <c r="A4646" s="130" t="s">
        <v>5499</v>
      </c>
      <c r="B4646" s="146" t="s">
        <v>5500</v>
      </c>
      <c r="C4646" s="137">
        <v>1600</v>
      </c>
      <c r="D4646" s="143">
        <v>1200</v>
      </c>
      <c r="E4646" s="139"/>
    </row>
    <row r="4647" spans="1:5" s="763" customFormat="1" ht="50.4">
      <c r="A4647" s="130" t="s">
        <v>5501</v>
      </c>
      <c r="B4647" s="146" t="s">
        <v>5502</v>
      </c>
      <c r="C4647" s="137">
        <v>1600</v>
      </c>
      <c r="D4647" s="143">
        <v>1200</v>
      </c>
      <c r="E4647" s="139"/>
    </row>
    <row r="4648" spans="1:5" s="763" customFormat="1" ht="50.4">
      <c r="A4648" s="130" t="s">
        <v>5503</v>
      </c>
      <c r="B4648" s="146" t="s">
        <v>5504</v>
      </c>
      <c r="C4648" s="137">
        <v>1200</v>
      </c>
      <c r="D4648" s="145">
        <v>900</v>
      </c>
      <c r="E4648" s="139"/>
    </row>
    <row r="4649" spans="1:5" s="763" customFormat="1" ht="67.2">
      <c r="A4649" s="130" t="s">
        <v>5505</v>
      </c>
      <c r="B4649" s="146" t="s">
        <v>5506</v>
      </c>
      <c r="C4649" s="137">
        <v>1200</v>
      </c>
      <c r="D4649" s="145">
        <v>900</v>
      </c>
      <c r="E4649" s="139"/>
    </row>
    <row r="4650" spans="1:5" s="763" customFormat="1" ht="134.4">
      <c r="A4650" s="130" t="s">
        <v>5507</v>
      </c>
      <c r="B4650" s="146" t="s">
        <v>5508</v>
      </c>
      <c r="C4650" s="137">
        <v>1400</v>
      </c>
      <c r="D4650" s="143">
        <v>1050</v>
      </c>
      <c r="E4650" s="139"/>
    </row>
    <row r="4651" spans="1:5" s="763" customFormat="1" ht="16.8">
      <c r="A4651" s="130" t="s">
        <v>5509</v>
      </c>
      <c r="B4651" s="146" t="s">
        <v>5510</v>
      </c>
      <c r="C4651" s="137">
        <v>1200</v>
      </c>
      <c r="D4651" s="145">
        <v>900</v>
      </c>
      <c r="E4651" s="139"/>
    </row>
    <row r="4652" spans="1:5" s="763" customFormat="1" ht="16.8">
      <c r="A4652" s="130" t="s">
        <v>5511</v>
      </c>
      <c r="B4652" s="146" t="s">
        <v>5512</v>
      </c>
      <c r="C4652" s="137">
        <v>1400</v>
      </c>
      <c r="D4652" s="143">
        <v>1050</v>
      </c>
      <c r="E4652" s="139"/>
    </row>
    <row r="4653" spans="1:5" s="763" customFormat="1" ht="33.6">
      <c r="A4653" s="130" t="s">
        <v>5513</v>
      </c>
      <c r="B4653" s="146" t="s">
        <v>5514</v>
      </c>
      <c r="C4653" s="137">
        <v>1200</v>
      </c>
      <c r="D4653" s="145">
        <v>900</v>
      </c>
      <c r="E4653" s="139"/>
    </row>
    <row r="4654" spans="1:5" s="763" customFormat="1" ht="33.6">
      <c r="A4654" s="130" t="s">
        <v>5515</v>
      </c>
      <c r="B4654" s="146" t="s">
        <v>5516</v>
      </c>
      <c r="C4654" s="137">
        <v>1200</v>
      </c>
      <c r="D4654" s="145">
        <v>900</v>
      </c>
      <c r="E4654" s="139"/>
    </row>
    <row r="4655" spans="1:5" s="763" customFormat="1" ht="84">
      <c r="A4655" s="130" t="s">
        <v>5517</v>
      </c>
      <c r="B4655" s="146" t="s">
        <v>5518</v>
      </c>
      <c r="C4655" s="137">
        <v>1200</v>
      </c>
      <c r="D4655" s="145">
        <v>900</v>
      </c>
      <c r="E4655" s="139"/>
    </row>
    <row r="4656" spans="1:5" s="763" customFormat="1" ht="16.8">
      <c r="A4656" s="130" t="s">
        <v>5519</v>
      </c>
      <c r="B4656" s="146" t="s">
        <v>5520</v>
      </c>
      <c r="C4656" s="137">
        <v>1000</v>
      </c>
      <c r="D4656" s="145">
        <v>750</v>
      </c>
      <c r="E4656" s="139"/>
    </row>
    <row r="4657" spans="1:5" s="763" customFormat="1" ht="50.4">
      <c r="A4657" s="130" t="s">
        <v>5521</v>
      </c>
      <c r="B4657" s="146" t="s">
        <v>5522</v>
      </c>
      <c r="C4657" s="137">
        <v>1280</v>
      </c>
      <c r="D4657" s="145">
        <v>960</v>
      </c>
      <c r="E4657" s="139"/>
    </row>
    <row r="4658" spans="1:5" s="763" customFormat="1" ht="50.4">
      <c r="A4658" s="130" t="s">
        <v>5523</v>
      </c>
      <c r="B4658" s="146" t="s">
        <v>5524</v>
      </c>
      <c r="C4658" s="137">
        <v>1200</v>
      </c>
      <c r="D4658" s="145">
        <v>900</v>
      </c>
      <c r="E4658" s="139"/>
    </row>
    <row r="4659" spans="1:5" s="763" customFormat="1" ht="16.8">
      <c r="A4659" s="130" t="s">
        <v>5525</v>
      </c>
      <c r="B4659" s="146" t="s">
        <v>5526</v>
      </c>
      <c r="C4659" s="137">
        <v>1000</v>
      </c>
      <c r="D4659" s="145">
        <v>750</v>
      </c>
      <c r="E4659" s="139"/>
    </row>
    <row r="4660" spans="1:5" s="763" customFormat="1" ht="100.8">
      <c r="A4660" s="130" t="s">
        <v>5527</v>
      </c>
      <c r="B4660" s="146" t="s">
        <v>5528</v>
      </c>
      <c r="C4660" s="137">
        <v>1200</v>
      </c>
      <c r="D4660" s="145">
        <v>900</v>
      </c>
      <c r="E4660" s="139"/>
    </row>
    <row r="4661" spans="1:5" s="763" customFormat="1" ht="67.2">
      <c r="A4661" s="130" t="s">
        <v>5529</v>
      </c>
      <c r="B4661" s="146" t="s">
        <v>5530</v>
      </c>
      <c r="C4661" s="137">
        <v>1200</v>
      </c>
      <c r="D4661" s="145">
        <v>900</v>
      </c>
      <c r="E4661" s="139"/>
    </row>
    <row r="4662" spans="1:5" s="763" customFormat="1" ht="33.6">
      <c r="A4662" s="130" t="s">
        <v>5531</v>
      </c>
      <c r="B4662" s="146" t="s">
        <v>5532</v>
      </c>
      <c r="C4662" s="137">
        <v>1040</v>
      </c>
      <c r="D4662" s="145">
        <v>780</v>
      </c>
      <c r="E4662" s="139"/>
    </row>
    <row r="4663" spans="1:5" s="763" customFormat="1" ht="16.8">
      <c r="A4663" s="130" t="s">
        <v>5533</v>
      </c>
      <c r="B4663" s="146" t="s">
        <v>5534</v>
      </c>
      <c r="C4663" s="143">
        <v>4040</v>
      </c>
      <c r="D4663" s="143">
        <v>3030</v>
      </c>
      <c r="E4663" s="141"/>
    </row>
    <row r="4664" spans="1:5" s="763" customFormat="1" ht="16.8">
      <c r="A4664" s="130" t="s">
        <v>5535</v>
      </c>
      <c r="B4664" s="146" t="s">
        <v>5536</v>
      </c>
      <c r="C4664" s="143"/>
      <c r="D4664" s="145"/>
      <c r="E4664" s="141"/>
    </row>
    <row r="4665" spans="1:5" s="763" customFormat="1" ht="33.6">
      <c r="A4665" s="130" t="s">
        <v>5537</v>
      </c>
      <c r="B4665" s="146" t="s">
        <v>5538</v>
      </c>
      <c r="C4665" s="143">
        <v>4000</v>
      </c>
      <c r="D4665" s="145"/>
      <c r="E4665" s="141" t="s">
        <v>5344</v>
      </c>
    </row>
    <row r="4666" spans="1:5" s="763" customFormat="1" ht="33.6">
      <c r="A4666" s="130" t="s">
        <v>5539</v>
      </c>
      <c r="B4666" s="146" t="s">
        <v>5540</v>
      </c>
      <c r="C4666" s="143">
        <v>4000</v>
      </c>
      <c r="D4666" s="145"/>
      <c r="E4666" s="141" t="s">
        <v>5344</v>
      </c>
    </row>
    <row r="4667" spans="1:5" s="764" customFormat="1" ht="16.8">
      <c r="A4667" s="151">
        <v>2</v>
      </c>
      <c r="B4667" s="172" t="s">
        <v>5541</v>
      </c>
      <c r="C4667" s="153"/>
      <c r="D4667" s="154"/>
      <c r="E4667" s="133"/>
    </row>
    <row r="4668" spans="1:5" s="764" customFormat="1" ht="16.8">
      <c r="A4668" s="151" t="s">
        <v>400</v>
      </c>
      <c r="B4668" s="172" t="s">
        <v>5253</v>
      </c>
      <c r="C4668" s="153"/>
      <c r="D4668" s="154"/>
      <c r="E4668" s="133"/>
    </row>
    <row r="4669" spans="1:5" s="763" customFormat="1" ht="33.6">
      <c r="A4669" s="155" t="s">
        <v>5542</v>
      </c>
      <c r="B4669" s="146" t="s">
        <v>5543</v>
      </c>
      <c r="C4669" s="143">
        <v>6261</v>
      </c>
      <c r="D4669" s="143">
        <v>5217</v>
      </c>
      <c r="E4669" s="139"/>
    </row>
    <row r="4670" spans="1:5" s="763" customFormat="1" ht="50.4">
      <c r="A4670" s="155" t="s">
        <v>5544</v>
      </c>
      <c r="B4670" s="146" t="s">
        <v>5545</v>
      </c>
      <c r="C4670" s="143">
        <v>5087</v>
      </c>
      <c r="D4670" s="143">
        <v>4239</v>
      </c>
      <c r="E4670" s="139"/>
    </row>
    <row r="4671" spans="1:5" s="763" customFormat="1" ht="50.4">
      <c r="A4671" s="155" t="s">
        <v>5546</v>
      </c>
      <c r="B4671" s="146" t="s">
        <v>5547</v>
      </c>
      <c r="C4671" s="143">
        <v>5087</v>
      </c>
      <c r="D4671" s="143">
        <v>4239</v>
      </c>
      <c r="E4671" s="139"/>
    </row>
    <row r="4672" spans="1:5" s="763" customFormat="1" ht="16.8">
      <c r="A4672" s="155" t="s">
        <v>5548</v>
      </c>
      <c r="B4672" s="146" t="s">
        <v>5549</v>
      </c>
      <c r="C4672" s="143">
        <v>5511</v>
      </c>
      <c r="D4672" s="143">
        <v>4592</v>
      </c>
      <c r="E4672" s="139"/>
    </row>
    <row r="4673" spans="1:5" s="764" customFormat="1" ht="16.8">
      <c r="A4673" s="151" t="s">
        <v>402</v>
      </c>
      <c r="B4673" s="172" t="s">
        <v>4281</v>
      </c>
      <c r="C4673" s="153"/>
      <c r="D4673" s="154"/>
      <c r="E4673" s="133"/>
    </row>
    <row r="4674" spans="1:5" s="763" customFormat="1" ht="16.8">
      <c r="A4674" s="155" t="s">
        <v>5550</v>
      </c>
      <c r="B4674" s="146" t="s">
        <v>5551</v>
      </c>
      <c r="C4674" s="143">
        <v>3391</v>
      </c>
      <c r="D4674" s="143">
        <v>2826</v>
      </c>
      <c r="E4674" s="139"/>
    </row>
    <row r="4675" spans="1:5" s="763" customFormat="1" ht="33.6">
      <c r="A4675" s="155" t="s">
        <v>5552</v>
      </c>
      <c r="B4675" s="146" t="s">
        <v>5553</v>
      </c>
      <c r="C4675" s="143">
        <v>4695</v>
      </c>
      <c r="D4675" s="143">
        <v>3913</v>
      </c>
      <c r="E4675" s="139"/>
    </row>
    <row r="4676" spans="1:5" s="763" customFormat="1" ht="33.6">
      <c r="A4676" s="155" t="s">
        <v>5554</v>
      </c>
      <c r="B4676" s="146" t="s">
        <v>5555</v>
      </c>
      <c r="C4676" s="143">
        <v>4239</v>
      </c>
      <c r="D4676" s="143">
        <v>3532</v>
      </c>
      <c r="E4676" s="139"/>
    </row>
    <row r="4677" spans="1:5" s="763" customFormat="1" ht="33.6">
      <c r="A4677" s="155" t="s">
        <v>5556</v>
      </c>
      <c r="B4677" s="146" t="s">
        <v>5557</v>
      </c>
      <c r="C4677" s="143">
        <v>3913</v>
      </c>
      <c r="D4677" s="143">
        <v>3261</v>
      </c>
      <c r="E4677" s="139"/>
    </row>
    <row r="4678" spans="1:5" s="763" customFormat="1" ht="33.6">
      <c r="A4678" s="155" t="s">
        <v>5558</v>
      </c>
      <c r="B4678" s="146" t="s">
        <v>5559</v>
      </c>
      <c r="C4678" s="143">
        <v>6521</v>
      </c>
      <c r="D4678" s="143">
        <v>5435</v>
      </c>
      <c r="E4678" s="139"/>
    </row>
    <row r="4679" spans="1:5" s="763" customFormat="1" ht="33.6">
      <c r="A4679" s="155" t="s">
        <v>5560</v>
      </c>
      <c r="B4679" s="146" t="s">
        <v>5561</v>
      </c>
      <c r="C4679" s="143">
        <v>1800</v>
      </c>
      <c r="D4679" s="143">
        <v>1500</v>
      </c>
      <c r="E4679" s="139"/>
    </row>
    <row r="4680" spans="1:5" s="763" customFormat="1" ht="33.6">
      <c r="A4680" s="155" t="s">
        <v>5562</v>
      </c>
      <c r="B4680" s="146" t="s">
        <v>5563</v>
      </c>
      <c r="C4680" s="143">
        <v>2100</v>
      </c>
      <c r="D4680" s="143">
        <v>1750</v>
      </c>
      <c r="E4680" s="139"/>
    </row>
    <row r="4681" spans="1:5" s="764" customFormat="1" ht="16.8">
      <c r="A4681" s="151" t="s">
        <v>404</v>
      </c>
      <c r="B4681" s="172" t="s">
        <v>5564</v>
      </c>
      <c r="C4681" s="153"/>
      <c r="D4681" s="154"/>
      <c r="E4681" s="133"/>
    </row>
    <row r="4682" spans="1:5" s="763" customFormat="1" ht="33.6">
      <c r="A4682" s="155" t="s">
        <v>5565</v>
      </c>
      <c r="B4682" s="146" t="s">
        <v>5566</v>
      </c>
      <c r="C4682" s="143">
        <v>3130</v>
      </c>
      <c r="D4682" s="143">
        <v>2609</v>
      </c>
      <c r="E4682" s="139"/>
    </row>
    <row r="4683" spans="1:5" s="763" customFormat="1" ht="33.6">
      <c r="A4683" s="155" t="s">
        <v>5567</v>
      </c>
      <c r="B4683" s="146" t="s">
        <v>5568</v>
      </c>
      <c r="C4683" s="143">
        <v>2087</v>
      </c>
      <c r="D4683" s="143">
        <v>1739</v>
      </c>
      <c r="E4683" s="139"/>
    </row>
    <row r="4684" spans="1:5" s="763" customFormat="1" ht="33.6">
      <c r="A4684" s="151" t="s">
        <v>1287</v>
      </c>
      <c r="B4684" s="146" t="s">
        <v>5569</v>
      </c>
      <c r="C4684" s="143">
        <v>1800</v>
      </c>
      <c r="D4684" s="143">
        <v>1500</v>
      </c>
      <c r="E4684" s="139"/>
    </row>
    <row r="4685" spans="1:5" s="763" customFormat="1" ht="50.4">
      <c r="A4685" s="151" t="s">
        <v>3305</v>
      </c>
      <c r="B4685" s="146" t="s">
        <v>5570</v>
      </c>
      <c r="C4685" s="143">
        <v>1526</v>
      </c>
      <c r="D4685" s="143">
        <v>1272</v>
      </c>
      <c r="E4685" s="139"/>
    </row>
    <row r="4686" spans="1:5" s="763" customFormat="1" ht="50.4">
      <c r="A4686" s="151" t="s">
        <v>3307</v>
      </c>
      <c r="B4686" s="146" t="s">
        <v>5571</v>
      </c>
      <c r="C4686" s="143">
        <v>1526</v>
      </c>
      <c r="D4686" s="143">
        <v>1272</v>
      </c>
      <c r="E4686" s="139"/>
    </row>
    <row r="4687" spans="1:5" s="763" customFormat="1" ht="50.4">
      <c r="A4687" s="151" t="s">
        <v>3309</v>
      </c>
      <c r="B4687" s="146" t="s">
        <v>5572</v>
      </c>
      <c r="C4687" s="143">
        <v>1526</v>
      </c>
      <c r="D4687" s="143">
        <v>1272</v>
      </c>
      <c r="E4687" s="139"/>
    </row>
    <row r="4688" spans="1:5" s="763" customFormat="1" ht="50.4">
      <c r="A4688" s="151" t="s">
        <v>3311</v>
      </c>
      <c r="B4688" s="146" t="s">
        <v>5573</v>
      </c>
      <c r="C4688" s="143">
        <v>1761</v>
      </c>
      <c r="D4688" s="143">
        <v>1467</v>
      </c>
      <c r="E4688" s="139"/>
    </row>
    <row r="4689" spans="1:5" s="763" customFormat="1" ht="50.4">
      <c r="A4689" s="151" t="s">
        <v>3313</v>
      </c>
      <c r="B4689" s="146" t="s">
        <v>5574</v>
      </c>
      <c r="C4689" s="143">
        <v>1996</v>
      </c>
      <c r="D4689" s="143">
        <v>1663</v>
      </c>
      <c r="E4689" s="139"/>
    </row>
    <row r="4690" spans="1:5" s="763" customFormat="1" ht="33.6">
      <c r="A4690" s="151" t="s">
        <v>3315</v>
      </c>
      <c r="B4690" s="146" t="s">
        <v>5575</v>
      </c>
      <c r="C4690" s="143">
        <v>1996</v>
      </c>
      <c r="D4690" s="143">
        <v>1663</v>
      </c>
      <c r="E4690" s="139"/>
    </row>
    <row r="4691" spans="1:5" s="763" customFormat="1" ht="33.6">
      <c r="A4691" s="151" t="s">
        <v>3317</v>
      </c>
      <c r="B4691" s="146" t="s">
        <v>5576</v>
      </c>
      <c r="C4691" s="143">
        <v>2582</v>
      </c>
      <c r="D4691" s="143">
        <v>2152</v>
      </c>
      <c r="E4691" s="139"/>
    </row>
    <row r="4692" spans="1:5" s="763" customFormat="1" ht="50.4">
      <c r="A4692" s="151" t="s">
        <v>5577</v>
      </c>
      <c r="B4692" s="146" t="s">
        <v>5578</v>
      </c>
      <c r="C4692" s="143">
        <v>1467</v>
      </c>
      <c r="D4692" s="143">
        <v>1223</v>
      </c>
      <c r="E4692" s="139"/>
    </row>
    <row r="4693" spans="1:5" s="763" customFormat="1" ht="16.8">
      <c r="A4693" s="151" t="s">
        <v>5579</v>
      </c>
      <c r="B4693" s="146" t="s">
        <v>5580</v>
      </c>
      <c r="C4693" s="143">
        <v>2323</v>
      </c>
      <c r="D4693" s="143">
        <v>1936</v>
      </c>
      <c r="E4693" s="139"/>
    </row>
    <row r="4694" spans="1:5" s="764" customFormat="1" ht="16.8">
      <c r="A4694" s="151" t="s">
        <v>5581</v>
      </c>
      <c r="B4694" s="172" t="s">
        <v>4324</v>
      </c>
      <c r="C4694" s="153"/>
      <c r="D4694" s="154"/>
      <c r="E4694" s="133"/>
    </row>
    <row r="4695" spans="1:5" s="763" customFormat="1" ht="33.6">
      <c r="A4695" s="155" t="s">
        <v>5582</v>
      </c>
      <c r="B4695" s="146" t="s">
        <v>5583</v>
      </c>
      <c r="C4695" s="143">
        <v>2296</v>
      </c>
      <c r="D4695" s="143">
        <v>1913</v>
      </c>
      <c r="E4695" s="139"/>
    </row>
    <row r="4696" spans="1:5" s="763" customFormat="1" ht="33.6">
      <c r="A4696" s="155" t="s">
        <v>5584</v>
      </c>
      <c r="B4696" s="146" t="s">
        <v>5585</v>
      </c>
      <c r="C4696" s="143">
        <v>1878</v>
      </c>
      <c r="D4696" s="143">
        <v>1565</v>
      </c>
      <c r="E4696" s="139"/>
    </row>
    <row r="4697" spans="1:5" s="763" customFormat="1" ht="50.4">
      <c r="A4697" s="155" t="s">
        <v>5586</v>
      </c>
      <c r="B4697" s="146" t="s">
        <v>5587</v>
      </c>
      <c r="C4697" s="143">
        <v>1174</v>
      </c>
      <c r="D4697" s="145">
        <v>978</v>
      </c>
      <c r="E4697" s="139"/>
    </row>
    <row r="4698" spans="1:5" s="763" customFormat="1" ht="33.6">
      <c r="A4698" s="151" t="s">
        <v>5588</v>
      </c>
      <c r="B4698" s="146" t="s">
        <v>5589</v>
      </c>
      <c r="C4698" s="143">
        <v>848</v>
      </c>
      <c r="D4698" s="145">
        <v>706</v>
      </c>
      <c r="E4698" s="139"/>
    </row>
    <row r="4699" spans="1:5" s="763" customFormat="1" ht="33.6">
      <c r="A4699" s="151" t="s">
        <v>5590</v>
      </c>
      <c r="B4699" s="146" t="s">
        <v>5591</v>
      </c>
      <c r="C4699" s="143">
        <v>1865</v>
      </c>
      <c r="D4699" s="143">
        <v>1554</v>
      </c>
      <c r="E4699" s="139"/>
    </row>
    <row r="4700" spans="1:5" s="763" customFormat="1" ht="33.6">
      <c r="A4700" s="151" t="s">
        <v>5592</v>
      </c>
      <c r="B4700" s="146" t="s">
        <v>5593</v>
      </c>
      <c r="C4700" s="143">
        <v>1865</v>
      </c>
      <c r="D4700" s="143">
        <v>1554</v>
      </c>
      <c r="E4700" s="139"/>
    </row>
    <row r="4701" spans="1:5" s="764" customFormat="1" ht="16.8">
      <c r="A4701" s="151" t="s">
        <v>5594</v>
      </c>
      <c r="B4701" s="172" t="s">
        <v>5595</v>
      </c>
      <c r="C4701" s="153"/>
      <c r="D4701" s="154"/>
      <c r="E4701" s="133"/>
    </row>
    <row r="4702" spans="1:5" s="763" customFormat="1" ht="33.6">
      <c r="A4702" s="155" t="s">
        <v>5596</v>
      </c>
      <c r="B4702" s="146" t="s">
        <v>5597</v>
      </c>
      <c r="C4702" s="143">
        <v>2119</v>
      </c>
      <c r="D4702" s="143">
        <v>1766</v>
      </c>
      <c r="E4702" s="139"/>
    </row>
    <row r="4703" spans="1:5" s="763" customFormat="1" ht="33.6">
      <c r="A4703" s="155" t="s">
        <v>5598</v>
      </c>
      <c r="B4703" s="146" t="s">
        <v>5599</v>
      </c>
      <c r="C4703" s="143">
        <v>1291</v>
      </c>
      <c r="D4703" s="143">
        <v>1076</v>
      </c>
      <c r="E4703" s="139"/>
    </row>
    <row r="4704" spans="1:5" s="764" customFormat="1" ht="16.8">
      <c r="A4704" s="151" t="s">
        <v>5600</v>
      </c>
      <c r="B4704" s="172" t="s">
        <v>5601</v>
      </c>
      <c r="C4704" s="153"/>
      <c r="D4704" s="154"/>
      <c r="E4704" s="133"/>
    </row>
    <row r="4705" spans="1:5" s="763" customFormat="1" ht="33.6">
      <c r="A4705" s="155" t="s">
        <v>5602</v>
      </c>
      <c r="B4705" s="146" t="s">
        <v>5603</v>
      </c>
      <c r="C4705" s="143">
        <v>1578</v>
      </c>
      <c r="D4705" s="143">
        <v>1315</v>
      </c>
      <c r="E4705" s="139"/>
    </row>
    <row r="4706" spans="1:5" s="763" customFormat="1" ht="33.6">
      <c r="A4706" s="155" t="s">
        <v>5604</v>
      </c>
      <c r="B4706" s="146" t="s">
        <v>5605</v>
      </c>
      <c r="C4706" s="143">
        <v>1467</v>
      </c>
      <c r="D4706" s="143">
        <v>1223</v>
      </c>
      <c r="E4706" s="139"/>
    </row>
    <row r="4707" spans="1:5" s="763" customFormat="1" ht="33.6">
      <c r="A4707" s="151" t="s">
        <v>5606</v>
      </c>
      <c r="B4707" s="146" t="s">
        <v>5607</v>
      </c>
      <c r="C4707" s="143">
        <v>1467</v>
      </c>
      <c r="D4707" s="143">
        <v>1223</v>
      </c>
      <c r="E4707" s="139"/>
    </row>
    <row r="4708" spans="1:5" s="764" customFormat="1" ht="16.8">
      <c r="A4708" s="151" t="s">
        <v>5608</v>
      </c>
      <c r="B4708" s="172" t="s">
        <v>5609</v>
      </c>
      <c r="C4708" s="153"/>
      <c r="D4708" s="154"/>
      <c r="E4708" s="133"/>
    </row>
    <row r="4709" spans="1:5" s="763" customFormat="1" ht="33.6">
      <c r="A4709" s="155" t="s">
        <v>5610</v>
      </c>
      <c r="B4709" s="146" t="s">
        <v>5611</v>
      </c>
      <c r="C4709" s="143">
        <v>1865</v>
      </c>
      <c r="D4709" s="143">
        <v>1554</v>
      </c>
      <c r="E4709" s="139"/>
    </row>
    <row r="4710" spans="1:5" s="763" customFormat="1" ht="33.6">
      <c r="A4710" s="155" t="s">
        <v>5612</v>
      </c>
      <c r="B4710" s="146" t="s">
        <v>5613</v>
      </c>
      <c r="C4710" s="143">
        <v>978</v>
      </c>
      <c r="D4710" s="145">
        <v>815</v>
      </c>
      <c r="E4710" s="139"/>
    </row>
    <row r="4711" spans="1:5" s="763" customFormat="1" ht="33.6">
      <c r="A4711" s="151" t="s">
        <v>5614</v>
      </c>
      <c r="B4711" s="146" t="s">
        <v>5615</v>
      </c>
      <c r="C4711" s="143">
        <v>1696</v>
      </c>
      <c r="D4711" s="143">
        <v>1413</v>
      </c>
      <c r="E4711" s="139"/>
    </row>
    <row r="4712" spans="1:5" s="763" customFormat="1" ht="33.6">
      <c r="A4712" s="151" t="s">
        <v>5616</v>
      </c>
      <c r="B4712" s="146" t="s">
        <v>5617</v>
      </c>
      <c r="C4712" s="143">
        <v>1526</v>
      </c>
      <c r="D4712" s="143">
        <v>1272</v>
      </c>
      <c r="E4712" s="139"/>
    </row>
    <row r="4713" spans="1:5" s="763" customFormat="1" ht="33.6">
      <c r="A4713" s="151" t="s">
        <v>5618</v>
      </c>
      <c r="B4713" s="146" t="s">
        <v>5619</v>
      </c>
      <c r="C4713" s="143">
        <v>1174</v>
      </c>
      <c r="D4713" s="145">
        <v>978</v>
      </c>
      <c r="E4713" s="139"/>
    </row>
    <row r="4714" spans="1:5" s="763" customFormat="1" ht="33.6">
      <c r="A4714" s="151" t="s">
        <v>5620</v>
      </c>
      <c r="B4714" s="146" t="s">
        <v>5621</v>
      </c>
      <c r="C4714" s="143">
        <v>1174</v>
      </c>
      <c r="D4714" s="145">
        <v>978</v>
      </c>
      <c r="E4714" s="139"/>
    </row>
    <row r="4715" spans="1:5" s="763" customFormat="1" ht="16.8">
      <c r="A4715" s="151" t="s">
        <v>5622</v>
      </c>
      <c r="B4715" s="146" t="s">
        <v>5623</v>
      </c>
      <c r="C4715" s="143"/>
      <c r="D4715" s="145"/>
      <c r="E4715" s="139"/>
    </row>
    <row r="4716" spans="1:5" s="763" customFormat="1" ht="16.8">
      <c r="A4716" s="155" t="s">
        <v>5624</v>
      </c>
      <c r="B4716" s="146" t="s">
        <v>5625</v>
      </c>
      <c r="C4716" s="143">
        <v>1696</v>
      </c>
      <c r="D4716" s="143">
        <v>1413</v>
      </c>
      <c r="E4716" s="139"/>
    </row>
    <row r="4717" spans="1:5" s="763" customFormat="1" ht="33.6">
      <c r="A4717" s="155" t="s">
        <v>5626</v>
      </c>
      <c r="B4717" s="146" t="s">
        <v>5627</v>
      </c>
      <c r="C4717" s="143">
        <v>1291</v>
      </c>
      <c r="D4717" s="143">
        <v>1076</v>
      </c>
      <c r="E4717" s="139"/>
    </row>
    <row r="4718" spans="1:5" s="763" customFormat="1" ht="33.6">
      <c r="A4718" s="155" t="s">
        <v>5628</v>
      </c>
      <c r="B4718" s="146" t="s">
        <v>5629</v>
      </c>
      <c r="C4718" s="143">
        <v>1272</v>
      </c>
      <c r="D4718" s="143">
        <v>1060</v>
      </c>
      <c r="E4718" s="139"/>
    </row>
    <row r="4719" spans="1:5" s="763" customFormat="1" ht="33.6">
      <c r="A4719" s="151" t="s">
        <v>5630</v>
      </c>
      <c r="B4719" s="146" t="s">
        <v>5631</v>
      </c>
      <c r="C4719" s="143">
        <v>1956</v>
      </c>
      <c r="D4719" s="143">
        <v>1630</v>
      </c>
      <c r="E4719" s="139"/>
    </row>
    <row r="4720" spans="1:5" s="763" customFormat="1" ht="33.6">
      <c r="A4720" s="151" t="s">
        <v>5632</v>
      </c>
      <c r="B4720" s="146" t="s">
        <v>5633</v>
      </c>
      <c r="C4720" s="143">
        <v>1663</v>
      </c>
      <c r="D4720" s="143">
        <v>1386</v>
      </c>
      <c r="E4720" s="139"/>
    </row>
    <row r="4721" spans="1:5" s="763" customFormat="1" ht="33.6">
      <c r="A4721" s="151" t="s">
        <v>5634</v>
      </c>
      <c r="B4721" s="146" t="s">
        <v>5635</v>
      </c>
      <c r="C4721" s="143">
        <v>1174</v>
      </c>
      <c r="D4721" s="145">
        <v>978</v>
      </c>
      <c r="E4721" s="139"/>
    </row>
    <row r="4722" spans="1:5" s="763" customFormat="1" ht="16.8">
      <c r="A4722" s="151" t="s">
        <v>5636</v>
      </c>
      <c r="B4722" s="146" t="s">
        <v>5637</v>
      </c>
      <c r="C4722" s="143">
        <v>1200</v>
      </c>
      <c r="D4722" s="143">
        <v>1000</v>
      </c>
      <c r="E4722" s="139"/>
    </row>
    <row r="4723" spans="1:5" s="763" customFormat="1" ht="33.6">
      <c r="A4723" s="151" t="s">
        <v>5638</v>
      </c>
      <c r="B4723" s="146" t="s">
        <v>5639</v>
      </c>
      <c r="C4723" s="143">
        <v>1878</v>
      </c>
      <c r="D4723" s="143">
        <v>1565</v>
      </c>
      <c r="E4723" s="139"/>
    </row>
    <row r="4724" spans="1:5" s="763" customFormat="1" ht="33.6">
      <c r="A4724" s="151" t="s">
        <v>5640</v>
      </c>
      <c r="B4724" s="146" t="s">
        <v>5641</v>
      </c>
      <c r="C4724" s="143">
        <v>1467</v>
      </c>
      <c r="D4724" s="143">
        <v>1223</v>
      </c>
      <c r="E4724" s="139"/>
    </row>
    <row r="4725" spans="1:5" s="763" customFormat="1" ht="50.4">
      <c r="A4725" s="151" t="s">
        <v>5642</v>
      </c>
      <c r="B4725" s="146" t="s">
        <v>5643</v>
      </c>
      <c r="C4725" s="143">
        <v>2087</v>
      </c>
      <c r="D4725" s="143">
        <v>1739</v>
      </c>
      <c r="E4725" s="139"/>
    </row>
    <row r="4726" spans="1:5" s="763" customFormat="1" ht="33.6">
      <c r="A4726" s="151" t="s">
        <v>5644</v>
      </c>
      <c r="B4726" s="146" t="s">
        <v>5645</v>
      </c>
      <c r="C4726" s="143">
        <v>1800</v>
      </c>
      <c r="D4726" s="143">
        <v>1500</v>
      </c>
      <c r="E4726" s="139"/>
    </row>
    <row r="4727" spans="1:5" s="763" customFormat="1" ht="33.6">
      <c r="A4727" s="151" t="s">
        <v>5646</v>
      </c>
      <c r="B4727" s="146" t="s">
        <v>5647</v>
      </c>
      <c r="C4727" s="143">
        <v>1467</v>
      </c>
      <c r="D4727" s="143">
        <v>1223</v>
      </c>
      <c r="E4727" s="139"/>
    </row>
    <row r="4728" spans="1:5" s="763" customFormat="1" ht="33.6">
      <c r="A4728" s="151" t="s">
        <v>5648</v>
      </c>
      <c r="B4728" s="146" t="s">
        <v>5649</v>
      </c>
      <c r="C4728" s="143">
        <v>1174</v>
      </c>
      <c r="D4728" s="145">
        <v>978</v>
      </c>
      <c r="E4728" s="139"/>
    </row>
    <row r="4729" spans="1:5" s="763" customFormat="1" ht="33.6">
      <c r="A4729" s="151" t="s">
        <v>5650</v>
      </c>
      <c r="B4729" s="146" t="s">
        <v>5651</v>
      </c>
      <c r="C4729" s="143">
        <v>978</v>
      </c>
      <c r="D4729" s="145">
        <v>815</v>
      </c>
      <c r="E4729" s="139"/>
    </row>
    <row r="4730" spans="1:5" s="763" customFormat="1" ht="33.6">
      <c r="A4730" s="151" t="s">
        <v>5652</v>
      </c>
      <c r="B4730" s="146" t="s">
        <v>5653</v>
      </c>
      <c r="C4730" s="143">
        <v>978</v>
      </c>
      <c r="D4730" s="145">
        <v>815</v>
      </c>
      <c r="E4730" s="139"/>
    </row>
    <row r="4731" spans="1:5" s="763" customFormat="1" ht="33.6">
      <c r="A4731" s="151" t="s">
        <v>5654</v>
      </c>
      <c r="B4731" s="146" t="s">
        <v>5655</v>
      </c>
      <c r="C4731" s="143">
        <v>978</v>
      </c>
      <c r="D4731" s="145">
        <v>815</v>
      </c>
      <c r="E4731" s="139"/>
    </row>
    <row r="4732" spans="1:5" s="763" customFormat="1" ht="16.8">
      <c r="A4732" s="151" t="s">
        <v>5656</v>
      </c>
      <c r="B4732" s="172" t="s">
        <v>5657</v>
      </c>
      <c r="C4732" s="143"/>
      <c r="D4732" s="145"/>
      <c r="E4732" s="139"/>
    </row>
    <row r="4733" spans="1:5" s="763" customFormat="1" ht="16.8">
      <c r="A4733" s="151" t="s">
        <v>5658</v>
      </c>
      <c r="B4733" s="172" t="s">
        <v>5659</v>
      </c>
      <c r="C4733" s="143"/>
      <c r="D4733" s="145"/>
      <c r="E4733" s="139"/>
    </row>
    <row r="4734" spans="1:5" s="763" customFormat="1" ht="33.6">
      <c r="A4734" s="155" t="s">
        <v>5660</v>
      </c>
      <c r="B4734" s="146" t="s">
        <v>5661</v>
      </c>
      <c r="C4734" s="143">
        <f>3000*0.6</f>
        <v>1800</v>
      </c>
      <c r="D4734" s="143">
        <f>3000*0.4</f>
        <v>1200</v>
      </c>
      <c r="E4734" s="141"/>
    </row>
    <row r="4735" spans="1:5" s="763" customFormat="1" ht="33.6">
      <c r="A4735" s="155" t="s">
        <v>5662</v>
      </c>
      <c r="B4735" s="146" t="s">
        <v>5663</v>
      </c>
      <c r="C4735" s="143">
        <f>3000*0.6</f>
        <v>1800</v>
      </c>
      <c r="D4735" s="143">
        <f>3000*0.4</f>
        <v>1200</v>
      </c>
      <c r="E4735" s="141"/>
    </row>
    <row r="4736" spans="1:5" s="763" customFormat="1" ht="16.8">
      <c r="A4736" s="151" t="s">
        <v>5664</v>
      </c>
      <c r="B4736" s="172" t="s">
        <v>5665</v>
      </c>
      <c r="C4736" s="143"/>
      <c r="D4736" s="145"/>
      <c r="E4736" s="139"/>
    </row>
    <row r="4737" spans="1:5" s="763" customFormat="1" ht="33.6">
      <c r="A4737" s="155" t="s">
        <v>5666</v>
      </c>
      <c r="B4737" s="146" t="s">
        <v>5667</v>
      </c>
      <c r="C4737" s="143">
        <f>3000*0.6</f>
        <v>1800</v>
      </c>
      <c r="D4737" s="143">
        <f>3000*0.4</f>
        <v>1200</v>
      </c>
      <c r="E4737" s="141"/>
    </row>
    <row r="4738" spans="1:5" s="763" customFormat="1" ht="33.6">
      <c r="A4738" s="151" t="s">
        <v>5668</v>
      </c>
      <c r="B4738" s="146" t="s">
        <v>5669</v>
      </c>
      <c r="C4738" s="143">
        <v>978</v>
      </c>
      <c r="D4738" s="145">
        <v>815</v>
      </c>
      <c r="E4738" s="139"/>
    </row>
    <row r="4739" spans="1:5" s="763" customFormat="1" ht="33.6">
      <c r="A4739" s="151" t="s">
        <v>5670</v>
      </c>
      <c r="B4739" s="146" t="s">
        <v>5671</v>
      </c>
      <c r="C4739" s="143">
        <v>2119</v>
      </c>
      <c r="D4739" s="143">
        <v>1766</v>
      </c>
      <c r="E4739" s="139"/>
    </row>
    <row r="4740" spans="1:5" s="763" customFormat="1" ht="33.6">
      <c r="A4740" s="151" t="s">
        <v>5672</v>
      </c>
      <c r="B4740" s="146" t="s">
        <v>5673</v>
      </c>
      <c r="C4740" s="143">
        <v>2119</v>
      </c>
      <c r="D4740" s="143">
        <v>1766</v>
      </c>
      <c r="E4740" s="139"/>
    </row>
    <row r="4741" spans="1:5" s="763" customFormat="1" ht="16.8">
      <c r="A4741" s="151" t="s">
        <v>5674</v>
      </c>
      <c r="B4741" s="146" t="s">
        <v>5675</v>
      </c>
      <c r="C4741" s="143">
        <v>1956</v>
      </c>
      <c r="D4741" s="143">
        <v>1630</v>
      </c>
      <c r="E4741" s="139"/>
    </row>
    <row r="4742" spans="1:5" s="763" customFormat="1" ht="33.6">
      <c r="A4742" s="151" t="s">
        <v>5676</v>
      </c>
      <c r="B4742" s="146" t="s">
        <v>5677</v>
      </c>
      <c r="C4742" s="143">
        <v>1761</v>
      </c>
      <c r="D4742" s="143">
        <v>1467</v>
      </c>
      <c r="E4742" s="139"/>
    </row>
    <row r="4743" spans="1:5" s="763" customFormat="1" ht="33.6">
      <c r="A4743" s="151" t="s">
        <v>5678</v>
      </c>
      <c r="B4743" s="146" t="s">
        <v>5679</v>
      </c>
      <c r="C4743" s="143">
        <v>1330</v>
      </c>
      <c r="D4743" s="143">
        <v>1109</v>
      </c>
      <c r="E4743" s="139"/>
    </row>
    <row r="4744" spans="1:5" s="763" customFormat="1" ht="33.6">
      <c r="A4744" s="151" t="s">
        <v>5680</v>
      </c>
      <c r="B4744" s="146" t="s">
        <v>5681</v>
      </c>
      <c r="C4744" s="143">
        <v>1330</v>
      </c>
      <c r="D4744" s="143">
        <v>1109</v>
      </c>
      <c r="E4744" s="139"/>
    </row>
    <row r="4745" spans="1:5" s="763" customFormat="1" ht="50.4">
      <c r="A4745" s="151" t="s">
        <v>5682</v>
      </c>
      <c r="B4745" s="146" t="s">
        <v>5683</v>
      </c>
      <c r="C4745" s="143">
        <v>1500</v>
      </c>
      <c r="D4745" s="143">
        <v>1250</v>
      </c>
      <c r="E4745" s="139"/>
    </row>
    <row r="4746" spans="1:5" s="763" customFormat="1" ht="33.6">
      <c r="A4746" s="151" t="s">
        <v>5684</v>
      </c>
      <c r="B4746" s="146" t="s">
        <v>5685</v>
      </c>
      <c r="C4746" s="143">
        <v>1956</v>
      </c>
      <c r="D4746" s="143">
        <v>1630</v>
      </c>
      <c r="E4746" s="139"/>
    </row>
    <row r="4747" spans="1:5" s="763" customFormat="1" ht="33.6">
      <c r="A4747" s="151" t="s">
        <v>5686</v>
      </c>
      <c r="B4747" s="146" t="s">
        <v>5687</v>
      </c>
      <c r="C4747" s="143">
        <v>978</v>
      </c>
      <c r="D4747" s="145">
        <v>815</v>
      </c>
      <c r="E4747" s="139"/>
    </row>
    <row r="4748" spans="1:5" s="763" customFormat="1" ht="33.6">
      <c r="A4748" s="151" t="s">
        <v>5688</v>
      </c>
      <c r="B4748" s="146" t="s">
        <v>5689</v>
      </c>
      <c r="C4748" s="143">
        <v>2152</v>
      </c>
      <c r="D4748" s="143">
        <v>1793</v>
      </c>
      <c r="E4748" s="139"/>
    </row>
    <row r="4749" spans="1:5" s="763" customFormat="1" ht="33.6">
      <c r="A4749" s="151" t="s">
        <v>5690</v>
      </c>
      <c r="B4749" s="146" t="s">
        <v>5691</v>
      </c>
      <c r="C4749" s="143">
        <v>1800</v>
      </c>
      <c r="D4749" s="143">
        <v>1500</v>
      </c>
      <c r="E4749" s="139"/>
    </row>
    <row r="4750" spans="1:5" s="763" customFormat="1" ht="50.4">
      <c r="A4750" s="151" t="s">
        <v>5692</v>
      </c>
      <c r="B4750" s="146" t="s">
        <v>5693</v>
      </c>
      <c r="C4750" s="143">
        <v>2400</v>
      </c>
      <c r="D4750" s="143">
        <v>2000</v>
      </c>
      <c r="E4750" s="139"/>
    </row>
    <row r="4751" spans="1:5" s="763" customFormat="1" ht="33.6">
      <c r="A4751" s="151" t="s">
        <v>5694</v>
      </c>
      <c r="B4751" s="146" t="s">
        <v>5695</v>
      </c>
      <c r="C4751" s="143">
        <v>1761</v>
      </c>
      <c r="D4751" s="143">
        <v>1467</v>
      </c>
      <c r="E4751" s="139"/>
    </row>
    <row r="4752" spans="1:5" s="763" customFormat="1" ht="33.6">
      <c r="A4752" s="151" t="s">
        <v>5696</v>
      </c>
      <c r="B4752" s="146" t="s">
        <v>5697</v>
      </c>
      <c r="C4752" s="143">
        <v>1369</v>
      </c>
      <c r="D4752" s="143">
        <v>1141</v>
      </c>
      <c r="E4752" s="139"/>
    </row>
    <row r="4753" spans="1:5" s="763" customFormat="1" ht="33.6">
      <c r="A4753" s="151" t="s">
        <v>5698</v>
      </c>
      <c r="B4753" s="146" t="s">
        <v>5699</v>
      </c>
      <c r="C4753" s="143">
        <v>1369</v>
      </c>
      <c r="D4753" s="143">
        <v>1141</v>
      </c>
      <c r="E4753" s="139"/>
    </row>
    <row r="4754" spans="1:5" s="763" customFormat="1" ht="33.6">
      <c r="A4754" s="151" t="s">
        <v>5700</v>
      </c>
      <c r="B4754" s="146" t="s">
        <v>5701</v>
      </c>
      <c r="C4754" s="143">
        <v>1467</v>
      </c>
      <c r="D4754" s="143">
        <v>1223</v>
      </c>
      <c r="E4754" s="139"/>
    </row>
    <row r="4755" spans="1:5" s="763" customFormat="1" ht="33.6">
      <c r="A4755" s="151" t="s">
        <v>5702</v>
      </c>
      <c r="B4755" s="146" t="s">
        <v>5703</v>
      </c>
      <c r="C4755" s="143">
        <v>1467</v>
      </c>
      <c r="D4755" s="143">
        <v>1223</v>
      </c>
      <c r="E4755" s="139"/>
    </row>
    <row r="4756" spans="1:5" s="764" customFormat="1" ht="16.8">
      <c r="A4756" s="151" t="s">
        <v>5704</v>
      </c>
      <c r="B4756" s="172" t="s">
        <v>5705</v>
      </c>
      <c r="C4756" s="153"/>
      <c r="D4756" s="154"/>
      <c r="E4756" s="133"/>
    </row>
    <row r="4757" spans="1:5" s="763" customFormat="1" ht="33.6">
      <c r="A4757" s="155" t="s">
        <v>5706</v>
      </c>
      <c r="B4757" s="146" t="s">
        <v>5707</v>
      </c>
      <c r="C4757" s="143">
        <v>1435</v>
      </c>
      <c r="D4757" s="143">
        <v>1196</v>
      </c>
      <c r="E4757" s="139"/>
    </row>
    <row r="4758" spans="1:5" s="763" customFormat="1" ht="33.6">
      <c r="A4758" s="155" t="s">
        <v>5708</v>
      </c>
      <c r="B4758" s="146" t="s">
        <v>5709</v>
      </c>
      <c r="C4758" s="143">
        <v>978</v>
      </c>
      <c r="D4758" s="145">
        <v>815</v>
      </c>
      <c r="E4758" s="139"/>
    </row>
    <row r="4759" spans="1:5" s="763" customFormat="1" ht="50.4">
      <c r="A4759" s="151" t="s">
        <v>5710</v>
      </c>
      <c r="B4759" s="146" t="s">
        <v>5711</v>
      </c>
      <c r="C4759" s="143">
        <v>1956</v>
      </c>
      <c r="D4759" s="143">
        <v>1630</v>
      </c>
      <c r="E4759" s="139"/>
    </row>
    <row r="4760" spans="1:5" s="763" customFormat="1" ht="33.6">
      <c r="A4760" s="151" t="s">
        <v>5712</v>
      </c>
      <c r="B4760" s="146" t="s">
        <v>5713</v>
      </c>
      <c r="C4760" s="143">
        <v>1043</v>
      </c>
      <c r="D4760" s="145">
        <v>870</v>
      </c>
      <c r="E4760" s="141"/>
    </row>
    <row r="4761" spans="1:5" s="763" customFormat="1" ht="16.8">
      <c r="A4761" s="151" t="s">
        <v>5714</v>
      </c>
      <c r="B4761" s="146" t="s">
        <v>5715</v>
      </c>
      <c r="C4761" s="143">
        <v>587</v>
      </c>
      <c r="D4761" s="145">
        <v>489</v>
      </c>
      <c r="E4761" s="139"/>
    </row>
    <row r="4762" spans="1:5" s="763" customFormat="1" ht="33.6">
      <c r="A4762" s="151" t="s">
        <v>5716</v>
      </c>
      <c r="B4762" s="146" t="s">
        <v>5717</v>
      </c>
      <c r="C4762" s="143">
        <v>2087</v>
      </c>
      <c r="D4762" s="143">
        <v>1739</v>
      </c>
      <c r="E4762" s="139"/>
    </row>
    <row r="4763" spans="1:5" s="763" customFormat="1" ht="33.6">
      <c r="A4763" s="151" t="s">
        <v>5718</v>
      </c>
      <c r="B4763" s="146" t="s">
        <v>5719</v>
      </c>
      <c r="C4763" s="143">
        <v>1761</v>
      </c>
      <c r="D4763" s="143">
        <v>1467</v>
      </c>
      <c r="E4763" s="139"/>
    </row>
    <row r="4764" spans="1:5" s="763" customFormat="1" ht="33.6">
      <c r="A4764" s="151" t="s">
        <v>5720</v>
      </c>
      <c r="B4764" s="146" t="s">
        <v>5721</v>
      </c>
      <c r="C4764" s="143">
        <v>1565</v>
      </c>
      <c r="D4764" s="143">
        <v>1304</v>
      </c>
      <c r="E4764" s="139"/>
    </row>
    <row r="4765" spans="1:5" s="763" customFormat="1" ht="50.4">
      <c r="A4765" s="151" t="s">
        <v>5722</v>
      </c>
      <c r="B4765" s="146" t="s">
        <v>5723</v>
      </c>
      <c r="C4765" s="143">
        <v>1120</v>
      </c>
      <c r="D4765" s="145">
        <v>840</v>
      </c>
      <c r="E4765" s="139"/>
    </row>
    <row r="4766" spans="1:5" s="763" customFormat="1" ht="50.4">
      <c r="A4766" s="151" t="s">
        <v>5724</v>
      </c>
      <c r="B4766" s="146" t="s">
        <v>5725</v>
      </c>
      <c r="C4766" s="143">
        <v>1120</v>
      </c>
      <c r="D4766" s="145">
        <v>840</v>
      </c>
      <c r="E4766" s="139"/>
    </row>
    <row r="4767" spans="1:5" s="763" customFormat="1" ht="33.6">
      <c r="A4767" s="151" t="s">
        <v>5726</v>
      </c>
      <c r="B4767" s="146" t="s">
        <v>5727</v>
      </c>
      <c r="C4767" s="143">
        <v>1120</v>
      </c>
      <c r="D4767" s="145">
        <v>840</v>
      </c>
      <c r="E4767" s="139"/>
    </row>
    <row r="4768" spans="1:5" s="763" customFormat="1" ht="33.6">
      <c r="A4768" s="151" t="s">
        <v>5728</v>
      </c>
      <c r="B4768" s="146" t="s">
        <v>5729</v>
      </c>
      <c r="C4768" s="143">
        <v>1400</v>
      </c>
      <c r="D4768" s="143">
        <v>1050</v>
      </c>
      <c r="E4768" s="139"/>
    </row>
    <row r="4769" spans="1:5" s="763" customFormat="1" ht="33.6">
      <c r="A4769" s="151" t="s">
        <v>5730</v>
      </c>
      <c r="B4769" s="146" t="s">
        <v>5731</v>
      </c>
      <c r="C4769" s="143">
        <v>1120</v>
      </c>
      <c r="D4769" s="145">
        <v>840</v>
      </c>
      <c r="E4769" s="139"/>
    </row>
    <row r="4770" spans="1:5" s="763" customFormat="1" ht="50.4">
      <c r="A4770" s="151" t="s">
        <v>5732</v>
      </c>
      <c r="B4770" s="146" t="s">
        <v>5733</v>
      </c>
      <c r="C4770" s="143">
        <v>1120</v>
      </c>
      <c r="D4770" s="145">
        <v>840</v>
      </c>
      <c r="E4770" s="139"/>
    </row>
    <row r="4771" spans="1:5" s="763" customFormat="1" ht="33.6">
      <c r="A4771" s="151" t="s">
        <v>5734</v>
      </c>
      <c r="B4771" s="146" t="s">
        <v>5735</v>
      </c>
      <c r="C4771" s="143">
        <v>800</v>
      </c>
      <c r="D4771" s="145">
        <v>600</v>
      </c>
      <c r="E4771" s="139"/>
    </row>
    <row r="4772" spans="1:5" s="763" customFormat="1" ht="16.8">
      <c r="A4772" s="151" t="s">
        <v>5736</v>
      </c>
      <c r="B4772" s="146" t="s">
        <v>5737</v>
      </c>
      <c r="C4772" s="143">
        <v>800</v>
      </c>
      <c r="D4772" s="145">
        <v>600</v>
      </c>
      <c r="E4772" s="139"/>
    </row>
    <row r="4773" spans="1:5" s="763" customFormat="1" ht="50.4">
      <c r="A4773" s="151" t="s">
        <v>5738</v>
      </c>
      <c r="B4773" s="146" t="s">
        <v>5739</v>
      </c>
      <c r="C4773" s="143">
        <v>800</v>
      </c>
      <c r="D4773" s="145">
        <v>600</v>
      </c>
      <c r="E4773" s="139"/>
    </row>
    <row r="4774" spans="1:5" s="763" customFormat="1" ht="50.4">
      <c r="A4774" s="151" t="s">
        <v>5740</v>
      </c>
      <c r="B4774" s="146" t="s">
        <v>5741</v>
      </c>
      <c r="C4774" s="143">
        <v>1600</v>
      </c>
      <c r="D4774" s="143">
        <v>1200</v>
      </c>
      <c r="E4774" s="139"/>
    </row>
    <row r="4775" spans="1:5" s="763" customFormat="1" ht="50.4">
      <c r="A4775" s="151" t="s">
        <v>5742</v>
      </c>
      <c r="B4775" s="146" t="s">
        <v>5743</v>
      </c>
      <c r="C4775" s="143">
        <v>1400</v>
      </c>
      <c r="D4775" s="143">
        <v>1050</v>
      </c>
      <c r="E4775" s="139"/>
    </row>
    <row r="4776" spans="1:5" s="763" customFormat="1" ht="33.6">
      <c r="A4776" s="151" t="s">
        <v>5744</v>
      </c>
      <c r="B4776" s="146" t="s">
        <v>5745</v>
      </c>
      <c r="C4776" s="143">
        <v>1400</v>
      </c>
      <c r="D4776" s="143">
        <v>1050</v>
      </c>
      <c r="E4776" s="139"/>
    </row>
    <row r="4777" spans="1:5" s="763" customFormat="1" ht="50.4">
      <c r="A4777" s="151" t="s">
        <v>5746</v>
      </c>
      <c r="B4777" s="146" t="s">
        <v>5747</v>
      </c>
      <c r="C4777" s="143">
        <v>1400</v>
      </c>
      <c r="D4777" s="143">
        <v>1050</v>
      </c>
      <c r="E4777" s="139"/>
    </row>
    <row r="4778" spans="1:5" s="763" customFormat="1" ht="50.4">
      <c r="A4778" s="151" t="s">
        <v>5748</v>
      </c>
      <c r="B4778" s="146" t="s">
        <v>5749</v>
      </c>
      <c r="C4778" s="143">
        <v>1400</v>
      </c>
      <c r="D4778" s="143">
        <v>1050</v>
      </c>
      <c r="E4778" s="139"/>
    </row>
    <row r="4779" spans="1:5" s="763" customFormat="1" ht="16.8">
      <c r="A4779" s="151" t="s">
        <v>5750</v>
      </c>
      <c r="B4779" s="146" t="s">
        <v>5751</v>
      </c>
      <c r="C4779" s="143">
        <v>800</v>
      </c>
      <c r="D4779" s="145">
        <v>600</v>
      </c>
      <c r="E4779" s="139"/>
    </row>
    <row r="4780" spans="1:5" s="763" customFormat="1" ht="16.8">
      <c r="A4780" s="151" t="s">
        <v>5752</v>
      </c>
      <c r="B4780" s="146" t="s">
        <v>5753</v>
      </c>
      <c r="C4780" s="143">
        <v>1600</v>
      </c>
      <c r="D4780" s="143">
        <v>1200</v>
      </c>
      <c r="E4780" s="139"/>
    </row>
    <row r="4781" spans="1:5" s="763" customFormat="1" ht="16.8">
      <c r="A4781" s="151" t="s">
        <v>5754</v>
      </c>
      <c r="B4781" s="146" t="s">
        <v>5755</v>
      </c>
      <c r="C4781" s="143">
        <v>1600</v>
      </c>
      <c r="D4781" s="143">
        <v>1200</v>
      </c>
      <c r="E4781" s="139"/>
    </row>
    <row r="4782" spans="1:5" s="763" customFormat="1" ht="50.4">
      <c r="A4782" s="151" t="s">
        <v>5756</v>
      </c>
      <c r="B4782" s="146" t="s">
        <v>5757</v>
      </c>
      <c r="C4782" s="143">
        <v>1200</v>
      </c>
      <c r="D4782" s="145">
        <v>900</v>
      </c>
      <c r="E4782" s="139"/>
    </row>
    <row r="4783" spans="1:5" s="763" customFormat="1" ht="16.8">
      <c r="A4783" s="151" t="s">
        <v>5758</v>
      </c>
      <c r="B4783" s="146" t="s">
        <v>5759</v>
      </c>
      <c r="C4783" s="143">
        <v>1600</v>
      </c>
      <c r="D4783" s="143">
        <v>1200</v>
      </c>
      <c r="E4783" s="139"/>
    </row>
    <row r="4784" spans="1:5" s="763" customFormat="1" ht="33.6">
      <c r="A4784" s="151" t="s">
        <v>5760</v>
      </c>
      <c r="B4784" s="146" t="s">
        <v>5761</v>
      </c>
      <c r="C4784" s="143">
        <v>800</v>
      </c>
      <c r="D4784" s="145">
        <v>600</v>
      </c>
      <c r="E4784" s="139"/>
    </row>
    <row r="4785" spans="1:5" s="763" customFormat="1" ht="50.4">
      <c r="A4785" s="151" t="s">
        <v>5762</v>
      </c>
      <c r="B4785" s="146" t="s">
        <v>5763</v>
      </c>
      <c r="C4785" s="143">
        <v>1000</v>
      </c>
      <c r="D4785" s="145">
        <v>750</v>
      </c>
      <c r="E4785" s="139"/>
    </row>
    <row r="4786" spans="1:5" s="763" customFormat="1" ht="33.6">
      <c r="A4786" s="151" t="s">
        <v>5764</v>
      </c>
      <c r="B4786" s="146" t="s">
        <v>5765</v>
      </c>
      <c r="C4786" s="143">
        <v>1600</v>
      </c>
      <c r="D4786" s="143">
        <v>1200</v>
      </c>
      <c r="E4786" s="139"/>
    </row>
    <row r="4787" spans="1:5" s="763" customFormat="1" ht="50.4">
      <c r="A4787" s="151" t="s">
        <v>5766</v>
      </c>
      <c r="B4787" s="146" t="s">
        <v>5767</v>
      </c>
      <c r="C4787" s="143"/>
      <c r="D4787" s="145"/>
      <c r="E4787" s="139"/>
    </row>
    <row r="4788" spans="1:5" s="763" customFormat="1" ht="16.8">
      <c r="A4788" s="155" t="s">
        <v>5768</v>
      </c>
      <c r="B4788" s="146" t="s">
        <v>5769</v>
      </c>
      <c r="C4788" s="143">
        <v>4800</v>
      </c>
      <c r="D4788" s="143">
        <v>3600</v>
      </c>
      <c r="E4788" s="139"/>
    </row>
    <row r="4789" spans="1:5" s="763" customFormat="1" ht="16.8">
      <c r="A4789" s="155" t="s">
        <v>5770</v>
      </c>
      <c r="B4789" s="146" t="s">
        <v>5771</v>
      </c>
      <c r="C4789" s="143">
        <v>4000</v>
      </c>
      <c r="D4789" s="143">
        <v>3000</v>
      </c>
      <c r="E4789" s="139"/>
    </row>
    <row r="4790" spans="1:5" s="763" customFormat="1" ht="16.8">
      <c r="A4790" s="155" t="s">
        <v>5772</v>
      </c>
      <c r="B4790" s="146" t="s">
        <v>5773</v>
      </c>
      <c r="C4790" s="143">
        <v>3800</v>
      </c>
      <c r="D4790" s="143">
        <v>2850</v>
      </c>
      <c r="E4790" s="139"/>
    </row>
    <row r="4791" spans="1:5" s="763" customFormat="1" ht="16.8">
      <c r="A4791" s="155" t="s">
        <v>5774</v>
      </c>
      <c r="B4791" s="146" t="s">
        <v>5775</v>
      </c>
      <c r="C4791" s="143">
        <v>3400</v>
      </c>
      <c r="D4791" s="143">
        <v>2550</v>
      </c>
      <c r="E4791" s="139"/>
    </row>
    <row r="4792" spans="1:5" s="763" customFormat="1" ht="33.6">
      <c r="A4792" s="151" t="s">
        <v>5776</v>
      </c>
      <c r="B4792" s="146" t="s">
        <v>5777</v>
      </c>
      <c r="C4792" s="143">
        <v>7200</v>
      </c>
      <c r="D4792" s="145">
        <v>2880</v>
      </c>
      <c r="E4792" s="141"/>
    </row>
    <row r="4793" spans="1:5" s="763" customFormat="1" ht="16.8">
      <c r="A4793" s="151" t="s">
        <v>5778</v>
      </c>
      <c r="B4793" s="146" t="s">
        <v>5779</v>
      </c>
      <c r="C4793" s="143">
        <v>6000</v>
      </c>
      <c r="D4793" s="145">
        <v>2400</v>
      </c>
      <c r="E4793" s="141"/>
    </row>
    <row r="4794" spans="1:5" s="763" customFormat="1" ht="16.8">
      <c r="A4794" s="151" t="s">
        <v>5780</v>
      </c>
      <c r="B4794" s="146" t="s">
        <v>5781</v>
      </c>
      <c r="C4794" s="143">
        <v>5100</v>
      </c>
      <c r="D4794" s="145">
        <v>2040</v>
      </c>
      <c r="E4794" s="141"/>
    </row>
    <row r="4795" spans="1:5" s="764" customFormat="1" ht="16.8">
      <c r="A4795" s="151">
        <v>3</v>
      </c>
      <c r="B4795" s="172" t="s">
        <v>1572</v>
      </c>
      <c r="C4795" s="153"/>
      <c r="D4795" s="154"/>
      <c r="E4795" s="133"/>
    </row>
    <row r="4796" spans="1:5" s="764" customFormat="1" ht="16.8">
      <c r="A4796" s="151" t="s">
        <v>706</v>
      </c>
      <c r="B4796" s="172" t="s">
        <v>4281</v>
      </c>
      <c r="C4796" s="153"/>
      <c r="D4796" s="154"/>
      <c r="E4796" s="133"/>
    </row>
    <row r="4797" spans="1:5" s="763" customFormat="1" ht="33.6">
      <c r="A4797" s="155" t="s">
        <v>5782</v>
      </c>
      <c r="B4797" s="146" t="s">
        <v>5783</v>
      </c>
      <c r="C4797" s="143">
        <v>3652</v>
      </c>
      <c r="D4797" s="143">
        <v>3043</v>
      </c>
      <c r="E4797" s="139"/>
    </row>
    <row r="4798" spans="1:5" s="763" customFormat="1" ht="50.4">
      <c r="A4798" s="155" t="s">
        <v>5784</v>
      </c>
      <c r="B4798" s="146" t="s">
        <v>5785</v>
      </c>
      <c r="C4798" s="143">
        <v>4304</v>
      </c>
      <c r="D4798" s="143">
        <v>3587</v>
      </c>
      <c r="E4798" s="139"/>
    </row>
    <row r="4799" spans="1:5" s="763" customFormat="1" ht="33.6">
      <c r="A4799" s="155" t="s">
        <v>5786</v>
      </c>
      <c r="B4799" s="146" t="s">
        <v>5787</v>
      </c>
      <c r="C4799" s="143">
        <v>3913</v>
      </c>
      <c r="D4799" s="143">
        <v>3261</v>
      </c>
      <c r="E4799" s="139"/>
    </row>
    <row r="4800" spans="1:5" s="763" customFormat="1" ht="33.6">
      <c r="A4800" s="155" t="s">
        <v>5788</v>
      </c>
      <c r="B4800" s="146" t="s">
        <v>5789</v>
      </c>
      <c r="C4800" s="143">
        <v>7826</v>
      </c>
      <c r="D4800" s="143">
        <v>6521</v>
      </c>
      <c r="E4800" s="139"/>
    </row>
    <row r="4801" spans="1:5" s="763" customFormat="1" ht="16.8">
      <c r="A4801" s="155" t="s">
        <v>5790</v>
      </c>
      <c r="B4801" s="146" t="s">
        <v>5791</v>
      </c>
      <c r="C4801" s="143">
        <v>6521</v>
      </c>
      <c r="D4801" s="143">
        <v>5435</v>
      </c>
      <c r="E4801" s="139"/>
    </row>
    <row r="4802" spans="1:5" s="764" customFormat="1" ht="16.8">
      <c r="A4802" s="151" t="s">
        <v>708</v>
      </c>
      <c r="B4802" s="172" t="s">
        <v>5253</v>
      </c>
      <c r="C4802" s="153"/>
      <c r="D4802" s="154"/>
      <c r="E4802" s="133"/>
    </row>
    <row r="4803" spans="1:5" s="763" customFormat="1" ht="16.8">
      <c r="A4803" s="155" t="s">
        <v>5792</v>
      </c>
      <c r="B4803" s="146" t="s">
        <v>5793</v>
      </c>
      <c r="C4803" s="143">
        <v>4304</v>
      </c>
      <c r="D4803" s="143">
        <v>3587</v>
      </c>
      <c r="E4803" s="139"/>
    </row>
    <row r="4804" spans="1:5" s="763" customFormat="1" ht="33.6">
      <c r="A4804" s="155" t="s">
        <v>5794</v>
      </c>
      <c r="B4804" s="146" t="s">
        <v>5795</v>
      </c>
      <c r="C4804" s="143">
        <v>3391</v>
      </c>
      <c r="D4804" s="143">
        <v>2826</v>
      </c>
      <c r="E4804" s="139"/>
    </row>
    <row r="4805" spans="1:5" s="763" customFormat="1" ht="33.6">
      <c r="A4805" s="151" t="s">
        <v>710</v>
      </c>
      <c r="B4805" s="146" t="s">
        <v>5796</v>
      </c>
      <c r="C4805" s="143">
        <v>848</v>
      </c>
      <c r="D4805" s="145">
        <v>706</v>
      </c>
      <c r="E4805" s="139"/>
    </row>
    <row r="4806" spans="1:5" s="763" customFormat="1" ht="33.6">
      <c r="A4806" s="151" t="s">
        <v>2632</v>
      </c>
      <c r="B4806" s="146" t="s">
        <v>5797</v>
      </c>
      <c r="C4806" s="143">
        <v>456</v>
      </c>
      <c r="D4806" s="145">
        <v>380</v>
      </c>
      <c r="E4806" s="139"/>
    </row>
    <row r="4807" spans="1:5" s="764" customFormat="1" ht="16.8">
      <c r="A4807" s="151" t="s">
        <v>2634</v>
      </c>
      <c r="B4807" s="172" t="s">
        <v>5798</v>
      </c>
      <c r="C4807" s="153"/>
      <c r="D4807" s="154"/>
      <c r="E4807" s="133"/>
    </row>
    <row r="4808" spans="1:5" s="763" customFormat="1" ht="16.8">
      <c r="A4808" s="155" t="s">
        <v>5799</v>
      </c>
      <c r="B4808" s="146" t="s">
        <v>5800</v>
      </c>
      <c r="C4808" s="143">
        <v>626</v>
      </c>
      <c r="D4808" s="145">
        <v>522</v>
      </c>
      <c r="E4808" s="139"/>
    </row>
    <row r="4809" spans="1:5" s="763" customFormat="1" ht="33.6">
      <c r="A4809" s="155" t="s">
        <v>5801</v>
      </c>
      <c r="B4809" s="146" t="s">
        <v>5802</v>
      </c>
      <c r="C4809" s="143">
        <v>538</v>
      </c>
      <c r="D4809" s="145">
        <v>448</v>
      </c>
      <c r="E4809" s="139"/>
    </row>
    <row r="4810" spans="1:5" s="763" customFormat="1" ht="33.6">
      <c r="A4810" s="151" t="s">
        <v>3332</v>
      </c>
      <c r="B4810" s="146" t="s">
        <v>5803</v>
      </c>
      <c r="C4810" s="143">
        <v>522</v>
      </c>
      <c r="D4810" s="145">
        <v>435</v>
      </c>
      <c r="E4810" s="139"/>
    </row>
    <row r="4811" spans="1:5" s="764" customFormat="1" ht="16.8">
      <c r="A4811" s="151" t="s">
        <v>3967</v>
      </c>
      <c r="B4811" s="172" t="s">
        <v>4338</v>
      </c>
      <c r="C4811" s="153"/>
      <c r="D4811" s="154"/>
      <c r="E4811" s="133"/>
    </row>
    <row r="4812" spans="1:5" s="763" customFormat="1" ht="33.6">
      <c r="A4812" s="155" t="s">
        <v>5804</v>
      </c>
      <c r="B4812" s="146" t="s">
        <v>5805</v>
      </c>
      <c r="C4812" s="143">
        <v>1174</v>
      </c>
      <c r="D4812" s="145">
        <v>978</v>
      </c>
      <c r="E4812" s="139"/>
    </row>
    <row r="4813" spans="1:5" s="763" customFormat="1" ht="33.6">
      <c r="A4813" s="155" t="s">
        <v>5806</v>
      </c>
      <c r="B4813" s="146" t="s">
        <v>5807</v>
      </c>
      <c r="C4813" s="143">
        <v>848</v>
      </c>
      <c r="D4813" s="145">
        <v>706</v>
      </c>
      <c r="E4813" s="139"/>
    </row>
    <row r="4814" spans="1:5" s="764" customFormat="1" ht="16.8">
      <c r="A4814" s="151" t="s">
        <v>3969</v>
      </c>
      <c r="B4814" s="172" t="s">
        <v>4303</v>
      </c>
      <c r="C4814" s="153"/>
      <c r="D4814" s="154"/>
      <c r="E4814" s="133"/>
    </row>
    <row r="4815" spans="1:5" s="763" customFormat="1" ht="33.6">
      <c r="A4815" s="155" t="s">
        <v>5808</v>
      </c>
      <c r="B4815" s="146" t="s">
        <v>5809</v>
      </c>
      <c r="C4815" s="143">
        <v>1272</v>
      </c>
      <c r="D4815" s="143">
        <v>1060</v>
      </c>
      <c r="E4815" s="139"/>
    </row>
    <row r="4816" spans="1:5" s="763" customFormat="1" ht="33.6">
      <c r="A4816" s="155" t="s">
        <v>5810</v>
      </c>
      <c r="B4816" s="146" t="s">
        <v>5811</v>
      </c>
      <c r="C4816" s="143">
        <v>848</v>
      </c>
      <c r="D4816" s="145">
        <v>706</v>
      </c>
      <c r="E4816" s="139"/>
    </row>
    <row r="4817" spans="1:5" s="764" customFormat="1" ht="16.8">
      <c r="A4817" s="151" t="s">
        <v>3971</v>
      </c>
      <c r="B4817" s="172" t="s">
        <v>4475</v>
      </c>
      <c r="C4817" s="153"/>
      <c r="D4817" s="154"/>
      <c r="E4817" s="133"/>
    </row>
    <row r="4818" spans="1:5" s="763" customFormat="1" ht="33.6">
      <c r="A4818" s="155" t="s">
        <v>5812</v>
      </c>
      <c r="B4818" s="146" t="s">
        <v>5813</v>
      </c>
      <c r="C4818" s="143">
        <v>717</v>
      </c>
      <c r="D4818" s="145">
        <v>598</v>
      </c>
      <c r="E4818" s="139"/>
    </row>
    <row r="4819" spans="1:5" s="763" customFormat="1" ht="33.6">
      <c r="A4819" s="155" t="s">
        <v>5814</v>
      </c>
      <c r="B4819" s="146" t="s">
        <v>5815</v>
      </c>
      <c r="C4819" s="143">
        <v>835</v>
      </c>
      <c r="D4819" s="145">
        <v>696</v>
      </c>
      <c r="E4819" s="139"/>
    </row>
    <row r="4820" spans="1:5" s="764" customFormat="1" ht="16.8">
      <c r="A4820" s="151" t="s">
        <v>3973</v>
      </c>
      <c r="B4820" s="172" t="s">
        <v>5816</v>
      </c>
      <c r="C4820" s="153"/>
      <c r="D4820" s="154"/>
      <c r="E4820" s="133"/>
    </row>
    <row r="4821" spans="1:5" s="763" customFormat="1" ht="33.6">
      <c r="A4821" s="155" t="s">
        <v>5817</v>
      </c>
      <c r="B4821" s="146" t="s">
        <v>5818</v>
      </c>
      <c r="C4821" s="143">
        <v>626</v>
      </c>
      <c r="D4821" s="145">
        <v>522</v>
      </c>
      <c r="E4821" s="139"/>
    </row>
    <row r="4822" spans="1:5" s="763" customFormat="1" ht="33.6">
      <c r="A4822" s="155" t="s">
        <v>5819</v>
      </c>
      <c r="B4822" s="146" t="s">
        <v>5820</v>
      </c>
      <c r="C4822" s="143">
        <v>848</v>
      </c>
      <c r="D4822" s="145">
        <v>706</v>
      </c>
      <c r="E4822" s="139"/>
    </row>
    <row r="4823" spans="1:5" s="764" customFormat="1" ht="16.8">
      <c r="A4823" s="151" t="s">
        <v>3975</v>
      </c>
      <c r="B4823" s="172" t="s">
        <v>4335</v>
      </c>
      <c r="C4823" s="153"/>
      <c r="D4823" s="154"/>
      <c r="E4823" s="133"/>
    </row>
    <row r="4824" spans="1:5" s="763" customFormat="1" ht="33.6">
      <c r="A4824" s="155" t="s">
        <v>5821</v>
      </c>
      <c r="B4824" s="146" t="s">
        <v>5822</v>
      </c>
      <c r="C4824" s="143">
        <v>1630</v>
      </c>
      <c r="D4824" s="143">
        <v>1359</v>
      </c>
      <c r="E4824" s="139"/>
    </row>
    <row r="4825" spans="1:5" s="763" customFormat="1" ht="33.6">
      <c r="A4825" s="155" t="s">
        <v>5823</v>
      </c>
      <c r="B4825" s="146" t="s">
        <v>5824</v>
      </c>
      <c r="C4825" s="143">
        <v>1076</v>
      </c>
      <c r="D4825" s="145">
        <v>897</v>
      </c>
      <c r="E4825" s="139"/>
    </row>
    <row r="4826" spans="1:5" s="763" customFormat="1" ht="16.8">
      <c r="A4826" s="151" t="s">
        <v>3977</v>
      </c>
      <c r="B4826" s="146" t="s">
        <v>1742</v>
      </c>
      <c r="C4826" s="143"/>
      <c r="D4826" s="145"/>
      <c r="E4826" s="139"/>
    </row>
    <row r="4827" spans="1:5" s="763" customFormat="1" ht="16.8">
      <c r="A4827" s="155" t="s">
        <v>5825</v>
      </c>
      <c r="B4827" s="146" t="s">
        <v>5826</v>
      </c>
      <c r="C4827" s="143">
        <v>1578</v>
      </c>
      <c r="D4827" s="143">
        <v>1315</v>
      </c>
      <c r="E4827" s="139"/>
    </row>
    <row r="4828" spans="1:5" s="763" customFormat="1" ht="33.6">
      <c r="A4828" s="155" t="s">
        <v>5827</v>
      </c>
      <c r="B4828" s="146" t="s">
        <v>5828</v>
      </c>
      <c r="C4828" s="143">
        <v>1174</v>
      </c>
      <c r="D4828" s="145">
        <v>978</v>
      </c>
      <c r="E4828" s="139"/>
    </row>
    <row r="4829" spans="1:5" s="764" customFormat="1" ht="16.8">
      <c r="A4829" s="151" t="s">
        <v>3979</v>
      </c>
      <c r="B4829" s="172" t="s">
        <v>5829</v>
      </c>
      <c r="C4829" s="153"/>
      <c r="D4829" s="154"/>
      <c r="E4829" s="133"/>
    </row>
    <row r="4830" spans="1:5" s="763" customFormat="1" ht="33.6">
      <c r="A4830" s="155" t="s">
        <v>5830</v>
      </c>
      <c r="B4830" s="146" t="s">
        <v>5831</v>
      </c>
      <c r="C4830" s="143">
        <v>1174</v>
      </c>
      <c r="D4830" s="145">
        <v>978</v>
      </c>
      <c r="E4830" s="139"/>
    </row>
    <row r="4831" spans="1:5" s="763" customFormat="1" ht="33.6">
      <c r="A4831" s="155" t="s">
        <v>5832</v>
      </c>
      <c r="B4831" s="146" t="s">
        <v>5833</v>
      </c>
      <c r="C4831" s="143">
        <v>848</v>
      </c>
      <c r="D4831" s="145">
        <v>706</v>
      </c>
      <c r="E4831" s="139"/>
    </row>
    <row r="4832" spans="1:5" s="763" customFormat="1" ht="33.6">
      <c r="A4832" s="155" t="s">
        <v>5834</v>
      </c>
      <c r="B4832" s="146" t="s">
        <v>5835</v>
      </c>
      <c r="C4832" s="143">
        <v>626</v>
      </c>
      <c r="D4832" s="145">
        <v>522</v>
      </c>
      <c r="E4832" s="139"/>
    </row>
    <row r="4833" spans="1:5" s="764" customFormat="1" ht="16.8">
      <c r="A4833" s="151" t="s">
        <v>3981</v>
      </c>
      <c r="B4833" s="172" t="s">
        <v>5836</v>
      </c>
      <c r="C4833" s="153"/>
      <c r="D4833" s="154"/>
      <c r="E4833" s="133"/>
    </row>
    <row r="4834" spans="1:5" s="763" customFormat="1" ht="33.6">
      <c r="A4834" s="155" t="s">
        <v>5837</v>
      </c>
      <c r="B4834" s="146" t="s">
        <v>5838</v>
      </c>
      <c r="C4834" s="143">
        <v>1630</v>
      </c>
      <c r="D4834" s="143">
        <v>1359</v>
      </c>
      <c r="E4834" s="139"/>
    </row>
    <row r="4835" spans="1:5" s="763" customFormat="1" ht="16.8">
      <c r="A4835" s="155" t="s">
        <v>5839</v>
      </c>
      <c r="B4835" s="146" t="s">
        <v>5840</v>
      </c>
      <c r="C4835" s="143">
        <v>1174</v>
      </c>
      <c r="D4835" s="145">
        <v>978</v>
      </c>
      <c r="E4835" s="139"/>
    </row>
    <row r="4836" spans="1:5" s="763" customFormat="1" ht="33.6">
      <c r="A4836" s="151" t="s">
        <v>5841</v>
      </c>
      <c r="B4836" s="146" t="s">
        <v>5842</v>
      </c>
      <c r="C4836" s="143">
        <v>1291</v>
      </c>
      <c r="D4836" s="143">
        <v>1076</v>
      </c>
      <c r="E4836" s="139"/>
    </row>
    <row r="4837" spans="1:5" s="764" customFormat="1" ht="16.8">
      <c r="A4837" s="151" t="s">
        <v>5843</v>
      </c>
      <c r="B4837" s="172" t="s">
        <v>5844</v>
      </c>
      <c r="C4837" s="153"/>
      <c r="D4837" s="154"/>
      <c r="E4837" s="133"/>
    </row>
    <row r="4838" spans="1:5" s="763" customFormat="1" ht="33.6">
      <c r="A4838" s="155" t="s">
        <v>5845</v>
      </c>
      <c r="B4838" s="146" t="s">
        <v>5846</v>
      </c>
      <c r="C4838" s="143">
        <v>1793</v>
      </c>
      <c r="D4838" s="143">
        <v>1494</v>
      </c>
      <c r="E4838" s="139"/>
    </row>
    <row r="4839" spans="1:5" s="763" customFormat="1" ht="33.6">
      <c r="A4839" s="155" t="s">
        <v>5847</v>
      </c>
      <c r="B4839" s="146" t="s">
        <v>5848</v>
      </c>
      <c r="C4839" s="143">
        <v>1291</v>
      </c>
      <c r="D4839" s="143">
        <v>1076</v>
      </c>
      <c r="E4839" s="139"/>
    </row>
    <row r="4840" spans="1:5" s="763" customFormat="1" ht="33.6">
      <c r="A4840" s="155" t="s">
        <v>5849</v>
      </c>
      <c r="B4840" s="146" t="s">
        <v>5850</v>
      </c>
      <c r="C4840" s="143">
        <v>848</v>
      </c>
      <c r="D4840" s="145">
        <v>706</v>
      </c>
      <c r="E4840" s="139"/>
    </row>
    <row r="4841" spans="1:5" s="763" customFormat="1" ht="33.6">
      <c r="A4841" s="151" t="s">
        <v>5851</v>
      </c>
      <c r="B4841" s="146" t="s">
        <v>5852</v>
      </c>
      <c r="C4841" s="143">
        <v>1956</v>
      </c>
      <c r="D4841" s="143">
        <v>1630</v>
      </c>
      <c r="E4841" s="139"/>
    </row>
    <row r="4842" spans="1:5" s="763" customFormat="1" ht="33.6">
      <c r="A4842" s="151" t="s">
        <v>5853</v>
      </c>
      <c r="B4842" s="146" t="s">
        <v>5854</v>
      </c>
      <c r="C4842" s="143">
        <v>1435</v>
      </c>
      <c r="D4842" s="143">
        <v>1196</v>
      </c>
      <c r="E4842" s="139"/>
    </row>
    <row r="4843" spans="1:5" s="763" customFormat="1" ht="50.4">
      <c r="A4843" s="151" t="s">
        <v>5855</v>
      </c>
      <c r="B4843" s="146" t="s">
        <v>5856</v>
      </c>
      <c r="C4843" s="143">
        <v>1793</v>
      </c>
      <c r="D4843" s="143">
        <v>1494</v>
      </c>
      <c r="E4843" s="139"/>
    </row>
    <row r="4844" spans="1:5" s="763" customFormat="1" ht="33.6">
      <c r="A4844" s="151" t="s">
        <v>5857</v>
      </c>
      <c r="B4844" s="146" t="s">
        <v>5858</v>
      </c>
      <c r="C4844" s="143">
        <v>2446</v>
      </c>
      <c r="D4844" s="143">
        <v>2038</v>
      </c>
      <c r="E4844" s="139"/>
    </row>
    <row r="4845" spans="1:5" s="763" customFormat="1" ht="16.8">
      <c r="A4845" s="151" t="s">
        <v>5859</v>
      </c>
      <c r="B4845" s="146" t="s">
        <v>5860</v>
      </c>
      <c r="C4845" s="143">
        <v>939</v>
      </c>
      <c r="D4845" s="145">
        <v>783</v>
      </c>
      <c r="E4845" s="139"/>
    </row>
    <row r="4846" spans="1:5" s="763" customFormat="1" ht="16.8">
      <c r="A4846" s="151" t="s">
        <v>5861</v>
      </c>
      <c r="B4846" s="146" t="s">
        <v>5862</v>
      </c>
      <c r="C4846" s="143">
        <v>3261</v>
      </c>
      <c r="D4846" s="143">
        <v>2717</v>
      </c>
      <c r="E4846" s="139"/>
    </row>
    <row r="4847" spans="1:5" s="763" customFormat="1" ht="33.6">
      <c r="A4847" s="151" t="s">
        <v>5863</v>
      </c>
      <c r="B4847" s="146" t="s">
        <v>5864</v>
      </c>
      <c r="C4847" s="143">
        <v>783</v>
      </c>
      <c r="D4847" s="145">
        <v>652</v>
      </c>
      <c r="E4847" s="139"/>
    </row>
    <row r="4848" spans="1:5" s="763" customFormat="1" ht="33.6">
      <c r="A4848" s="151" t="s">
        <v>5865</v>
      </c>
      <c r="B4848" s="146" t="s">
        <v>5866</v>
      </c>
      <c r="C4848" s="143">
        <v>783</v>
      </c>
      <c r="D4848" s="145">
        <v>652</v>
      </c>
      <c r="E4848" s="139"/>
    </row>
    <row r="4849" spans="1:5" s="764" customFormat="1" ht="16.8">
      <c r="A4849" s="151" t="s">
        <v>5867</v>
      </c>
      <c r="B4849" s="172" t="s">
        <v>5868</v>
      </c>
      <c r="C4849" s="153"/>
      <c r="D4849" s="154"/>
      <c r="E4849" s="133"/>
    </row>
    <row r="4850" spans="1:5" s="763" customFormat="1" ht="33.6">
      <c r="A4850" s="155" t="s">
        <v>5869</v>
      </c>
      <c r="B4850" s="146" t="s">
        <v>5870</v>
      </c>
      <c r="C4850" s="143">
        <v>939</v>
      </c>
      <c r="D4850" s="145">
        <v>783</v>
      </c>
      <c r="E4850" s="139"/>
    </row>
    <row r="4851" spans="1:5" s="763" customFormat="1" ht="33.6">
      <c r="A4851" s="155" t="s">
        <v>5871</v>
      </c>
      <c r="B4851" s="146" t="s">
        <v>5872</v>
      </c>
      <c r="C4851" s="143">
        <v>626</v>
      </c>
      <c r="D4851" s="145">
        <v>522</v>
      </c>
      <c r="E4851" s="139"/>
    </row>
    <row r="4852" spans="1:5" s="763" customFormat="1" ht="33.6">
      <c r="A4852" s="155" t="s">
        <v>5873</v>
      </c>
      <c r="B4852" s="146" t="s">
        <v>5874</v>
      </c>
      <c r="C4852" s="143">
        <v>470</v>
      </c>
      <c r="D4852" s="145">
        <v>391</v>
      </c>
      <c r="E4852" s="139"/>
    </row>
    <row r="4853" spans="1:5" s="763" customFormat="1" ht="33.6">
      <c r="A4853" s="155" t="s">
        <v>5875</v>
      </c>
      <c r="B4853" s="146" t="s">
        <v>5876</v>
      </c>
      <c r="C4853" s="143">
        <v>456</v>
      </c>
      <c r="D4853" s="145">
        <v>380</v>
      </c>
      <c r="E4853" s="139"/>
    </row>
    <row r="4854" spans="1:5" s="763" customFormat="1" ht="33.6">
      <c r="A4854" s="155" t="s">
        <v>5877</v>
      </c>
      <c r="B4854" s="146" t="s">
        <v>5878</v>
      </c>
      <c r="C4854" s="143">
        <v>626</v>
      </c>
      <c r="D4854" s="145">
        <v>522</v>
      </c>
      <c r="E4854" s="139"/>
    </row>
    <row r="4855" spans="1:5" s="763" customFormat="1" ht="33.6">
      <c r="A4855" s="155" t="s">
        <v>5879</v>
      </c>
      <c r="B4855" s="146" t="s">
        <v>5880</v>
      </c>
      <c r="C4855" s="143">
        <v>456</v>
      </c>
      <c r="D4855" s="145">
        <v>380</v>
      </c>
      <c r="E4855" s="139"/>
    </row>
    <row r="4856" spans="1:5" s="763" customFormat="1" ht="33.6">
      <c r="A4856" s="155" t="s">
        <v>5881</v>
      </c>
      <c r="B4856" s="146" t="s">
        <v>5882</v>
      </c>
      <c r="C4856" s="143">
        <v>456</v>
      </c>
      <c r="D4856" s="145">
        <v>380</v>
      </c>
      <c r="E4856" s="139"/>
    </row>
    <row r="4857" spans="1:5" s="763" customFormat="1" ht="33.6">
      <c r="A4857" s="155" t="s">
        <v>5883</v>
      </c>
      <c r="B4857" s="146" t="s">
        <v>5884</v>
      </c>
      <c r="C4857" s="143">
        <v>626</v>
      </c>
      <c r="D4857" s="145">
        <v>522</v>
      </c>
      <c r="E4857" s="139"/>
    </row>
    <row r="4858" spans="1:5" s="763" customFormat="1" ht="50.4">
      <c r="A4858" s="155" t="s">
        <v>5885</v>
      </c>
      <c r="B4858" s="146" t="s">
        <v>5886</v>
      </c>
      <c r="C4858" s="143">
        <v>522</v>
      </c>
      <c r="D4858" s="145">
        <v>435</v>
      </c>
      <c r="E4858" s="139"/>
    </row>
    <row r="4859" spans="1:5" s="764" customFormat="1" ht="16.8">
      <c r="A4859" s="151" t="s">
        <v>5887</v>
      </c>
      <c r="B4859" s="172" t="s">
        <v>5888</v>
      </c>
      <c r="C4859" s="153"/>
      <c r="D4859" s="154"/>
      <c r="E4859" s="133"/>
    </row>
    <row r="4860" spans="1:5" s="763" customFormat="1" ht="33.6">
      <c r="A4860" s="155" t="s">
        <v>5889</v>
      </c>
      <c r="B4860" s="146" t="s">
        <v>5890</v>
      </c>
      <c r="C4860" s="143">
        <v>509</v>
      </c>
      <c r="D4860" s="145">
        <v>424</v>
      </c>
      <c r="E4860" s="139"/>
    </row>
    <row r="4861" spans="1:5" s="763" customFormat="1" ht="33.6">
      <c r="A4861" s="155" t="s">
        <v>5891</v>
      </c>
      <c r="B4861" s="146" t="s">
        <v>5892</v>
      </c>
      <c r="C4861" s="143">
        <v>456</v>
      </c>
      <c r="D4861" s="145">
        <v>380</v>
      </c>
      <c r="E4861" s="139"/>
    </row>
    <row r="4862" spans="1:5" s="763" customFormat="1" ht="33.6">
      <c r="A4862" s="155" t="s">
        <v>5893</v>
      </c>
      <c r="B4862" s="146" t="s">
        <v>5894</v>
      </c>
      <c r="C4862" s="143">
        <v>626</v>
      </c>
      <c r="D4862" s="145">
        <v>522</v>
      </c>
      <c r="E4862" s="139"/>
    </row>
    <row r="4863" spans="1:5" s="763" customFormat="1" ht="50.4">
      <c r="A4863" s="151" t="s">
        <v>5895</v>
      </c>
      <c r="B4863" s="146" t="s">
        <v>5896</v>
      </c>
      <c r="C4863" s="143">
        <v>1291</v>
      </c>
      <c r="D4863" s="143">
        <v>1076</v>
      </c>
      <c r="E4863" s="139"/>
    </row>
    <row r="4864" spans="1:5" s="763" customFormat="1" ht="50.4">
      <c r="A4864" s="151" t="s">
        <v>5897</v>
      </c>
      <c r="B4864" s="146" t="s">
        <v>5898</v>
      </c>
      <c r="C4864" s="143">
        <v>626</v>
      </c>
      <c r="D4864" s="145">
        <v>522</v>
      </c>
      <c r="E4864" s="139"/>
    </row>
    <row r="4865" spans="1:5" s="763" customFormat="1" ht="50.4">
      <c r="A4865" s="151" t="s">
        <v>5899</v>
      </c>
      <c r="B4865" s="146" t="s">
        <v>5900</v>
      </c>
      <c r="C4865" s="143">
        <v>848</v>
      </c>
      <c r="D4865" s="145">
        <v>706</v>
      </c>
      <c r="E4865" s="139"/>
    </row>
    <row r="4866" spans="1:5" s="763" customFormat="1" ht="33.6">
      <c r="A4866" s="151" t="s">
        <v>5901</v>
      </c>
      <c r="B4866" s="146" t="s">
        <v>5902</v>
      </c>
      <c r="C4866" s="143">
        <v>626</v>
      </c>
      <c r="D4866" s="145">
        <v>522</v>
      </c>
      <c r="E4866" s="139"/>
    </row>
    <row r="4867" spans="1:5" s="763" customFormat="1" ht="50.4">
      <c r="A4867" s="151" t="s">
        <v>5903</v>
      </c>
      <c r="B4867" s="146" t="s">
        <v>5904</v>
      </c>
      <c r="C4867" s="143">
        <v>456</v>
      </c>
      <c r="D4867" s="145">
        <v>380</v>
      </c>
      <c r="E4867" s="139"/>
    </row>
    <row r="4868" spans="1:5" s="763" customFormat="1" ht="50.4">
      <c r="A4868" s="151" t="s">
        <v>5905</v>
      </c>
      <c r="B4868" s="146" t="s">
        <v>5906</v>
      </c>
      <c r="C4868" s="143">
        <v>626</v>
      </c>
      <c r="D4868" s="145">
        <v>522</v>
      </c>
      <c r="E4868" s="139"/>
    </row>
    <row r="4869" spans="1:5" s="763" customFormat="1" ht="33.6">
      <c r="A4869" s="151" t="s">
        <v>5907</v>
      </c>
      <c r="B4869" s="146" t="s">
        <v>5908</v>
      </c>
      <c r="C4869" s="143">
        <v>522</v>
      </c>
      <c r="D4869" s="145">
        <v>435</v>
      </c>
      <c r="E4869" s="139"/>
    </row>
    <row r="4870" spans="1:5" s="763" customFormat="1" ht="50.4">
      <c r="A4870" s="151" t="s">
        <v>5909</v>
      </c>
      <c r="B4870" s="146" t="s">
        <v>5910</v>
      </c>
      <c r="C4870" s="143">
        <v>678</v>
      </c>
      <c r="D4870" s="145">
        <v>565</v>
      </c>
      <c r="E4870" s="139"/>
    </row>
    <row r="4871" spans="1:5" s="763" customFormat="1" ht="50.4">
      <c r="A4871" s="151" t="s">
        <v>5911</v>
      </c>
      <c r="B4871" s="146" t="s">
        <v>5912</v>
      </c>
      <c r="C4871" s="143">
        <v>587</v>
      </c>
      <c r="D4871" s="145">
        <v>489</v>
      </c>
      <c r="E4871" s="139"/>
    </row>
    <row r="4872" spans="1:5" s="763" customFormat="1" ht="50.4">
      <c r="A4872" s="151" t="s">
        <v>5913</v>
      </c>
      <c r="B4872" s="146" t="s">
        <v>5914</v>
      </c>
      <c r="C4872" s="143">
        <v>678</v>
      </c>
      <c r="D4872" s="145">
        <v>565</v>
      </c>
      <c r="E4872" s="139"/>
    </row>
    <row r="4873" spans="1:5" s="763" customFormat="1" ht="33.6">
      <c r="A4873" s="151" t="s">
        <v>5915</v>
      </c>
      <c r="B4873" s="146" t="s">
        <v>5916</v>
      </c>
      <c r="C4873" s="143">
        <v>717</v>
      </c>
      <c r="D4873" s="145">
        <v>598</v>
      </c>
      <c r="E4873" s="139"/>
    </row>
    <row r="4874" spans="1:5" s="763" customFormat="1" ht="33.6">
      <c r="A4874" s="151" t="s">
        <v>5917</v>
      </c>
      <c r="B4874" s="146" t="s">
        <v>5918</v>
      </c>
      <c r="C4874" s="143">
        <v>587</v>
      </c>
      <c r="D4874" s="145">
        <v>489</v>
      </c>
      <c r="E4874" s="139"/>
    </row>
    <row r="4875" spans="1:5" s="763" customFormat="1" ht="33.6">
      <c r="A4875" s="151" t="s">
        <v>5919</v>
      </c>
      <c r="B4875" s="146" t="s">
        <v>5920</v>
      </c>
      <c r="C4875" s="143">
        <v>2280</v>
      </c>
      <c r="D4875" s="143">
        <v>1900</v>
      </c>
      <c r="E4875" s="139"/>
    </row>
    <row r="4876" spans="1:5" s="763" customFormat="1" ht="33.6">
      <c r="A4876" s="151" t="s">
        <v>5921</v>
      </c>
      <c r="B4876" s="146" t="s">
        <v>5922</v>
      </c>
      <c r="C4876" s="143">
        <v>522</v>
      </c>
      <c r="D4876" s="145">
        <v>435</v>
      </c>
      <c r="E4876" s="139"/>
    </row>
    <row r="4877" spans="1:5" s="763" customFormat="1" ht="33.6">
      <c r="A4877" s="151" t="s">
        <v>5923</v>
      </c>
      <c r="B4877" s="146" t="s">
        <v>5924</v>
      </c>
      <c r="C4877" s="143">
        <v>522</v>
      </c>
      <c r="D4877" s="145">
        <v>435</v>
      </c>
      <c r="E4877" s="139"/>
    </row>
    <row r="4878" spans="1:5" s="763" customFormat="1" ht="33.6">
      <c r="A4878" s="151" t="s">
        <v>5925</v>
      </c>
      <c r="B4878" s="146" t="s">
        <v>5926</v>
      </c>
      <c r="C4878" s="143">
        <v>522</v>
      </c>
      <c r="D4878" s="145">
        <v>435</v>
      </c>
      <c r="E4878" s="139"/>
    </row>
    <row r="4879" spans="1:5" s="763" customFormat="1" ht="50.4">
      <c r="A4879" s="151" t="s">
        <v>5927</v>
      </c>
      <c r="B4879" s="146" t="s">
        <v>5928</v>
      </c>
      <c r="C4879" s="143">
        <v>783</v>
      </c>
      <c r="D4879" s="145">
        <v>652</v>
      </c>
      <c r="E4879" s="139"/>
    </row>
    <row r="4880" spans="1:5" s="763" customFormat="1" ht="50.4">
      <c r="A4880" s="151" t="s">
        <v>5929</v>
      </c>
      <c r="B4880" s="146" t="s">
        <v>5930</v>
      </c>
      <c r="C4880" s="143">
        <v>783</v>
      </c>
      <c r="D4880" s="145">
        <v>652</v>
      </c>
      <c r="E4880" s="139"/>
    </row>
    <row r="4881" spans="1:5" s="763" customFormat="1" ht="50.4">
      <c r="A4881" s="151" t="s">
        <v>5931</v>
      </c>
      <c r="B4881" s="146" t="s">
        <v>5932</v>
      </c>
      <c r="C4881" s="143">
        <v>848</v>
      </c>
      <c r="D4881" s="145">
        <v>706</v>
      </c>
      <c r="E4881" s="139"/>
    </row>
    <row r="4882" spans="1:5" s="763" customFormat="1" ht="50.4">
      <c r="A4882" s="151" t="s">
        <v>5933</v>
      </c>
      <c r="B4882" s="146" t="s">
        <v>5934</v>
      </c>
      <c r="C4882" s="143">
        <v>717</v>
      </c>
      <c r="D4882" s="145">
        <v>598</v>
      </c>
      <c r="E4882" s="139"/>
    </row>
    <row r="4883" spans="1:5" s="763" customFormat="1" ht="50.4">
      <c r="A4883" s="151" t="s">
        <v>5935</v>
      </c>
      <c r="B4883" s="146" t="s">
        <v>5936</v>
      </c>
      <c r="C4883" s="143">
        <v>717</v>
      </c>
      <c r="D4883" s="145">
        <v>598</v>
      </c>
      <c r="E4883" s="139"/>
    </row>
    <row r="4884" spans="1:5" s="763" customFormat="1" ht="50.4">
      <c r="A4884" s="151" t="s">
        <v>5937</v>
      </c>
      <c r="B4884" s="146" t="s">
        <v>5938</v>
      </c>
      <c r="C4884" s="143">
        <v>717</v>
      </c>
      <c r="D4884" s="145">
        <v>598</v>
      </c>
      <c r="E4884" s="139"/>
    </row>
    <row r="4885" spans="1:5" s="763" customFormat="1" ht="33.6">
      <c r="A4885" s="151" t="s">
        <v>5939</v>
      </c>
      <c r="B4885" s="146" t="s">
        <v>5940</v>
      </c>
      <c r="C4885" s="143">
        <v>456</v>
      </c>
      <c r="D4885" s="145">
        <v>380</v>
      </c>
      <c r="E4885" s="139"/>
    </row>
    <row r="4886" spans="1:5" s="763" customFormat="1" ht="33.6">
      <c r="A4886" s="151" t="s">
        <v>5941</v>
      </c>
      <c r="B4886" s="146" t="s">
        <v>5942</v>
      </c>
      <c r="C4886" s="143">
        <v>456</v>
      </c>
      <c r="D4886" s="145">
        <v>380</v>
      </c>
      <c r="E4886" s="139"/>
    </row>
    <row r="4887" spans="1:5" s="763" customFormat="1" ht="33.6">
      <c r="A4887" s="151" t="s">
        <v>5943</v>
      </c>
      <c r="B4887" s="146" t="s">
        <v>5944</v>
      </c>
      <c r="C4887" s="143">
        <v>939</v>
      </c>
      <c r="D4887" s="145">
        <v>783</v>
      </c>
      <c r="E4887" s="139"/>
    </row>
    <row r="4888" spans="1:5" s="763" customFormat="1" ht="33.6">
      <c r="A4888" s="151" t="s">
        <v>5945</v>
      </c>
      <c r="B4888" s="146" t="s">
        <v>5946</v>
      </c>
      <c r="C4888" s="143"/>
      <c r="D4888" s="145"/>
      <c r="E4888" s="139"/>
    </row>
    <row r="4889" spans="1:5" s="763" customFormat="1" ht="33.6">
      <c r="A4889" s="155" t="s">
        <v>5947</v>
      </c>
      <c r="B4889" s="146" t="s">
        <v>5948</v>
      </c>
      <c r="C4889" s="143">
        <v>939</v>
      </c>
      <c r="D4889" s="145">
        <v>783</v>
      </c>
      <c r="E4889" s="139"/>
    </row>
    <row r="4890" spans="1:5" s="763" customFormat="1" ht="33.6">
      <c r="A4890" s="155" t="s">
        <v>5949</v>
      </c>
      <c r="B4890" s="146" t="s">
        <v>5950</v>
      </c>
      <c r="C4890" s="143">
        <v>848</v>
      </c>
      <c r="D4890" s="145">
        <v>706</v>
      </c>
      <c r="E4890" s="139"/>
    </row>
    <row r="4891" spans="1:5" s="763" customFormat="1" ht="33.6">
      <c r="A4891" s="155" t="s">
        <v>5951</v>
      </c>
      <c r="B4891" s="146" t="s">
        <v>5952</v>
      </c>
      <c r="C4891" s="143">
        <v>626</v>
      </c>
      <c r="D4891" s="145">
        <v>522</v>
      </c>
      <c r="E4891" s="139"/>
    </row>
    <row r="4892" spans="1:5" s="763" customFormat="1" ht="33.6">
      <c r="A4892" s="151" t="s">
        <v>5953</v>
      </c>
      <c r="B4892" s="146" t="s">
        <v>5954</v>
      </c>
      <c r="C4892" s="143">
        <v>626</v>
      </c>
      <c r="D4892" s="145">
        <v>522</v>
      </c>
      <c r="E4892" s="139"/>
    </row>
    <row r="4893" spans="1:5" s="763" customFormat="1" ht="50.4">
      <c r="A4893" s="151" t="s">
        <v>5955</v>
      </c>
      <c r="B4893" s="146" t="s">
        <v>5956</v>
      </c>
      <c r="C4893" s="143">
        <v>939</v>
      </c>
      <c r="D4893" s="145">
        <v>783</v>
      </c>
      <c r="E4893" s="139"/>
    </row>
    <row r="4894" spans="1:5" s="763" customFormat="1" ht="33.6">
      <c r="A4894" s="151" t="s">
        <v>5957</v>
      </c>
      <c r="B4894" s="146" t="s">
        <v>5958</v>
      </c>
      <c r="C4894" s="143">
        <v>652</v>
      </c>
      <c r="D4894" s="145">
        <v>543</v>
      </c>
      <c r="E4894" s="139"/>
    </row>
    <row r="4895" spans="1:5" s="763" customFormat="1" ht="33.6">
      <c r="A4895" s="151" t="s">
        <v>5959</v>
      </c>
      <c r="B4895" s="146" t="s">
        <v>5960</v>
      </c>
      <c r="C4895" s="143">
        <v>652</v>
      </c>
      <c r="D4895" s="145">
        <v>543</v>
      </c>
      <c r="E4895" s="139"/>
    </row>
    <row r="4896" spans="1:5" s="763" customFormat="1" ht="50.4">
      <c r="A4896" s="151" t="s">
        <v>5961</v>
      </c>
      <c r="B4896" s="146" t="s">
        <v>5962</v>
      </c>
      <c r="C4896" s="143">
        <v>900</v>
      </c>
      <c r="D4896" s="145">
        <v>750</v>
      </c>
      <c r="E4896" s="139"/>
    </row>
    <row r="4897" spans="1:5" s="763" customFormat="1" ht="33.6">
      <c r="A4897" s="151" t="s">
        <v>5963</v>
      </c>
      <c r="B4897" s="146" t="s">
        <v>5964</v>
      </c>
      <c r="C4897" s="143">
        <v>2200</v>
      </c>
      <c r="D4897" s="143">
        <v>1650</v>
      </c>
      <c r="E4897" s="139"/>
    </row>
    <row r="4898" spans="1:5" s="763" customFormat="1" ht="33.6">
      <c r="A4898" s="151" t="s">
        <v>5965</v>
      </c>
      <c r="B4898" s="146" t="s">
        <v>5966</v>
      </c>
      <c r="C4898" s="143">
        <v>2600</v>
      </c>
      <c r="D4898" s="143">
        <v>1950</v>
      </c>
      <c r="E4898" s="139"/>
    </row>
    <row r="4899" spans="1:5" s="763" customFormat="1" ht="100.8">
      <c r="A4899" s="151" t="s">
        <v>5967</v>
      </c>
      <c r="B4899" s="146" t="s">
        <v>5968</v>
      </c>
      <c r="C4899" s="143">
        <v>1400</v>
      </c>
      <c r="D4899" s="143">
        <v>1050</v>
      </c>
      <c r="E4899" s="139"/>
    </row>
    <row r="4900" spans="1:5" s="763" customFormat="1" ht="50.4">
      <c r="A4900" s="151" t="s">
        <v>5969</v>
      </c>
      <c r="B4900" s="146" t="s">
        <v>5970</v>
      </c>
      <c r="C4900" s="143">
        <v>1400</v>
      </c>
      <c r="D4900" s="143">
        <v>1050</v>
      </c>
      <c r="E4900" s="139"/>
    </row>
    <row r="4901" spans="1:5" s="763" customFormat="1" ht="50.4">
      <c r="A4901" s="151" t="s">
        <v>5971</v>
      </c>
      <c r="B4901" s="146" t="s">
        <v>5972</v>
      </c>
      <c r="C4901" s="143">
        <v>1280</v>
      </c>
      <c r="D4901" s="145">
        <v>960</v>
      </c>
      <c r="E4901" s="139"/>
    </row>
    <row r="4902" spans="1:5" s="763" customFormat="1" ht="100.8">
      <c r="A4902" s="151" t="s">
        <v>5973</v>
      </c>
      <c r="B4902" s="146" t="s">
        <v>5974</v>
      </c>
      <c r="C4902" s="143">
        <v>1120</v>
      </c>
      <c r="D4902" s="145">
        <v>840</v>
      </c>
      <c r="E4902" s="139"/>
    </row>
    <row r="4903" spans="1:5" s="763" customFormat="1" ht="50.4">
      <c r="A4903" s="151" t="s">
        <v>5975</v>
      </c>
      <c r="B4903" s="146" t="s">
        <v>5976</v>
      </c>
      <c r="C4903" s="143">
        <v>1280</v>
      </c>
      <c r="D4903" s="145">
        <v>960</v>
      </c>
      <c r="E4903" s="139"/>
    </row>
    <row r="4904" spans="1:5" s="763" customFormat="1" ht="84">
      <c r="A4904" s="151" t="s">
        <v>5977</v>
      </c>
      <c r="B4904" s="146" t="s">
        <v>5978</v>
      </c>
      <c r="C4904" s="143">
        <v>1200</v>
      </c>
      <c r="D4904" s="145">
        <v>900</v>
      </c>
      <c r="E4904" s="139"/>
    </row>
    <row r="4905" spans="1:5" s="763" customFormat="1" ht="33.6">
      <c r="A4905" s="151" t="s">
        <v>5979</v>
      </c>
      <c r="B4905" s="146" t="s">
        <v>5980</v>
      </c>
      <c r="C4905" s="143">
        <v>1120</v>
      </c>
      <c r="D4905" s="145">
        <v>840</v>
      </c>
      <c r="E4905" s="139"/>
    </row>
    <row r="4906" spans="1:5" s="763" customFormat="1" ht="33.6">
      <c r="A4906" s="151" t="s">
        <v>5981</v>
      </c>
      <c r="B4906" s="146" t="s">
        <v>5982</v>
      </c>
      <c r="C4906" s="143">
        <v>1120</v>
      </c>
      <c r="D4906" s="145">
        <v>840</v>
      </c>
      <c r="E4906" s="139"/>
    </row>
    <row r="4907" spans="1:5" s="763" customFormat="1" ht="50.4">
      <c r="A4907" s="151" t="s">
        <v>5983</v>
      </c>
      <c r="B4907" s="146" t="s">
        <v>5984</v>
      </c>
      <c r="C4907" s="143">
        <v>1200</v>
      </c>
      <c r="D4907" s="145">
        <v>900</v>
      </c>
      <c r="E4907" s="139"/>
    </row>
    <row r="4908" spans="1:5" s="763" customFormat="1" ht="33.6">
      <c r="A4908" s="151" t="s">
        <v>5985</v>
      </c>
      <c r="B4908" s="146" t="s">
        <v>5986</v>
      </c>
      <c r="C4908" s="143">
        <v>1280</v>
      </c>
      <c r="D4908" s="145">
        <v>960</v>
      </c>
      <c r="E4908" s="139"/>
    </row>
    <row r="4909" spans="1:5" s="763" customFormat="1" ht="33.6">
      <c r="A4909" s="151" t="s">
        <v>5987</v>
      </c>
      <c r="B4909" s="146" t="s">
        <v>5988</v>
      </c>
      <c r="C4909" s="143">
        <v>1400</v>
      </c>
      <c r="D4909" s="143">
        <v>1050</v>
      </c>
      <c r="E4909" s="139"/>
    </row>
    <row r="4910" spans="1:5" s="763" customFormat="1" ht="50.4">
      <c r="A4910" s="151" t="s">
        <v>5989</v>
      </c>
      <c r="B4910" s="146" t="s">
        <v>5990</v>
      </c>
      <c r="C4910" s="143">
        <v>1600</v>
      </c>
      <c r="D4910" s="143">
        <v>1200</v>
      </c>
      <c r="E4910" s="139"/>
    </row>
    <row r="4911" spans="1:5" s="763" customFormat="1" ht="50.4">
      <c r="A4911" s="151" t="s">
        <v>5991</v>
      </c>
      <c r="B4911" s="146" t="s">
        <v>5992</v>
      </c>
      <c r="C4911" s="143">
        <v>1600</v>
      </c>
      <c r="D4911" s="143">
        <v>1200</v>
      </c>
      <c r="E4911" s="139"/>
    </row>
    <row r="4912" spans="1:5" s="763" customFormat="1" ht="50.4">
      <c r="A4912" s="151" t="s">
        <v>5993</v>
      </c>
      <c r="B4912" s="146" t="s">
        <v>5994</v>
      </c>
      <c r="C4912" s="143">
        <v>1600</v>
      </c>
      <c r="D4912" s="143">
        <v>1200</v>
      </c>
      <c r="E4912" s="139"/>
    </row>
    <row r="4913" spans="1:5" s="763" customFormat="1" ht="50.4">
      <c r="A4913" s="151" t="s">
        <v>5995</v>
      </c>
      <c r="B4913" s="146" t="s">
        <v>5996</v>
      </c>
      <c r="C4913" s="143">
        <v>1600</v>
      </c>
      <c r="D4913" s="143">
        <v>1200</v>
      </c>
      <c r="E4913" s="139"/>
    </row>
    <row r="4914" spans="1:5" s="763" customFormat="1" ht="16.8">
      <c r="A4914" s="151" t="s">
        <v>5997</v>
      </c>
      <c r="B4914" s="146" t="s">
        <v>5998</v>
      </c>
      <c r="C4914" s="143">
        <v>1200</v>
      </c>
      <c r="D4914" s="145">
        <v>900</v>
      </c>
      <c r="E4914" s="139"/>
    </row>
    <row r="4915" spans="1:5" s="763" customFormat="1" ht="50.4">
      <c r="A4915" s="151" t="s">
        <v>5999</v>
      </c>
      <c r="B4915" s="146" t="s">
        <v>6000</v>
      </c>
      <c r="C4915" s="143">
        <v>1280</v>
      </c>
      <c r="D4915" s="145">
        <v>960</v>
      </c>
      <c r="E4915" s="139"/>
    </row>
    <row r="4916" spans="1:5" s="763" customFormat="1" ht="67.2">
      <c r="A4916" s="151" t="s">
        <v>6001</v>
      </c>
      <c r="B4916" s="146" t="s">
        <v>6002</v>
      </c>
      <c r="C4916" s="143">
        <v>1400</v>
      </c>
      <c r="D4916" s="143">
        <v>1050</v>
      </c>
      <c r="E4916" s="139"/>
    </row>
    <row r="4917" spans="1:5" s="763" customFormat="1" ht="84">
      <c r="A4917" s="151" t="s">
        <v>6003</v>
      </c>
      <c r="B4917" s="146" t="s">
        <v>6004</v>
      </c>
      <c r="C4917" s="143">
        <v>1200</v>
      </c>
      <c r="D4917" s="145">
        <v>900</v>
      </c>
      <c r="E4917" s="139"/>
    </row>
    <row r="4918" spans="1:5" s="763" customFormat="1" ht="50.4">
      <c r="A4918" s="151" t="s">
        <v>6005</v>
      </c>
      <c r="B4918" s="146" t="s">
        <v>6006</v>
      </c>
      <c r="C4918" s="143">
        <v>1400</v>
      </c>
      <c r="D4918" s="143">
        <v>1050</v>
      </c>
      <c r="E4918" s="139"/>
    </row>
    <row r="4919" spans="1:5" s="763" customFormat="1" ht="100.8">
      <c r="A4919" s="151" t="s">
        <v>6007</v>
      </c>
      <c r="B4919" s="146" t="s">
        <v>6008</v>
      </c>
      <c r="C4919" s="143">
        <v>1120</v>
      </c>
      <c r="D4919" s="145">
        <v>840</v>
      </c>
      <c r="E4919" s="139"/>
    </row>
    <row r="4920" spans="1:5" s="763" customFormat="1" ht="33.6">
      <c r="A4920" s="151" t="s">
        <v>6009</v>
      </c>
      <c r="B4920" s="146" t="s">
        <v>6010</v>
      </c>
      <c r="C4920" s="143">
        <v>1120</v>
      </c>
      <c r="D4920" s="145">
        <v>840</v>
      </c>
      <c r="E4920" s="139"/>
    </row>
    <row r="4921" spans="1:5" s="763" customFormat="1" ht="50.4">
      <c r="A4921" s="151" t="s">
        <v>6011</v>
      </c>
      <c r="B4921" s="146" t="s">
        <v>6012</v>
      </c>
      <c r="C4921" s="143">
        <v>1200</v>
      </c>
      <c r="D4921" s="145">
        <v>900</v>
      </c>
      <c r="E4921" s="139"/>
    </row>
    <row r="4922" spans="1:5" s="763" customFormat="1" ht="50.4">
      <c r="A4922" s="151" t="s">
        <v>6013</v>
      </c>
      <c r="B4922" s="146" t="s">
        <v>6014</v>
      </c>
      <c r="C4922" s="143">
        <v>1200</v>
      </c>
      <c r="D4922" s="145">
        <v>900</v>
      </c>
      <c r="E4922" s="139"/>
    </row>
    <row r="4923" spans="1:5" s="763" customFormat="1" ht="100.8">
      <c r="A4923" s="151" t="s">
        <v>6015</v>
      </c>
      <c r="B4923" s="146" t="s">
        <v>6016</v>
      </c>
      <c r="C4923" s="143">
        <v>1000</v>
      </c>
      <c r="D4923" s="145">
        <v>750</v>
      </c>
      <c r="E4923" s="139"/>
    </row>
    <row r="4924" spans="1:5" s="764" customFormat="1" ht="16.8">
      <c r="A4924" s="151">
        <v>4</v>
      </c>
      <c r="B4924" s="172" t="s">
        <v>6017</v>
      </c>
      <c r="C4924" s="153"/>
      <c r="D4924" s="154"/>
      <c r="E4924" s="133"/>
    </row>
    <row r="4925" spans="1:5" s="763" customFormat="1" ht="16.8">
      <c r="A4925" s="151" t="s">
        <v>198</v>
      </c>
      <c r="B4925" s="146" t="s">
        <v>6018</v>
      </c>
      <c r="C4925" s="143">
        <v>522</v>
      </c>
      <c r="D4925" s="145">
        <v>470</v>
      </c>
      <c r="E4925" s="139"/>
    </row>
    <row r="4926" spans="1:5" s="763" customFormat="1" ht="16.8">
      <c r="A4926" s="151" t="s">
        <v>200</v>
      </c>
      <c r="B4926" s="146" t="s">
        <v>6019</v>
      </c>
      <c r="C4926" s="143">
        <v>326</v>
      </c>
      <c r="D4926" s="145">
        <v>293</v>
      </c>
      <c r="E4926" s="139"/>
    </row>
    <row r="4927" spans="1:5" s="763" customFormat="1" ht="16.8">
      <c r="A4927" s="151" t="s">
        <v>202</v>
      </c>
      <c r="B4927" s="146" t="s">
        <v>6020</v>
      </c>
      <c r="C4927" s="143">
        <v>148</v>
      </c>
      <c r="D4927" s="145">
        <v>134</v>
      </c>
      <c r="E4927" s="139"/>
    </row>
    <row r="4928" spans="1:5" s="763" customFormat="1" ht="33.6">
      <c r="A4928" s="151" t="s">
        <v>204</v>
      </c>
      <c r="B4928" s="146" t="s">
        <v>6021</v>
      </c>
      <c r="C4928" s="143">
        <v>456</v>
      </c>
      <c r="D4928" s="145">
        <v>411</v>
      </c>
      <c r="E4928" s="139"/>
    </row>
    <row r="4929" spans="1:5" s="763" customFormat="1" ht="50.4">
      <c r="A4929" s="151" t="s">
        <v>206</v>
      </c>
      <c r="B4929" s="146" t="s">
        <v>6022</v>
      </c>
      <c r="C4929" s="143">
        <f>3000*0.5</f>
        <v>1500</v>
      </c>
      <c r="D4929" s="143">
        <f>3000*0.4</f>
        <v>1200</v>
      </c>
      <c r="E4929" s="141" t="s">
        <v>5344</v>
      </c>
    </row>
    <row r="4930" spans="1:5" s="763" customFormat="1" ht="33.6">
      <c r="A4930" s="151" t="s">
        <v>208</v>
      </c>
      <c r="B4930" s="146" t="s">
        <v>6023</v>
      </c>
      <c r="C4930" s="143">
        <v>148</v>
      </c>
      <c r="D4930" s="145">
        <v>134</v>
      </c>
      <c r="E4930" s="139"/>
    </row>
    <row r="4931" spans="1:5" s="763" customFormat="1" ht="16.8">
      <c r="A4931" s="151" t="s">
        <v>210</v>
      </c>
      <c r="B4931" s="146" t="s">
        <v>6024</v>
      </c>
      <c r="C4931" s="143">
        <v>212</v>
      </c>
      <c r="D4931" s="145">
        <v>191</v>
      </c>
      <c r="E4931" s="139"/>
    </row>
    <row r="4932" spans="1:5" s="763" customFormat="1" ht="16.8">
      <c r="A4932" s="151" t="s">
        <v>6025</v>
      </c>
      <c r="B4932" s="146" t="s">
        <v>6026</v>
      </c>
      <c r="C4932" s="143">
        <v>212</v>
      </c>
      <c r="D4932" s="145">
        <v>191</v>
      </c>
      <c r="E4932" s="139"/>
    </row>
    <row r="4933" spans="1:5" s="763" customFormat="1" ht="33.6">
      <c r="A4933" s="151" t="s">
        <v>6027</v>
      </c>
      <c r="B4933" s="146" t="s">
        <v>6028</v>
      </c>
      <c r="C4933" s="143">
        <v>226</v>
      </c>
      <c r="D4933" s="145">
        <v>203</v>
      </c>
      <c r="E4933" s="139"/>
    </row>
    <row r="4934" spans="1:5" s="763" customFormat="1" ht="16.8">
      <c r="A4934" s="151" t="s">
        <v>6029</v>
      </c>
      <c r="B4934" s="146" t="s">
        <v>6030</v>
      </c>
      <c r="C4934" s="143">
        <v>148</v>
      </c>
      <c r="D4934" s="145">
        <v>134</v>
      </c>
      <c r="E4934" s="139"/>
    </row>
    <row r="4935" spans="1:5" s="763" customFormat="1" ht="16.8">
      <c r="A4935" s="151" t="s">
        <v>6031</v>
      </c>
      <c r="B4935" s="146" t="s">
        <v>6032</v>
      </c>
      <c r="C4935" s="143">
        <v>148</v>
      </c>
      <c r="D4935" s="145">
        <v>134</v>
      </c>
      <c r="E4935" s="139"/>
    </row>
    <row r="4936" spans="1:5" s="763" customFormat="1" ht="16.8">
      <c r="A4936" s="151" t="s">
        <v>6033</v>
      </c>
      <c r="B4936" s="146" t="s">
        <v>6034</v>
      </c>
      <c r="C4936" s="143">
        <v>148</v>
      </c>
      <c r="D4936" s="145">
        <v>134</v>
      </c>
      <c r="E4936" s="139"/>
    </row>
    <row r="4937" spans="1:5" s="763" customFormat="1" ht="33.6">
      <c r="A4937" s="151" t="s">
        <v>6035</v>
      </c>
      <c r="B4937" s="146" t="s">
        <v>6036</v>
      </c>
      <c r="C4937" s="143">
        <v>672</v>
      </c>
      <c r="D4937" s="145">
        <v>504</v>
      </c>
      <c r="E4937" s="139"/>
    </row>
    <row r="4938" spans="1:5" s="763" customFormat="1" ht="16.8">
      <c r="A4938" s="151" t="s">
        <v>6037</v>
      </c>
      <c r="B4938" s="146" t="s">
        <v>6038</v>
      </c>
      <c r="C4938" s="143">
        <v>105</v>
      </c>
      <c r="D4938" s="145">
        <v>95</v>
      </c>
      <c r="E4938" s="139"/>
    </row>
    <row r="4939" spans="1:5" s="763" customFormat="1" ht="16.8">
      <c r="A4939" s="151" t="s">
        <v>6039</v>
      </c>
      <c r="B4939" s="146" t="s">
        <v>6040</v>
      </c>
      <c r="C4939" s="143">
        <v>200</v>
      </c>
      <c r="D4939" s="145">
        <v>150</v>
      </c>
      <c r="E4939" s="139"/>
    </row>
    <row r="4940" spans="1:5" s="763" customFormat="1" ht="33.6">
      <c r="A4940" s="151" t="s">
        <v>6041</v>
      </c>
      <c r="B4940" s="146" t="s">
        <v>6042</v>
      </c>
      <c r="C4940" s="143">
        <v>120</v>
      </c>
      <c r="D4940" s="145">
        <v>90</v>
      </c>
      <c r="E4940" s="139"/>
    </row>
    <row r="4941" spans="1:5" s="763" customFormat="1" ht="33.6">
      <c r="A4941" s="151" t="s">
        <v>6043</v>
      </c>
      <c r="B4941" s="146" t="s">
        <v>6044</v>
      </c>
      <c r="C4941" s="143">
        <v>120</v>
      </c>
      <c r="D4941" s="145">
        <v>90</v>
      </c>
      <c r="E4941" s="139"/>
    </row>
    <row r="4942" spans="1:5" s="763" customFormat="1" ht="33.6">
      <c r="A4942" s="151" t="s">
        <v>6045</v>
      </c>
      <c r="B4942" s="146" t="s">
        <v>6046</v>
      </c>
      <c r="C4942" s="143">
        <v>120</v>
      </c>
      <c r="D4942" s="145">
        <v>90</v>
      </c>
      <c r="E4942" s="139"/>
    </row>
    <row r="4943" spans="1:5" s="763" customFormat="1" ht="33.6">
      <c r="A4943" s="151" t="s">
        <v>6047</v>
      </c>
      <c r="B4943" s="146" t="s">
        <v>6048</v>
      </c>
      <c r="C4943" s="143">
        <v>120</v>
      </c>
      <c r="D4943" s="145">
        <v>90</v>
      </c>
      <c r="E4943" s="139"/>
    </row>
    <row r="4944" spans="1:5" s="763" customFormat="1" ht="33.6">
      <c r="A4944" s="151" t="s">
        <v>6049</v>
      </c>
      <c r="B4944" s="146" t="s">
        <v>6050</v>
      </c>
      <c r="C4944" s="143">
        <v>120</v>
      </c>
      <c r="D4944" s="145">
        <v>90</v>
      </c>
      <c r="E4944" s="139"/>
    </row>
    <row r="4945" spans="1:5" s="763" customFormat="1" ht="33.6">
      <c r="A4945" s="151" t="s">
        <v>6051</v>
      </c>
      <c r="B4945" s="146" t="s">
        <v>6052</v>
      </c>
      <c r="C4945" s="143">
        <v>120</v>
      </c>
      <c r="D4945" s="145">
        <v>90</v>
      </c>
      <c r="E4945" s="139"/>
    </row>
    <row r="4946" spans="1:5" s="763" customFormat="1" ht="33.6">
      <c r="A4946" s="151" t="s">
        <v>6053</v>
      </c>
      <c r="B4946" s="146" t="s">
        <v>6054</v>
      </c>
      <c r="C4946" s="143">
        <v>160</v>
      </c>
      <c r="D4946" s="145">
        <v>120</v>
      </c>
      <c r="E4946" s="139"/>
    </row>
    <row r="4947" spans="1:5" s="763" customFormat="1" ht="16.8">
      <c r="A4947" s="151" t="s">
        <v>6055</v>
      </c>
      <c r="B4947" s="146" t="s">
        <v>6056</v>
      </c>
      <c r="C4947" s="143">
        <v>120</v>
      </c>
      <c r="D4947" s="145">
        <v>90</v>
      </c>
      <c r="E4947" s="139"/>
    </row>
    <row r="4948" spans="1:5" s="763" customFormat="1" ht="33.6">
      <c r="A4948" s="151" t="s">
        <v>6057</v>
      </c>
      <c r="B4948" s="146" t="s">
        <v>6058</v>
      </c>
      <c r="C4948" s="143">
        <v>120</v>
      </c>
      <c r="D4948" s="145">
        <v>90</v>
      </c>
      <c r="E4948" s="139"/>
    </row>
    <row r="4949" spans="1:5" s="763" customFormat="1" ht="33.6">
      <c r="A4949" s="151" t="s">
        <v>6059</v>
      </c>
      <c r="B4949" s="146" t="s">
        <v>6060</v>
      </c>
      <c r="C4949" s="143">
        <v>120</v>
      </c>
      <c r="D4949" s="145">
        <v>90</v>
      </c>
      <c r="E4949" s="139"/>
    </row>
    <row r="4950" spans="1:5" s="763" customFormat="1" ht="16.8">
      <c r="A4950" s="151" t="s">
        <v>6061</v>
      </c>
      <c r="B4950" s="146" t="s">
        <v>6062</v>
      </c>
      <c r="C4950" s="143">
        <v>120</v>
      </c>
      <c r="D4950" s="145">
        <v>90</v>
      </c>
      <c r="E4950" s="139"/>
    </row>
    <row r="4951" spans="1:5" s="763" customFormat="1" ht="16.8">
      <c r="A4951" s="151" t="s">
        <v>6063</v>
      </c>
      <c r="B4951" s="146" t="s">
        <v>6064</v>
      </c>
      <c r="C4951" s="143">
        <v>120</v>
      </c>
      <c r="D4951" s="145">
        <v>90</v>
      </c>
      <c r="E4951" s="139"/>
    </row>
    <row r="4952" spans="1:5" s="763" customFormat="1" ht="33.6">
      <c r="A4952" s="151" t="s">
        <v>6065</v>
      </c>
      <c r="B4952" s="146" t="s">
        <v>6066</v>
      </c>
      <c r="C4952" s="143">
        <v>120</v>
      </c>
      <c r="D4952" s="145">
        <v>90</v>
      </c>
      <c r="E4952" s="139"/>
    </row>
    <row r="4953" spans="1:5" s="763" customFormat="1" ht="33.6">
      <c r="A4953" s="151" t="s">
        <v>6067</v>
      </c>
      <c r="B4953" s="146" t="s">
        <v>6068</v>
      </c>
      <c r="C4953" s="143">
        <v>200</v>
      </c>
      <c r="D4953" s="145">
        <v>150</v>
      </c>
      <c r="E4953" s="139"/>
    </row>
    <row r="4954" spans="1:5" s="763" customFormat="1" ht="16.8">
      <c r="A4954" s="151" t="s">
        <v>6069</v>
      </c>
      <c r="B4954" s="146" t="s">
        <v>6070</v>
      </c>
      <c r="C4954" s="143">
        <v>120</v>
      </c>
      <c r="D4954" s="145">
        <v>90</v>
      </c>
      <c r="E4954" s="139"/>
    </row>
    <row r="4955" spans="1:5" s="763" customFormat="1" ht="33.6">
      <c r="A4955" s="151" t="s">
        <v>6071</v>
      </c>
      <c r="B4955" s="146" t="s">
        <v>6072</v>
      </c>
      <c r="C4955" s="143">
        <v>120</v>
      </c>
      <c r="D4955" s="145">
        <v>90</v>
      </c>
      <c r="E4955" s="139"/>
    </row>
    <row r="4956" spans="1:5" s="763" customFormat="1" ht="33.6">
      <c r="A4956" s="151" t="s">
        <v>6073</v>
      </c>
      <c r="B4956" s="146" t="s">
        <v>6074</v>
      </c>
      <c r="C4956" s="143">
        <v>120</v>
      </c>
      <c r="D4956" s="145">
        <v>90</v>
      </c>
      <c r="E4956" s="139"/>
    </row>
    <row r="4957" spans="1:5" s="763" customFormat="1" ht="33.6">
      <c r="A4957" s="151" t="s">
        <v>6075</v>
      </c>
      <c r="B4957" s="146" t="s">
        <v>6076</v>
      </c>
      <c r="C4957" s="143">
        <v>160</v>
      </c>
      <c r="D4957" s="145">
        <v>120</v>
      </c>
      <c r="E4957" s="139"/>
    </row>
    <row r="4958" spans="1:5" s="763" customFormat="1" ht="33.6">
      <c r="A4958" s="151" t="s">
        <v>6077</v>
      </c>
      <c r="B4958" s="146" t="s">
        <v>6078</v>
      </c>
      <c r="C4958" s="143">
        <v>120</v>
      </c>
      <c r="D4958" s="145">
        <v>90</v>
      </c>
      <c r="E4958" s="139"/>
    </row>
    <row r="4959" spans="1:5" s="763" customFormat="1" ht="33.6">
      <c r="A4959" s="151" t="s">
        <v>6079</v>
      </c>
      <c r="B4959" s="146" t="s">
        <v>6080</v>
      </c>
      <c r="C4959" s="143">
        <v>120</v>
      </c>
      <c r="D4959" s="145">
        <v>90</v>
      </c>
      <c r="E4959" s="139"/>
    </row>
    <row r="4960" spans="1:5" s="763" customFormat="1" ht="33.6">
      <c r="A4960" s="151" t="s">
        <v>6081</v>
      </c>
      <c r="B4960" s="146" t="s">
        <v>6082</v>
      </c>
      <c r="C4960" s="143">
        <v>120</v>
      </c>
      <c r="D4960" s="145">
        <v>90</v>
      </c>
      <c r="E4960" s="139"/>
    </row>
    <row r="4961" spans="1:5" s="763" customFormat="1" ht="33.6">
      <c r="A4961" s="151" t="s">
        <v>6083</v>
      </c>
      <c r="B4961" s="146" t="s">
        <v>6084</v>
      </c>
      <c r="C4961" s="143">
        <v>120</v>
      </c>
      <c r="D4961" s="145">
        <v>90</v>
      </c>
      <c r="E4961" s="139"/>
    </row>
    <row r="4962" spans="1:5" s="763" customFormat="1" ht="33.6">
      <c r="A4962" s="151" t="s">
        <v>6085</v>
      </c>
      <c r="B4962" s="146" t="s">
        <v>6086</v>
      </c>
      <c r="C4962" s="143">
        <v>120</v>
      </c>
      <c r="D4962" s="145">
        <v>90</v>
      </c>
      <c r="E4962" s="139"/>
    </row>
    <row r="4963" spans="1:5" s="763" customFormat="1" ht="33.6">
      <c r="A4963" s="151" t="s">
        <v>6087</v>
      </c>
      <c r="B4963" s="146" t="s">
        <v>6088</v>
      </c>
      <c r="C4963" s="143">
        <v>120</v>
      </c>
      <c r="D4963" s="145">
        <v>90</v>
      </c>
      <c r="E4963" s="139"/>
    </row>
    <row r="4964" spans="1:5" s="763" customFormat="1" ht="33.6">
      <c r="A4964" s="151" t="s">
        <v>6089</v>
      </c>
      <c r="B4964" s="146" t="s">
        <v>6090</v>
      </c>
      <c r="C4964" s="143">
        <v>120</v>
      </c>
      <c r="D4964" s="145">
        <v>90</v>
      </c>
      <c r="E4964" s="139"/>
    </row>
    <row r="4965" spans="1:5" s="763" customFormat="1" ht="33.6">
      <c r="A4965" s="151" t="s">
        <v>6091</v>
      </c>
      <c r="B4965" s="146" t="s">
        <v>6092</v>
      </c>
      <c r="C4965" s="143">
        <v>120</v>
      </c>
      <c r="D4965" s="145">
        <v>90</v>
      </c>
      <c r="E4965" s="139"/>
    </row>
    <row r="4966" spans="1:5" s="763" customFormat="1" ht="33.6">
      <c r="A4966" s="151" t="s">
        <v>6093</v>
      </c>
      <c r="B4966" s="146" t="s">
        <v>6094</v>
      </c>
      <c r="C4966" s="143">
        <v>120</v>
      </c>
      <c r="D4966" s="145">
        <v>90</v>
      </c>
      <c r="E4966" s="139"/>
    </row>
    <row r="4967" spans="1:5" s="763" customFormat="1" ht="33.6">
      <c r="A4967" s="151" t="s">
        <v>6095</v>
      </c>
      <c r="B4967" s="146" t="s">
        <v>6096</v>
      </c>
      <c r="C4967" s="143">
        <v>120</v>
      </c>
      <c r="D4967" s="145">
        <v>90</v>
      </c>
      <c r="E4967" s="139"/>
    </row>
    <row r="4968" spans="1:5" s="763" customFormat="1" ht="33.6">
      <c r="A4968" s="151" t="s">
        <v>6097</v>
      </c>
      <c r="B4968" s="146" t="s">
        <v>6098</v>
      </c>
      <c r="C4968" s="143">
        <v>120</v>
      </c>
      <c r="D4968" s="145">
        <v>90</v>
      </c>
      <c r="E4968" s="139"/>
    </row>
    <row r="4969" spans="1:5" s="763" customFormat="1" ht="33.6">
      <c r="A4969" s="151" t="s">
        <v>6099</v>
      </c>
      <c r="B4969" s="146" t="s">
        <v>6100</v>
      </c>
      <c r="C4969" s="143">
        <v>120</v>
      </c>
      <c r="D4969" s="145">
        <v>90</v>
      </c>
      <c r="E4969" s="139"/>
    </row>
    <row r="4970" spans="1:5" s="763" customFormat="1" ht="33.6">
      <c r="A4970" s="151" t="s">
        <v>6101</v>
      </c>
      <c r="B4970" s="146" t="s">
        <v>6102</v>
      </c>
      <c r="C4970" s="143">
        <v>120</v>
      </c>
      <c r="D4970" s="145">
        <v>90</v>
      </c>
      <c r="E4970" s="139"/>
    </row>
    <row r="4971" spans="1:5" s="763" customFormat="1" ht="33.6">
      <c r="A4971" s="151" t="s">
        <v>6103</v>
      </c>
      <c r="B4971" s="804" t="s">
        <v>6104</v>
      </c>
      <c r="C4971" s="156">
        <f>360*0.5</f>
        <v>180</v>
      </c>
      <c r="D4971" s="145">
        <f>360*0.4</f>
        <v>144</v>
      </c>
      <c r="E4971" s="141" t="s">
        <v>5344</v>
      </c>
    </row>
    <row r="4972" spans="1:5" s="763" customFormat="1" ht="33.6">
      <c r="A4972" s="151" t="s">
        <v>6105</v>
      </c>
      <c r="B4972" s="804" t="s">
        <v>6106</v>
      </c>
      <c r="C4972" s="156">
        <f t="shared" ref="C4972:C4973" si="0">360*0.5</f>
        <v>180</v>
      </c>
      <c r="D4972" s="145">
        <f t="shared" ref="D4972:D4973" si="1">360*0.4</f>
        <v>144</v>
      </c>
      <c r="E4972" s="141" t="s">
        <v>5344</v>
      </c>
    </row>
    <row r="4973" spans="1:5" s="763" customFormat="1" ht="33.6">
      <c r="A4973" s="151" t="s">
        <v>6107</v>
      </c>
      <c r="B4973" s="804" t="s">
        <v>6108</v>
      </c>
      <c r="C4973" s="156">
        <f t="shared" si="0"/>
        <v>180</v>
      </c>
      <c r="D4973" s="145">
        <f t="shared" si="1"/>
        <v>144</v>
      </c>
      <c r="E4973" s="141" t="s">
        <v>5344</v>
      </c>
    </row>
    <row r="4974" spans="1:5" ht="16.8">
      <c r="A4974" s="741" t="s">
        <v>153</v>
      </c>
      <c r="B4974" s="119"/>
      <c r="C4974" s="742"/>
      <c r="D4974" s="743"/>
      <c r="E4974" s="744"/>
    </row>
    <row r="4975" spans="1:5" s="765" customFormat="1" ht="16.8">
      <c r="A4975" s="157" t="s">
        <v>2202</v>
      </c>
      <c r="B4975" s="158" t="s">
        <v>6109</v>
      </c>
      <c r="C4975" s="655"/>
      <c r="D4975" s="135"/>
      <c r="E4975" s="130"/>
    </row>
    <row r="4976" spans="1:5" s="765" customFormat="1" ht="50.4">
      <c r="A4976" s="159">
        <v>1</v>
      </c>
      <c r="B4976" s="165" t="s">
        <v>6110</v>
      </c>
      <c r="C4976" s="471">
        <v>4500</v>
      </c>
      <c r="D4976" s="138">
        <v>3750</v>
      </c>
      <c r="E4976" s="149"/>
    </row>
    <row r="4977" spans="1:5" s="765" customFormat="1" ht="50.4">
      <c r="A4977" s="159">
        <v>2</v>
      </c>
      <c r="B4977" s="165" t="s">
        <v>6111</v>
      </c>
      <c r="C4977" s="471">
        <v>3815</v>
      </c>
      <c r="D4977" s="138">
        <v>3179</v>
      </c>
      <c r="E4977" s="149"/>
    </row>
    <row r="4978" spans="1:5" s="765" customFormat="1" ht="33.6">
      <c r="A4978" s="159">
        <v>3</v>
      </c>
      <c r="B4978" s="165" t="s">
        <v>6112</v>
      </c>
      <c r="C4978" s="471">
        <v>3835</v>
      </c>
      <c r="D4978" s="138">
        <v>3195</v>
      </c>
      <c r="E4978" s="149"/>
    </row>
    <row r="4979" spans="1:5" s="765" customFormat="1" ht="50.4">
      <c r="A4979" s="159">
        <v>4</v>
      </c>
      <c r="B4979" s="805" t="s">
        <v>6113</v>
      </c>
      <c r="C4979" s="471">
        <v>4695</v>
      </c>
      <c r="D4979" s="138">
        <v>3913</v>
      </c>
      <c r="E4979" s="149"/>
    </row>
    <row r="4980" spans="1:5" s="765" customFormat="1" ht="33.6">
      <c r="A4980" s="159">
        <v>5</v>
      </c>
      <c r="B4980" s="805" t="s">
        <v>6114</v>
      </c>
      <c r="C4980" s="471">
        <v>6000</v>
      </c>
      <c r="D4980" s="138">
        <v>5000</v>
      </c>
      <c r="E4980" s="149"/>
    </row>
    <row r="4981" spans="1:5" s="765" customFormat="1" ht="33.6">
      <c r="A4981" s="159">
        <v>6</v>
      </c>
      <c r="B4981" s="805" t="s">
        <v>6115</v>
      </c>
      <c r="C4981" s="471">
        <v>7200</v>
      </c>
      <c r="D4981" s="138">
        <v>6000</v>
      </c>
      <c r="E4981" s="149"/>
    </row>
    <row r="4982" spans="1:5" s="765" customFormat="1" ht="33.6">
      <c r="A4982" s="159">
        <v>7</v>
      </c>
      <c r="B4982" s="805" t="s">
        <v>6116</v>
      </c>
      <c r="C4982" s="471">
        <v>4800</v>
      </c>
      <c r="D4982" s="138">
        <v>4000</v>
      </c>
      <c r="E4982" s="149"/>
    </row>
    <row r="4983" spans="1:5" s="765" customFormat="1" ht="84">
      <c r="A4983" s="159">
        <v>8</v>
      </c>
      <c r="B4983" s="805" t="s">
        <v>6117</v>
      </c>
      <c r="C4983" s="471">
        <v>8902</v>
      </c>
      <c r="D4983" s="138">
        <v>7418</v>
      </c>
      <c r="E4983" s="149"/>
    </row>
    <row r="4984" spans="1:5" s="765" customFormat="1" ht="50.4">
      <c r="A4984" s="159">
        <v>9</v>
      </c>
      <c r="B4984" s="805" t="s">
        <v>6118</v>
      </c>
      <c r="C4984" s="471">
        <v>10173</v>
      </c>
      <c r="D4984" s="138">
        <v>8478</v>
      </c>
      <c r="E4984" s="149"/>
    </row>
    <row r="4985" spans="1:5" s="765" customFormat="1" ht="50.4">
      <c r="A4985" s="159">
        <v>10</v>
      </c>
      <c r="B4985" s="165" t="s">
        <v>6119</v>
      </c>
      <c r="C4985" s="471">
        <v>13680</v>
      </c>
      <c r="D4985" s="138">
        <v>11400</v>
      </c>
      <c r="E4985" s="149"/>
    </row>
    <row r="4986" spans="1:5" s="765" customFormat="1" ht="50.4">
      <c r="A4986" s="159">
        <v>11</v>
      </c>
      <c r="B4986" s="165" t="s">
        <v>6120</v>
      </c>
      <c r="C4986" s="471">
        <v>12960</v>
      </c>
      <c r="D4986" s="138">
        <v>10800</v>
      </c>
      <c r="E4986" s="149"/>
    </row>
    <row r="4987" spans="1:5" s="765" customFormat="1" ht="50.4">
      <c r="A4987" s="159">
        <v>12</v>
      </c>
      <c r="B4987" s="165" t="s">
        <v>6121</v>
      </c>
      <c r="C4987" s="471">
        <v>12000</v>
      </c>
      <c r="D4987" s="138">
        <v>10000</v>
      </c>
      <c r="E4987" s="149"/>
    </row>
    <row r="4988" spans="1:5" s="765" customFormat="1" ht="33.6">
      <c r="A4988" s="159">
        <v>13</v>
      </c>
      <c r="B4988" s="165" t="s">
        <v>6122</v>
      </c>
      <c r="C4988" s="471">
        <v>11739</v>
      </c>
      <c r="D4988" s="138">
        <v>9782</v>
      </c>
      <c r="E4988" s="149"/>
    </row>
    <row r="4989" spans="1:5" s="765" customFormat="1" ht="50.4">
      <c r="A4989" s="159">
        <v>14</v>
      </c>
      <c r="B4989" s="165" t="s">
        <v>6123</v>
      </c>
      <c r="C4989" s="471">
        <v>7826</v>
      </c>
      <c r="D4989" s="138">
        <v>7043</v>
      </c>
      <c r="E4989" s="149"/>
    </row>
    <row r="4990" spans="1:5" s="765" customFormat="1" ht="50.4">
      <c r="A4990" s="159">
        <v>15</v>
      </c>
      <c r="B4990" s="165" t="s">
        <v>6124</v>
      </c>
      <c r="C4990" s="471">
        <v>5543</v>
      </c>
      <c r="D4990" s="138">
        <v>4989</v>
      </c>
      <c r="E4990" s="149"/>
    </row>
    <row r="4991" spans="1:5" s="765" customFormat="1" ht="33.6">
      <c r="A4991" s="159">
        <v>16</v>
      </c>
      <c r="B4991" s="165" t="s">
        <v>6125</v>
      </c>
      <c r="C4991" s="471">
        <v>5478</v>
      </c>
      <c r="D4991" s="138">
        <v>4565</v>
      </c>
      <c r="E4991" s="149"/>
    </row>
    <row r="4992" spans="1:5" s="766" customFormat="1" ht="16.8">
      <c r="A4992" s="160" t="s">
        <v>2217</v>
      </c>
      <c r="B4992" s="161" t="s">
        <v>6126</v>
      </c>
      <c r="C4992" s="655"/>
      <c r="D4992" s="135"/>
      <c r="E4992" s="130"/>
    </row>
    <row r="4993" spans="1:5" s="766" customFormat="1" ht="16.8">
      <c r="A4993" s="162">
        <v>17</v>
      </c>
      <c r="B4993" s="161" t="s">
        <v>6127</v>
      </c>
      <c r="C4993" s="655"/>
      <c r="D4993" s="135"/>
      <c r="E4993" s="130"/>
    </row>
    <row r="4994" spans="1:5" s="765" customFormat="1" ht="16.8">
      <c r="A4994" s="159" t="s">
        <v>511</v>
      </c>
      <c r="B4994" s="163" t="s">
        <v>4394</v>
      </c>
      <c r="C4994" s="656"/>
      <c r="D4994" s="138"/>
      <c r="E4994" s="149"/>
    </row>
    <row r="4995" spans="1:5" s="765" customFormat="1" ht="33.6">
      <c r="A4995" s="164" t="s">
        <v>2852</v>
      </c>
      <c r="B4995" s="165" t="s">
        <v>6128</v>
      </c>
      <c r="C4995" s="656">
        <v>4304</v>
      </c>
      <c r="D4995" s="138">
        <v>3587</v>
      </c>
      <c r="E4995" s="149"/>
    </row>
    <row r="4996" spans="1:5" s="765" customFormat="1" ht="33.6">
      <c r="A4996" s="164" t="s">
        <v>2854</v>
      </c>
      <c r="B4996" s="165" t="s">
        <v>6129</v>
      </c>
      <c r="C4996" s="471">
        <v>3730</v>
      </c>
      <c r="D4996" s="138">
        <v>3109</v>
      </c>
      <c r="E4996" s="149"/>
    </row>
    <row r="4997" spans="1:5" s="765" customFormat="1" ht="33.6">
      <c r="A4997" s="164" t="s">
        <v>6130</v>
      </c>
      <c r="B4997" s="165" t="s">
        <v>6131</v>
      </c>
      <c r="C4997" s="656">
        <v>3522</v>
      </c>
      <c r="D4997" s="138">
        <v>2935</v>
      </c>
      <c r="E4997" s="149"/>
    </row>
    <row r="4998" spans="1:5" s="765" customFormat="1" ht="33.6">
      <c r="A4998" s="164" t="s">
        <v>6132</v>
      </c>
      <c r="B4998" s="165" t="s">
        <v>6133</v>
      </c>
      <c r="C4998" s="656">
        <v>3130</v>
      </c>
      <c r="D4998" s="138">
        <v>2609</v>
      </c>
      <c r="E4998" s="149"/>
    </row>
    <row r="4999" spans="1:5" s="765" customFormat="1" ht="33.6">
      <c r="A4999" s="159" t="s">
        <v>513</v>
      </c>
      <c r="B4999" s="165" t="s">
        <v>6134</v>
      </c>
      <c r="C4999" s="656">
        <v>2348</v>
      </c>
      <c r="D4999" s="138">
        <v>1956</v>
      </c>
      <c r="E4999" s="149"/>
    </row>
    <row r="5000" spans="1:5" s="765" customFormat="1" ht="16.8">
      <c r="A5000" s="159" t="s">
        <v>515</v>
      </c>
      <c r="B5000" s="163" t="s">
        <v>4316</v>
      </c>
      <c r="C5000" s="656"/>
      <c r="D5000" s="138"/>
      <c r="E5000" s="149"/>
    </row>
    <row r="5001" spans="1:5" s="765" customFormat="1" ht="50.4">
      <c r="A5001" s="164" t="s">
        <v>2858</v>
      </c>
      <c r="B5001" s="165" t="s">
        <v>6135</v>
      </c>
      <c r="C5001" s="656">
        <v>4304</v>
      </c>
      <c r="D5001" s="138">
        <v>3587</v>
      </c>
      <c r="E5001" s="149"/>
    </row>
    <row r="5002" spans="1:5" s="765" customFormat="1" ht="50.4">
      <c r="A5002" s="164" t="s">
        <v>2860</v>
      </c>
      <c r="B5002" s="165" t="s">
        <v>6136</v>
      </c>
      <c r="C5002" s="656">
        <v>3587</v>
      </c>
      <c r="D5002" s="138">
        <v>2989</v>
      </c>
      <c r="E5002" s="888"/>
    </row>
    <row r="5003" spans="1:5" s="765" customFormat="1" ht="33.6">
      <c r="A5003" s="164" t="s">
        <v>6137</v>
      </c>
      <c r="B5003" s="165" t="s">
        <v>6138</v>
      </c>
      <c r="C5003" s="656">
        <v>3228</v>
      </c>
      <c r="D5003" s="138">
        <v>2690</v>
      </c>
      <c r="E5003" s="888"/>
    </row>
    <row r="5004" spans="1:5" s="765" customFormat="1" ht="16.8">
      <c r="A5004" s="159" t="s">
        <v>2156</v>
      </c>
      <c r="B5004" s="163" t="s">
        <v>6139</v>
      </c>
      <c r="C5004" s="656"/>
      <c r="D5004" s="138"/>
      <c r="E5004" s="149"/>
    </row>
    <row r="5005" spans="1:5" s="765" customFormat="1" ht="50.4">
      <c r="A5005" s="164" t="s">
        <v>6140</v>
      </c>
      <c r="B5005" s="165" t="s">
        <v>6141</v>
      </c>
      <c r="C5005" s="656">
        <v>3391</v>
      </c>
      <c r="D5005" s="138">
        <v>2826</v>
      </c>
      <c r="E5005" s="149"/>
    </row>
    <row r="5006" spans="1:5" s="765" customFormat="1" ht="50.4">
      <c r="A5006" s="164" t="s">
        <v>6142</v>
      </c>
      <c r="B5006" s="165" t="s">
        <v>6143</v>
      </c>
      <c r="C5006" s="656">
        <v>3052</v>
      </c>
      <c r="D5006" s="138">
        <v>2543</v>
      </c>
      <c r="E5006" s="149"/>
    </row>
    <row r="5007" spans="1:5" s="765" customFormat="1" ht="33.6">
      <c r="A5007" s="164" t="s">
        <v>6144</v>
      </c>
      <c r="B5007" s="165" t="s">
        <v>6145</v>
      </c>
      <c r="C5007" s="656">
        <v>2830</v>
      </c>
      <c r="D5007" s="138">
        <v>2359</v>
      </c>
      <c r="E5007" s="149"/>
    </row>
    <row r="5008" spans="1:5" s="765" customFormat="1" ht="33.6">
      <c r="A5008" s="164" t="s">
        <v>6146</v>
      </c>
      <c r="B5008" s="165" t="s">
        <v>6147</v>
      </c>
      <c r="C5008" s="656">
        <v>1506</v>
      </c>
      <c r="D5008" s="138">
        <v>1255</v>
      </c>
      <c r="E5008" s="149"/>
    </row>
    <row r="5009" spans="1:5" s="765" customFormat="1" ht="16.8">
      <c r="A5009" s="159" t="s">
        <v>2863</v>
      </c>
      <c r="B5009" s="163" t="s">
        <v>6148</v>
      </c>
      <c r="C5009" s="656"/>
      <c r="D5009" s="147"/>
      <c r="E5009" s="149"/>
    </row>
    <row r="5010" spans="1:5" s="765" customFormat="1" ht="50.4">
      <c r="A5010" s="164" t="s">
        <v>2865</v>
      </c>
      <c r="B5010" s="165" t="s">
        <v>6149</v>
      </c>
      <c r="C5010" s="656">
        <v>2119</v>
      </c>
      <c r="D5010" s="138">
        <v>1766</v>
      </c>
      <c r="E5010" s="149"/>
    </row>
    <row r="5011" spans="1:5" s="765" customFormat="1" ht="33.6">
      <c r="A5011" s="164" t="s">
        <v>2867</v>
      </c>
      <c r="B5011" s="165" t="s">
        <v>6150</v>
      </c>
      <c r="C5011" s="656">
        <v>1696</v>
      </c>
      <c r="D5011" s="138">
        <v>1413</v>
      </c>
      <c r="E5011" s="149"/>
    </row>
    <row r="5012" spans="1:5" s="765" customFormat="1" ht="33.6">
      <c r="A5012" s="164" t="s">
        <v>2869</v>
      </c>
      <c r="B5012" s="165" t="s">
        <v>6151</v>
      </c>
      <c r="C5012" s="656">
        <v>1611</v>
      </c>
      <c r="D5012" s="138">
        <v>1342</v>
      </c>
      <c r="E5012" s="149"/>
    </row>
    <row r="5013" spans="1:5" s="765" customFormat="1" ht="16.8">
      <c r="A5013" s="159" t="s">
        <v>2871</v>
      </c>
      <c r="B5013" s="163" t="s">
        <v>6152</v>
      </c>
      <c r="C5013" s="656"/>
      <c r="D5013" s="138"/>
      <c r="E5013" s="149"/>
    </row>
    <row r="5014" spans="1:5" s="765" customFormat="1" ht="33.6">
      <c r="A5014" s="164" t="s">
        <v>2873</v>
      </c>
      <c r="B5014" s="165" t="s">
        <v>6153</v>
      </c>
      <c r="C5014" s="656">
        <v>1200</v>
      </c>
      <c r="D5014" s="138">
        <v>1000</v>
      </c>
      <c r="E5014" s="149"/>
    </row>
    <row r="5015" spans="1:5" s="765" customFormat="1" ht="33.6">
      <c r="A5015" s="164" t="s">
        <v>2874</v>
      </c>
      <c r="B5015" s="165" t="s">
        <v>6154</v>
      </c>
      <c r="C5015" s="656">
        <v>1187</v>
      </c>
      <c r="D5015" s="138">
        <v>989</v>
      </c>
      <c r="E5015" s="149"/>
    </row>
    <row r="5016" spans="1:5" s="765" customFormat="1" ht="50.4">
      <c r="A5016" s="159" t="s">
        <v>6155</v>
      </c>
      <c r="B5016" s="165" t="s">
        <v>6156</v>
      </c>
      <c r="C5016" s="656">
        <v>2348</v>
      </c>
      <c r="D5016" s="138">
        <v>1956</v>
      </c>
      <c r="E5016" s="149"/>
    </row>
    <row r="5017" spans="1:5" s="765" customFormat="1" ht="16.8">
      <c r="A5017" s="159" t="s">
        <v>6157</v>
      </c>
      <c r="B5017" s="163" t="s">
        <v>6158</v>
      </c>
      <c r="C5017" s="656"/>
      <c r="D5017" s="138"/>
      <c r="E5017" s="149"/>
    </row>
    <row r="5018" spans="1:5" s="765" customFormat="1" ht="16.8">
      <c r="A5018" s="166" t="s">
        <v>6159</v>
      </c>
      <c r="B5018" s="167" t="s">
        <v>6160</v>
      </c>
      <c r="C5018" s="657">
        <v>2191</v>
      </c>
      <c r="D5018" s="138">
        <v>1826</v>
      </c>
      <c r="E5018" s="149"/>
    </row>
    <row r="5019" spans="1:5" s="765" customFormat="1" ht="33.6">
      <c r="A5019" s="166" t="s">
        <v>6161</v>
      </c>
      <c r="B5019" s="165" t="s">
        <v>6162</v>
      </c>
      <c r="C5019" s="656">
        <v>1865</v>
      </c>
      <c r="D5019" s="138">
        <v>1554</v>
      </c>
      <c r="E5019" s="149"/>
    </row>
    <row r="5020" spans="1:5" s="765" customFormat="1" ht="33.6">
      <c r="A5020" s="166" t="s">
        <v>6163</v>
      </c>
      <c r="B5020" s="165" t="s">
        <v>6164</v>
      </c>
      <c r="C5020" s="656">
        <v>1441</v>
      </c>
      <c r="D5020" s="138">
        <v>1201</v>
      </c>
      <c r="E5020" s="888"/>
    </row>
    <row r="5021" spans="1:5" s="765" customFormat="1" ht="33.6">
      <c r="A5021" s="166" t="s">
        <v>6165</v>
      </c>
      <c r="B5021" s="165" t="s">
        <v>6166</v>
      </c>
      <c r="C5021" s="656">
        <v>1409</v>
      </c>
      <c r="D5021" s="138">
        <v>1174</v>
      </c>
      <c r="E5021" s="888"/>
    </row>
    <row r="5022" spans="1:5" s="765" customFormat="1" ht="16.8">
      <c r="A5022" s="159" t="s">
        <v>6167</v>
      </c>
      <c r="B5022" s="163" t="s">
        <v>6168</v>
      </c>
      <c r="C5022" s="656"/>
      <c r="D5022" s="138"/>
      <c r="E5022" s="888"/>
    </row>
    <row r="5023" spans="1:5" s="765" customFormat="1" ht="50.4">
      <c r="A5023" s="164" t="s">
        <v>6169</v>
      </c>
      <c r="B5023" s="165" t="s">
        <v>6170</v>
      </c>
      <c r="C5023" s="656">
        <v>1878</v>
      </c>
      <c r="D5023" s="138">
        <v>1565</v>
      </c>
      <c r="E5023" s="888"/>
    </row>
    <row r="5024" spans="1:5" s="765" customFormat="1" ht="33.6">
      <c r="A5024" s="164" t="s">
        <v>6171</v>
      </c>
      <c r="B5024" s="165" t="s">
        <v>6172</v>
      </c>
      <c r="C5024" s="656">
        <v>1878</v>
      </c>
      <c r="D5024" s="138">
        <v>1565</v>
      </c>
      <c r="E5024" s="136"/>
    </row>
    <row r="5025" spans="1:5" s="765" customFormat="1" ht="16.8">
      <c r="A5025" s="159" t="s">
        <v>6173</v>
      </c>
      <c r="B5025" s="163" t="s">
        <v>6174</v>
      </c>
      <c r="C5025" s="656"/>
      <c r="D5025" s="138"/>
      <c r="E5025" s="149"/>
    </row>
    <row r="5026" spans="1:5" s="765" customFormat="1" ht="33.6">
      <c r="A5026" s="164" t="s">
        <v>6175</v>
      </c>
      <c r="B5026" s="165" t="s">
        <v>6176</v>
      </c>
      <c r="C5026" s="656">
        <v>2504</v>
      </c>
      <c r="D5026" s="138">
        <v>2087</v>
      </c>
      <c r="E5026" s="149"/>
    </row>
    <row r="5027" spans="1:5" s="765" customFormat="1" ht="33.6">
      <c r="A5027" s="164" t="s">
        <v>6177</v>
      </c>
      <c r="B5027" s="165" t="s">
        <v>6178</v>
      </c>
      <c r="C5027" s="656">
        <v>2035</v>
      </c>
      <c r="D5027" s="138">
        <v>1696</v>
      </c>
      <c r="E5027" s="149"/>
    </row>
    <row r="5028" spans="1:5" s="765" customFormat="1" ht="33.6">
      <c r="A5028" s="164" t="s">
        <v>6179</v>
      </c>
      <c r="B5028" s="165" t="s">
        <v>6180</v>
      </c>
      <c r="C5028" s="656">
        <v>1696</v>
      </c>
      <c r="D5028" s="138">
        <v>1413</v>
      </c>
      <c r="E5028" s="149"/>
    </row>
    <row r="5029" spans="1:5" s="765" customFormat="1" ht="33.6">
      <c r="A5029" s="164" t="s">
        <v>6181</v>
      </c>
      <c r="B5029" s="165" t="s">
        <v>6182</v>
      </c>
      <c r="C5029" s="656">
        <v>1780</v>
      </c>
      <c r="D5029" s="138">
        <v>1484</v>
      </c>
      <c r="E5029" s="149"/>
    </row>
    <row r="5030" spans="1:5" s="765" customFormat="1" ht="50.4">
      <c r="A5030" s="159" t="s">
        <v>6183</v>
      </c>
      <c r="B5030" s="165" t="s">
        <v>6184</v>
      </c>
      <c r="C5030" s="656">
        <v>1878</v>
      </c>
      <c r="D5030" s="138">
        <v>1565</v>
      </c>
      <c r="E5030" s="149"/>
    </row>
    <row r="5031" spans="1:5" s="765" customFormat="1" ht="50.4">
      <c r="A5031" s="159" t="s">
        <v>6185</v>
      </c>
      <c r="B5031" s="165" t="s">
        <v>6186</v>
      </c>
      <c r="C5031" s="656">
        <v>1878</v>
      </c>
      <c r="D5031" s="138">
        <v>1565</v>
      </c>
      <c r="E5031" s="149"/>
    </row>
    <row r="5032" spans="1:5" s="765" customFormat="1" ht="33.6">
      <c r="A5032" s="159" t="s">
        <v>6187</v>
      </c>
      <c r="B5032" s="165" t="s">
        <v>6188</v>
      </c>
      <c r="C5032" s="656">
        <v>1441</v>
      </c>
      <c r="D5032" s="138">
        <v>1201</v>
      </c>
      <c r="E5032" s="168"/>
    </row>
    <row r="5033" spans="1:5" s="765" customFormat="1" ht="33.6">
      <c r="A5033" s="159" t="s">
        <v>6189</v>
      </c>
      <c r="B5033" s="165" t="s">
        <v>6190</v>
      </c>
      <c r="C5033" s="656">
        <v>3522</v>
      </c>
      <c r="D5033" s="138">
        <v>2935</v>
      </c>
      <c r="E5033" s="168"/>
    </row>
    <row r="5034" spans="1:5" s="765" customFormat="1" ht="33.6">
      <c r="A5034" s="159" t="s">
        <v>6191</v>
      </c>
      <c r="B5034" s="165" t="s">
        <v>6192</v>
      </c>
      <c r="C5034" s="656">
        <v>2035</v>
      </c>
      <c r="D5034" s="138">
        <v>1696</v>
      </c>
      <c r="E5034" s="168"/>
    </row>
    <row r="5035" spans="1:5" s="765" customFormat="1" ht="50.4">
      <c r="A5035" s="159" t="s">
        <v>6193</v>
      </c>
      <c r="B5035" s="165" t="s">
        <v>6194</v>
      </c>
      <c r="C5035" s="656">
        <v>1174</v>
      </c>
      <c r="D5035" s="138">
        <v>978</v>
      </c>
      <c r="E5035" s="168"/>
    </row>
    <row r="5036" spans="1:5" s="765" customFormat="1" ht="50.4">
      <c r="A5036" s="159" t="s">
        <v>6195</v>
      </c>
      <c r="B5036" s="165" t="s">
        <v>6196</v>
      </c>
      <c r="C5036" s="656">
        <v>456</v>
      </c>
      <c r="D5036" s="138">
        <v>380</v>
      </c>
      <c r="E5036" s="168"/>
    </row>
    <row r="5037" spans="1:5" s="765" customFormat="1" ht="16.8">
      <c r="A5037" s="159" t="s">
        <v>6197</v>
      </c>
      <c r="B5037" s="165" t="s">
        <v>6198</v>
      </c>
      <c r="C5037" s="656">
        <v>600</v>
      </c>
      <c r="D5037" s="138">
        <v>500</v>
      </c>
      <c r="E5037" s="168"/>
    </row>
    <row r="5038" spans="1:5" s="765" customFormat="1" ht="33.6">
      <c r="A5038" s="159" t="s">
        <v>6199</v>
      </c>
      <c r="B5038" s="165" t="s">
        <v>6200</v>
      </c>
      <c r="C5038" s="656">
        <v>509</v>
      </c>
      <c r="D5038" s="138">
        <v>424</v>
      </c>
      <c r="E5038" s="168"/>
    </row>
    <row r="5039" spans="1:5" s="765" customFormat="1" ht="16.8">
      <c r="A5039" s="159" t="s">
        <v>6201</v>
      </c>
      <c r="B5039" s="165" t="s">
        <v>6202</v>
      </c>
      <c r="C5039" s="656">
        <v>424</v>
      </c>
      <c r="D5039" s="138">
        <v>353</v>
      </c>
      <c r="E5039" s="168"/>
    </row>
    <row r="5040" spans="1:5" s="765" customFormat="1" ht="33.6">
      <c r="A5040" s="159" t="s">
        <v>6203</v>
      </c>
      <c r="B5040" s="165" t="s">
        <v>6204</v>
      </c>
      <c r="C5040" s="656">
        <v>339</v>
      </c>
      <c r="D5040" s="138">
        <v>283</v>
      </c>
      <c r="E5040" s="168"/>
    </row>
    <row r="5041" spans="1:5" s="765" customFormat="1" ht="50.4">
      <c r="A5041" s="159" t="s">
        <v>6205</v>
      </c>
      <c r="B5041" s="165" t="s">
        <v>6206</v>
      </c>
      <c r="C5041" s="656">
        <v>1174</v>
      </c>
      <c r="D5041" s="138">
        <v>978</v>
      </c>
      <c r="E5041" s="168"/>
    </row>
    <row r="5042" spans="1:5" s="765" customFormat="1" ht="50.4">
      <c r="A5042" s="159" t="s">
        <v>6207</v>
      </c>
      <c r="B5042" s="165" t="s">
        <v>6208</v>
      </c>
      <c r="C5042" s="656">
        <v>1174</v>
      </c>
      <c r="D5042" s="138">
        <v>978</v>
      </c>
      <c r="E5042" s="168"/>
    </row>
    <row r="5043" spans="1:5" s="765" customFormat="1" ht="33.6">
      <c r="A5043" s="159" t="s">
        <v>6209</v>
      </c>
      <c r="B5043" s="165" t="s">
        <v>6210</v>
      </c>
      <c r="C5043" s="656">
        <v>2119</v>
      </c>
      <c r="D5043" s="138">
        <v>1766</v>
      </c>
      <c r="E5043" s="168"/>
    </row>
    <row r="5044" spans="1:5" s="765" customFormat="1" ht="33.6">
      <c r="A5044" s="159" t="s">
        <v>6211</v>
      </c>
      <c r="B5044" s="165" t="s">
        <v>6212</v>
      </c>
      <c r="C5044" s="656">
        <v>1272</v>
      </c>
      <c r="D5044" s="138">
        <v>1060</v>
      </c>
      <c r="E5044" s="916"/>
    </row>
    <row r="5045" spans="1:5" s="765" customFormat="1" ht="16.8">
      <c r="A5045" s="159" t="s">
        <v>6213</v>
      </c>
      <c r="B5045" s="163" t="s">
        <v>6214</v>
      </c>
      <c r="C5045" s="656"/>
      <c r="D5045" s="138"/>
      <c r="E5045" s="916"/>
    </row>
    <row r="5046" spans="1:5" s="765" customFormat="1" ht="33.6">
      <c r="A5046" s="164" t="s">
        <v>6215</v>
      </c>
      <c r="B5046" s="165" t="s">
        <v>6216</v>
      </c>
      <c r="C5046" s="656">
        <v>1272</v>
      </c>
      <c r="D5046" s="138">
        <v>1060</v>
      </c>
      <c r="E5046" s="916"/>
    </row>
    <row r="5047" spans="1:5" s="765" customFormat="1" ht="16.8">
      <c r="A5047" s="164" t="s">
        <v>6217</v>
      </c>
      <c r="B5047" s="165" t="s">
        <v>6218</v>
      </c>
      <c r="C5047" s="656">
        <v>1017</v>
      </c>
      <c r="D5047" s="138">
        <v>848</v>
      </c>
      <c r="E5047" s="916"/>
    </row>
    <row r="5048" spans="1:5" s="765" customFormat="1" ht="16.8">
      <c r="A5048" s="159" t="s">
        <v>6219</v>
      </c>
      <c r="B5048" s="163" t="s">
        <v>6220</v>
      </c>
      <c r="C5048" s="656"/>
      <c r="D5048" s="138"/>
      <c r="E5048" s="168"/>
    </row>
    <row r="5049" spans="1:5" s="765" customFormat="1" ht="33.6">
      <c r="A5049" s="164" t="s">
        <v>6221</v>
      </c>
      <c r="B5049" s="165" t="s">
        <v>6222</v>
      </c>
      <c r="C5049" s="656">
        <v>933</v>
      </c>
      <c r="D5049" s="138">
        <v>777</v>
      </c>
      <c r="E5049" s="168"/>
    </row>
    <row r="5050" spans="1:5" s="765" customFormat="1" ht="16.8">
      <c r="A5050" s="164" t="s">
        <v>6223</v>
      </c>
      <c r="B5050" s="165" t="s">
        <v>6224</v>
      </c>
      <c r="C5050" s="656">
        <v>626</v>
      </c>
      <c r="D5050" s="138">
        <v>522</v>
      </c>
      <c r="E5050" s="168"/>
    </row>
    <row r="5051" spans="1:5" s="765" customFormat="1" ht="33.6">
      <c r="A5051" s="164" t="s">
        <v>6225</v>
      </c>
      <c r="B5051" s="165" t="s">
        <v>6226</v>
      </c>
      <c r="C5051" s="656">
        <v>717</v>
      </c>
      <c r="D5051" s="138">
        <v>598</v>
      </c>
      <c r="E5051" s="149"/>
    </row>
    <row r="5052" spans="1:5" s="765" customFormat="1" ht="33.6">
      <c r="A5052" s="159" t="s">
        <v>6227</v>
      </c>
      <c r="B5052" s="165" t="s">
        <v>6228</v>
      </c>
      <c r="C5052" s="656">
        <v>1565</v>
      </c>
      <c r="D5052" s="138">
        <v>1304</v>
      </c>
      <c r="E5052" s="149"/>
    </row>
    <row r="5053" spans="1:5" s="765" customFormat="1" ht="33.6">
      <c r="A5053" s="164" t="s">
        <v>6229</v>
      </c>
      <c r="B5053" s="165" t="s">
        <v>6230</v>
      </c>
      <c r="C5053" s="656">
        <v>1467</v>
      </c>
      <c r="D5053" s="138">
        <v>1223</v>
      </c>
      <c r="E5053" s="149"/>
    </row>
    <row r="5054" spans="1:5" s="765" customFormat="1" ht="33.6">
      <c r="A5054" s="164" t="s">
        <v>6231</v>
      </c>
      <c r="B5054" s="146" t="s">
        <v>6232</v>
      </c>
      <c r="C5054" s="138">
        <v>1174</v>
      </c>
      <c r="D5054" s="138">
        <v>978</v>
      </c>
      <c r="E5054" s="149"/>
    </row>
    <row r="5055" spans="1:5" s="765" customFormat="1" ht="33.6">
      <c r="A5055" s="130" t="s">
        <v>6233</v>
      </c>
      <c r="B5055" s="146" t="s">
        <v>6234</v>
      </c>
      <c r="C5055" s="138">
        <v>1291</v>
      </c>
      <c r="D5055" s="138">
        <v>1076</v>
      </c>
      <c r="E5055" s="149"/>
    </row>
    <row r="5056" spans="1:5" s="765" customFormat="1" ht="16.8">
      <c r="A5056" s="130" t="s">
        <v>6235</v>
      </c>
      <c r="B5056" s="167" t="s">
        <v>6236</v>
      </c>
      <c r="C5056" s="657">
        <v>1174</v>
      </c>
      <c r="D5056" s="138">
        <v>978</v>
      </c>
      <c r="E5056" s="149"/>
    </row>
    <row r="5057" spans="1:5" s="765" customFormat="1" ht="33.6">
      <c r="A5057" s="130" t="s">
        <v>6237</v>
      </c>
      <c r="B5057" s="165" t="s">
        <v>6238</v>
      </c>
      <c r="C5057" s="656">
        <v>1017</v>
      </c>
      <c r="D5057" s="138">
        <v>848</v>
      </c>
      <c r="E5057" s="149"/>
    </row>
    <row r="5058" spans="1:5" s="765" customFormat="1" ht="33.6">
      <c r="A5058" s="130" t="s">
        <v>6239</v>
      </c>
      <c r="B5058" s="165" t="s">
        <v>6240</v>
      </c>
      <c r="C5058" s="656">
        <v>1017</v>
      </c>
      <c r="D5058" s="138">
        <v>848</v>
      </c>
      <c r="E5058" s="149"/>
    </row>
    <row r="5059" spans="1:5" s="765" customFormat="1" ht="16.8">
      <c r="A5059" s="130" t="s">
        <v>6241</v>
      </c>
      <c r="B5059" s="165" t="s">
        <v>6242</v>
      </c>
      <c r="C5059" s="656">
        <v>1878</v>
      </c>
      <c r="D5059" s="138">
        <v>1565</v>
      </c>
      <c r="E5059" s="149"/>
    </row>
    <row r="5060" spans="1:5" s="765" customFormat="1" ht="33.6">
      <c r="A5060" s="130" t="s">
        <v>6243</v>
      </c>
      <c r="B5060" s="165" t="s">
        <v>6244</v>
      </c>
      <c r="C5060" s="656">
        <v>1565</v>
      </c>
      <c r="D5060" s="138">
        <v>1304</v>
      </c>
      <c r="E5060" s="149"/>
    </row>
    <row r="5061" spans="1:5" s="765" customFormat="1" ht="33.6">
      <c r="A5061" s="130" t="s">
        <v>6245</v>
      </c>
      <c r="B5061" s="165" t="s">
        <v>6246</v>
      </c>
      <c r="C5061" s="656">
        <v>1526</v>
      </c>
      <c r="D5061" s="138">
        <v>1272</v>
      </c>
      <c r="E5061" s="149"/>
    </row>
    <row r="5062" spans="1:5" s="765" customFormat="1" ht="33.6">
      <c r="A5062" s="130" t="s">
        <v>6247</v>
      </c>
      <c r="B5062" s="165" t="s">
        <v>6248</v>
      </c>
      <c r="C5062" s="656">
        <v>1017</v>
      </c>
      <c r="D5062" s="138">
        <v>848</v>
      </c>
      <c r="E5062" s="149"/>
    </row>
    <row r="5063" spans="1:5" s="765" customFormat="1" ht="33.6">
      <c r="A5063" s="130" t="s">
        <v>6249</v>
      </c>
      <c r="B5063" s="165" t="s">
        <v>6250</v>
      </c>
      <c r="C5063" s="656">
        <v>848</v>
      </c>
      <c r="D5063" s="138">
        <v>706</v>
      </c>
      <c r="E5063" s="149"/>
    </row>
    <row r="5064" spans="1:5" s="765" customFormat="1" ht="33.6">
      <c r="A5064" s="130" t="s">
        <v>6251</v>
      </c>
      <c r="B5064" s="165" t="s">
        <v>6252</v>
      </c>
      <c r="C5064" s="656">
        <v>1017</v>
      </c>
      <c r="D5064" s="138">
        <v>848</v>
      </c>
      <c r="E5064" s="149"/>
    </row>
    <row r="5065" spans="1:5" s="765" customFormat="1" ht="16.8">
      <c r="A5065" s="130" t="s">
        <v>6253</v>
      </c>
      <c r="B5065" s="163" t="s">
        <v>6254</v>
      </c>
      <c r="C5065" s="656"/>
      <c r="D5065" s="138"/>
      <c r="E5065" s="149"/>
    </row>
    <row r="5066" spans="1:5" s="765" customFormat="1" ht="33.6">
      <c r="A5066" s="164" t="s">
        <v>6255</v>
      </c>
      <c r="B5066" s="165" t="s">
        <v>6256</v>
      </c>
      <c r="C5066" s="656">
        <v>848</v>
      </c>
      <c r="D5066" s="138">
        <v>706</v>
      </c>
      <c r="E5066" s="149"/>
    </row>
    <row r="5067" spans="1:5" s="765" customFormat="1" ht="33.6">
      <c r="A5067" s="164" t="s">
        <v>6257</v>
      </c>
      <c r="B5067" s="165" t="s">
        <v>6258</v>
      </c>
      <c r="C5067" s="656">
        <v>626</v>
      </c>
      <c r="D5067" s="138">
        <v>522</v>
      </c>
      <c r="E5067" s="149"/>
    </row>
    <row r="5068" spans="1:5" s="765" customFormat="1" ht="33.6">
      <c r="A5068" s="159" t="s">
        <v>6259</v>
      </c>
      <c r="B5068" s="165" t="s">
        <v>6260</v>
      </c>
      <c r="C5068" s="656">
        <v>456</v>
      </c>
      <c r="D5068" s="138">
        <v>380</v>
      </c>
      <c r="E5068" s="149"/>
    </row>
    <row r="5069" spans="1:5" s="765" customFormat="1" ht="33.6">
      <c r="A5069" s="159" t="s">
        <v>6261</v>
      </c>
      <c r="B5069" s="165" t="s">
        <v>6262</v>
      </c>
      <c r="C5069" s="656">
        <v>848</v>
      </c>
      <c r="D5069" s="138">
        <v>706</v>
      </c>
      <c r="E5069" s="149"/>
    </row>
    <row r="5070" spans="1:5" s="765" customFormat="1" ht="16.8">
      <c r="A5070" s="159" t="s">
        <v>6263</v>
      </c>
      <c r="B5070" s="172" t="s">
        <v>6264</v>
      </c>
      <c r="C5070" s="724"/>
      <c r="D5070" s="138"/>
      <c r="E5070" s="888"/>
    </row>
    <row r="5071" spans="1:5" s="765" customFormat="1" ht="33.6">
      <c r="A5071" s="169" t="s">
        <v>6265</v>
      </c>
      <c r="B5071" s="170" t="s">
        <v>6266</v>
      </c>
      <c r="C5071" s="471">
        <v>626</v>
      </c>
      <c r="D5071" s="138">
        <v>522</v>
      </c>
      <c r="E5071" s="888"/>
    </row>
    <row r="5072" spans="1:5" s="765" customFormat="1" ht="16.8">
      <c r="A5072" s="169" t="s">
        <v>6267</v>
      </c>
      <c r="B5072" s="170" t="s">
        <v>6268</v>
      </c>
      <c r="C5072" s="471">
        <v>470</v>
      </c>
      <c r="D5072" s="147">
        <v>391</v>
      </c>
      <c r="E5072" s="150"/>
    </row>
    <row r="5073" spans="1:5" s="765" customFormat="1" ht="33.6">
      <c r="A5073" s="130" t="s">
        <v>6269</v>
      </c>
      <c r="B5073" s="146" t="s">
        <v>6270</v>
      </c>
      <c r="C5073" s="147">
        <v>1017</v>
      </c>
      <c r="D5073" s="171">
        <v>848</v>
      </c>
      <c r="E5073" s="145"/>
    </row>
    <row r="5074" spans="1:5" s="765" customFormat="1" ht="50.4">
      <c r="A5074" s="130" t="s">
        <v>6271</v>
      </c>
      <c r="B5074" s="146" t="s">
        <v>6272</v>
      </c>
      <c r="C5074" s="147">
        <v>1565</v>
      </c>
      <c r="D5074" s="171">
        <v>1304</v>
      </c>
      <c r="E5074" s="145"/>
    </row>
    <row r="5075" spans="1:5" s="765" customFormat="1" ht="33.6">
      <c r="A5075" s="130" t="s">
        <v>6273</v>
      </c>
      <c r="B5075" s="146" t="s">
        <v>6274</v>
      </c>
      <c r="C5075" s="147">
        <v>2022</v>
      </c>
      <c r="D5075" s="171">
        <v>1685</v>
      </c>
      <c r="E5075" s="145"/>
    </row>
    <row r="5076" spans="1:5" s="765" customFormat="1" ht="50.4">
      <c r="A5076" s="130" t="s">
        <v>6275</v>
      </c>
      <c r="B5076" s="146" t="s">
        <v>6276</v>
      </c>
      <c r="C5076" s="147">
        <v>1400</v>
      </c>
      <c r="D5076" s="171">
        <v>1050</v>
      </c>
      <c r="E5076" s="145"/>
    </row>
    <row r="5077" spans="1:5" s="765" customFormat="1" ht="50.4">
      <c r="A5077" s="130" t="s">
        <v>6277</v>
      </c>
      <c r="B5077" s="146" t="s">
        <v>6278</v>
      </c>
      <c r="C5077" s="147">
        <v>2200</v>
      </c>
      <c r="D5077" s="171">
        <v>1650</v>
      </c>
      <c r="E5077" s="145"/>
    </row>
    <row r="5078" spans="1:5" s="765" customFormat="1" ht="50.4">
      <c r="A5078" s="130" t="s">
        <v>6279</v>
      </c>
      <c r="B5078" s="146" t="s">
        <v>6280</v>
      </c>
      <c r="C5078" s="147">
        <v>1600</v>
      </c>
      <c r="D5078" s="171">
        <v>1200</v>
      </c>
      <c r="E5078" s="145"/>
    </row>
    <row r="5079" spans="1:5" s="765" customFormat="1" ht="16.8">
      <c r="A5079" s="130" t="s">
        <v>6281</v>
      </c>
      <c r="B5079" s="172" t="s">
        <v>6282</v>
      </c>
      <c r="C5079" s="147"/>
      <c r="D5079" s="171"/>
      <c r="E5079" s="145"/>
    </row>
    <row r="5080" spans="1:5" s="765" customFormat="1" ht="33.6">
      <c r="A5080" s="149" t="s">
        <v>6283</v>
      </c>
      <c r="B5080" s="146" t="s">
        <v>6284</v>
      </c>
      <c r="C5080" s="147">
        <v>1400</v>
      </c>
      <c r="D5080" s="171">
        <v>1050</v>
      </c>
      <c r="E5080" s="145"/>
    </row>
    <row r="5081" spans="1:5" s="765" customFormat="1" ht="33.6">
      <c r="A5081" s="149" t="s">
        <v>6285</v>
      </c>
      <c r="B5081" s="146" t="s">
        <v>6286</v>
      </c>
      <c r="C5081" s="147">
        <v>1320</v>
      </c>
      <c r="D5081" s="171">
        <v>990</v>
      </c>
      <c r="E5081" s="145"/>
    </row>
    <row r="5082" spans="1:5" s="765" customFormat="1" ht="50.4">
      <c r="A5082" s="149" t="s">
        <v>6287</v>
      </c>
      <c r="B5082" s="146" t="s">
        <v>6288</v>
      </c>
      <c r="C5082" s="147">
        <v>1240</v>
      </c>
      <c r="D5082" s="171">
        <v>930</v>
      </c>
      <c r="E5082" s="145"/>
    </row>
    <row r="5083" spans="1:5" s="765" customFormat="1" ht="33.6">
      <c r="A5083" s="130" t="s">
        <v>6289</v>
      </c>
      <c r="B5083" s="146" t="s">
        <v>6290</v>
      </c>
      <c r="C5083" s="147">
        <v>1000</v>
      </c>
      <c r="D5083" s="171">
        <v>750</v>
      </c>
      <c r="E5083" s="145"/>
    </row>
    <row r="5084" spans="1:5" s="765" customFormat="1" ht="50.4">
      <c r="A5084" s="130" t="s">
        <v>6291</v>
      </c>
      <c r="B5084" s="146" t="s">
        <v>6292</v>
      </c>
      <c r="C5084" s="147">
        <v>2600</v>
      </c>
      <c r="D5084" s="171">
        <v>1950</v>
      </c>
      <c r="E5084" s="145"/>
    </row>
    <row r="5085" spans="1:5" s="765" customFormat="1" ht="16.8">
      <c r="A5085" s="130" t="s">
        <v>6293</v>
      </c>
      <c r="B5085" s="172" t="s">
        <v>6294</v>
      </c>
      <c r="C5085" s="147"/>
      <c r="D5085" s="171"/>
      <c r="E5085" s="145"/>
    </row>
    <row r="5086" spans="1:5" s="765" customFormat="1" ht="50.4">
      <c r="A5086" s="149" t="s">
        <v>6295</v>
      </c>
      <c r="B5086" s="146" t="s">
        <v>6296</v>
      </c>
      <c r="C5086" s="147">
        <v>1400</v>
      </c>
      <c r="D5086" s="171">
        <v>1050</v>
      </c>
      <c r="E5086" s="145"/>
    </row>
    <row r="5087" spans="1:5" s="765" customFormat="1" ht="50.4">
      <c r="A5087" s="149" t="s">
        <v>6297</v>
      </c>
      <c r="B5087" s="146" t="s">
        <v>6298</v>
      </c>
      <c r="C5087" s="147">
        <v>1000</v>
      </c>
      <c r="D5087" s="171">
        <v>750</v>
      </c>
      <c r="E5087" s="145"/>
    </row>
    <row r="5088" spans="1:5" s="765" customFormat="1" ht="16.8">
      <c r="A5088" s="130" t="s">
        <v>6299</v>
      </c>
      <c r="B5088" s="172" t="s">
        <v>6300</v>
      </c>
      <c r="C5088" s="147"/>
      <c r="D5088" s="171"/>
      <c r="E5088" s="145"/>
    </row>
    <row r="5089" spans="1:5" s="765" customFormat="1" ht="50.4">
      <c r="A5089" s="149" t="s">
        <v>6301</v>
      </c>
      <c r="B5089" s="146" t="s">
        <v>6302</v>
      </c>
      <c r="C5089" s="147">
        <v>1080</v>
      </c>
      <c r="D5089" s="171">
        <v>810</v>
      </c>
      <c r="E5089" s="145"/>
    </row>
    <row r="5090" spans="1:5" s="765" customFormat="1" ht="16.8">
      <c r="A5090" s="130">
        <v>18</v>
      </c>
      <c r="B5090" s="172" t="s">
        <v>6303</v>
      </c>
      <c r="C5090" s="658"/>
      <c r="D5090" s="173"/>
      <c r="E5090" s="154"/>
    </row>
    <row r="5091" spans="1:5" s="765" customFormat="1" ht="33.6">
      <c r="A5091" s="149" t="s">
        <v>426</v>
      </c>
      <c r="B5091" s="146" t="s">
        <v>6304</v>
      </c>
      <c r="C5091" s="147">
        <v>11739</v>
      </c>
      <c r="D5091" s="171">
        <v>9782</v>
      </c>
      <c r="E5091" s="145"/>
    </row>
    <row r="5092" spans="1:5" s="765" customFormat="1" ht="16.8">
      <c r="A5092" s="130" t="s">
        <v>428</v>
      </c>
      <c r="B5092" s="172" t="s">
        <v>6305</v>
      </c>
      <c r="C5092" s="147"/>
      <c r="D5092" s="171"/>
      <c r="E5092" s="145"/>
    </row>
    <row r="5093" spans="1:5" s="765" customFormat="1" ht="16.8">
      <c r="A5093" s="149" t="s">
        <v>6306</v>
      </c>
      <c r="B5093" s="146" t="s">
        <v>6307</v>
      </c>
      <c r="C5093" s="147">
        <v>9326</v>
      </c>
      <c r="D5093" s="171">
        <v>7771</v>
      </c>
      <c r="E5093" s="145"/>
    </row>
    <row r="5094" spans="1:5" s="765" customFormat="1" ht="50.4">
      <c r="A5094" s="149" t="s">
        <v>6308</v>
      </c>
      <c r="B5094" s="146" t="s">
        <v>6309</v>
      </c>
      <c r="C5094" s="147">
        <v>6098</v>
      </c>
      <c r="D5094" s="171">
        <v>5081</v>
      </c>
      <c r="E5094" s="145"/>
    </row>
    <row r="5095" spans="1:5" s="765" customFormat="1" ht="50.4">
      <c r="A5095" s="149" t="s">
        <v>6310</v>
      </c>
      <c r="B5095" s="146" t="s">
        <v>6311</v>
      </c>
      <c r="C5095" s="147">
        <v>5321</v>
      </c>
      <c r="D5095" s="171">
        <v>4435</v>
      </c>
      <c r="E5095" s="145"/>
    </row>
    <row r="5096" spans="1:5" s="765" customFormat="1" ht="50.4">
      <c r="A5096" s="149" t="s">
        <v>6312</v>
      </c>
      <c r="B5096" s="146" t="s">
        <v>6313</v>
      </c>
      <c r="C5096" s="147">
        <v>5087</v>
      </c>
      <c r="D5096" s="171">
        <v>4239</v>
      </c>
      <c r="E5096" s="145"/>
    </row>
    <row r="5097" spans="1:5" s="765" customFormat="1" ht="50.4">
      <c r="A5097" s="149" t="s">
        <v>6314</v>
      </c>
      <c r="B5097" s="146" t="s">
        <v>6315</v>
      </c>
      <c r="C5097" s="147">
        <v>3913</v>
      </c>
      <c r="D5097" s="171">
        <v>3261</v>
      </c>
      <c r="E5097" s="145"/>
    </row>
    <row r="5098" spans="1:5" s="765" customFormat="1" ht="50.4">
      <c r="A5098" s="149" t="s">
        <v>6316</v>
      </c>
      <c r="B5098" s="146" t="s">
        <v>6317</v>
      </c>
      <c r="C5098" s="147">
        <v>2922</v>
      </c>
      <c r="D5098" s="171">
        <v>2435</v>
      </c>
      <c r="E5098" s="145"/>
    </row>
    <row r="5099" spans="1:5" s="765" customFormat="1" ht="33.6">
      <c r="A5099" s="149" t="s">
        <v>6318</v>
      </c>
      <c r="B5099" s="146" t="s">
        <v>6319</v>
      </c>
      <c r="C5099" s="147">
        <v>1793</v>
      </c>
      <c r="D5099" s="171">
        <v>1494</v>
      </c>
      <c r="E5099" s="145"/>
    </row>
    <row r="5100" spans="1:5" s="765" customFormat="1" ht="33.6">
      <c r="A5100" s="130" t="s">
        <v>430</v>
      </c>
      <c r="B5100" s="146" t="s">
        <v>6320</v>
      </c>
      <c r="C5100" s="147">
        <v>1565</v>
      </c>
      <c r="D5100" s="171">
        <v>1304</v>
      </c>
      <c r="E5100" s="145"/>
    </row>
    <row r="5101" spans="1:5" s="765" customFormat="1" ht="16.8">
      <c r="A5101" s="130" t="s">
        <v>3547</v>
      </c>
      <c r="B5101" s="172" t="s">
        <v>6321</v>
      </c>
      <c r="C5101" s="147"/>
      <c r="D5101" s="171"/>
      <c r="E5101" s="145"/>
    </row>
    <row r="5102" spans="1:5" s="765" customFormat="1" ht="33.6">
      <c r="A5102" s="149" t="s">
        <v>6322</v>
      </c>
      <c r="B5102" s="146" t="s">
        <v>6323</v>
      </c>
      <c r="C5102" s="147">
        <v>5021</v>
      </c>
      <c r="D5102" s="171">
        <v>4185</v>
      </c>
      <c r="E5102" s="145"/>
    </row>
    <row r="5103" spans="1:5" s="765" customFormat="1" ht="33.6">
      <c r="A5103" s="149" t="s">
        <v>6324</v>
      </c>
      <c r="B5103" s="146" t="s">
        <v>6325</v>
      </c>
      <c r="C5103" s="147">
        <v>4304</v>
      </c>
      <c r="D5103" s="171">
        <v>3587</v>
      </c>
      <c r="E5103" s="145"/>
    </row>
    <row r="5104" spans="1:5" s="765" customFormat="1" ht="33.6">
      <c r="A5104" s="149" t="s">
        <v>6326</v>
      </c>
      <c r="B5104" s="146" t="s">
        <v>6327</v>
      </c>
      <c r="C5104" s="147">
        <v>3587</v>
      </c>
      <c r="D5104" s="171">
        <v>2989</v>
      </c>
      <c r="E5104" s="145"/>
    </row>
    <row r="5105" spans="1:5" s="765" customFormat="1" ht="16.8">
      <c r="A5105" s="130" t="s">
        <v>3549</v>
      </c>
      <c r="B5105" s="172" t="s">
        <v>6328</v>
      </c>
      <c r="C5105" s="147"/>
      <c r="D5105" s="171"/>
      <c r="E5105" s="145"/>
    </row>
    <row r="5106" spans="1:5" s="765" customFormat="1" ht="50.4">
      <c r="A5106" s="149" t="s">
        <v>6329</v>
      </c>
      <c r="B5106" s="146" t="s">
        <v>6330</v>
      </c>
      <c r="C5106" s="147">
        <v>5021</v>
      </c>
      <c r="D5106" s="171">
        <v>4185</v>
      </c>
      <c r="E5106" s="145"/>
    </row>
    <row r="5107" spans="1:5" s="765" customFormat="1" ht="50.4">
      <c r="A5107" s="149" t="s">
        <v>6331</v>
      </c>
      <c r="B5107" s="146" t="s">
        <v>6332</v>
      </c>
      <c r="C5107" s="147">
        <v>4304</v>
      </c>
      <c r="D5107" s="171">
        <v>3587</v>
      </c>
      <c r="E5107" s="145"/>
    </row>
    <row r="5108" spans="1:5" s="765" customFormat="1" ht="33.6">
      <c r="A5108" s="130" t="s">
        <v>6333</v>
      </c>
      <c r="B5108" s="146" t="s">
        <v>6334</v>
      </c>
      <c r="C5108" s="147">
        <v>7174</v>
      </c>
      <c r="D5108" s="171">
        <v>5978</v>
      </c>
      <c r="E5108" s="145"/>
    </row>
    <row r="5109" spans="1:5" s="765" customFormat="1" ht="16.8">
      <c r="A5109" s="130" t="s">
        <v>6335</v>
      </c>
      <c r="B5109" s="172" t="s">
        <v>6336</v>
      </c>
      <c r="C5109" s="147"/>
      <c r="D5109" s="171"/>
      <c r="E5109" s="145"/>
    </row>
    <row r="5110" spans="1:5" s="765" customFormat="1" ht="33.6">
      <c r="A5110" s="149" t="s">
        <v>6337</v>
      </c>
      <c r="B5110" s="146" t="s">
        <v>6338</v>
      </c>
      <c r="C5110" s="147">
        <v>5021</v>
      </c>
      <c r="D5110" s="171">
        <v>4185</v>
      </c>
      <c r="E5110" s="145"/>
    </row>
    <row r="5111" spans="1:5" s="765" customFormat="1" ht="33.6">
      <c r="A5111" s="149" t="s">
        <v>6339</v>
      </c>
      <c r="B5111" s="146" t="s">
        <v>6340</v>
      </c>
      <c r="C5111" s="147">
        <v>4663</v>
      </c>
      <c r="D5111" s="171">
        <v>3886</v>
      </c>
      <c r="E5111" s="145"/>
    </row>
    <row r="5112" spans="1:5" s="765" customFormat="1" ht="33.6">
      <c r="A5112" s="149" t="s">
        <v>6341</v>
      </c>
      <c r="B5112" s="146" t="s">
        <v>6342</v>
      </c>
      <c r="C5112" s="147">
        <v>3913</v>
      </c>
      <c r="D5112" s="171">
        <v>3261</v>
      </c>
      <c r="E5112" s="145"/>
    </row>
    <row r="5113" spans="1:5" s="765" customFormat="1" ht="16.8">
      <c r="A5113" s="130" t="s">
        <v>6343</v>
      </c>
      <c r="B5113" s="172" t="s">
        <v>4394</v>
      </c>
      <c r="C5113" s="147"/>
      <c r="D5113" s="171"/>
      <c r="E5113" s="145"/>
    </row>
    <row r="5114" spans="1:5" s="765" customFormat="1" ht="33.6">
      <c r="A5114" s="149" t="s">
        <v>6344</v>
      </c>
      <c r="B5114" s="146" t="s">
        <v>6345</v>
      </c>
      <c r="C5114" s="147">
        <v>4663</v>
      </c>
      <c r="D5114" s="171">
        <v>3886</v>
      </c>
      <c r="E5114" s="145"/>
    </row>
    <row r="5115" spans="1:5" s="765" customFormat="1" ht="16.8">
      <c r="A5115" s="149" t="s">
        <v>6346</v>
      </c>
      <c r="B5115" s="146" t="s">
        <v>6347</v>
      </c>
      <c r="C5115" s="147">
        <v>4695</v>
      </c>
      <c r="D5115" s="171">
        <v>3913</v>
      </c>
      <c r="E5115" s="145"/>
    </row>
    <row r="5116" spans="1:5" s="765" customFormat="1" ht="16.8">
      <c r="A5116" s="149" t="s">
        <v>6348</v>
      </c>
      <c r="B5116" s="146" t="s">
        <v>6349</v>
      </c>
      <c r="C5116" s="147">
        <v>4304</v>
      </c>
      <c r="D5116" s="171">
        <v>3587</v>
      </c>
      <c r="E5116" s="145"/>
    </row>
    <row r="5117" spans="1:5" s="765" customFormat="1" ht="16.8">
      <c r="A5117" s="130" t="s">
        <v>6350</v>
      </c>
      <c r="B5117" s="172" t="s">
        <v>6351</v>
      </c>
      <c r="C5117" s="147"/>
      <c r="D5117" s="171"/>
      <c r="E5117" s="145"/>
    </row>
    <row r="5118" spans="1:5" s="765" customFormat="1" ht="33.6">
      <c r="A5118" s="174" t="s">
        <v>6352</v>
      </c>
      <c r="B5118" s="175" t="s">
        <v>6353</v>
      </c>
      <c r="C5118" s="147">
        <v>4663</v>
      </c>
      <c r="D5118" s="171">
        <v>3886</v>
      </c>
      <c r="E5118" s="145"/>
    </row>
    <row r="5119" spans="1:5" s="765" customFormat="1" ht="33.6">
      <c r="A5119" s="174" t="s">
        <v>6354</v>
      </c>
      <c r="B5119" s="175" t="s">
        <v>6355</v>
      </c>
      <c r="C5119" s="147">
        <v>4069</v>
      </c>
      <c r="D5119" s="171">
        <v>3391</v>
      </c>
      <c r="E5119" s="145"/>
    </row>
    <row r="5120" spans="1:5" s="765" customFormat="1" ht="33.6">
      <c r="A5120" s="174" t="s">
        <v>6356</v>
      </c>
      <c r="B5120" s="175" t="s">
        <v>6357</v>
      </c>
      <c r="C5120" s="147">
        <v>2582</v>
      </c>
      <c r="D5120" s="171">
        <v>2152</v>
      </c>
      <c r="E5120" s="145"/>
    </row>
    <row r="5121" spans="1:5" s="765" customFormat="1" ht="33.6">
      <c r="A5121" s="174" t="s">
        <v>6358</v>
      </c>
      <c r="B5121" s="175" t="s">
        <v>6359</v>
      </c>
      <c r="C5121" s="147">
        <v>2152</v>
      </c>
      <c r="D5121" s="171">
        <v>1793</v>
      </c>
      <c r="E5121" s="145"/>
    </row>
    <row r="5122" spans="1:5" s="765" customFormat="1" ht="33.6">
      <c r="A5122" s="176" t="s">
        <v>6360</v>
      </c>
      <c r="B5122" s="175" t="s">
        <v>6361</v>
      </c>
      <c r="C5122" s="147">
        <v>3730</v>
      </c>
      <c r="D5122" s="171">
        <v>3109</v>
      </c>
      <c r="E5122" s="145"/>
    </row>
    <row r="5123" spans="1:5" s="765" customFormat="1" ht="16.8">
      <c r="A5123" s="176" t="s">
        <v>6362</v>
      </c>
      <c r="B5123" s="177" t="s">
        <v>6363</v>
      </c>
      <c r="C5123" s="147"/>
      <c r="D5123" s="171"/>
      <c r="E5123" s="145"/>
    </row>
    <row r="5124" spans="1:5" s="765" customFormat="1" ht="50.4">
      <c r="A5124" s="149" t="s">
        <v>6364</v>
      </c>
      <c r="B5124" s="178" t="s">
        <v>6365</v>
      </c>
      <c r="C5124" s="147">
        <v>3228</v>
      </c>
      <c r="D5124" s="171">
        <v>2690</v>
      </c>
      <c r="E5124" s="145"/>
    </row>
    <row r="5125" spans="1:5" s="765" customFormat="1" ht="50.4">
      <c r="A5125" s="149" t="s">
        <v>6366</v>
      </c>
      <c r="B5125" s="178" t="s">
        <v>6367</v>
      </c>
      <c r="C5125" s="147">
        <v>2935</v>
      </c>
      <c r="D5125" s="171">
        <v>2446</v>
      </c>
      <c r="E5125" s="145"/>
    </row>
    <row r="5126" spans="1:5" s="765" customFormat="1" ht="50.4">
      <c r="A5126" s="130" t="s">
        <v>6368</v>
      </c>
      <c r="B5126" s="178" t="s">
        <v>6369</v>
      </c>
      <c r="C5126" s="147">
        <v>3228</v>
      </c>
      <c r="D5126" s="171">
        <v>2690</v>
      </c>
      <c r="E5126" s="145"/>
    </row>
    <row r="5127" spans="1:5" s="765" customFormat="1" ht="33.6">
      <c r="A5127" s="130" t="s">
        <v>6370</v>
      </c>
      <c r="B5127" s="178" t="s">
        <v>6371</v>
      </c>
      <c r="C5127" s="147">
        <v>3287</v>
      </c>
      <c r="D5127" s="171">
        <v>2739</v>
      </c>
      <c r="E5127" s="145"/>
    </row>
    <row r="5128" spans="1:5" s="765" customFormat="1" ht="33.6">
      <c r="A5128" s="130" t="s">
        <v>6372</v>
      </c>
      <c r="B5128" s="178" t="s">
        <v>6373</v>
      </c>
      <c r="C5128" s="147">
        <v>2511</v>
      </c>
      <c r="D5128" s="171">
        <v>2092</v>
      </c>
      <c r="E5128" s="145"/>
    </row>
    <row r="5129" spans="1:5" s="765" customFormat="1" ht="16.8">
      <c r="A5129" s="130" t="s">
        <v>6374</v>
      </c>
      <c r="B5129" s="178" t="s">
        <v>6375</v>
      </c>
      <c r="C5129" s="147"/>
      <c r="D5129" s="171"/>
      <c r="E5129" s="145"/>
    </row>
    <row r="5130" spans="1:5" s="765" customFormat="1" ht="33.6">
      <c r="A5130" s="149" t="s">
        <v>6376</v>
      </c>
      <c r="B5130" s="178" t="s">
        <v>6377</v>
      </c>
      <c r="C5130" s="147">
        <v>3130</v>
      </c>
      <c r="D5130" s="171">
        <v>2609</v>
      </c>
      <c r="E5130" s="145"/>
    </row>
    <row r="5131" spans="1:5" s="765" customFormat="1" ht="33.6">
      <c r="A5131" s="149" t="s">
        <v>6378</v>
      </c>
      <c r="B5131" s="178" t="s">
        <v>6379</v>
      </c>
      <c r="C5131" s="147">
        <v>2459</v>
      </c>
      <c r="D5131" s="171">
        <v>2049</v>
      </c>
      <c r="E5131" s="145"/>
    </row>
    <row r="5132" spans="1:5" s="765" customFormat="1" ht="33.6">
      <c r="A5132" s="149" t="s">
        <v>6380</v>
      </c>
      <c r="B5132" s="178" t="s">
        <v>6381</v>
      </c>
      <c r="C5132" s="147">
        <v>1950</v>
      </c>
      <c r="D5132" s="171">
        <v>1625</v>
      </c>
      <c r="E5132" s="145"/>
    </row>
    <row r="5133" spans="1:5" s="765" customFormat="1" ht="33.6">
      <c r="A5133" s="130" t="s">
        <v>6382</v>
      </c>
      <c r="B5133" s="178" t="s">
        <v>6383</v>
      </c>
      <c r="C5133" s="147">
        <v>1956</v>
      </c>
      <c r="D5133" s="171">
        <v>1630</v>
      </c>
      <c r="E5133" s="145"/>
    </row>
    <row r="5134" spans="1:5" s="765" customFormat="1" ht="16.8">
      <c r="A5134" s="130" t="s">
        <v>6384</v>
      </c>
      <c r="B5134" s="177" t="s">
        <v>6385</v>
      </c>
      <c r="C5134" s="147"/>
      <c r="D5134" s="171"/>
      <c r="E5134" s="145"/>
    </row>
    <row r="5135" spans="1:5" s="765" customFormat="1" ht="33.6">
      <c r="A5135" s="149" t="s">
        <v>6386</v>
      </c>
      <c r="B5135" s="178" t="s">
        <v>6387</v>
      </c>
      <c r="C5135" s="147">
        <v>1252</v>
      </c>
      <c r="D5135" s="171">
        <v>1043</v>
      </c>
      <c r="E5135" s="145"/>
    </row>
    <row r="5136" spans="1:5" s="765" customFormat="1" ht="33.6">
      <c r="A5136" s="149" t="s">
        <v>6388</v>
      </c>
      <c r="B5136" s="178" t="s">
        <v>6389</v>
      </c>
      <c r="C5136" s="147">
        <v>848</v>
      </c>
      <c r="D5136" s="171">
        <v>706</v>
      </c>
      <c r="E5136" s="145"/>
    </row>
    <row r="5137" spans="1:5" s="765" customFormat="1" ht="16.8">
      <c r="A5137" s="130" t="s">
        <v>6390</v>
      </c>
      <c r="B5137" s="177" t="s">
        <v>6391</v>
      </c>
      <c r="C5137" s="147"/>
      <c r="D5137" s="171"/>
      <c r="E5137" s="145"/>
    </row>
    <row r="5138" spans="1:5" s="765" customFormat="1" ht="50.4">
      <c r="A5138" s="149" t="s">
        <v>6392</v>
      </c>
      <c r="B5138" s="178" t="s">
        <v>6393</v>
      </c>
      <c r="C5138" s="147">
        <v>2119</v>
      </c>
      <c r="D5138" s="171">
        <v>1766</v>
      </c>
      <c r="E5138" s="145"/>
    </row>
    <row r="5139" spans="1:5" s="765" customFormat="1" ht="33.6">
      <c r="A5139" s="149" t="s">
        <v>6394</v>
      </c>
      <c r="B5139" s="178" t="s">
        <v>6395</v>
      </c>
      <c r="C5139" s="147">
        <v>1696</v>
      </c>
      <c r="D5139" s="171">
        <v>1413</v>
      </c>
      <c r="E5139" s="145"/>
    </row>
    <row r="5140" spans="1:5" s="765" customFormat="1" ht="33.6">
      <c r="A5140" s="130" t="s">
        <v>6396</v>
      </c>
      <c r="B5140" s="178" t="s">
        <v>6397</v>
      </c>
      <c r="C5140" s="147">
        <v>1696</v>
      </c>
      <c r="D5140" s="171">
        <v>1413</v>
      </c>
      <c r="E5140" s="145"/>
    </row>
    <row r="5141" spans="1:5" s="765" customFormat="1" ht="16.8">
      <c r="A5141" s="130" t="s">
        <v>6398</v>
      </c>
      <c r="B5141" s="178" t="s">
        <v>6399</v>
      </c>
      <c r="C5141" s="147"/>
      <c r="D5141" s="171"/>
      <c r="E5141" s="145"/>
    </row>
    <row r="5142" spans="1:5" s="765" customFormat="1" ht="33.6">
      <c r="A5142" s="130" t="s">
        <v>6400</v>
      </c>
      <c r="B5142" s="178" t="s">
        <v>6401</v>
      </c>
      <c r="C5142" s="147">
        <v>1865</v>
      </c>
      <c r="D5142" s="171">
        <v>1554</v>
      </c>
      <c r="E5142" s="145"/>
    </row>
    <row r="5143" spans="1:5" s="765" customFormat="1" ht="33.6">
      <c r="A5143" s="130" t="s">
        <v>6402</v>
      </c>
      <c r="B5143" s="178" t="s">
        <v>6403</v>
      </c>
      <c r="C5143" s="147">
        <v>1526</v>
      </c>
      <c r="D5143" s="171">
        <v>1272</v>
      </c>
      <c r="E5143" s="145"/>
    </row>
    <row r="5144" spans="1:5" s="765" customFormat="1" ht="33.6">
      <c r="A5144" s="130" t="s">
        <v>6404</v>
      </c>
      <c r="B5144" s="178" t="s">
        <v>6405</v>
      </c>
      <c r="C5144" s="147">
        <v>1722</v>
      </c>
      <c r="D5144" s="171">
        <v>1435</v>
      </c>
      <c r="E5144" s="145"/>
    </row>
    <row r="5145" spans="1:5" s="765" customFormat="1" ht="16.8">
      <c r="A5145" s="130" t="s">
        <v>6406</v>
      </c>
      <c r="B5145" s="178" t="s">
        <v>6407</v>
      </c>
      <c r="C5145" s="147"/>
      <c r="D5145" s="171"/>
      <c r="E5145" s="145"/>
    </row>
    <row r="5146" spans="1:5" s="765" customFormat="1" ht="33.6">
      <c r="A5146" s="149" t="s">
        <v>6408</v>
      </c>
      <c r="B5146" s="178" t="s">
        <v>6409</v>
      </c>
      <c r="C5146" s="147">
        <v>1722</v>
      </c>
      <c r="D5146" s="171">
        <v>1435</v>
      </c>
      <c r="E5146" s="145"/>
    </row>
    <row r="5147" spans="1:5" s="765" customFormat="1" ht="33.6">
      <c r="A5147" s="149" t="s">
        <v>6410</v>
      </c>
      <c r="B5147" s="178" t="s">
        <v>6411</v>
      </c>
      <c r="C5147" s="147">
        <v>1291</v>
      </c>
      <c r="D5147" s="171">
        <v>1076</v>
      </c>
      <c r="E5147" s="145"/>
    </row>
    <row r="5148" spans="1:5" s="765" customFormat="1" ht="67.2">
      <c r="A5148" s="130" t="s">
        <v>6412</v>
      </c>
      <c r="B5148" s="178" t="s">
        <v>6413</v>
      </c>
      <c r="C5148" s="147">
        <v>1565</v>
      </c>
      <c r="D5148" s="171">
        <v>1304</v>
      </c>
      <c r="E5148" s="145"/>
    </row>
    <row r="5149" spans="1:5" s="765" customFormat="1" ht="16.8">
      <c r="A5149" s="130" t="s">
        <v>6414</v>
      </c>
      <c r="B5149" s="177" t="s">
        <v>6415</v>
      </c>
      <c r="C5149" s="147"/>
      <c r="D5149" s="171"/>
      <c r="E5149" s="145"/>
    </row>
    <row r="5150" spans="1:5" s="765" customFormat="1" ht="16.8">
      <c r="A5150" s="149" t="s">
        <v>6416</v>
      </c>
      <c r="B5150" s="178" t="s">
        <v>6417</v>
      </c>
      <c r="C5150" s="147">
        <v>1865</v>
      </c>
      <c r="D5150" s="171">
        <v>1554</v>
      </c>
      <c r="E5150" s="145"/>
    </row>
    <row r="5151" spans="1:5" s="765" customFormat="1" ht="33.6">
      <c r="A5151" s="149" t="s">
        <v>6418</v>
      </c>
      <c r="B5151" s="178" t="s">
        <v>6419</v>
      </c>
      <c r="C5151" s="147">
        <v>1526</v>
      </c>
      <c r="D5151" s="171">
        <v>1272</v>
      </c>
      <c r="E5151" s="145"/>
    </row>
    <row r="5152" spans="1:5" s="765" customFormat="1" ht="33.6">
      <c r="A5152" s="130" t="s">
        <v>6420</v>
      </c>
      <c r="B5152" s="178" t="s">
        <v>6421</v>
      </c>
      <c r="C5152" s="147">
        <v>1187</v>
      </c>
      <c r="D5152" s="171">
        <v>989</v>
      </c>
      <c r="E5152" s="145"/>
    </row>
    <row r="5153" spans="1:5" s="765" customFormat="1" ht="50.4">
      <c r="A5153" s="130" t="s">
        <v>6422</v>
      </c>
      <c r="B5153" s="178" t="s">
        <v>6423</v>
      </c>
      <c r="C5153" s="147">
        <v>1174</v>
      </c>
      <c r="D5153" s="171">
        <v>978</v>
      </c>
      <c r="E5153" s="145"/>
    </row>
    <row r="5154" spans="1:5" s="765" customFormat="1" ht="33.6">
      <c r="A5154" s="130" t="s">
        <v>6424</v>
      </c>
      <c r="B5154" s="178" t="s">
        <v>6425</v>
      </c>
      <c r="C5154" s="147">
        <v>1865</v>
      </c>
      <c r="D5154" s="171">
        <v>1554</v>
      </c>
      <c r="E5154" s="145"/>
    </row>
    <row r="5155" spans="1:5" s="765" customFormat="1" ht="33.6">
      <c r="A5155" s="130" t="s">
        <v>6426</v>
      </c>
      <c r="B5155" s="178" t="s">
        <v>6427</v>
      </c>
      <c r="C5155" s="147">
        <v>1722</v>
      </c>
      <c r="D5155" s="171">
        <v>1435</v>
      </c>
      <c r="E5155" s="145"/>
    </row>
    <row r="5156" spans="1:5" s="765" customFormat="1" ht="33.6">
      <c r="A5156" s="130" t="s">
        <v>6428</v>
      </c>
      <c r="B5156" s="178" t="s">
        <v>6429</v>
      </c>
      <c r="C5156" s="147">
        <v>2152</v>
      </c>
      <c r="D5156" s="171">
        <v>1793</v>
      </c>
      <c r="E5156" s="145"/>
    </row>
    <row r="5157" spans="1:5" s="765" customFormat="1" ht="16.8">
      <c r="A5157" s="130" t="s">
        <v>6430</v>
      </c>
      <c r="B5157" s="177" t="s">
        <v>6431</v>
      </c>
      <c r="C5157" s="147"/>
      <c r="D5157" s="171"/>
      <c r="E5157" s="145"/>
    </row>
    <row r="5158" spans="1:5" s="765" customFormat="1" ht="33.6">
      <c r="A5158" s="149" t="s">
        <v>6432</v>
      </c>
      <c r="B5158" s="178" t="s">
        <v>6433</v>
      </c>
      <c r="C5158" s="147">
        <v>2152</v>
      </c>
      <c r="D5158" s="171">
        <v>1793</v>
      </c>
      <c r="E5158" s="145"/>
    </row>
    <row r="5159" spans="1:5" s="765" customFormat="1" ht="33.6">
      <c r="A5159" s="149" t="s">
        <v>6434</v>
      </c>
      <c r="B5159" s="178" t="s">
        <v>6435</v>
      </c>
      <c r="C5159" s="147">
        <v>1761</v>
      </c>
      <c r="D5159" s="171">
        <v>1467</v>
      </c>
      <c r="E5159" s="145"/>
    </row>
    <row r="5160" spans="1:5" s="765" customFormat="1" ht="50.4">
      <c r="A5160" s="130" t="s">
        <v>6436</v>
      </c>
      <c r="B5160" s="178" t="s">
        <v>6437</v>
      </c>
      <c r="C5160" s="147">
        <v>1409</v>
      </c>
      <c r="D5160" s="171">
        <v>1174</v>
      </c>
      <c r="E5160" s="145"/>
    </row>
    <row r="5161" spans="1:5" s="765" customFormat="1" ht="16.8">
      <c r="A5161" s="130" t="s">
        <v>6438</v>
      </c>
      <c r="B5161" s="177" t="s">
        <v>6439</v>
      </c>
      <c r="C5161" s="147"/>
      <c r="D5161" s="171"/>
      <c r="E5161" s="145"/>
    </row>
    <row r="5162" spans="1:5" s="765" customFormat="1" ht="33.6">
      <c r="A5162" s="149" t="s">
        <v>6440</v>
      </c>
      <c r="B5162" s="178" t="s">
        <v>6441</v>
      </c>
      <c r="C5162" s="147">
        <v>1865</v>
      </c>
      <c r="D5162" s="171">
        <v>1554</v>
      </c>
      <c r="E5162" s="145"/>
    </row>
    <row r="5163" spans="1:5" s="765" customFormat="1" ht="33.6">
      <c r="A5163" s="149" t="s">
        <v>6442</v>
      </c>
      <c r="B5163" s="178" t="s">
        <v>6443</v>
      </c>
      <c r="C5163" s="147">
        <v>1409</v>
      </c>
      <c r="D5163" s="171">
        <v>1174</v>
      </c>
      <c r="E5163" s="145"/>
    </row>
    <row r="5164" spans="1:5" s="765" customFormat="1" ht="50.4">
      <c r="A5164" s="130" t="s">
        <v>6444</v>
      </c>
      <c r="B5164" s="178" t="s">
        <v>6445</v>
      </c>
      <c r="C5164" s="147">
        <v>1409</v>
      </c>
      <c r="D5164" s="171">
        <v>1174</v>
      </c>
      <c r="E5164" s="145"/>
    </row>
    <row r="5165" spans="1:5" s="765" customFormat="1" ht="16.8">
      <c r="A5165" s="130" t="s">
        <v>6446</v>
      </c>
      <c r="B5165" s="177" t="s">
        <v>6447</v>
      </c>
      <c r="C5165" s="147"/>
      <c r="D5165" s="171"/>
      <c r="E5165" s="145"/>
    </row>
    <row r="5166" spans="1:5" s="765" customFormat="1" ht="33.6">
      <c r="A5166" s="149" t="s">
        <v>6448</v>
      </c>
      <c r="B5166" s="178" t="s">
        <v>6449</v>
      </c>
      <c r="C5166" s="147">
        <v>1291</v>
      </c>
      <c r="D5166" s="171">
        <v>1076</v>
      </c>
      <c r="E5166" s="145"/>
    </row>
    <row r="5167" spans="1:5" s="765" customFormat="1" ht="33.6">
      <c r="A5167" s="149" t="s">
        <v>6450</v>
      </c>
      <c r="B5167" s="178" t="s">
        <v>6451</v>
      </c>
      <c r="C5167" s="147">
        <v>1004</v>
      </c>
      <c r="D5167" s="171">
        <v>837</v>
      </c>
      <c r="E5167" s="145"/>
    </row>
    <row r="5168" spans="1:5" s="765" customFormat="1" ht="16.8">
      <c r="A5168" s="130" t="s">
        <v>6452</v>
      </c>
      <c r="B5168" s="177" t="s">
        <v>6453</v>
      </c>
      <c r="C5168" s="147"/>
      <c r="D5168" s="171"/>
      <c r="E5168" s="145"/>
    </row>
    <row r="5169" spans="1:5" s="765" customFormat="1" ht="33.6">
      <c r="A5169" s="149" t="s">
        <v>6454</v>
      </c>
      <c r="B5169" s="178" t="s">
        <v>6455</v>
      </c>
      <c r="C5169" s="147">
        <v>1526</v>
      </c>
      <c r="D5169" s="171">
        <v>1272</v>
      </c>
      <c r="E5169" s="145"/>
    </row>
    <row r="5170" spans="1:5" s="765" customFormat="1" ht="33.6">
      <c r="A5170" s="149" t="s">
        <v>6456</v>
      </c>
      <c r="B5170" s="178" t="s">
        <v>6457</v>
      </c>
      <c r="C5170" s="147">
        <v>1017</v>
      </c>
      <c r="D5170" s="171">
        <v>848</v>
      </c>
      <c r="E5170" s="145"/>
    </row>
    <row r="5171" spans="1:5" s="765" customFormat="1" ht="33.6">
      <c r="A5171" s="130" t="s">
        <v>6458</v>
      </c>
      <c r="B5171" s="178" t="s">
        <v>6459</v>
      </c>
      <c r="C5171" s="147">
        <v>1017</v>
      </c>
      <c r="D5171" s="171">
        <v>848</v>
      </c>
      <c r="E5171" s="145"/>
    </row>
    <row r="5172" spans="1:5" s="765" customFormat="1" ht="33.6">
      <c r="A5172" s="130" t="s">
        <v>6460</v>
      </c>
      <c r="B5172" s="178" t="s">
        <v>6461</v>
      </c>
      <c r="C5172" s="147">
        <v>848</v>
      </c>
      <c r="D5172" s="171">
        <v>706</v>
      </c>
      <c r="E5172" s="145"/>
    </row>
    <row r="5173" spans="1:5" s="765" customFormat="1" ht="33.6">
      <c r="A5173" s="130" t="s">
        <v>6462</v>
      </c>
      <c r="B5173" s="178" t="s">
        <v>6463</v>
      </c>
      <c r="C5173" s="147">
        <v>1722</v>
      </c>
      <c r="D5173" s="171">
        <v>1435</v>
      </c>
      <c r="E5173" s="145"/>
    </row>
    <row r="5174" spans="1:5" s="765" customFormat="1" ht="33.6">
      <c r="A5174" s="130" t="s">
        <v>6464</v>
      </c>
      <c r="B5174" s="178" t="s">
        <v>6465</v>
      </c>
      <c r="C5174" s="147">
        <v>1722</v>
      </c>
      <c r="D5174" s="171">
        <v>1435</v>
      </c>
      <c r="E5174" s="145"/>
    </row>
    <row r="5175" spans="1:5" s="765" customFormat="1" ht="33.6">
      <c r="A5175" s="130" t="s">
        <v>6466</v>
      </c>
      <c r="B5175" s="178" t="s">
        <v>6467</v>
      </c>
      <c r="C5175" s="147">
        <v>1722</v>
      </c>
      <c r="D5175" s="171">
        <v>1435</v>
      </c>
      <c r="E5175" s="145"/>
    </row>
    <row r="5176" spans="1:5" s="765" customFormat="1" ht="33.6">
      <c r="A5176" s="130" t="s">
        <v>6468</v>
      </c>
      <c r="B5176" s="178" t="s">
        <v>6469</v>
      </c>
      <c r="C5176" s="147">
        <v>2035</v>
      </c>
      <c r="D5176" s="171">
        <v>1696</v>
      </c>
      <c r="E5176" s="145"/>
    </row>
    <row r="5177" spans="1:5" s="765" customFormat="1" ht="16.8">
      <c r="A5177" s="130" t="s">
        <v>6470</v>
      </c>
      <c r="B5177" s="178" t="s">
        <v>6471</v>
      </c>
      <c r="C5177" s="147">
        <v>3300</v>
      </c>
      <c r="D5177" s="171">
        <v>2750</v>
      </c>
      <c r="E5177" s="145"/>
    </row>
    <row r="5178" spans="1:5" s="765" customFormat="1" ht="50.4">
      <c r="A5178" s="130" t="s">
        <v>6472</v>
      </c>
      <c r="B5178" s="178" t="s">
        <v>6473</v>
      </c>
      <c r="C5178" s="147">
        <v>1004</v>
      </c>
      <c r="D5178" s="171">
        <v>837</v>
      </c>
      <c r="E5178" s="145"/>
    </row>
    <row r="5179" spans="1:5" s="765" customFormat="1" ht="33.6">
      <c r="A5179" s="130" t="s">
        <v>6474</v>
      </c>
      <c r="B5179" s="178" t="s">
        <v>6475</v>
      </c>
      <c r="C5179" s="147">
        <v>1148</v>
      </c>
      <c r="D5179" s="171">
        <v>956</v>
      </c>
      <c r="E5179" s="145"/>
    </row>
    <row r="5180" spans="1:5" s="765" customFormat="1" ht="33.6">
      <c r="A5180" s="130" t="s">
        <v>6476</v>
      </c>
      <c r="B5180" s="178" t="s">
        <v>6477</v>
      </c>
      <c r="C5180" s="147">
        <v>783</v>
      </c>
      <c r="D5180" s="171">
        <v>652</v>
      </c>
      <c r="E5180" s="145"/>
    </row>
    <row r="5181" spans="1:5" s="765" customFormat="1" ht="33.6">
      <c r="A5181" s="130" t="s">
        <v>6478</v>
      </c>
      <c r="B5181" s="178" t="s">
        <v>6479</v>
      </c>
      <c r="C5181" s="147">
        <v>848</v>
      </c>
      <c r="D5181" s="171">
        <v>706</v>
      </c>
      <c r="E5181" s="145"/>
    </row>
    <row r="5182" spans="1:5" s="765" customFormat="1" ht="67.2">
      <c r="A5182" s="130" t="s">
        <v>6480</v>
      </c>
      <c r="B5182" s="178" t="s">
        <v>6481</v>
      </c>
      <c r="C5182" s="147">
        <v>1096</v>
      </c>
      <c r="D5182" s="171">
        <v>913</v>
      </c>
      <c r="E5182" s="145"/>
    </row>
    <row r="5183" spans="1:5" s="765" customFormat="1" ht="33.6">
      <c r="A5183" s="130" t="s">
        <v>6482</v>
      </c>
      <c r="B5183" s="178" t="s">
        <v>6483</v>
      </c>
      <c r="C5183" s="147">
        <v>1096</v>
      </c>
      <c r="D5183" s="171">
        <v>913</v>
      </c>
      <c r="E5183" s="145"/>
    </row>
    <row r="5184" spans="1:5" s="765" customFormat="1" ht="33.6">
      <c r="A5184" s="130" t="s">
        <v>6484</v>
      </c>
      <c r="B5184" s="178" t="s">
        <v>6485</v>
      </c>
      <c r="C5184" s="147">
        <v>626</v>
      </c>
      <c r="D5184" s="171">
        <v>522</v>
      </c>
      <c r="E5184" s="145"/>
    </row>
    <row r="5185" spans="1:5" s="765" customFormat="1" ht="33.6">
      <c r="A5185" s="130" t="s">
        <v>6486</v>
      </c>
      <c r="B5185" s="178" t="s">
        <v>6487</v>
      </c>
      <c r="C5185" s="147">
        <v>626</v>
      </c>
      <c r="D5185" s="171">
        <v>522</v>
      </c>
      <c r="E5185" s="145"/>
    </row>
    <row r="5186" spans="1:5" s="765" customFormat="1" ht="33.6">
      <c r="A5186" s="130" t="s">
        <v>6488</v>
      </c>
      <c r="B5186" s="178" t="s">
        <v>6489</v>
      </c>
      <c r="C5186" s="147">
        <v>626</v>
      </c>
      <c r="D5186" s="171">
        <v>522</v>
      </c>
      <c r="E5186" s="145"/>
    </row>
    <row r="5187" spans="1:5" s="765" customFormat="1" ht="33.6">
      <c r="A5187" s="130" t="s">
        <v>6490</v>
      </c>
      <c r="B5187" s="178" t="s">
        <v>6491</v>
      </c>
      <c r="C5187" s="147">
        <v>626</v>
      </c>
      <c r="D5187" s="171">
        <v>522</v>
      </c>
      <c r="E5187" s="145"/>
    </row>
    <row r="5188" spans="1:5" s="765" customFormat="1" ht="33.6">
      <c r="A5188" s="130" t="s">
        <v>6492</v>
      </c>
      <c r="B5188" s="178" t="s">
        <v>6493</v>
      </c>
      <c r="C5188" s="147">
        <v>509</v>
      </c>
      <c r="D5188" s="171">
        <v>424</v>
      </c>
      <c r="E5188" s="145"/>
    </row>
    <row r="5189" spans="1:5" s="765" customFormat="1" ht="50.4">
      <c r="A5189" s="130" t="s">
        <v>6494</v>
      </c>
      <c r="B5189" s="178" t="s">
        <v>6495</v>
      </c>
      <c r="C5189" s="147">
        <v>456</v>
      </c>
      <c r="D5189" s="171">
        <v>380</v>
      </c>
      <c r="E5189" s="145"/>
    </row>
    <row r="5190" spans="1:5" s="765" customFormat="1" ht="33.6">
      <c r="A5190" s="130" t="s">
        <v>6496</v>
      </c>
      <c r="B5190" s="178" t="s">
        <v>6497</v>
      </c>
      <c r="C5190" s="147">
        <v>522</v>
      </c>
      <c r="D5190" s="171">
        <v>435</v>
      </c>
      <c r="E5190" s="145"/>
    </row>
    <row r="5191" spans="1:5" s="765" customFormat="1" ht="50.4">
      <c r="A5191" s="130" t="s">
        <v>6498</v>
      </c>
      <c r="B5191" s="178" t="s">
        <v>6499</v>
      </c>
      <c r="C5191" s="147">
        <v>574</v>
      </c>
      <c r="D5191" s="171">
        <v>478</v>
      </c>
      <c r="E5191" s="145"/>
    </row>
    <row r="5192" spans="1:5" s="765" customFormat="1" ht="33.6">
      <c r="A5192" s="130" t="s">
        <v>6500</v>
      </c>
      <c r="B5192" s="178" t="s">
        <v>6501</v>
      </c>
      <c r="C5192" s="147">
        <v>626</v>
      </c>
      <c r="D5192" s="171">
        <v>522</v>
      </c>
      <c r="E5192" s="145"/>
    </row>
    <row r="5193" spans="1:5" s="765" customFormat="1" ht="33.6">
      <c r="A5193" s="130" t="s">
        <v>6502</v>
      </c>
      <c r="B5193" s="178" t="s">
        <v>6503</v>
      </c>
      <c r="C5193" s="147">
        <v>391</v>
      </c>
      <c r="D5193" s="171">
        <v>326</v>
      </c>
      <c r="E5193" s="145"/>
    </row>
    <row r="5194" spans="1:5" s="765" customFormat="1" ht="33.6">
      <c r="A5194" s="130" t="s">
        <v>6504</v>
      </c>
      <c r="B5194" s="178" t="s">
        <v>6505</v>
      </c>
      <c r="C5194" s="147">
        <v>1526</v>
      </c>
      <c r="D5194" s="171">
        <v>1272</v>
      </c>
      <c r="E5194" s="145"/>
    </row>
    <row r="5195" spans="1:5" s="765" customFormat="1" ht="50.4">
      <c r="A5195" s="130" t="s">
        <v>6506</v>
      </c>
      <c r="B5195" s="178" t="s">
        <v>6507</v>
      </c>
      <c r="C5195" s="147">
        <v>1526</v>
      </c>
      <c r="D5195" s="171">
        <v>1272</v>
      </c>
      <c r="E5195" s="145"/>
    </row>
    <row r="5196" spans="1:5" s="765" customFormat="1" ht="33.6">
      <c r="A5196" s="130" t="s">
        <v>6508</v>
      </c>
      <c r="B5196" s="178" t="s">
        <v>6509</v>
      </c>
      <c r="C5196" s="147">
        <v>1526</v>
      </c>
      <c r="D5196" s="171">
        <v>1272</v>
      </c>
      <c r="E5196" s="145"/>
    </row>
    <row r="5197" spans="1:5" s="765" customFormat="1" ht="50.4">
      <c r="A5197" s="130" t="s">
        <v>6510</v>
      </c>
      <c r="B5197" s="178" t="s">
        <v>6511</v>
      </c>
      <c r="C5197" s="147">
        <v>1187</v>
      </c>
      <c r="D5197" s="171">
        <v>989</v>
      </c>
      <c r="E5197" s="145"/>
    </row>
    <row r="5198" spans="1:5" s="765" customFormat="1" ht="33.6">
      <c r="A5198" s="130" t="s">
        <v>6512</v>
      </c>
      <c r="B5198" s="178" t="s">
        <v>6513</v>
      </c>
      <c r="C5198" s="147">
        <v>1017</v>
      </c>
      <c r="D5198" s="171">
        <v>848</v>
      </c>
      <c r="E5198" s="145"/>
    </row>
    <row r="5199" spans="1:5" s="765" customFormat="1" ht="33.6">
      <c r="A5199" s="130" t="s">
        <v>6514</v>
      </c>
      <c r="B5199" s="178" t="s">
        <v>6515</v>
      </c>
      <c r="C5199" s="147">
        <v>1578</v>
      </c>
      <c r="D5199" s="171">
        <v>1315</v>
      </c>
      <c r="E5199" s="145"/>
    </row>
    <row r="5200" spans="1:5" s="765" customFormat="1" ht="16.8">
      <c r="A5200" s="130" t="s">
        <v>6516</v>
      </c>
      <c r="B5200" s="177" t="s">
        <v>6517</v>
      </c>
      <c r="C5200" s="147"/>
      <c r="D5200" s="171"/>
      <c r="E5200" s="145"/>
    </row>
    <row r="5201" spans="1:5" s="765" customFormat="1" ht="33.6">
      <c r="A5201" s="149" t="s">
        <v>6518</v>
      </c>
      <c r="B5201" s="178" t="s">
        <v>6519</v>
      </c>
      <c r="C5201" s="147">
        <v>1187</v>
      </c>
      <c r="D5201" s="171">
        <v>989</v>
      </c>
      <c r="E5201" s="145"/>
    </row>
    <row r="5202" spans="1:5" s="765" customFormat="1" ht="33.6">
      <c r="A5202" s="149" t="s">
        <v>6520</v>
      </c>
      <c r="B5202" s="178" t="s">
        <v>6521</v>
      </c>
      <c r="C5202" s="147">
        <v>1017</v>
      </c>
      <c r="D5202" s="171">
        <v>848</v>
      </c>
      <c r="E5202" s="145"/>
    </row>
    <row r="5203" spans="1:5" s="765" customFormat="1" ht="50.4">
      <c r="A5203" s="130" t="s">
        <v>6522</v>
      </c>
      <c r="B5203" s="178" t="s">
        <v>6523</v>
      </c>
      <c r="C5203" s="147">
        <v>783</v>
      </c>
      <c r="D5203" s="171">
        <v>652</v>
      </c>
      <c r="E5203" s="145"/>
    </row>
    <row r="5204" spans="1:5" s="765" customFormat="1" ht="50.4">
      <c r="A5204" s="130" t="s">
        <v>6524</v>
      </c>
      <c r="B5204" s="178" t="s">
        <v>6525</v>
      </c>
      <c r="C5204" s="147">
        <v>783</v>
      </c>
      <c r="D5204" s="171">
        <v>652</v>
      </c>
      <c r="E5204" s="145"/>
    </row>
    <row r="5205" spans="1:5" s="765" customFormat="1" ht="33.6">
      <c r="A5205" s="130" t="s">
        <v>6526</v>
      </c>
      <c r="B5205" s="178" t="s">
        <v>6527</v>
      </c>
      <c r="C5205" s="147">
        <v>783</v>
      </c>
      <c r="D5205" s="171">
        <v>652</v>
      </c>
      <c r="E5205" s="145"/>
    </row>
    <row r="5206" spans="1:5" s="765" customFormat="1" ht="33.6">
      <c r="A5206" s="130" t="s">
        <v>6528</v>
      </c>
      <c r="B5206" s="178" t="s">
        <v>6529</v>
      </c>
      <c r="C5206" s="147">
        <v>783</v>
      </c>
      <c r="D5206" s="171">
        <v>652</v>
      </c>
      <c r="E5206" s="145"/>
    </row>
    <row r="5207" spans="1:5" s="765" customFormat="1" ht="33.6">
      <c r="A5207" s="130" t="s">
        <v>6530</v>
      </c>
      <c r="B5207" s="178" t="s">
        <v>6531</v>
      </c>
      <c r="C5207" s="147">
        <v>1409</v>
      </c>
      <c r="D5207" s="171">
        <v>1174</v>
      </c>
      <c r="E5207" s="145"/>
    </row>
    <row r="5208" spans="1:5" s="765" customFormat="1" ht="50.4">
      <c r="A5208" s="130" t="s">
        <v>6532</v>
      </c>
      <c r="B5208" s="178" t="s">
        <v>6533</v>
      </c>
      <c r="C5208" s="147">
        <v>1878</v>
      </c>
      <c r="D5208" s="171">
        <v>1565</v>
      </c>
      <c r="E5208" s="145"/>
    </row>
    <row r="5209" spans="1:5" s="765" customFormat="1" ht="33.6">
      <c r="A5209" s="130" t="s">
        <v>6534</v>
      </c>
      <c r="B5209" s="178" t="s">
        <v>6535</v>
      </c>
      <c r="C5209" s="147">
        <v>456</v>
      </c>
      <c r="D5209" s="171">
        <v>380</v>
      </c>
      <c r="E5209" s="145"/>
    </row>
    <row r="5210" spans="1:5" s="765" customFormat="1" ht="33.6">
      <c r="A5210" s="130" t="s">
        <v>6536</v>
      </c>
      <c r="B5210" s="178" t="s">
        <v>6537</v>
      </c>
      <c r="C5210" s="147">
        <v>456</v>
      </c>
      <c r="D5210" s="171">
        <v>380</v>
      </c>
      <c r="E5210" s="145"/>
    </row>
    <row r="5211" spans="1:5" s="765" customFormat="1" ht="33.6">
      <c r="A5211" s="130" t="s">
        <v>6538</v>
      </c>
      <c r="B5211" s="178" t="s">
        <v>6539</v>
      </c>
      <c r="C5211" s="147">
        <v>1043</v>
      </c>
      <c r="D5211" s="171">
        <v>870</v>
      </c>
      <c r="E5211" s="145"/>
    </row>
    <row r="5212" spans="1:5" s="765" customFormat="1" ht="33.6">
      <c r="A5212" s="130" t="s">
        <v>6540</v>
      </c>
      <c r="B5212" s="178" t="s">
        <v>6541</v>
      </c>
      <c r="C5212" s="147">
        <v>522</v>
      </c>
      <c r="D5212" s="171">
        <v>435</v>
      </c>
      <c r="E5212" s="145"/>
    </row>
    <row r="5213" spans="1:5" s="765" customFormat="1" ht="33.6">
      <c r="A5213" s="130" t="s">
        <v>6542</v>
      </c>
      <c r="B5213" s="178" t="s">
        <v>6543</v>
      </c>
      <c r="C5213" s="147">
        <v>4400</v>
      </c>
      <c r="D5213" s="171">
        <v>3300</v>
      </c>
      <c r="E5213" s="145"/>
    </row>
    <row r="5214" spans="1:5" s="765" customFormat="1" ht="67.2">
      <c r="A5214" s="130" t="s">
        <v>6544</v>
      </c>
      <c r="B5214" s="178" t="s">
        <v>6545</v>
      </c>
      <c r="C5214" s="147">
        <v>2800</v>
      </c>
      <c r="D5214" s="171">
        <v>2100</v>
      </c>
      <c r="E5214" s="145"/>
    </row>
    <row r="5215" spans="1:5" s="765" customFormat="1" ht="50.4">
      <c r="A5215" s="130" t="s">
        <v>6546</v>
      </c>
      <c r="B5215" s="178" t="s">
        <v>6547</v>
      </c>
      <c r="C5215" s="147">
        <v>1000</v>
      </c>
      <c r="D5215" s="171">
        <v>750</v>
      </c>
      <c r="E5215" s="145"/>
    </row>
    <row r="5216" spans="1:5" s="765" customFormat="1" ht="50.4">
      <c r="A5216" s="130" t="s">
        <v>6548</v>
      </c>
      <c r="B5216" s="178" t="s">
        <v>6549</v>
      </c>
      <c r="C5216" s="147">
        <v>1200</v>
      </c>
      <c r="D5216" s="171">
        <v>900</v>
      </c>
      <c r="E5216" s="145"/>
    </row>
    <row r="5217" spans="1:5" s="765" customFormat="1" ht="50.4">
      <c r="A5217" s="130" t="s">
        <v>6550</v>
      </c>
      <c r="B5217" s="178" t="s">
        <v>6551</v>
      </c>
      <c r="C5217" s="147">
        <v>800</v>
      </c>
      <c r="D5217" s="171">
        <v>600</v>
      </c>
      <c r="E5217" s="145"/>
    </row>
    <row r="5218" spans="1:5" s="765" customFormat="1" ht="33.6">
      <c r="A5218" s="130" t="s">
        <v>6552</v>
      </c>
      <c r="B5218" s="178" t="s">
        <v>6553</v>
      </c>
      <c r="C5218" s="147">
        <v>1000</v>
      </c>
      <c r="D5218" s="171">
        <v>750</v>
      </c>
      <c r="E5218" s="145"/>
    </row>
    <row r="5219" spans="1:5" s="765" customFormat="1" ht="50.4">
      <c r="A5219" s="130" t="s">
        <v>6554</v>
      </c>
      <c r="B5219" s="178" t="s">
        <v>6555</v>
      </c>
      <c r="C5219" s="147">
        <v>800</v>
      </c>
      <c r="D5219" s="171">
        <v>600</v>
      </c>
      <c r="E5219" s="145"/>
    </row>
    <row r="5220" spans="1:5" s="765" customFormat="1" ht="50.4">
      <c r="A5220" s="130" t="s">
        <v>6556</v>
      </c>
      <c r="B5220" s="178" t="s">
        <v>6557</v>
      </c>
      <c r="C5220" s="147">
        <v>800</v>
      </c>
      <c r="D5220" s="171">
        <v>600</v>
      </c>
      <c r="E5220" s="145"/>
    </row>
    <row r="5221" spans="1:5" s="765" customFormat="1" ht="50.4">
      <c r="A5221" s="130" t="s">
        <v>6558</v>
      </c>
      <c r="B5221" s="178" t="s">
        <v>6559</v>
      </c>
      <c r="C5221" s="147">
        <v>1200</v>
      </c>
      <c r="D5221" s="171">
        <v>900</v>
      </c>
      <c r="E5221" s="145"/>
    </row>
    <row r="5222" spans="1:5" s="765" customFormat="1" ht="50.4">
      <c r="A5222" s="130" t="s">
        <v>6560</v>
      </c>
      <c r="B5222" s="178" t="s">
        <v>6561</v>
      </c>
      <c r="C5222" s="147">
        <v>800</v>
      </c>
      <c r="D5222" s="171">
        <v>600</v>
      </c>
      <c r="E5222" s="145"/>
    </row>
    <row r="5223" spans="1:5" s="765" customFormat="1" ht="67.2">
      <c r="A5223" s="130" t="s">
        <v>6562</v>
      </c>
      <c r="B5223" s="178" t="s">
        <v>6563</v>
      </c>
      <c r="C5223" s="147">
        <v>800</v>
      </c>
      <c r="D5223" s="171">
        <v>600</v>
      </c>
      <c r="E5223" s="145"/>
    </row>
    <row r="5224" spans="1:5" s="765" customFormat="1" ht="33.6">
      <c r="A5224" s="130" t="s">
        <v>6564</v>
      </c>
      <c r="B5224" s="178" t="s">
        <v>6565</v>
      </c>
      <c r="C5224" s="147">
        <v>800</v>
      </c>
      <c r="D5224" s="171">
        <v>600</v>
      </c>
      <c r="E5224" s="145"/>
    </row>
    <row r="5225" spans="1:5" s="765" customFormat="1" ht="50.4">
      <c r="A5225" s="130" t="s">
        <v>6566</v>
      </c>
      <c r="B5225" s="178" t="s">
        <v>6567</v>
      </c>
      <c r="C5225" s="147">
        <v>800</v>
      </c>
      <c r="D5225" s="171">
        <v>600</v>
      </c>
      <c r="E5225" s="145"/>
    </row>
    <row r="5226" spans="1:5" s="765" customFormat="1" ht="50.4">
      <c r="A5226" s="130" t="s">
        <v>6568</v>
      </c>
      <c r="B5226" s="178" t="s">
        <v>6569</v>
      </c>
      <c r="C5226" s="147">
        <v>800</v>
      </c>
      <c r="D5226" s="171">
        <v>600</v>
      </c>
      <c r="E5226" s="145"/>
    </row>
    <row r="5227" spans="1:5" s="765" customFormat="1" ht="50.4">
      <c r="A5227" s="130" t="s">
        <v>6570</v>
      </c>
      <c r="B5227" s="178" t="s">
        <v>6571</v>
      </c>
      <c r="C5227" s="147">
        <v>1000</v>
      </c>
      <c r="D5227" s="171">
        <v>750</v>
      </c>
      <c r="E5227" s="145"/>
    </row>
    <row r="5228" spans="1:5" s="765" customFormat="1" ht="50.4">
      <c r="A5228" s="130" t="s">
        <v>6572</v>
      </c>
      <c r="B5228" s="178" t="s">
        <v>6573</v>
      </c>
      <c r="C5228" s="147">
        <v>1000</v>
      </c>
      <c r="D5228" s="171">
        <v>750</v>
      </c>
      <c r="E5228" s="145"/>
    </row>
    <row r="5229" spans="1:5" s="765" customFormat="1" ht="50.4">
      <c r="A5229" s="130" t="s">
        <v>6574</v>
      </c>
      <c r="B5229" s="178" t="s">
        <v>6575</v>
      </c>
      <c r="C5229" s="147">
        <v>1600</v>
      </c>
      <c r="D5229" s="171">
        <v>1200</v>
      </c>
      <c r="E5229" s="145"/>
    </row>
    <row r="5230" spans="1:5" s="765" customFormat="1" ht="50.4">
      <c r="A5230" s="130" t="s">
        <v>6576</v>
      </c>
      <c r="B5230" s="178" t="s">
        <v>6577</v>
      </c>
      <c r="C5230" s="147">
        <v>1600</v>
      </c>
      <c r="D5230" s="171">
        <v>1200</v>
      </c>
      <c r="E5230" s="145"/>
    </row>
    <row r="5231" spans="1:5" s="765" customFormat="1" ht="33.6">
      <c r="A5231" s="130" t="s">
        <v>6578</v>
      </c>
      <c r="B5231" s="178" t="s">
        <v>6579</v>
      </c>
      <c r="C5231" s="147">
        <v>1200</v>
      </c>
      <c r="D5231" s="171">
        <v>900</v>
      </c>
      <c r="E5231" s="145"/>
    </row>
    <row r="5232" spans="1:5" s="765" customFormat="1" ht="67.2">
      <c r="A5232" s="130" t="s">
        <v>6580</v>
      </c>
      <c r="B5232" s="178" t="s">
        <v>6581</v>
      </c>
      <c r="C5232" s="147">
        <v>1200</v>
      </c>
      <c r="D5232" s="171">
        <v>900</v>
      </c>
      <c r="E5232" s="145"/>
    </row>
    <row r="5233" spans="1:5" s="765" customFormat="1" ht="16.8">
      <c r="A5233" s="130" t="s">
        <v>6582</v>
      </c>
      <c r="B5233" s="178" t="s">
        <v>6583</v>
      </c>
      <c r="C5233" s="147">
        <v>800</v>
      </c>
      <c r="D5233" s="171">
        <v>600</v>
      </c>
      <c r="E5233" s="145"/>
    </row>
    <row r="5234" spans="1:5" s="765" customFormat="1" ht="16.8">
      <c r="A5234" s="130" t="s">
        <v>6584</v>
      </c>
      <c r="B5234" s="178" t="s">
        <v>6585</v>
      </c>
      <c r="C5234" s="147">
        <v>1000</v>
      </c>
      <c r="D5234" s="171">
        <v>750</v>
      </c>
      <c r="E5234" s="145"/>
    </row>
    <row r="5235" spans="1:5" s="765" customFormat="1" ht="16.8">
      <c r="A5235" s="130" t="s">
        <v>6586</v>
      </c>
      <c r="B5235" s="178" t="s">
        <v>6587</v>
      </c>
      <c r="C5235" s="147">
        <v>800</v>
      </c>
      <c r="D5235" s="171">
        <v>600</v>
      </c>
      <c r="E5235" s="145"/>
    </row>
    <row r="5236" spans="1:5" s="765" customFormat="1" ht="16.8">
      <c r="A5236" s="130" t="s">
        <v>6588</v>
      </c>
      <c r="B5236" s="178" t="s">
        <v>6589</v>
      </c>
      <c r="C5236" s="147">
        <v>800</v>
      </c>
      <c r="D5236" s="171">
        <v>600</v>
      </c>
      <c r="E5236" s="145"/>
    </row>
    <row r="5237" spans="1:5" s="765" customFormat="1" ht="16.8">
      <c r="A5237" s="130">
        <v>19</v>
      </c>
      <c r="B5237" s="177" t="s">
        <v>1172</v>
      </c>
      <c r="C5237" s="658"/>
      <c r="D5237" s="173"/>
      <c r="E5237" s="145"/>
    </row>
    <row r="5238" spans="1:5" s="765" customFormat="1" ht="16.8">
      <c r="A5238" s="130" t="s">
        <v>611</v>
      </c>
      <c r="B5238" s="177" t="s">
        <v>4465</v>
      </c>
      <c r="C5238" s="658"/>
      <c r="D5238" s="173"/>
      <c r="E5238" s="145"/>
    </row>
    <row r="5239" spans="1:5" s="765" customFormat="1" ht="33.6">
      <c r="A5239" s="149" t="s">
        <v>6590</v>
      </c>
      <c r="B5239" s="178" t="s">
        <v>6591</v>
      </c>
      <c r="C5239" s="147">
        <v>5869</v>
      </c>
      <c r="D5239" s="171">
        <v>4891</v>
      </c>
      <c r="E5239" s="145"/>
    </row>
    <row r="5240" spans="1:5" s="765" customFormat="1" ht="33.6">
      <c r="A5240" s="149" t="s">
        <v>6592</v>
      </c>
      <c r="B5240" s="178" t="s">
        <v>6593</v>
      </c>
      <c r="C5240" s="147">
        <v>2348</v>
      </c>
      <c r="D5240" s="171">
        <v>1956</v>
      </c>
      <c r="E5240" s="145"/>
    </row>
    <row r="5241" spans="1:5" s="765" customFormat="1" ht="33.6">
      <c r="A5241" s="149" t="s">
        <v>6594</v>
      </c>
      <c r="B5241" s="178" t="s">
        <v>6595</v>
      </c>
      <c r="C5241" s="147">
        <v>2504</v>
      </c>
      <c r="D5241" s="171">
        <v>2087</v>
      </c>
      <c r="E5241" s="145"/>
    </row>
    <row r="5242" spans="1:5" s="765" customFormat="1" ht="33.6">
      <c r="A5242" s="149" t="s">
        <v>6596</v>
      </c>
      <c r="B5242" s="178" t="s">
        <v>6597</v>
      </c>
      <c r="C5242" s="147">
        <v>1956</v>
      </c>
      <c r="D5242" s="171">
        <v>1630</v>
      </c>
      <c r="E5242" s="145"/>
    </row>
    <row r="5243" spans="1:5" s="765" customFormat="1" ht="16.8">
      <c r="A5243" s="149" t="s">
        <v>612</v>
      </c>
      <c r="B5243" s="178" t="s">
        <v>6598</v>
      </c>
      <c r="C5243" s="147"/>
      <c r="D5243" s="171"/>
      <c r="E5243" s="145"/>
    </row>
    <row r="5244" spans="1:5" s="765" customFormat="1" ht="33.6">
      <c r="A5244" s="149" t="s">
        <v>6599</v>
      </c>
      <c r="B5244" s="178" t="s">
        <v>6600</v>
      </c>
      <c r="C5244" s="147">
        <v>3913</v>
      </c>
      <c r="D5244" s="171">
        <v>3261</v>
      </c>
      <c r="E5244" s="145"/>
    </row>
    <row r="5245" spans="1:5" s="765" customFormat="1" ht="33.6">
      <c r="A5245" s="149" t="s">
        <v>6601</v>
      </c>
      <c r="B5245" s="178" t="s">
        <v>6602</v>
      </c>
      <c r="C5245" s="147">
        <v>3130</v>
      </c>
      <c r="D5245" s="171">
        <v>2609</v>
      </c>
      <c r="E5245" s="145"/>
    </row>
    <row r="5246" spans="1:5" s="765" customFormat="1" ht="33.6">
      <c r="A5246" s="130" t="s">
        <v>6603</v>
      </c>
      <c r="B5246" s="178" t="s">
        <v>6467</v>
      </c>
      <c r="C5246" s="147">
        <v>1565</v>
      </c>
      <c r="D5246" s="171">
        <v>1304</v>
      </c>
      <c r="E5246" s="145"/>
    </row>
    <row r="5247" spans="1:5" s="765" customFormat="1" ht="16.8">
      <c r="A5247" s="130" t="s">
        <v>6604</v>
      </c>
      <c r="B5247" s="177" t="s">
        <v>6605</v>
      </c>
      <c r="C5247" s="147"/>
      <c r="D5247" s="171"/>
      <c r="E5247" s="145"/>
    </row>
    <row r="5248" spans="1:5" s="765" customFormat="1" ht="16.8">
      <c r="A5248" s="149" t="s">
        <v>6606</v>
      </c>
      <c r="B5248" s="178" t="s">
        <v>6607</v>
      </c>
      <c r="C5248" s="147">
        <v>2348</v>
      </c>
      <c r="D5248" s="171">
        <v>1956</v>
      </c>
      <c r="E5248" s="145"/>
    </row>
    <row r="5249" spans="1:5" s="765" customFormat="1" ht="16.8">
      <c r="A5249" s="130" t="s">
        <v>6608</v>
      </c>
      <c r="B5249" s="177" t="s">
        <v>6609</v>
      </c>
      <c r="C5249" s="147"/>
      <c r="D5249" s="171"/>
      <c r="E5249" s="145"/>
    </row>
    <row r="5250" spans="1:5" s="765" customFormat="1" ht="33.6">
      <c r="A5250" s="149" t="s">
        <v>6610</v>
      </c>
      <c r="B5250" s="178" t="s">
        <v>6611</v>
      </c>
      <c r="C5250" s="147">
        <v>1956</v>
      </c>
      <c r="D5250" s="171">
        <v>1630</v>
      </c>
      <c r="E5250" s="145"/>
    </row>
    <row r="5251" spans="1:5" s="765" customFormat="1" ht="33.6">
      <c r="A5251" s="149" t="s">
        <v>6612</v>
      </c>
      <c r="B5251" s="178" t="s">
        <v>6613</v>
      </c>
      <c r="C5251" s="147">
        <v>1330</v>
      </c>
      <c r="D5251" s="171">
        <v>1109</v>
      </c>
      <c r="E5251" s="145"/>
    </row>
    <row r="5252" spans="1:5" s="765" customFormat="1" ht="16.8">
      <c r="A5252" s="130" t="s">
        <v>6614</v>
      </c>
      <c r="B5252" s="177" t="s">
        <v>6615</v>
      </c>
      <c r="C5252" s="147"/>
      <c r="D5252" s="171"/>
      <c r="E5252" s="145"/>
    </row>
    <row r="5253" spans="1:5" s="765" customFormat="1" ht="33.6">
      <c r="A5253" s="149" t="s">
        <v>6616</v>
      </c>
      <c r="B5253" s="178" t="s">
        <v>6617</v>
      </c>
      <c r="C5253" s="147">
        <v>2582</v>
      </c>
      <c r="D5253" s="171">
        <v>2152</v>
      </c>
      <c r="E5253" s="145"/>
    </row>
    <row r="5254" spans="1:5" s="765" customFormat="1" ht="33.6">
      <c r="A5254" s="149" t="s">
        <v>6618</v>
      </c>
      <c r="B5254" s="178" t="s">
        <v>6619</v>
      </c>
      <c r="C5254" s="147">
        <v>1956</v>
      </c>
      <c r="D5254" s="171">
        <v>1630</v>
      </c>
      <c r="E5254" s="145"/>
    </row>
    <row r="5255" spans="1:5" s="765" customFormat="1" ht="16.8">
      <c r="A5255" s="130" t="s">
        <v>6620</v>
      </c>
      <c r="B5255" s="177" t="s">
        <v>6621</v>
      </c>
      <c r="C5255" s="147"/>
      <c r="D5255" s="171"/>
      <c r="E5255" s="145"/>
    </row>
    <row r="5256" spans="1:5" s="765" customFormat="1" ht="33.6">
      <c r="A5256" s="149" t="s">
        <v>6622</v>
      </c>
      <c r="B5256" s="178" t="s">
        <v>6623</v>
      </c>
      <c r="C5256" s="147">
        <v>2035</v>
      </c>
      <c r="D5256" s="171">
        <v>1696</v>
      </c>
      <c r="E5256" s="145"/>
    </row>
    <row r="5257" spans="1:5" s="765" customFormat="1" ht="33.6">
      <c r="A5257" s="149" t="s">
        <v>6624</v>
      </c>
      <c r="B5257" s="178" t="s">
        <v>6625</v>
      </c>
      <c r="C5257" s="147">
        <v>2035</v>
      </c>
      <c r="D5257" s="171">
        <v>2035</v>
      </c>
      <c r="E5257" s="145"/>
    </row>
    <row r="5258" spans="1:5" s="765" customFormat="1" ht="33.6">
      <c r="A5258" s="149" t="s">
        <v>6626</v>
      </c>
      <c r="B5258" s="178" t="s">
        <v>6627</v>
      </c>
      <c r="C5258" s="147">
        <v>1565</v>
      </c>
      <c r="D5258" s="171">
        <v>1304</v>
      </c>
      <c r="E5258" s="145"/>
    </row>
    <row r="5259" spans="1:5" s="765" customFormat="1" ht="16.8">
      <c r="A5259" s="149" t="s">
        <v>6628</v>
      </c>
      <c r="B5259" s="178" t="s">
        <v>6629</v>
      </c>
      <c r="C5259" s="147">
        <v>1174</v>
      </c>
      <c r="D5259" s="171">
        <v>978</v>
      </c>
      <c r="E5259" s="145"/>
    </row>
    <row r="5260" spans="1:5" s="765" customFormat="1" ht="16.8">
      <c r="A5260" s="130" t="s">
        <v>6630</v>
      </c>
      <c r="B5260" s="177" t="s">
        <v>6631</v>
      </c>
      <c r="C5260" s="147"/>
      <c r="D5260" s="171"/>
      <c r="E5260" s="145"/>
    </row>
    <row r="5261" spans="1:5" s="765" customFormat="1" ht="33.6">
      <c r="A5261" s="149" t="s">
        <v>6632</v>
      </c>
      <c r="B5261" s="178" t="s">
        <v>6633</v>
      </c>
      <c r="C5261" s="147">
        <v>2191</v>
      </c>
      <c r="D5261" s="171">
        <v>1826</v>
      </c>
      <c r="E5261" s="145"/>
    </row>
    <row r="5262" spans="1:5" s="765" customFormat="1" ht="16.8">
      <c r="A5262" s="149" t="s">
        <v>6634</v>
      </c>
      <c r="B5262" s="178" t="s">
        <v>6635</v>
      </c>
      <c r="C5262" s="147">
        <v>1800</v>
      </c>
      <c r="D5262" s="171">
        <v>1500</v>
      </c>
      <c r="E5262" s="145"/>
    </row>
    <row r="5263" spans="1:5" s="765" customFormat="1" ht="16.8">
      <c r="A5263" s="149" t="s">
        <v>6636</v>
      </c>
      <c r="B5263" s="178" t="s">
        <v>6637</v>
      </c>
      <c r="C5263" s="147">
        <v>1565</v>
      </c>
      <c r="D5263" s="171">
        <v>1304</v>
      </c>
      <c r="E5263" s="145"/>
    </row>
    <row r="5264" spans="1:5" s="765" customFormat="1" ht="16.8">
      <c r="A5264" s="130" t="s">
        <v>6638</v>
      </c>
      <c r="B5264" s="177" t="s">
        <v>6639</v>
      </c>
      <c r="C5264" s="147"/>
      <c r="D5264" s="171"/>
      <c r="E5264" s="145"/>
    </row>
    <row r="5265" spans="1:5" s="765" customFormat="1" ht="33.6">
      <c r="A5265" s="149" t="s">
        <v>6640</v>
      </c>
      <c r="B5265" s="178" t="s">
        <v>6633</v>
      </c>
      <c r="C5265" s="147">
        <v>1956</v>
      </c>
      <c r="D5265" s="171">
        <v>1630</v>
      </c>
      <c r="E5265" s="145"/>
    </row>
    <row r="5266" spans="1:5" s="765" customFormat="1" ht="33.6">
      <c r="A5266" s="149" t="s">
        <v>6641</v>
      </c>
      <c r="B5266" s="178" t="s">
        <v>6642</v>
      </c>
      <c r="C5266" s="147">
        <v>1409</v>
      </c>
      <c r="D5266" s="171">
        <v>1174</v>
      </c>
      <c r="E5266" s="145"/>
    </row>
    <row r="5267" spans="1:5" s="765" customFormat="1" ht="33.6">
      <c r="A5267" s="149" t="s">
        <v>6643</v>
      </c>
      <c r="B5267" s="178" t="s">
        <v>6644</v>
      </c>
      <c r="C5267" s="147">
        <v>1565</v>
      </c>
      <c r="D5267" s="171">
        <v>1304</v>
      </c>
      <c r="E5267" s="145"/>
    </row>
    <row r="5268" spans="1:5" s="765" customFormat="1" ht="33.6">
      <c r="A5268" s="149" t="s">
        <v>6645</v>
      </c>
      <c r="B5268" s="178" t="s">
        <v>6646</v>
      </c>
      <c r="C5268" s="147">
        <v>2348</v>
      </c>
      <c r="D5268" s="171">
        <v>1956</v>
      </c>
      <c r="E5268" s="145"/>
    </row>
    <row r="5269" spans="1:5" s="765" customFormat="1" ht="16.8">
      <c r="A5269" s="130" t="s">
        <v>6647</v>
      </c>
      <c r="B5269" s="177" t="s">
        <v>6648</v>
      </c>
      <c r="C5269" s="147"/>
      <c r="D5269" s="171"/>
      <c r="E5269" s="145"/>
    </row>
    <row r="5270" spans="1:5" s="765" customFormat="1" ht="33.6">
      <c r="A5270" s="149" t="s">
        <v>6649</v>
      </c>
      <c r="B5270" s="178" t="s">
        <v>6650</v>
      </c>
      <c r="C5270" s="147">
        <v>1956</v>
      </c>
      <c r="D5270" s="171">
        <v>1630</v>
      </c>
      <c r="E5270" s="145"/>
    </row>
    <row r="5271" spans="1:5" s="765" customFormat="1" ht="33.6">
      <c r="A5271" s="149" t="s">
        <v>6651</v>
      </c>
      <c r="B5271" s="178" t="s">
        <v>6652</v>
      </c>
      <c r="C5271" s="147">
        <v>1565</v>
      </c>
      <c r="D5271" s="179">
        <v>1304</v>
      </c>
      <c r="E5271" s="145"/>
    </row>
    <row r="5272" spans="1:5" s="765" customFormat="1" ht="16.8">
      <c r="A5272" s="130" t="s">
        <v>6653</v>
      </c>
      <c r="B5272" s="178" t="s">
        <v>6654</v>
      </c>
      <c r="C5272" s="147">
        <v>3000</v>
      </c>
      <c r="D5272" s="179">
        <v>2750</v>
      </c>
      <c r="E5272" s="145"/>
    </row>
    <row r="5273" spans="1:5" s="765" customFormat="1" ht="16.8">
      <c r="A5273" s="130" t="s">
        <v>6655</v>
      </c>
      <c r="B5273" s="178" t="s">
        <v>6656</v>
      </c>
      <c r="C5273" s="147"/>
      <c r="D5273" s="179"/>
      <c r="E5273" s="145"/>
    </row>
    <row r="5274" spans="1:5" s="765" customFormat="1" ht="16.8">
      <c r="A5274" s="149" t="s">
        <v>6657</v>
      </c>
      <c r="B5274" s="178" t="s">
        <v>6658</v>
      </c>
      <c r="C5274" s="147">
        <v>4695</v>
      </c>
      <c r="D5274" s="179">
        <v>3913</v>
      </c>
      <c r="E5274" s="145"/>
    </row>
    <row r="5275" spans="1:5" s="765" customFormat="1" ht="33.6">
      <c r="A5275" s="149" t="s">
        <v>6659</v>
      </c>
      <c r="B5275" s="178" t="s">
        <v>6660</v>
      </c>
      <c r="C5275" s="147">
        <v>3130</v>
      </c>
      <c r="D5275" s="179">
        <v>2609</v>
      </c>
      <c r="E5275" s="145"/>
    </row>
    <row r="5276" spans="1:5" s="765" customFormat="1" ht="33.6">
      <c r="A5276" s="149" t="s">
        <v>6661</v>
      </c>
      <c r="B5276" s="178" t="s">
        <v>6662</v>
      </c>
      <c r="C5276" s="147">
        <v>3130</v>
      </c>
      <c r="D5276" s="179">
        <v>2609</v>
      </c>
      <c r="E5276" s="145"/>
    </row>
    <row r="5277" spans="1:5" s="765" customFormat="1" ht="33.6">
      <c r="A5277" s="149" t="s">
        <v>6663</v>
      </c>
      <c r="B5277" s="178" t="s">
        <v>6664</v>
      </c>
      <c r="C5277" s="147">
        <v>2348</v>
      </c>
      <c r="D5277" s="179">
        <v>1956</v>
      </c>
      <c r="E5277" s="145"/>
    </row>
    <row r="5278" spans="1:5" s="765" customFormat="1" ht="16.8">
      <c r="A5278" s="130" t="s">
        <v>6665</v>
      </c>
      <c r="B5278" s="177" t="s">
        <v>2810</v>
      </c>
      <c r="C5278" s="147">
        <v>1500</v>
      </c>
      <c r="D5278" s="179">
        <v>1375</v>
      </c>
      <c r="E5278" s="145"/>
    </row>
    <row r="5279" spans="1:5" s="765" customFormat="1" ht="33.6">
      <c r="A5279" s="130" t="s">
        <v>6666</v>
      </c>
      <c r="B5279" s="178" t="s">
        <v>6667</v>
      </c>
      <c r="C5279" s="147">
        <v>991</v>
      </c>
      <c r="D5279" s="171">
        <v>826</v>
      </c>
      <c r="E5279" s="145"/>
    </row>
    <row r="5280" spans="1:5" s="765" customFormat="1" ht="33.6">
      <c r="A5280" s="130" t="s">
        <v>6668</v>
      </c>
      <c r="B5280" s="178" t="s">
        <v>6669</v>
      </c>
      <c r="C5280" s="147">
        <v>978</v>
      </c>
      <c r="D5280" s="171">
        <v>815</v>
      </c>
      <c r="E5280" s="145"/>
    </row>
    <row r="5281" spans="1:5" s="765" customFormat="1" ht="33.6">
      <c r="A5281" s="130" t="s">
        <v>6670</v>
      </c>
      <c r="B5281" s="178" t="s">
        <v>6671</v>
      </c>
      <c r="C5281" s="147">
        <v>2315</v>
      </c>
      <c r="D5281" s="171">
        <v>1929</v>
      </c>
      <c r="E5281" s="145"/>
    </row>
    <row r="5282" spans="1:5" s="765" customFormat="1" ht="16.8">
      <c r="A5282" s="130" t="s">
        <v>6672</v>
      </c>
      <c r="B5282" s="178" t="s">
        <v>6673</v>
      </c>
      <c r="C5282" s="147"/>
      <c r="D5282" s="171"/>
      <c r="E5282" s="145"/>
    </row>
    <row r="5283" spans="1:5" s="765" customFormat="1" ht="33.6">
      <c r="A5283" s="149" t="s">
        <v>6674</v>
      </c>
      <c r="B5283" s="178" t="s">
        <v>6675</v>
      </c>
      <c r="C5283" s="147">
        <v>2000</v>
      </c>
      <c r="D5283" s="171">
        <v>1500</v>
      </c>
      <c r="E5283" s="145"/>
    </row>
    <row r="5284" spans="1:5" s="765" customFormat="1" ht="33.6">
      <c r="A5284" s="149" t="s">
        <v>6676</v>
      </c>
      <c r="B5284" s="178" t="s">
        <v>6677</v>
      </c>
      <c r="C5284" s="147">
        <v>2280</v>
      </c>
      <c r="D5284" s="171">
        <v>1710</v>
      </c>
      <c r="E5284" s="145"/>
    </row>
    <row r="5285" spans="1:5" s="765" customFormat="1" ht="50.4">
      <c r="A5285" s="149" t="s">
        <v>6678</v>
      </c>
      <c r="B5285" s="178" t="s">
        <v>6679</v>
      </c>
      <c r="C5285" s="147">
        <v>1720</v>
      </c>
      <c r="D5285" s="171">
        <v>1290</v>
      </c>
      <c r="E5285" s="145"/>
    </row>
    <row r="5286" spans="1:5" s="765" customFormat="1" ht="100.8">
      <c r="A5286" s="149" t="s">
        <v>6680</v>
      </c>
      <c r="B5286" s="178" t="s">
        <v>6681</v>
      </c>
      <c r="C5286" s="147">
        <v>1160</v>
      </c>
      <c r="D5286" s="171">
        <v>870</v>
      </c>
      <c r="E5286" s="145"/>
    </row>
    <row r="5287" spans="1:5" s="765" customFormat="1" ht="33.6">
      <c r="A5287" s="149" t="s">
        <v>6682</v>
      </c>
      <c r="B5287" s="178" t="s">
        <v>6683</v>
      </c>
      <c r="C5287" s="147">
        <v>1440</v>
      </c>
      <c r="D5287" s="171">
        <v>1080</v>
      </c>
      <c r="E5287" s="145"/>
    </row>
    <row r="5288" spans="1:5" s="765" customFormat="1" ht="16.8">
      <c r="A5288" s="149" t="s">
        <v>6684</v>
      </c>
      <c r="B5288" s="178" t="s">
        <v>6685</v>
      </c>
      <c r="C5288" s="147"/>
      <c r="D5288" s="171"/>
      <c r="E5288" s="145"/>
    </row>
    <row r="5289" spans="1:5" s="765" customFormat="1" ht="117.6">
      <c r="A5289" s="149" t="s">
        <v>6686</v>
      </c>
      <c r="B5289" s="178" t="s">
        <v>6687</v>
      </c>
      <c r="C5289" s="147">
        <v>1160</v>
      </c>
      <c r="D5289" s="171">
        <v>870</v>
      </c>
      <c r="E5289" s="145"/>
    </row>
    <row r="5290" spans="1:5" s="765" customFormat="1" ht="117.6">
      <c r="A5290" s="149" t="s">
        <v>6688</v>
      </c>
      <c r="B5290" s="178" t="s">
        <v>6689</v>
      </c>
      <c r="C5290" s="147">
        <v>1440</v>
      </c>
      <c r="D5290" s="171">
        <v>1080</v>
      </c>
      <c r="E5290" s="145"/>
    </row>
    <row r="5291" spans="1:5" s="765" customFormat="1" ht="84">
      <c r="A5291" s="149" t="s">
        <v>6690</v>
      </c>
      <c r="B5291" s="178" t="s">
        <v>6691</v>
      </c>
      <c r="C5291" s="147">
        <v>1040</v>
      </c>
      <c r="D5291" s="171">
        <v>780</v>
      </c>
      <c r="E5291" s="145"/>
    </row>
    <row r="5292" spans="1:5" s="765" customFormat="1" ht="50.4">
      <c r="A5292" s="149" t="s">
        <v>6692</v>
      </c>
      <c r="B5292" s="178" t="s">
        <v>6693</v>
      </c>
      <c r="C5292" s="147">
        <v>1320</v>
      </c>
      <c r="D5292" s="171">
        <v>990</v>
      </c>
      <c r="E5292" s="145"/>
    </row>
    <row r="5293" spans="1:5" s="765" customFormat="1" ht="16.8">
      <c r="A5293" s="130" t="s">
        <v>6694</v>
      </c>
      <c r="B5293" s="178" t="s">
        <v>6695</v>
      </c>
      <c r="C5293" s="147">
        <v>1040</v>
      </c>
      <c r="D5293" s="171">
        <v>780</v>
      </c>
      <c r="E5293" s="145"/>
    </row>
    <row r="5294" spans="1:5" s="765" customFormat="1" ht="84">
      <c r="A5294" s="149" t="s">
        <v>6696</v>
      </c>
      <c r="B5294" s="178" t="s">
        <v>6697</v>
      </c>
      <c r="C5294" s="147">
        <v>1040</v>
      </c>
      <c r="D5294" s="171">
        <v>780</v>
      </c>
      <c r="E5294" s="145"/>
    </row>
    <row r="5295" spans="1:5" s="765" customFormat="1" ht="16.8">
      <c r="A5295" s="130" t="s">
        <v>6698</v>
      </c>
      <c r="B5295" s="177" t="s">
        <v>6699</v>
      </c>
      <c r="C5295" s="147"/>
      <c r="D5295" s="171"/>
      <c r="E5295" s="145"/>
    </row>
    <row r="5296" spans="1:5" s="765" customFormat="1" ht="33.6">
      <c r="A5296" s="149" t="s">
        <v>6700</v>
      </c>
      <c r="B5296" s="178" t="s">
        <v>6701</v>
      </c>
      <c r="C5296" s="147">
        <v>1040</v>
      </c>
      <c r="D5296" s="171">
        <v>780</v>
      </c>
      <c r="E5296" s="145"/>
    </row>
    <row r="5297" spans="1:5" s="765" customFormat="1" ht="16.8">
      <c r="A5297" s="130" t="s">
        <v>6702</v>
      </c>
      <c r="B5297" s="177" t="s">
        <v>6703</v>
      </c>
      <c r="C5297" s="147"/>
      <c r="D5297" s="171"/>
      <c r="E5297" s="145"/>
    </row>
    <row r="5298" spans="1:5" s="765" customFormat="1" ht="33.6">
      <c r="A5298" s="149" t="s">
        <v>6704</v>
      </c>
      <c r="B5298" s="178" t="s">
        <v>6705</v>
      </c>
      <c r="C5298" s="147">
        <v>1120</v>
      </c>
      <c r="D5298" s="171">
        <v>840</v>
      </c>
      <c r="E5298" s="145"/>
    </row>
    <row r="5299" spans="1:5" s="765" customFormat="1" ht="67.2">
      <c r="A5299" s="149" t="s">
        <v>6706</v>
      </c>
      <c r="B5299" s="178" t="s">
        <v>6707</v>
      </c>
      <c r="C5299" s="147">
        <v>1440</v>
      </c>
      <c r="D5299" s="171">
        <v>1080</v>
      </c>
      <c r="E5299" s="145"/>
    </row>
    <row r="5300" spans="1:5" s="765" customFormat="1" ht="33.6">
      <c r="A5300" s="149" t="s">
        <v>6708</v>
      </c>
      <c r="B5300" s="178" t="s">
        <v>6709</v>
      </c>
      <c r="C5300" s="147">
        <v>1320</v>
      </c>
      <c r="D5300" s="171">
        <v>990</v>
      </c>
      <c r="E5300" s="145"/>
    </row>
    <row r="5301" spans="1:5" s="765" customFormat="1" ht="84">
      <c r="A5301" s="149" t="s">
        <v>6710</v>
      </c>
      <c r="B5301" s="178" t="s">
        <v>6711</v>
      </c>
      <c r="C5301" s="147">
        <v>1160</v>
      </c>
      <c r="D5301" s="171">
        <v>870</v>
      </c>
      <c r="E5301" s="145"/>
    </row>
    <row r="5302" spans="1:5" s="765" customFormat="1" ht="16.8">
      <c r="A5302" s="130" t="s">
        <v>6712</v>
      </c>
      <c r="B5302" s="177" t="s">
        <v>6713</v>
      </c>
      <c r="C5302" s="147"/>
      <c r="D5302" s="171"/>
      <c r="E5302" s="145"/>
    </row>
    <row r="5303" spans="1:5" s="765" customFormat="1" ht="100.8">
      <c r="A5303" s="149" t="s">
        <v>6714</v>
      </c>
      <c r="B5303" s="178" t="s">
        <v>6715</v>
      </c>
      <c r="C5303" s="147">
        <v>1160</v>
      </c>
      <c r="D5303" s="171">
        <v>870</v>
      </c>
      <c r="E5303" s="145"/>
    </row>
    <row r="5304" spans="1:5" s="765" customFormat="1" ht="50.4">
      <c r="A5304" s="149" t="s">
        <v>6716</v>
      </c>
      <c r="B5304" s="178" t="s">
        <v>6717</v>
      </c>
      <c r="C5304" s="147">
        <v>960</v>
      </c>
      <c r="D5304" s="171">
        <v>720</v>
      </c>
      <c r="E5304" s="145"/>
    </row>
    <row r="5305" spans="1:5" s="765" customFormat="1" ht="33.6">
      <c r="A5305" s="149" t="s">
        <v>6718</v>
      </c>
      <c r="B5305" s="178" t="s">
        <v>6719</v>
      </c>
      <c r="C5305" s="147">
        <v>1040</v>
      </c>
      <c r="D5305" s="171">
        <v>780</v>
      </c>
      <c r="E5305" s="145"/>
    </row>
    <row r="5306" spans="1:5" s="765" customFormat="1" ht="16.8">
      <c r="A5306" s="130" t="s">
        <v>6720</v>
      </c>
      <c r="B5306" s="177" t="s">
        <v>6721</v>
      </c>
      <c r="C5306" s="147"/>
      <c r="D5306" s="171"/>
      <c r="E5306" s="145"/>
    </row>
    <row r="5307" spans="1:5" s="765" customFormat="1" ht="33.6">
      <c r="A5307" s="149" t="s">
        <v>6722</v>
      </c>
      <c r="B5307" s="178" t="s">
        <v>6723</v>
      </c>
      <c r="C5307" s="147">
        <v>1160</v>
      </c>
      <c r="D5307" s="171">
        <v>870</v>
      </c>
      <c r="E5307" s="145"/>
    </row>
    <row r="5308" spans="1:5" s="765" customFormat="1" ht="33.6">
      <c r="A5308" s="149" t="s">
        <v>6724</v>
      </c>
      <c r="B5308" s="178" t="s">
        <v>6725</v>
      </c>
      <c r="C5308" s="147">
        <v>1440</v>
      </c>
      <c r="D5308" s="171">
        <v>1080</v>
      </c>
      <c r="E5308" s="145"/>
    </row>
    <row r="5309" spans="1:5" s="765" customFormat="1" ht="16.8">
      <c r="A5309" s="130" t="s">
        <v>6726</v>
      </c>
      <c r="B5309" s="177" t="s">
        <v>6727</v>
      </c>
      <c r="C5309" s="147"/>
      <c r="D5309" s="171"/>
      <c r="E5309" s="145"/>
    </row>
    <row r="5310" spans="1:5" s="765" customFormat="1" ht="67.2">
      <c r="A5310" s="149" t="s">
        <v>6728</v>
      </c>
      <c r="B5310" s="178" t="s">
        <v>6729</v>
      </c>
      <c r="C5310" s="147">
        <v>1440</v>
      </c>
      <c r="D5310" s="171">
        <v>1080</v>
      </c>
      <c r="E5310" s="145"/>
    </row>
    <row r="5311" spans="1:5" s="765" customFormat="1" ht="16.8">
      <c r="A5311" s="130" t="s">
        <v>6730</v>
      </c>
      <c r="B5311" s="177" t="s">
        <v>6731</v>
      </c>
      <c r="C5311" s="147"/>
      <c r="D5311" s="171"/>
      <c r="E5311" s="145"/>
    </row>
    <row r="5312" spans="1:5" s="765" customFormat="1" ht="33.6">
      <c r="A5312" s="149" t="s">
        <v>6732</v>
      </c>
      <c r="B5312" s="178" t="s">
        <v>6733</v>
      </c>
      <c r="C5312" s="147">
        <v>1440</v>
      </c>
      <c r="D5312" s="171">
        <v>1080</v>
      </c>
      <c r="E5312" s="145"/>
    </row>
    <row r="5313" spans="1:5" s="765" customFormat="1" ht="16.8">
      <c r="A5313" s="130" t="s">
        <v>6734</v>
      </c>
      <c r="B5313" s="177" t="s">
        <v>6735</v>
      </c>
      <c r="C5313" s="147"/>
      <c r="D5313" s="171"/>
      <c r="E5313" s="145"/>
    </row>
    <row r="5314" spans="1:5" s="765" customFormat="1" ht="117.6">
      <c r="A5314" s="149" t="s">
        <v>6736</v>
      </c>
      <c r="B5314" s="178" t="s">
        <v>6737</v>
      </c>
      <c r="C5314" s="147">
        <v>1440</v>
      </c>
      <c r="D5314" s="171">
        <v>1080</v>
      </c>
      <c r="E5314" s="145"/>
    </row>
    <row r="5315" spans="1:5" s="765" customFormat="1" ht="16.8">
      <c r="A5315" s="130" t="s">
        <v>6738</v>
      </c>
      <c r="B5315" s="177" t="s">
        <v>6739</v>
      </c>
      <c r="C5315" s="147"/>
      <c r="D5315" s="171"/>
      <c r="E5315" s="145"/>
    </row>
    <row r="5316" spans="1:5" s="765" customFormat="1" ht="50.4">
      <c r="A5316" s="149" t="s">
        <v>6740</v>
      </c>
      <c r="B5316" s="178" t="s">
        <v>6741</v>
      </c>
      <c r="C5316" s="147">
        <v>960</v>
      </c>
      <c r="D5316" s="171">
        <v>720</v>
      </c>
      <c r="E5316" s="145"/>
    </row>
    <row r="5317" spans="1:5" s="766" customFormat="1" ht="16.8">
      <c r="A5317" s="130">
        <v>20</v>
      </c>
      <c r="B5317" s="177" t="s">
        <v>6742</v>
      </c>
      <c r="C5317" s="658"/>
      <c r="D5317" s="173"/>
      <c r="E5317" s="154"/>
    </row>
    <row r="5318" spans="1:5" s="765" customFormat="1" ht="16.8">
      <c r="A5318" s="130" t="s">
        <v>1055</v>
      </c>
      <c r="B5318" s="177" t="s">
        <v>4406</v>
      </c>
      <c r="C5318" s="147"/>
      <c r="D5318" s="171"/>
      <c r="E5318" s="145"/>
    </row>
    <row r="5319" spans="1:5" s="765" customFormat="1" ht="33.6">
      <c r="A5319" s="149" t="s">
        <v>6743</v>
      </c>
      <c r="B5319" s="178" t="s">
        <v>6744</v>
      </c>
      <c r="C5319" s="147">
        <v>3532</v>
      </c>
      <c r="D5319" s="171">
        <v>3179</v>
      </c>
      <c r="E5319" s="145"/>
    </row>
    <row r="5320" spans="1:5" s="765" customFormat="1" ht="33.6">
      <c r="A5320" s="149" t="s">
        <v>6745</v>
      </c>
      <c r="B5320" s="178" t="s">
        <v>6746</v>
      </c>
      <c r="C5320" s="147">
        <v>2935</v>
      </c>
      <c r="D5320" s="171">
        <v>2641</v>
      </c>
      <c r="E5320" s="145"/>
    </row>
    <row r="5321" spans="1:5" s="765" customFormat="1" ht="33.6">
      <c r="A5321" s="149" t="s">
        <v>6747</v>
      </c>
      <c r="B5321" s="178" t="s">
        <v>6748</v>
      </c>
      <c r="C5321" s="147">
        <v>2473</v>
      </c>
      <c r="D5321" s="171">
        <v>2225</v>
      </c>
      <c r="E5321" s="145"/>
    </row>
    <row r="5322" spans="1:5" s="765" customFormat="1" ht="16.8">
      <c r="A5322" s="130" t="s">
        <v>1057</v>
      </c>
      <c r="B5322" s="177" t="s">
        <v>6391</v>
      </c>
      <c r="C5322" s="147"/>
      <c r="D5322" s="171"/>
      <c r="E5322" s="145"/>
    </row>
    <row r="5323" spans="1:5" s="765" customFormat="1" ht="33.6">
      <c r="A5323" s="149" t="s">
        <v>6749</v>
      </c>
      <c r="B5323" s="178" t="s">
        <v>6750</v>
      </c>
      <c r="C5323" s="147">
        <v>1902</v>
      </c>
      <c r="D5323" s="171">
        <v>1712</v>
      </c>
      <c r="E5323" s="145"/>
    </row>
    <row r="5324" spans="1:5" s="765" customFormat="1" ht="33.6">
      <c r="A5324" s="149" t="s">
        <v>6751</v>
      </c>
      <c r="B5324" s="178" t="s">
        <v>6752</v>
      </c>
      <c r="C5324" s="147">
        <v>1272</v>
      </c>
      <c r="D5324" s="171">
        <v>1145</v>
      </c>
      <c r="E5324" s="145"/>
    </row>
    <row r="5325" spans="1:5" s="765" customFormat="1" ht="33.6">
      <c r="A5325" s="130" t="s">
        <v>3366</v>
      </c>
      <c r="B5325" s="178" t="s">
        <v>6753</v>
      </c>
      <c r="C5325" s="147">
        <v>848</v>
      </c>
      <c r="D5325" s="171">
        <v>763</v>
      </c>
      <c r="E5325" s="145"/>
    </row>
    <row r="5326" spans="1:5" s="765" customFormat="1" ht="16.8">
      <c r="A5326" s="130" t="s">
        <v>3368</v>
      </c>
      <c r="B5326" s="177" t="s">
        <v>6754</v>
      </c>
      <c r="C5326" s="147"/>
      <c r="D5326" s="171"/>
      <c r="E5326" s="145"/>
    </row>
    <row r="5327" spans="1:5" s="765" customFormat="1" ht="33.6">
      <c r="A5327" s="149" t="s">
        <v>6755</v>
      </c>
      <c r="B5327" s="178" t="s">
        <v>6756</v>
      </c>
      <c r="C5327" s="147">
        <v>1956</v>
      </c>
      <c r="D5327" s="171">
        <v>1761</v>
      </c>
      <c r="E5327" s="145"/>
    </row>
    <row r="5328" spans="1:5" s="765" customFormat="1" ht="33.6">
      <c r="A5328" s="149" t="s">
        <v>6757</v>
      </c>
      <c r="B5328" s="178" t="s">
        <v>6758</v>
      </c>
      <c r="C5328" s="147">
        <v>1766</v>
      </c>
      <c r="D5328" s="171">
        <v>1590</v>
      </c>
      <c r="E5328" s="145"/>
    </row>
    <row r="5329" spans="1:5" s="765" customFormat="1" ht="33.6">
      <c r="A5329" s="149" t="s">
        <v>6759</v>
      </c>
      <c r="B5329" s="178" t="s">
        <v>6760</v>
      </c>
      <c r="C5329" s="147">
        <v>1413</v>
      </c>
      <c r="D5329" s="171">
        <v>1272</v>
      </c>
      <c r="E5329" s="145"/>
    </row>
    <row r="5330" spans="1:5" s="765" customFormat="1" ht="33.6">
      <c r="A5330" s="130" t="s">
        <v>6761</v>
      </c>
      <c r="B5330" s="178" t="s">
        <v>6762</v>
      </c>
      <c r="C5330" s="147">
        <v>1413</v>
      </c>
      <c r="D5330" s="171">
        <v>1272</v>
      </c>
      <c r="E5330" s="145"/>
    </row>
    <row r="5331" spans="1:5" s="765" customFormat="1" ht="33.6">
      <c r="A5331" s="130" t="s">
        <v>6763</v>
      </c>
      <c r="B5331" s="178" t="s">
        <v>6764</v>
      </c>
      <c r="C5331" s="147">
        <v>1174</v>
      </c>
      <c r="D5331" s="171">
        <v>1056</v>
      </c>
      <c r="E5331" s="145"/>
    </row>
    <row r="5332" spans="1:5" s="765" customFormat="1" ht="33.6">
      <c r="A5332" s="130" t="s">
        <v>6765</v>
      </c>
      <c r="B5332" s="178" t="s">
        <v>6766</v>
      </c>
      <c r="C5332" s="147">
        <v>1060</v>
      </c>
      <c r="D5332" s="171">
        <v>954</v>
      </c>
      <c r="E5332" s="145"/>
    </row>
    <row r="5333" spans="1:5" s="765" customFormat="1" ht="33.6">
      <c r="A5333" s="130" t="s">
        <v>6767</v>
      </c>
      <c r="B5333" s="178" t="s">
        <v>6768</v>
      </c>
      <c r="C5333" s="147">
        <v>815</v>
      </c>
      <c r="D5333" s="171">
        <v>734</v>
      </c>
      <c r="E5333" s="145"/>
    </row>
    <row r="5334" spans="1:5" s="765" customFormat="1" ht="33.6">
      <c r="A5334" s="130" t="s">
        <v>6769</v>
      </c>
      <c r="B5334" s="178" t="s">
        <v>6770</v>
      </c>
      <c r="C5334" s="147">
        <v>1956</v>
      </c>
      <c r="D5334" s="171">
        <v>1761</v>
      </c>
      <c r="E5334" s="145"/>
    </row>
    <row r="5335" spans="1:5" s="765" customFormat="1" ht="50.4">
      <c r="A5335" s="130" t="s">
        <v>6771</v>
      </c>
      <c r="B5335" s="178" t="s">
        <v>6772</v>
      </c>
      <c r="C5335" s="147">
        <v>1956</v>
      </c>
      <c r="D5335" s="171">
        <v>1761</v>
      </c>
      <c r="E5335" s="145"/>
    </row>
    <row r="5336" spans="1:5" s="765" customFormat="1" ht="33.6">
      <c r="A5336" s="130" t="s">
        <v>6773</v>
      </c>
      <c r="B5336" s="178" t="s">
        <v>6774</v>
      </c>
      <c r="C5336" s="147">
        <v>1956</v>
      </c>
      <c r="D5336" s="171">
        <v>1761</v>
      </c>
      <c r="E5336" s="145"/>
    </row>
    <row r="5337" spans="1:5" s="765" customFormat="1" ht="16.8">
      <c r="A5337" s="130" t="s">
        <v>6775</v>
      </c>
      <c r="B5337" s="178" t="s">
        <v>6776</v>
      </c>
      <c r="C5337" s="147">
        <v>870</v>
      </c>
      <c r="D5337" s="171">
        <v>783</v>
      </c>
      <c r="E5337" s="145"/>
    </row>
    <row r="5338" spans="1:5" s="765" customFormat="1" ht="33.6">
      <c r="A5338" s="130" t="s">
        <v>6777</v>
      </c>
      <c r="B5338" s="178" t="s">
        <v>6778</v>
      </c>
      <c r="C5338" s="147">
        <v>571</v>
      </c>
      <c r="D5338" s="171">
        <v>514</v>
      </c>
      <c r="E5338" s="145"/>
    </row>
    <row r="5339" spans="1:5" s="765" customFormat="1" ht="33.6">
      <c r="A5339" s="130" t="s">
        <v>6779</v>
      </c>
      <c r="B5339" s="178" t="s">
        <v>6780</v>
      </c>
      <c r="C5339" s="147">
        <v>870</v>
      </c>
      <c r="D5339" s="171">
        <v>783</v>
      </c>
      <c r="E5339" s="145"/>
    </row>
    <row r="5340" spans="1:5" s="765" customFormat="1" ht="33.6">
      <c r="A5340" s="130" t="s">
        <v>6781</v>
      </c>
      <c r="B5340" s="178" t="s">
        <v>6782</v>
      </c>
      <c r="C5340" s="147">
        <v>783</v>
      </c>
      <c r="D5340" s="171">
        <v>704</v>
      </c>
      <c r="E5340" s="145"/>
    </row>
    <row r="5341" spans="1:5" s="765" customFormat="1" ht="33.6">
      <c r="A5341" s="130" t="s">
        <v>6783</v>
      </c>
      <c r="B5341" s="178" t="s">
        <v>6784</v>
      </c>
      <c r="C5341" s="147">
        <v>647</v>
      </c>
      <c r="D5341" s="171">
        <v>582</v>
      </c>
      <c r="E5341" s="145"/>
    </row>
    <row r="5342" spans="1:5" s="765" customFormat="1" ht="50.4">
      <c r="A5342" s="130" t="s">
        <v>6785</v>
      </c>
      <c r="B5342" s="178" t="s">
        <v>6786</v>
      </c>
      <c r="C5342" s="147">
        <v>870</v>
      </c>
      <c r="D5342" s="171">
        <v>783</v>
      </c>
      <c r="E5342" s="145"/>
    </row>
    <row r="5343" spans="1:5" s="765" customFormat="1" ht="33.6">
      <c r="A5343" s="130" t="s">
        <v>6787</v>
      </c>
      <c r="B5343" s="178" t="s">
        <v>6788</v>
      </c>
      <c r="C5343" s="147">
        <v>2400</v>
      </c>
      <c r="D5343" s="171">
        <v>1800</v>
      </c>
      <c r="E5343" s="145"/>
    </row>
    <row r="5344" spans="1:5" s="765" customFormat="1" ht="16.8">
      <c r="A5344" s="130" t="s">
        <v>6789</v>
      </c>
      <c r="B5344" s="178" t="s">
        <v>6790</v>
      </c>
      <c r="C5344" s="147">
        <v>1600</v>
      </c>
      <c r="D5344" s="171">
        <v>1200</v>
      </c>
      <c r="E5344" s="145"/>
    </row>
    <row r="5345" spans="1:5" s="765" customFormat="1" ht="16.8">
      <c r="A5345" s="130" t="s">
        <v>6791</v>
      </c>
      <c r="B5345" s="178" t="s">
        <v>6792</v>
      </c>
      <c r="C5345" s="147">
        <v>1280</v>
      </c>
      <c r="D5345" s="171">
        <v>960</v>
      </c>
      <c r="E5345" s="145"/>
    </row>
    <row r="5346" spans="1:5" s="765" customFormat="1" ht="16.8">
      <c r="A5346" s="130" t="s">
        <v>6793</v>
      </c>
      <c r="B5346" s="178" t="s">
        <v>6794</v>
      </c>
      <c r="C5346" s="147"/>
      <c r="D5346" s="171"/>
      <c r="E5346" s="145"/>
    </row>
    <row r="5347" spans="1:5" s="765" customFormat="1" ht="33.6">
      <c r="A5347" s="149" t="s">
        <v>6795</v>
      </c>
      <c r="B5347" s="178" t="s">
        <v>6796</v>
      </c>
      <c r="C5347" s="147">
        <v>1280</v>
      </c>
      <c r="D5347" s="171">
        <v>960</v>
      </c>
      <c r="E5347" s="145"/>
    </row>
    <row r="5348" spans="1:5" s="765" customFormat="1" ht="16.8">
      <c r="A5348" s="130" t="s">
        <v>6797</v>
      </c>
      <c r="B5348" s="177" t="s">
        <v>6798</v>
      </c>
      <c r="C5348" s="147"/>
      <c r="D5348" s="171"/>
      <c r="E5348" s="145"/>
    </row>
    <row r="5349" spans="1:5" s="765" customFormat="1" ht="33.6">
      <c r="A5349" s="149" t="s">
        <v>6799</v>
      </c>
      <c r="B5349" s="178" t="s">
        <v>6800</v>
      </c>
      <c r="C5349" s="147">
        <v>2000</v>
      </c>
      <c r="D5349" s="171">
        <v>1500</v>
      </c>
      <c r="E5349" s="145"/>
    </row>
    <row r="5350" spans="1:5" s="765" customFormat="1" ht="50.4">
      <c r="A5350" s="149" t="s">
        <v>6801</v>
      </c>
      <c r="B5350" s="178" t="s">
        <v>6802</v>
      </c>
      <c r="C5350" s="147">
        <v>1600</v>
      </c>
      <c r="D5350" s="171">
        <v>1200</v>
      </c>
      <c r="E5350" s="145"/>
    </row>
    <row r="5351" spans="1:5" s="765" customFormat="1" ht="16.8">
      <c r="A5351" s="130" t="s">
        <v>6803</v>
      </c>
      <c r="B5351" s="177" t="s">
        <v>6804</v>
      </c>
      <c r="C5351" s="147"/>
      <c r="D5351" s="171"/>
      <c r="E5351" s="145"/>
    </row>
    <row r="5352" spans="1:5" s="765" customFormat="1" ht="50.4">
      <c r="A5352" s="149" t="s">
        <v>6805</v>
      </c>
      <c r="B5352" s="178" t="s">
        <v>6806</v>
      </c>
      <c r="C5352" s="147">
        <v>1600</v>
      </c>
      <c r="D5352" s="171">
        <v>1200</v>
      </c>
      <c r="E5352" s="145"/>
    </row>
    <row r="5353" spans="1:5" s="765" customFormat="1" ht="16.8">
      <c r="A5353" s="130" t="s">
        <v>6807</v>
      </c>
      <c r="B5353" s="177" t="s">
        <v>6808</v>
      </c>
      <c r="C5353" s="147"/>
      <c r="D5353" s="171"/>
      <c r="E5353" s="145"/>
    </row>
    <row r="5354" spans="1:5" s="765" customFormat="1" ht="67.2">
      <c r="A5354" s="149" t="s">
        <v>6809</v>
      </c>
      <c r="B5354" s="178" t="s">
        <v>6810</v>
      </c>
      <c r="C5354" s="147">
        <v>1600</v>
      </c>
      <c r="D5354" s="171">
        <v>1200</v>
      </c>
      <c r="E5354" s="145"/>
    </row>
    <row r="5355" spans="1:5" s="765" customFormat="1" ht="16.8">
      <c r="A5355" s="130" t="s">
        <v>6811</v>
      </c>
      <c r="B5355" s="177" t="s">
        <v>6812</v>
      </c>
      <c r="C5355" s="147"/>
      <c r="D5355" s="171"/>
      <c r="E5355" s="145"/>
    </row>
    <row r="5356" spans="1:5" s="765" customFormat="1" ht="33.6">
      <c r="A5356" s="149" t="s">
        <v>6813</v>
      </c>
      <c r="B5356" s="178" t="s">
        <v>6814</v>
      </c>
      <c r="C5356" s="147">
        <v>2400</v>
      </c>
      <c r="D5356" s="171">
        <v>1800</v>
      </c>
      <c r="E5356" s="145"/>
    </row>
    <row r="5357" spans="1:5" s="765" customFormat="1" ht="67.2">
      <c r="A5357" s="149" t="s">
        <v>6815</v>
      </c>
      <c r="B5357" s="178" t="s">
        <v>6816</v>
      </c>
      <c r="C5357" s="147">
        <v>1200</v>
      </c>
      <c r="D5357" s="171">
        <v>900</v>
      </c>
      <c r="E5357" s="145"/>
    </row>
    <row r="5358" spans="1:5" s="765" customFormat="1" ht="33.6">
      <c r="A5358" s="149" t="s">
        <v>6817</v>
      </c>
      <c r="B5358" s="178" t="s">
        <v>6818</v>
      </c>
      <c r="C5358" s="147">
        <v>1600</v>
      </c>
      <c r="D5358" s="171">
        <v>1200</v>
      </c>
      <c r="E5358" s="145"/>
    </row>
    <row r="5359" spans="1:5" s="765" customFormat="1" ht="50.4">
      <c r="A5359" s="149" t="s">
        <v>6819</v>
      </c>
      <c r="B5359" s="178" t="s">
        <v>6820</v>
      </c>
      <c r="C5359" s="147">
        <v>2600</v>
      </c>
      <c r="D5359" s="171">
        <v>1950</v>
      </c>
      <c r="E5359" s="145"/>
    </row>
    <row r="5360" spans="1:5" s="765" customFormat="1" ht="67.2">
      <c r="A5360" s="149" t="s">
        <v>6821</v>
      </c>
      <c r="B5360" s="178" t="s">
        <v>6822</v>
      </c>
      <c r="C5360" s="147">
        <v>1200</v>
      </c>
      <c r="D5360" s="171">
        <v>900</v>
      </c>
      <c r="E5360" s="145"/>
    </row>
    <row r="5361" spans="1:5" s="765" customFormat="1" ht="16.8">
      <c r="A5361" s="130" t="s">
        <v>6823</v>
      </c>
      <c r="B5361" s="177" t="s">
        <v>6824</v>
      </c>
      <c r="C5361" s="147"/>
      <c r="D5361" s="171"/>
      <c r="E5361" s="145"/>
    </row>
    <row r="5362" spans="1:5" s="765" customFormat="1" ht="33.6">
      <c r="A5362" s="149" t="s">
        <v>6825</v>
      </c>
      <c r="B5362" s="178" t="s">
        <v>6826</v>
      </c>
      <c r="C5362" s="147">
        <v>1400</v>
      </c>
      <c r="D5362" s="171">
        <v>1050</v>
      </c>
      <c r="E5362" s="145"/>
    </row>
    <row r="5363" spans="1:5" s="765" customFormat="1" ht="84">
      <c r="A5363" s="149" t="s">
        <v>6827</v>
      </c>
      <c r="B5363" s="178" t="s">
        <v>6828</v>
      </c>
      <c r="C5363" s="147">
        <v>1200</v>
      </c>
      <c r="D5363" s="171">
        <v>900</v>
      </c>
      <c r="E5363" s="145"/>
    </row>
    <row r="5364" spans="1:5" s="765" customFormat="1" ht="67.2">
      <c r="A5364" s="149" t="s">
        <v>6829</v>
      </c>
      <c r="B5364" s="178" t="s">
        <v>6830</v>
      </c>
      <c r="C5364" s="147">
        <v>1000</v>
      </c>
      <c r="D5364" s="171">
        <v>750</v>
      </c>
      <c r="E5364" s="145"/>
    </row>
    <row r="5365" spans="1:5" s="765" customFormat="1" ht="50.4">
      <c r="A5365" s="149" t="s">
        <v>6831</v>
      </c>
      <c r="B5365" s="178" t="s">
        <v>6832</v>
      </c>
      <c r="C5365" s="147">
        <v>1000</v>
      </c>
      <c r="D5365" s="171">
        <v>750</v>
      </c>
      <c r="E5365" s="145"/>
    </row>
    <row r="5366" spans="1:5" s="765" customFormat="1" ht="16.8">
      <c r="A5366" s="130" t="s">
        <v>6833</v>
      </c>
      <c r="B5366" s="177" t="s">
        <v>6834</v>
      </c>
      <c r="C5366" s="147"/>
      <c r="D5366" s="171"/>
      <c r="E5366" s="145"/>
    </row>
    <row r="5367" spans="1:5" s="765" customFormat="1" ht="84">
      <c r="A5367" s="149" t="s">
        <v>6835</v>
      </c>
      <c r="B5367" s="178" t="s">
        <v>6836</v>
      </c>
      <c r="C5367" s="147">
        <v>1200</v>
      </c>
      <c r="D5367" s="171">
        <v>900</v>
      </c>
      <c r="E5367" s="145"/>
    </row>
    <row r="5368" spans="1:5" s="765" customFormat="1" ht="50.4">
      <c r="A5368" s="149" t="s">
        <v>6837</v>
      </c>
      <c r="B5368" s="178" t="s">
        <v>6838</v>
      </c>
      <c r="C5368" s="147">
        <v>1200</v>
      </c>
      <c r="D5368" s="171">
        <v>900</v>
      </c>
      <c r="E5368" s="145"/>
    </row>
    <row r="5369" spans="1:5" s="765" customFormat="1" ht="16.8">
      <c r="A5369" s="149" t="s">
        <v>6839</v>
      </c>
      <c r="B5369" s="178" t="s">
        <v>6840</v>
      </c>
      <c r="C5369" s="147"/>
      <c r="D5369" s="171"/>
      <c r="E5369" s="145"/>
    </row>
    <row r="5370" spans="1:5" s="765" customFormat="1" ht="33.6">
      <c r="A5370" s="149" t="s">
        <v>6841</v>
      </c>
      <c r="B5370" s="178" t="s">
        <v>6842</v>
      </c>
      <c r="C5370" s="147">
        <v>1800</v>
      </c>
      <c r="D5370" s="171">
        <v>1350</v>
      </c>
      <c r="E5370" s="145"/>
    </row>
    <row r="5371" spans="1:5" s="765" customFormat="1" ht="67.2">
      <c r="A5371" s="149" t="s">
        <v>6843</v>
      </c>
      <c r="B5371" s="178" t="s">
        <v>6844</v>
      </c>
      <c r="C5371" s="147">
        <v>1000</v>
      </c>
      <c r="D5371" s="171">
        <v>750</v>
      </c>
      <c r="E5371" s="145"/>
    </row>
    <row r="5372" spans="1:5" s="765" customFormat="1" ht="16.8">
      <c r="A5372" s="130" t="s">
        <v>6845</v>
      </c>
      <c r="B5372" s="177" t="s">
        <v>6846</v>
      </c>
      <c r="C5372" s="147"/>
      <c r="D5372" s="171"/>
      <c r="E5372" s="145"/>
    </row>
    <row r="5373" spans="1:5" s="765" customFormat="1" ht="33.6">
      <c r="A5373" s="149" t="s">
        <v>6847</v>
      </c>
      <c r="B5373" s="178" t="s">
        <v>6848</v>
      </c>
      <c r="C5373" s="147">
        <v>1600</v>
      </c>
      <c r="D5373" s="171">
        <v>1200</v>
      </c>
      <c r="E5373" s="145"/>
    </row>
    <row r="5374" spans="1:5" s="765" customFormat="1" ht="33.6">
      <c r="A5374" s="149" t="s">
        <v>6849</v>
      </c>
      <c r="B5374" s="178" t="s">
        <v>6850</v>
      </c>
      <c r="C5374" s="147">
        <v>1000</v>
      </c>
      <c r="D5374" s="171">
        <v>750</v>
      </c>
      <c r="E5374" s="145"/>
    </row>
    <row r="5375" spans="1:5" s="765" customFormat="1" ht="50.4">
      <c r="A5375" s="149" t="s">
        <v>6851</v>
      </c>
      <c r="B5375" s="178" t="s">
        <v>6852</v>
      </c>
      <c r="C5375" s="147">
        <v>1600</v>
      </c>
      <c r="D5375" s="171">
        <v>1200</v>
      </c>
      <c r="E5375" s="145"/>
    </row>
    <row r="5376" spans="1:5" s="765" customFormat="1" ht="50.4">
      <c r="A5376" s="149" t="s">
        <v>6853</v>
      </c>
      <c r="B5376" s="178" t="s">
        <v>6854</v>
      </c>
      <c r="C5376" s="147">
        <v>1400</v>
      </c>
      <c r="D5376" s="171">
        <v>1050</v>
      </c>
      <c r="E5376" s="145"/>
    </row>
    <row r="5377" spans="1:5" s="765" customFormat="1" ht="33.6">
      <c r="A5377" s="149" t="s">
        <v>6855</v>
      </c>
      <c r="B5377" s="178" t="s">
        <v>6856</v>
      </c>
      <c r="C5377" s="147">
        <v>2800</v>
      </c>
      <c r="D5377" s="171">
        <v>2100</v>
      </c>
      <c r="E5377" s="145"/>
    </row>
    <row r="5378" spans="1:5" s="765" customFormat="1" ht="67.2">
      <c r="A5378" s="130" t="s">
        <v>6857</v>
      </c>
      <c r="B5378" s="177" t="s">
        <v>6858</v>
      </c>
      <c r="C5378" s="147"/>
      <c r="D5378" s="171"/>
      <c r="E5378" s="145"/>
    </row>
    <row r="5379" spans="1:5" s="765" customFormat="1" ht="16.8">
      <c r="A5379" s="149" t="s">
        <v>6859</v>
      </c>
      <c r="B5379" s="178" t="s">
        <v>6860</v>
      </c>
      <c r="C5379" s="147">
        <v>2600</v>
      </c>
      <c r="D5379" s="171">
        <v>1950</v>
      </c>
      <c r="E5379" s="145"/>
    </row>
    <row r="5380" spans="1:5" s="765" customFormat="1" ht="16.8">
      <c r="A5380" s="149" t="s">
        <v>6861</v>
      </c>
      <c r="B5380" s="178" t="s">
        <v>6862</v>
      </c>
      <c r="C5380" s="147">
        <v>4000</v>
      </c>
      <c r="D5380" s="171">
        <v>3000</v>
      </c>
      <c r="E5380" s="145"/>
    </row>
    <row r="5381" spans="1:5" ht="16.8">
      <c r="A5381" s="741" t="s">
        <v>152</v>
      </c>
      <c r="B5381" s="119"/>
      <c r="C5381" s="742"/>
      <c r="D5381" s="743"/>
      <c r="E5381" s="744"/>
    </row>
    <row r="5382" spans="1:5" s="762" customFormat="1" ht="16.8">
      <c r="A5382" s="28" t="s">
        <v>2202</v>
      </c>
      <c r="B5382" s="121" t="s">
        <v>6863</v>
      </c>
      <c r="C5382" s="181"/>
      <c r="D5382" s="181"/>
      <c r="E5382" s="124"/>
    </row>
    <row r="5383" spans="1:5" s="762" customFormat="1" ht="16.8">
      <c r="A5383" s="28">
        <v>1</v>
      </c>
      <c r="B5383" s="121" t="s">
        <v>6864</v>
      </c>
      <c r="C5383" s="181"/>
      <c r="D5383" s="181"/>
      <c r="E5383" s="124"/>
    </row>
    <row r="5384" spans="1:5" s="762" customFormat="1" ht="33.6">
      <c r="A5384" s="84" t="s">
        <v>174</v>
      </c>
      <c r="B5384" s="123" t="s">
        <v>6865</v>
      </c>
      <c r="C5384" s="55">
        <v>8478</v>
      </c>
      <c r="D5384" s="55">
        <v>7065</v>
      </c>
      <c r="E5384" s="124"/>
    </row>
    <row r="5385" spans="1:5" s="762" customFormat="1" ht="33.6">
      <c r="A5385" s="84" t="s">
        <v>176</v>
      </c>
      <c r="B5385" s="123" t="s">
        <v>6866</v>
      </c>
      <c r="C5385" s="55">
        <v>7989</v>
      </c>
      <c r="D5385" s="55">
        <v>6657</v>
      </c>
      <c r="E5385" s="124"/>
    </row>
    <row r="5386" spans="1:5" s="762" customFormat="1" ht="33.6">
      <c r="A5386" s="84" t="s">
        <v>178</v>
      </c>
      <c r="B5386" s="123" t="s">
        <v>6867</v>
      </c>
      <c r="C5386" s="55">
        <v>6521</v>
      </c>
      <c r="D5386" s="55">
        <v>5435</v>
      </c>
      <c r="E5386" s="124"/>
    </row>
    <row r="5387" spans="1:5" s="762" customFormat="1" ht="33.6">
      <c r="A5387" s="84" t="s">
        <v>180</v>
      </c>
      <c r="B5387" s="123" t="s">
        <v>6868</v>
      </c>
      <c r="C5387" s="55">
        <v>5706</v>
      </c>
      <c r="D5387" s="55">
        <v>4755</v>
      </c>
      <c r="E5387" s="124"/>
    </row>
    <row r="5388" spans="1:5" s="762" customFormat="1" ht="33.6">
      <c r="A5388" s="84" t="s">
        <v>182</v>
      </c>
      <c r="B5388" s="123" t="s">
        <v>6869</v>
      </c>
      <c r="C5388" s="55">
        <v>5299</v>
      </c>
      <c r="D5388" s="55">
        <v>4416</v>
      </c>
      <c r="E5388" s="124"/>
    </row>
    <row r="5389" spans="1:5" s="762" customFormat="1" ht="33.6">
      <c r="A5389" s="84" t="s">
        <v>184</v>
      </c>
      <c r="B5389" s="123" t="s">
        <v>6870</v>
      </c>
      <c r="C5389" s="55">
        <v>4891</v>
      </c>
      <c r="D5389" s="55">
        <v>4076</v>
      </c>
      <c r="E5389" s="124"/>
    </row>
    <row r="5390" spans="1:5" s="762" customFormat="1" ht="16.8">
      <c r="A5390" s="84" t="s">
        <v>186</v>
      </c>
      <c r="B5390" s="121" t="s">
        <v>6871</v>
      </c>
      <c r="C5390" s="181"/>
      <c r="D5390" s="181"/>
      <c r="E5390" s="124"/>
    </row>
    <row r="5391" spans="1:5" s="762" customFormat="1" ht="33.6">
      <c r="A5391" s="84" t="s">
        <v>5281</v>
      </c>
      <c r="B5391" s="123" t="s">
        <v>6872</v>
      </c>
      <c r="C5391" s="55">
        <v>10080</v>
      </c>
      <c r="D5391" s="55">
        <v>8400</v>
      </c>
      <c r="E5391" s="124"/>
    </row>
    <row r="5392" spans="1:5" s="762" customFormat="1" ht="33.6">
      <c r="A5392" s="84" t="s">
        <v>5283</v>
      </c>
      <c r="B5392" s="123" t="s">
        <v>6873</v>
      </c>
      <c r="C5392" s="55">
        <v>12240</v>
      </c>
      <c r="D5392" s="55">
        <v>10200</v>
      </c>
      <c r="E5392" s="124"/>
    </row>
    <row r="5393" spans="1:5" s="762" customFormat="1" ht="16.8">
      <c r="A5393" s="84" t="s">
        <v>6874</v>
      </c>
      <c r="B5393" s="123" t="s">
        <v>6875</v>
      </c>
      <c r="C5393" s="55">
        <v>14400</v>
      </c>
      <c r="D5393" s="55">
        <v>12000</v>
      </c>
      <c r="E5393" s="124"/>
    </row>
    <row r="5394" spans="1:5" s="762" customFormat="1" ht="16.8">
      <c r="A5394" s="84" t="s">
        <v>188</v>
      </c>
      <c r="B5394" s="123" t="s">
        <v>6876</v>
      </c>
      <c r="C5394" s="81"/>
      <c r="D5394" s="81"/>
      <c r="E5394" s="124"/>
    </row>
    <row r="5395" spans="1:5" s="762" customFormat="1" ht="16.8">
      <c r="A5395" s="84" t="s">
        <v>5285</v>
      </c>
      <c r="B5395" s="123" t="s">
        <v>6877</v>
      </c>
      <c r="C5395" s="55">
        <v>12300</v>
      </c>
      <c r="D5395" s="55">
        <v>10250</v>
      </c>
      <c r="E5395" s="124"/>
    </row>
    <row r="5396" spans="1:5" s="762" customFormat="1" ht="16.8">
      <c r="A5396" s="84" t="s">
        <v>5287</v>
      </c>
      <c r="B5396" s="123" t="s">
        <v>6878</v>
      </c>
      <c r="C5396" s="55">
        <v>10200</v>
      </c>
      <c r="D5396" s="55">
        <v>8500</v>
      </c>
      <c r="E5396" s="124"/>
    </row>
    <row r="5397" spans="1:5" s="762" customFormat="1" ht="16.8">
      <c r="A5397" s="84" t="s">
        <v>190</v>
      </c>
      <c r="B5397" s="123" t="s">
        <v>6879</v>
      </c>
      <c r="C5397" s="55">
        <v>4782</v>
      </c>
      <c r="D5397" s="55">
        <v>4304</v>
      </c>
      <c r="E5397" s="124"/>
    </row>
    <row r="5398" spans="1:5" s="762" customFormat="1" ht="33.6">
      <c r="A5398" s="84" t="s">
        <v>192</v>
      </c>
      <c r="B5398" s="123" t="s">
        <v>6880</v>
      </c>
      <c r="C5398" s="55">
        <v>4565</v>
      </c>
      <c r="D5398" s="55">
        <v>4108</v>
      </c>
      <c r="E5398" s="124"/>
    </row>
    <row r="5399" spans="1:5" s="762" customFormat="1" ht="16.8">
      <c r="A5399" s="109">
        <v>2</v>
      </c>
      <c r="B5399" s="182" t="s">
        <v>6881</v>
      </c>
      <c r="C5399" s="181"/>
      <c r="D5399" s="181"/>
      <c r="E5399" s="124"/>
    </row>
    <row r="5400" spans="1:5" s="762" customFormat="1" ht="33.6">
      <c r="A5400" s="13" t="s">
        <v>400</v>
      </c>
      <c r="B5400" s="85" t="s">
        <v>6882</v>
      </c>
      <c r="C5400" s="9">
        <v>1141</v>
      </c>
      <c r="D5400" s="9">
        <v>1027</v>
      </c>
      <c r="E5400" s="124"/>
    </row>
    <row r="5401" spans="1:5" s="762" customFormat="1" ht="16.8">
      <c r="A5401" s="13" t="s">
        <v>402</v>
      </c>
      <c r="B5401" s="85" t="s">
        <v>6883</v>
      </c>
      <c r="C5401" s="9">
        <v>1272</v>
      </c>
      <c r="D5401" s="9">
        <v>1145</v>
      </c>
      <c r="E5401" s="124"/>
    </row>
    <row r="5402" spans="1:5" s="762" customFormat="1" ht="33.6">
      <c r="A5402" s="13" t="s">
        <v>404</v>
      </c>
      <c r="B5402" s="85" t="s">
        <v>6884</v>
      </c>
      <c r="C5402" s="9">
        <v>1554</v>
      </c>
      <c r="D5402" s="9">
        <v>1399</v>
      </c>
      <c r="E5402" s="124"/>
    </row>
    <row r="5403" spans="1:5" s="762" customFormat="1" ht="16.8">
      <c r="A5403" s="109">
        <v>3</v>
      </c>
      <c r="B5403" s="182" t="s">
        <v>6885</v>
      </c>
      <c r="C5403" s="181"/>
      <c r="D5403" s="181"/>
      <c r="E5403" s="124"/>
    </row>
    <row r="5404" spans="1:5" s="762" customFormat="1" ht="16.8">
      <c r="A5404" s="13"/>
      <c r="B5404" s="85" t="s">
        <v>6886</v>
      </c>
      <c r="C5404" s="9">
        <v>2348</v>
      </c>
      <c r="D5404" s="9">
        <v>1956</v>
      </c>
      <c r="E5404" s="124"/>
    </row>
    <row r="5405" spans="1:5" s="762" customFormat="1" ht="16.8">
      <c r="A5405" s="28" t="s">
        <v>2217</v>
      </c>
      <c r="B5405" s="121" t="s">
        <v>6887</v>
      </c>
      <c r="C5405" s="181"/>
      <c r="D5405" s="181"/>
      <c r="E5405" s="124"/>
    </row>
    <row r="5406" spans="1:5" s="762" customFormat="1" ht="16.8">
      <c r="A5406" s="28"/>
      <c r="B5406" s="182" t="s">
        <v>6888</v>
      </c>
      <c r="C5406" s="181"/>
      <c r="D5406" s="181"/>
      <c r="E5406" s="124"/>
    </row>
    <row r="5407" spans="1:5" s="762" customFormat="1" ht="16.8">
      <c r="A5407" s="109">
        <v>4</v>
      </c>
      <c r="B5407" s="182" t="s">
        <v>6889</v>
      </c>
      <c r="C5407" s="181"/>
      <c r="D5407" s="181"/>
      <c r="E5407" s="124"/>
    </row>
    <row r="5408" spans="1:5" s="762" customFormat="1" ht="16.8">
      <c r="A5408" s="109" t="s">
        <v>198</v>
      </c>
      <c r="B5408" s="182" t="s">
        <v>6890</v>
      </c>
      <c r="C5408" s="181"/>
      <c r="D5408" s="181"/>
      <c r="E5408" s="124"/>
    </row>
    <row r="5409" spans="1:5" s="762" customFormat="1" ht="33.6">
      <c r="A5409" s="13" t="s">
        <v>6891</v>
      </c>
      <c r="B5409" s="85" t="s">
        <v>6892</v>
      </c>
      <c r="C5409" s="9">
        <v>5478</v>
      </c>
      <c r="D5409" s="9">
        <v>4565</v>
      </c>
      <c r="E5409" s="124"/>
    </row>
    <row r="5410" spans="1:5" s="762" customFormat="1" ht="33.6">
      <c r="A5410" s="13" t="s">
        <v>6893</v>
      </c>
      <c r="B5410" s="85" t="s">
        <v>6894</v>
      </c>
      <c r="C5410" s="9">
        <v>5087</v>
      </c>
      <c r="D5410" s="9">
        <v>4239</v>
      </c>
      <c r="E5410" s="124"/>
    </row>
    <row r="5411" spans="1:5" s="762" customFormat="1" ht="33.6">
      <c r="A5411" s="13" t="s">
        <v>6895</v>
      </c>
      <c r="B5411" s="85" t="s">
        <v>6896</v>
      </c>
      <c r="C5411" s="9">
        <v>4695</v>
      </c>
      <c r="D5411" s="9">
        <v>3913</v>
      </c>
      <c r="E5411" s="124"/>
    </row>
    <row r="5412" spans="1:5" s="762" customFormat="1" ht="33.6">
      <c r="A5412" s="13" t="s">
        <v>6897</v>
      </c>
      <c r="B5412" s="85" t="s">
        <v>6898</v>
      </c>
      <c r="C5412" s="9">
        <v>4435</v>
      </c>
      <c r="D5412" s="9">
        <v>3695</v>
      </c>
      <c r="E5412" s="124"/>
    </row>
    <row r="5413" spans="1:5" s="762" customFormat="1" ht="16.8">
      <c r="A5413" s="13" t="s">
        <v>6899</v>
      </c>
      <c r="B5413" s="85" t="s">
        <v>6900</v>
      </c>
      <c r="C5413" s="9">
        <v>4239</v>
      </c>
      <c r="D5413" s="9">
        <v>3532</v>
      </c>
      <c r="E5413" s="124"/>
    </row>
    <row r="5414" spans="1:5" s="762" customFormat="1" ht="16.8">
      <c r="A5414" s="13" t="s">
        <v>6901</v>
      </c>
      <c r="B5414" s="85" t="s">
        <v>6902</v>
      </c>
      <c r="C5414" s="9">
        <v>4891</v>
      </c>
      <c r="D5414" s="9">
        <v>4076</v>
      </c>
      <c r="E5414" s="124"/>
    </row>
    <row r="5415" spans="1:5" s="762" customFormat="1" ht="33.6">
      <c r="A5415" s="13" t="s">
        <v>6903</v>
      </c>
      <c r="B5415" s="85" t="s">
        <v>6904</v>
      </c>
      <c r="C5415" s="9">
        <v>6358</v>
      </c>
      <c r="D5415" s="9">
        <v>5299</v>
      </c>
      <c r="E5415" s="124"/>
    </row>
    <row r="5416" spans="1:5" s="762" customFormat="1" ht="16.8">
      <c r="A5416" s="13" t="s">
        <v>6905</v>
      </c>
      <c r="B5416" s="85" t="s">
        <v>6906</v>
      </c>
      <c r="C5416" s="9">
        <v>7826</v>
      </c>
      <c r="D5416" s="9">
        <v>6521</v>
      </c>
      <c r="E5416" s="124"/>
    </row>
    <row r="5417" spans="1:5" s="762" customFormat="1" ht="16.8">
      <c r="A5417" s="109" t="s">
        <v>200</v>
      </c>
      <c r="B5417" s="182" t="s">
        <v>6907</v>
      </c>
      <c r="C5417" s="181"/>
      <c r="D5417" s="181"/>
      <c r="E5417" s="124"/>
    </row>
    <row r="5418" spans="1:5" s="762" customFormat="1" ht="16.8">
      <c r="A5418" s="13" t="s">
        <v>6908</v>
      </c>
      <c r="B5418" s="85" t="s">
        <v>6909</v>
      </c>
      <c r="C5418" s="9">
        <v>4891</v>
      </c>
      <c r="D5418" s="9">
        <v>4076</v>
      </c>
      <c r="E5418" s="124"/>
    </row>
    <row r="5419" spans="1:5" s="762" customFormat="1" ht="16.8">
      <c r="A5419" s="13" t="s">
        <v>6910</v>
      </c>
      <c r="B5419" s="85" t="s">
        <v>6911</v>
      </c>
      <c r="C5419" s="9">
        <v>4565</v>
      </c>
      <c r="D5419" s="9">
        <v>3804</v>
      </c>
      <c r="E5419" s="124"/>
    </row>
    <row r="5420" spans="1:5" s="762" customFormat="1" ht="16.8">
      <c r="A5420" s="13" t="s">
        <v>6912</v>
      </c>
      <c r="B5420" s="85" t="s">
        <v>6913</v>
      </c>
      <c r="C5420" s="9">
        <v>4369</v>
      </c>
      <c r="D5420" s="9">
        <v>3641</v>
      </c>
      <c r="E5420" s="124"/>
    </row>
    <row r="5421" spans="1:5" s="762" customFormat="1" ht="16.8">
      <c r="A5421" s="13" t="s">
        <v>6914</v>
      </c>
      <c r="B5421" s="85" t="s">
        <v>6915</v>
      </c>
      <c r="C5421" s="9">
        <v>4174</v>
      </c>
      <c r="D5421" s="9">
        <v>3478</v>
      </c>
      <c r="E5421" s="124"/>
    </row>
    <row r="5422" spans="1:5" s="762" customFormat="1" ht="33.6">
      <c r="A5422" s="13" t="s">
        <v>6916</v>
      </c>
      <c r="B5422" s="85" t="s">
        <v>6917</v>
      </c>
      <c r="C5422" s="9">
        <v>4891</v>
      </c>
      <c r="D5422" s="9">
        <v>4076</v>
      </c>
      <c r="E5422" s="124"/>
    </row>
    <row r="5423" spans="1:5" s="762" customFormat="1" ht="33.6">
      <c r="A5423" s="13" t="s">
        <v>6918</v>
      </c>
      <c r="B5423" s="85" t="s">
        <v>6919</v>
      </c>
      <c r="C5423" s="9">
        <v>6847</v>
      </c>
      <c r="D5423" s="9">
        <v>5706</v>
      </c>
      <c r="E5423" s="124"/>
    </row>
    <row r="5424" spans="1:5" s="762" customFormat="1" ht="16.8">
      <c r="A5424" s="109" t="s">
        <v>202</v>
      </c>
      <c r="B5424" s="182" t="s">
        <v>6920</v>
      </c>
      <c r="C5424" s="9">
        <v>3913</v>
      </c>
      <c r="D5424" s="9">
        <v>3261</v>
      </c>
      <c r="E5424" s="124"/>
    </row>
    <row r="5425" spans="1:5" s="762" customFormat="1" ht="33.6">
      <c r="A5425" s="109" t="s">
        <v>204</v>
      </c>
      <c r="B5425" s="182" t="s">
        <v>6921</v>
      </c>
      <c r="C5425" s="9">
        <v>5478</v>
      </c>
      <c r="D5425" s="9">
        <v>4565</v>
      </c>
      <c r="E5425" s="124"/>
    </row>
    <row r="5426" spans="1:5" s="762" customFormat="1" ht="33.6">
      <c r="A5426" s="109" t="s">
        <v>206</v>
      </c>
      <c r="B5426" s="182" t="s">
        <v>6922</v>
      </c>
      <c r="C5426" s="9">
        <v>2543</v>
      </c>
      <c r="D5426" s="9">
        <v>2119</v>
      </c>
      <c r="E5426" s="124"/>
    </row>
    <row r="5427" spans="1:5" s="762" customFormat="1" ht="33.6">
      <c r="A5427" s="109" t="s">
        <v>208</v>
      </c>
      <c r="B5427" s="85" t="s">
        <v>6923</v>
      </c>
      <c r="C5427" s="9">
        <v>2000</v>
      </c>
      <c r="D5427" s="9">
        <v>1500</v>
      </c>
      <c r="E5427" s="124"/>
    </row>
    <row r="5428" spans="1:5" s="762" customFormat="1" ht="16.8">
      <c r="A5428" s="109" t="s">
        <v>210</v>
      </c>
      <c r="B5428" s="182" t="s">
        <v>6924</v>
      </c>
      <c r="C5428" s="9">
        <v>2340</v>
      </c>
      <c r="D5428" s="9">
        <v>1950</v>
      </c>
      <c r="E5428" s="124"/>
    </row>
    <row r="5429" spans="1:5" s="762" customFormat="1" ht="16.8">
      <c r="A5429" s="109" t="s">
        <v>6025</v>
      </c>
      <c r="B5429" s="182" t="s">
        <v>6925</v>
      </c>
      <c r="C5429" s="9">
        <v>2348</v>
      </c>
      <c r="D5429" s="9">
        <v>1956</v>
      </c>
      <c r="E5429" s="124"/>
    </row>
    <row r="5430" spans="1:5" s="762" customFormat="1" ht="16.8">
      <c r="A5430" s="109" t="s">
        <v>6027</v>
      </c>
      <c r="B5430" s="182" t="s">
        <v>6926</v>
      </c>
      <c r="C5430" s="9">
        <v>1956</v>
      </c>
      <c r="D5430" s="9">
        <v>1630</v>
      </c>
      <c r="E5430" s="124"/>
    </row>
    <row r="5431" spans="1:5" s="762" customFormat="1" ht="16.8">
      <c r="A5431" s="109" t="s">
        <v>6029</v>
      </c>
      <c r="B5431" s="182" t="s">
        <v>6927</v>
      </c>
      <c r="C5431" s="9">
        <v>2348</v>
      </c>
      <c r="D5431" s="9">
        <v>1956</v>
      </c>
      <c r="E5431" s="124"/>
    </row>
    <row r="5432" spans="1:5" s="762" customFormat="1" ht="16.8">
      <c r="A5432" s="109" t="s">
        <v>6031</v>
      </c>
      <c r="B5432" s="182" t="s">
        <v>6928</v>
      </c>
      <c r="C5432" s="57"/>
      <c r="D5432" s="57"/>
      <c r="E5432" s="124"/>
    </row>
    <row r="5433" spans="1:5" s="762" customFormat="1" ht="33.6">
      <c r="A5433" s="13" t="s">
        <v>6929</v>
      </c>
      <c r="B5433" s="85" t="s">
        <v>6930</v>
      </c>
      <c r="C5433" s="9">
        <v>3913</v>
      </c>
      <c r="D5433" s="9">
        <v>3261</v>
      </c>
      <c r="E5433" s="124"/>
    </row>
    <row r="5434" spans="1:5" s="762" customFormat="1" ht="33.6">
      <c r="A5434" s="13" t="s">
        <v>6931</v>
      </c>
      <c r="B5434" s="85" t="s">
        <v>6932</v>
      </c>
      <c r="C5434" s="9">
        <v>3522</v>
      </c>
      <c r="D5434" s="9">
        <v>2935</v>
      </c>
      <c r="E5434" s="124"/>
    </row>
    <row r="5435" spans="1:5" s="762" customFormat="1" ht="16.8">
      <c r="A5435" s="13" t="s">
        <v>6933</v>
      </c>
      <c r="B5435" s="85" t="s">
        <v>6934</v>
      </c>
      <c r="C5435" s="9">
        <v>3130</v>
      </c>
      <c r="D5435" s="9">
        <v>2609</v>
      </c>
      <c r="E5435" s="124"/>
    </row>
    <row r="5436" spans="1:5" s="762" customFormat="1" ht="33.6">
      <c r="A5436" s="13" t="s">
        <v>6935</v>
      </c>
      <c r="B5436" s="85" t="s">
        <v>6936</v>
      </c>
      <c r="C5436" s="9">
        <v>2739</v>
      </c>
      <c r="D5436" s="9">
        <v>2282</v>
      </c>
      <c r="E5436" s="124"/>
    </row>
    <row r="5437" spans="1:5" s="762" customFormat="1" ht="33.6">
      <c r="A5437" s="13" t="s">
        <v>6937</v>
      </c>
      <c r="B5437" s="85" t="s">
        <v>6938</v>
      </c>
      <c r="C5437" s="9">
        <v>1956</v>
      </c>
      <c r="D5437" s="9">
        <v>1630</v>
      </c>
      <c r="E5437" s="124"/>
    </row>
    <row r="5438" spans="1:5" s="762" customFormat="1" ht="16.8">
      <c r="A5438" s="13" t="s">
        <v>6939</v>
      </c>
      <c r="B5438" s="85" t="s">
        <v>6940</v>
      </c>
      <c r="C5438" s="9">
        <v>6847</v>
      </c>
      <c r="D5438" s="9">
        <v>5706</v>
      </c>
      <c r="E5438" s="124"/>
    </row>
    <row r="5439" spans="1:5" s="762" customFormat="1" ht="16.8">
      <c r="A5439" s="109">
        <v>5</v>
      </c>
      <c r="B5439" s="182" t="s">
        <v>6941</v>
      </c>
      <c r="C5439" s="9">
        <v>1565</v>
      </c>
      <c r="D5439" s="9">
        <v>1304</v>
      </c>
      <c r="E5439" s="124"/>
    </row>
    <row r="5440" spans="1:5" s="762" customFormat="1" ht="16.8">
      <c r="A5440" s="109">
        <v>6</v>
      </c>
      <c r="B5440" s="182" t="s">
        <v>6942</v>
      </c>
      <c r="C5440" s="181"/>
      <c r="D5440" s="181"/>
      <c r="E5440" s="124"/>
    </row>
    <row r="5441" spans="1:5" s="762" customFormat="1" ht="16.8">
      <c r="A5441" s="109" t="s">
        <v>228</v>
      </c>
      <c r="B5441" s="182" t="s">
        <v>6943</v>
      </c>
      <c r="C5441" s="181"/>
      <c r="D5441" s="181"/>
      <c r="E5441" s="124"/>
    </row>
    <row r="5442" spans="1:5" s="762" customFormat="1" ht="33.6">
      <c r="A5442" s="13" t="s">
        <v>6944</v>
      </c>
      <c r="B5442" s="85" t="s">
        <v>6945</v>
      </c>
      <c r="C5442" s="9">
        <v>3261</v>
      </c>
      <c r="D5442" s="9">
        <v>2717</v>
      </c>
      <c r="E5442" s="124"/>
    </row>
    <row r="5443" spans="1:5" s="762" customFormat="1" ht="50.4">
      <c r="A5443" s="13" t="s">
        <v>6946</v>
      </c>
      <c r="B5443" s="85" t="s">
        <v>6947</v>
      </c>
      <c r="C5443" s="9">
        <v>2935</v>
      </c>
      <c r="D5443" s="9">
        <v>2446</v>
      </c>
      <c r="E5443" s="124"/>
    </row>
    <row r="5444" spans="1:5" s="762" customFormat="1" ht="33.6">
      <c r="A5444" s="13" t="s">
        <v>6948</v>
      </c>
      <c r="B5444" s="85" t="s">
        <v>6949</v>
      </c>
      <c r="C5444" s="9">
        <v>3261</v>
      </c>
      <c r="D5444" s="9">
        <v>2717</v>
      </c>
      <c r="E5444" s="124"/>
    </row>
    <row r="5445" spans="1:5" s="762" customFormat="1" ht="33.6">
      <c r="A5445" s="13" t="s">
        <v>6950</v>
      </c>
      <c r="B5445" s="85" t="s">
        <v>6951</v>
      </c>
      <c r="C5445" s="9">
        <v>3261</v>
      </c>
      <c r="D5445" s="9">
        <v>2717</v>
      </c>
      <c r="E5445" s="124"/>
    </row>
    <row r="5446" spans="1:5" s="762" customFormat="1" ht="16.8">
      <c r="A5446" s="13" t="s">
        <v>6952</v>
      </c>
      <c r="B5446" s="85" t="s">
        <v>6953</v>
      </c>
      <c r="C5446" s="9">
        <v>2400</v>
      </c>
      <c r="D5446" s="9">
        <v>1800</v>
      </c>
      <c r="E5446" s="124"/>
    </row>
    <row r="5447" spans="1:5" s="762" customFormat="1" ht="16.8">
      <c r="A5447" s="109" t="s">
        <v>272</v>
      </c>
      <c r="B5447" s="182" t="s">
        <v>6954</v>
      </c>
      <c r="C5447" s="57"/>
      <c r="D5447" s="57"/>
      <c r="E5447" s="124"/>
    </row>
    <row r="5448" spans="1:5" s="762" customFormat="1" ht="33.6">
      <c r="A5448" s="13" t="s">
        <v>3422</v>
      </c>
      <c r="B5448" s="85" t="s">
        <v>6955</v>
      </c>
      <c r="C5448" s="9">
        <v>3913</v>
      </c>
      <c r="D5448" s="9">
        <v>3261</v>
      </c>
      <c r="E5448" s="124"/>
    </row>
    <row r="5449" spans="1:5" s="762" customFormat="1" ht="16.8">
      <c r="A5449" s="13" t="s">
        <v>3424</v>
      </c>
      <c r="B5449" s="85" t="s">
        <v>6956</v>
      </c>
      <c r="C5449" s="9">
        <v>3360</v>
      </c>
      <c r="D5449" s="9">
        <v>2520</v>
      </c>
      <c r="E5449" s="124"/>
    </row>
    <row r="5450" spans="1:5" s="762" customFormat="1" ht="16.8">
      <c r="A5450" s="13" t="s">
        <v>6957</v>
      </c>
      <c r="B5450" s="85" t="s">
        <v>6958</v>
      </c>
      <c r="C5450" s="9">
        <v>4000</v>
      </c>
      <c r="D5450" s="9">
        <v>3000</v>
      </c>
      <c r="E5450" s="124"/>
    </row>
    <row r="5451" spans="1:5" s="762" customFormat="1" ht="16.8">
      <c r="A5451" s="13" t="s">
        <v>6959</v>
      </c>
      <c r="B5451" s="85" t="s">
        <v>6960</v>
      </c>
      <c r="C5451" s="9">
        <v>3120</v>
      </c>
      <c r="D5451" s="9">
        <v>2340</v>
      </c>
      <c r="E5451" s="124"/>
    </row>
    <row r="5452" spans="1:5" s="762" customFormat="1" ht="16.8">
      <c r="A5452" s="13" t="s">
        <v>6961</v>
      </c>
      <c r="B5452" s="85" t="s">
        <v>6962</v>
      </c>
      <c r="C5452" s="9">
        <v>2400</v>
      </c>
      <c r="D5452" s="9">
        <v>1800</v>
      </c>
      <c r="E5452" s="124"/>
    </row>
    <row r="5453" spans="1:5" s="762" customFormat="1" ht="16.8">
      <c r="A5453" s="13" t="s">
        <v>6963</v>
      </c>
      <c r="B5453" s="85" t="s">
        <v>6964</v>
      </c>
      <c r="C5453" s="9">
        <v>2000</v>
      </c>
      <c r="D5453" s="9">
        <v>1500</v>
      </c>
      <c r="E5453" s="124"/>
    </row>
    <row r="5454" spans="1:5" s="762" customFormat="1" ht="16.8">
      <c r="A5454" s="13" t="s">
        <v>6965</v>
      </c>
      <c r="B5454" s="85" t="s">
        <v>6966</v>
      </c>
      <c r="C5454" s="9">
        <v>2800</v>
      </c>
      <c r="D5454" s="9">
        <v>2100</v>
      </c>
      <c r="E5454" s="124"/>
    </row>
    <row r="5455" spans="1:5" s="762" customFormat="1" ht="16.8">
      <c r="A5455" s="109" t="s">
        <v>719</v>
      </c>
      <c r="B5455" s="182" t="s">
        <v>6967</v>
      </c>
      <c r="C5455" s="57"/>
      <c r="D5455" s="57"/>
      <c r="E5455" s="124"/>
    </row>
    <row r="5456" spans="1:5" s="762" customFormat="1" ht="16.8">
      <c r="A5456" s="13" t="s">
        <v>6968</v>
      </c>
      <c r="B5456" s="85" t="s">
        <v>6969</v>
      </c>
      <c r="C5456" s="9">
        <v>3913</v>
      </c>
      <c r="D5456" s="9">
        <v>3261</v>
      </c>
      <c r="E5456" s="124"/>
    </row>
    <row r="5457" spans="1:5" s="762" customFormat="1" ht="16.8">
      <c r="A5457" s="13" t="s">
        <v>6970</v>
      </c>
      <c r="B5457" s="85" t="s">
        <v>6971</v>
      </c>
      <c r="C5457" s="9">
        <v>1956</v>
      </c>
      <c r="D5457" s="9">
        <v>1630</v>
      </c>
      <c r="E5457" s="124"/>
    </row>
    <row r="5458" spans="1:5" s="762" customFormat="1" ht="16.8">
      <c r="A5458" s="13" t="s">
        <v>6972</v>
      </c>
      <c r="B5458" s="85" t="s">
        <v>6973</v>
      </c>
      <c r="C5458" s="9">
        <v>2600</v>
      </c>
      <c r="D5458" s="9">
        <v>1950</v>
      </c>
      <c r="E5458" s="124"/>
    </row>
    <row r="5459" spans="1:5" s="762" customFormat="1" ht="16.8">
      <c r="A5459" s="13" t="s">
        <v>6974</v>
      </c>
      <c r="B5459" s="85" t="s">
        <v>6975</v>
      </c>
      <c r="C5459" s="9">
        <v>2000</v>
      </c>
      <c r="D5459" s="9">
        <v>1500</v>
      </c>
      <c r="E5459" s="124"/>
    </row>
    <row r="5460" spans="1:5" s="762" customFormat="1" ht="16.8">
      <c r="A5460" s="13" t="s">
        <v>6976</v>
      </c>
      <c r="B5460" s="85" t="s">
        <v>6977</v>
      </c>
      <c r="C5460" s="9">
        <v>1600</v>
      </c>
      <c r="D5460" s="9">
        <v>1200</v>
      </c>
      <c r="E5460" s="124"/>
    </row>
    <row r="5461" spans="1:5" s="762" customFormat="1" ht="16.8">
      <c r="A5461" s="13" t="s">
        <v>6978</v>
      </c>
      <c r="B5461" s="85" t="s">
        <v>6979</v>
      </c>
      <c r="C5461" s="9">
        <v>1600</v>
      </c>
      <c r="D5461" s="9">
        <v>1200</v>
      </c>
      <c r="E5461" s="124"/>
    </row>
    <row r="5462" spans="1:5" s="762" customFormat="1" ht="16.8">
      <c r="A5462" s="109" t="s">
        <v>721</v>
      </c>
      <c r="B5462" s="182" t="s">
        <v>6980</v>
      </c>
      <c r="C5462" s="57"/>
      <c r="D5462" s="57"/>
      <c r="E5462" s="124"/>
    </row>
    <row r="5463" spans="1:5" s="762" customFormat="1" ht="16.8">
      <c r="A5463" s="13"/>
      <c r="B5463" s="85" t="s">
        <v>6981</v>
      </c>
      <c r="C5463" s="9">
        <v>2935</v>
      </c>
      <c r="D5463" s="9">
        <v>2446</v>
      </c>
      <c r="E5463" s="124"/>
    </row>
    <row r="5464" spans="1:5" s="762" customFormat="1" ht="16.8">
      <c r="A5464" s="109" t="s">
        <v>723</v>
      </c>
      <c r="B5464" s="182" t="s">
        <v>6982</v>
      </c>
      <c r="C5464" s="57"/>
      <c r="D5464" s="57"/>
      <c r="E5464" s="124"/>
    </row>
    <row r="5465" spans="1:5" s="762" customFormat="1" ht="50.4">
      <c r="A5465" s="13"/>
      <c r="B5465" s="85" t="s">
        <v>6983</v>
      </c>
      <c r="C5465" s="9">
        <v>3913</v>
      </c>
      <c r="D5465" s="9">
        <v>3261</v>
      </c>
      <c r="E5465" s="124"/>
    </row>
    <row r="5466" spans="1:5" s="762" customFormat="1" ht="16.8">
      <c r="A5466" s="109" t="s">
        <v>725</v>
      </c>
      <c r="B5466" s="182" t="s">
        <v>6984</v>
      </c>
      <c r="C5466" s="57"/>
      <c r="D5466" s="57"/>
      <c r="E5466" s="124"/>
    </row>
    <row r="5467" spans="1:5" s="762" customFormat="1" ht="16.8">
      <c r="A5467" s="13" t="s">
        <v>6985</v>
      </c>
      <c r="B5467" s="85" t="s">
        <v>6986</v>
      </c>
      <c r="C5467" s="9">
        <v>2000</v>
      </c>
      <c r="D5467" s="9">
        <v>1500</v>
      </c>
      <c r="E5467" s="124"/>
    </row>
    <row r="5468" spans="1:5" s="762" customFormat="1" ht="16.8">
      <c r="A5468" s="13" t="s">
        <v>6987</v>
      </c>
      <c r="B5468" s="85" t="s">
        <v>6988</v>
      </c>
      <c r="C5468" s="9">
        <v>2000</v>
      </c>
      <c r="D5468" s="9">
        <v>1500</v>
      </c>
      <c r="E5468" s="124"/>
    </row>
    <row r="5469" spans="1:5" s="762" customFormat="1" ht="16.8">
      <c r="A5469" s="13" t="s">
        <v>6989</v>
      </c>
      <c r="B5469" s="85" t="s">
        <v>6990</v>
      </c>
      <c r="C5469" s="9">
        <v>2000</v>
      </c>
      <c r="D5469" s="9">
        <v>1500</v>
      </c>
      <c r="E5469" s="124"/>
    </row>
    <row r="5470" spans="1:5" s="762" customFormat="1" ht="33.6">
      <c r="A5470" s="13" t="s">
        <v>6991</v>
      </c>
      <c r="B5470" s="85" t="s">
        <v>6992</v>
      </c>
      <c r="C5470" s="9">
        <v>1800</v>
      </c>
      <c r="D5470" s="9">
        <v>1350</v>
      </c>
      <c r="E5470" s="124"/>
    </row>
    <row r="5471" spans="1:5" s="762" customFormat="1" ht="33.6">
      <c r="A5471" s="13" t="s">
        <v>6993</v>
      </c>
      <c r="B5471" s="85" t="s">
        <v>6994</v>
      </c>
      <c r="C5471" s="9">
        <v>2000</v>
      </c>
      <c r="D5471" s="9">
        <v>1500</v>
      </c>
      <c r="E5471" s="124"/>
    </row>
    <row r="5472" spans="1:5" s="762" customFormat="1" ht="16.8">
      <c r="A5472" s="13" t="s">
        <v>6995</v>
      </c>
      <c r="B5472" s="85" t="s">
        <v>6996</v>
      </c>
      <c r="C5472" s="9">
        <v>1800</v>
      </c>
      <c r="D5472" s="9">
        <v>1350</v>
      </c>
      <c r="E5472" s="124"/>
    </row>
    <row r="5473" spans="1:5" s="762" customFormat="1" ht="33.6">
      <c r="A5473" s="13" t="s">
        <v>6997</v>
      </c>
      <c r="B5473" s="85" t="s">
        <v>6998</v>
      </c>
      <c r="C5473" s="9">
        <v>1800</v>
      </c>
      <c r="D5473" s="9">
        <v>1350</v>
      </c>
      <c r="E5473" s="124"/>
    </row>
    <row r="5474" spans="1:5" s="762" customFormat="1" ht="16.8">
      <c r="A5474" s="13" t="s">
        <v>6999</v>
      </c>
      <c r="B5474" s="85" t="s">
        <v>7000</v>
      </c>
      <c r="C5474" s="9">
        <v>2000</v>
      </c>
      <c r="D5474" s="9">
        <v>1500</v>
      </c>
      <c r="E5474" s="124"/>
    </row>
    <row r="5475" spans="1:5" s="762" customFormat="1" ht="33.6">
      <c r="A5475" s="13" t="s">
        <v>7001</v>
      </c>
      <c r="B5475" s="85" t="s">
        <v>7002</v>
      </c>
      <c r="C5475" s="9">
        <v>1600</v>
      </c>
      <c r="D5475" s="9">
        <v>1200</v>
      </c>
      <c r="E5475" s="124"/>
    </row>
    <row r="5476" spans="1:5" s="762" customFormat="1" ht="16.8">
      <c r="A5476" s="13" t="s">
        <v>7003</v>
      </c>
      <c r="B5476" s="85" t="s">
        <v>7004</v>
      </c>
      <c r="C5476" s="9">
        <v>1600</v>
      </c>
      <c r="D5476" s="9">
        <v>1200</v>
      </c>
      <c r="E5476" s="124"/>
    </row>
    <row r="5477" spans="1:5" s="762" customFormat="1" ht="16.8">
      <c r="A5477" s="109" t="s">
        <v>727</v>
      </c>
      <c r="B5477" s="182" t="s">
        <v>7005</v>
      </c>
      <c r="C5477" s="57"/>
      <c r="D5477" s="57"/>
      <c r="E5477" s="124"/>
    </row>
    <row r="5478" spans="1:5" s="762" customFormat="1" ht="16.8">
      <c r="A5478" s="13" t="s">
        <v>7006</v>
      </c>
      <c r="B5478" s="85" t="s">
        <v>7007</v>
      </c>
      <c r="C5478" s="9">
        <v>1800</v>
      </c>
      <c r="D5478" s="9">
        <v>1350</v>
      </c>
      <c r="E5478" s="124"/>
    </row>
    <row r="5479" spans="1:5" s="762" customFormat="1" ht="16.8">
      <c r="A5479" s="13" t="s">
        <v>7008</v>
      </c>
      <c r="B5479" s="85" t="s">
        <v>7009</v>
      </c>
      <c r="C5479" s="9">
        <v>1800</v>
      </c>
      <c r="D5479" s="9">
        <v>1350</v>
      </c>
      <c r="E5479" s="124"/>
    </row>
    <row r="5480" spans="1:5" s="762" customFormat="1" ht="16.8">
      <c r="A5480" s="109" t="s">
        <v>7010</v>
      </c>
      <c r="B5480" s="182" t="s">
        <v>7011</v>
      </c>
      <c r="C5480" s="57"/>
      <c r="D5480" s="57"/>
      <c r="E5480" s="124"/>
    </row>
    <row r="5481" spans="1:5" s="762" customFormat="1" ht="33.6">
      <c r="A5481" s="13" t="s">
        <v>7012</v>
      </c>
      <c r="B5481" s="85" t="s">
        <v>7013</v>
      </c>
      <c r="C5481" s="9">
        <v>1800</v>
      </c>
      <c r="D5481" s="9">
        <v>1350</v>
      </c>
      <c r="E5481" s="124"/>
    </row>
    <row r="5482" spans="1:5" s="762" customFormat="1" ht="33.6">
      <c r="A5482" s="13" t="s">
        <v>7014</v>
      </c>
      <c r="B5482" s="85" t="s">
        <v>7015</v>
      </c>
      <c r="C5482" s="9">
        <v>1600</v>
      </c>
      <c r="D5482" s="9">
        <v>1200</v>
      </c>
      <c r="E5482" s="124"/>
    </row>
    <row r="5483" spans="1:5" s="762" customFormat="1" ht="33.6">
      <c r="A5483" s="13" t="s">
        <v>7016</v>
      </c>
      <c r="B5483" s="85" t="s">
        <v>7017</v>
      </c>
      <c r="C5483" s="9">
        <v>1200</v>
      </c>
      <c r="D5483" s="57">
        <v>900</v>
      </c>
      <c r="E5483" s="124"/>
    </row>
    <row r="5484" spans="1:5" s="762" customFormat="1" ht="33.6">
      <c r="A5484" s="13" t="s">
        <v>7018</v>
      </c>
      <c r="B5484" s="85" t="s">
        <v>7019</v>
      </c>
      <c r="C5484" s="9">
        <v>1200</v>
      </c>
      <c r="D5484" s="57">
        <v>900</v>
      </c>
      <c r="E5484" s="124"/>
    </row>
    <row r="5485" spans="1:5" s="762" customFormat="1" ht="33.6">
      <c r="A5485" s="13" t="s">
        <v>7020</v>
      </c>
      <c r="B5485" s="85" t="s">
        <v>7021</v>
      </c>
      <c r="C5485" s="9">
        <v>1200</v>
      </c>
      <c r="D5485" s="57">
        <v>900</v>
      </c>
      <c r="E5485" s="124"/>
    </row>
    <row r="5486" spans="1:5" s="762" customFormat="1" ht="33.6">
      <c r="A5486" s="13" t="s">
        <v>7022</v>
      </c>
      <c r="B5486" s="85" t="s">
        <v>7023</v>
      </c>
      <c r="C5486" s="9">
        <v>1800</v>
      </c>
      <c r="D5486" s="9">
        <v>1350</v>
      </c>
      <c r="E5486" s="124"/>
    </row>
    <row r="5487" spans="1:5" s="762" customFormat="1" ht="33.6">
      <c r="A5487" s="13" t="s">
        <v>7024</v>
      </c>
      <c r="B5487" s="85" t="s">
        <v>7025</v>
      </c>
      <c r="C5487" s="9">
        <v>1200</v>
      </c>
      <c r="D5487" s="57">
        <v>900</v>
      </c>
      <c r="E5487" s="124"/>
    </row>
    <row r="5488" spans="1:5" s="762" customFormat="1" ht="33.6">
      <c r="A5488" s="13" t="s">
        <v>7026</v>
      </c>
      <c r="B5488" s="85" t="s">
        <v>7027</v>
      </c>
      <c r="C5488" s="9">
        <v>1200</v>
      </c>
      <c r="D5488" s="57">
        <v>900</v>
      </c>
      <c r="E5488" s="124"/>
    </row>
    <row r="5489" spans="1:5" s="762" customFormat="1" ht="16.8">
      <c r="A5489" s="109" t="s">
        <v>7028</v>
      </c>
      <c r="B5489" s="182" t="s">
        <v>6980</v>
      </c>
      <c r="C5489" s="57"/>
      <c r="D5489" s="57"/>
      <c r="E5489" s="124"/>
    </row>
    <row r="5490" spans="1:5" s="762" customFormat="1" ht="33.6">
      <c r="A5490" s="13" t="s">
        <v>7029</v>
      </c>
      <c r="B5490" s="85" t="s">
        <v>7030</v>
      </c>
      <c r="C5490" s="9">
        <v>1200</v>
      </c>
      <c r="D5490" s="57">
        <v>900</v>
      </c>
      <c r="E5490" s="124"/>
    </row>
    <row r="5491" spans="1:5" s="762" customFormat="1" ht="33.6">
      <c r="A5491" s="13" t="s">
        <v>7031</v>
      </c>
      <c r="B5491" s="85" t="s">
        <v>7032</v>
      </c>
      <c r="C5491" s="9">
        <v>1200</v>
      </c>
      <c r="D5491" s="57">
        <v>900</v>
      </c>
      <c r="E5491" s="124"/>
    </row>
    <row r="5492" spans="1:5" s="762" customFormat="1" ht="33.6">
      <c r="A5492" s="13" t="s">
        <v>7033</v>
      </c>
      <c r="B5492" s="85" t="s">
        <v>7034</v>
      </c>
      <c r="C5492" s="9">
        <v>1200</v>
      </c>
      <c r="D5492" s="57">
        <v>900</v>
      </c>
      <c r="E5492" s="124"/>
    </row>
    <row r="5493" spans="1:5" s="762" customFormat="1" ht="16.8">
      <c r="A5493" s="13" t="s">
        <v>7035</v>
      </c>
      <c r="B5493" s="85" t="s">
        <v>7036</v>
      </c>
      <c r="C5493" s="9">
        <v>1200</v>
      </c>
      <c r="D5493" s="57">
        <v>900</v>
      </c>
      <c r="E5493" s="124"/>
    </row>
    <row r="5494" spans="1:5" s="762" customFormat="1" ht="16.8">
      <c r="A5494" s="13" t="s">
        <v>7037</v>
      </c>
      <c r="B5494" s="85" t="s">
        <v>7038</v>
      </c>
      <c r="C5494" s="9">
        <v>1200</v>
      </c>
      <c r="D5494" s="57">
        <v>900</v>
      </c>
      <c r="E5494" s="124"/>
    </row>
    <row r="5495" spans="1:5" s="762" customFormat="1" ht="16.8">
      <c r="A5495" s="109" t="s">
        <v>7039</v>
      </c>
      <c r="B5495" s="182" t="s">
        <v>7040</v>
      </c>
      <c r="C5495" s="57"/>
      <c r="D5495" s="57"/>
      <c r="E5495" s="124"/>
    </row>
    <row r="5496" spans="1:5" s="762" customFormat="1" ht="33.6">
      <c r="A5496" s="13" t="s">
        <v>7041</v>
      </c>
      <c r="B5496" s="85" t="s">
        <v>7042</v>
      </c>
      <c r="C5496" s="9">
        <v>1400</v>
      </c>
      <c r="D5496" s="9">
        <v>1050</v>
      </c>
      <c r="E5496" s="124"/>
    </row>
    <row r="5497" spans="1:5" s="762" customFormat="1" ht="33.6">
      <c r="A5497" s="13" t="s">
        <v>7043</v>
      </c>
      <c r="B5497" s="85" t="s">
        <v>7044</v>
      </c>
      <c r="C5497" s="9">
        <v>1400</v>
      </c>
      <c r="D5497" s="9">
        <v>1050</v>
      </c>
      <c r="E5497" s="124"/>
    </row>
    <row r="5498" spans="1:5" s="762" customFormat="1" ht="33.6">
      <c r="A5498" s="13" t="s">
        <v>7045</v>
      </c>
      <c r="B5498" s="85" t="s">
        <v>7046</v>
      </c>
      <c r="C5498" s="9">
        <v>1600</v>
      </c>
      <c r="D5498" s="9">
        <v>1200</v>
      </c>
      <c r="E5498" s="124"/>
    </row>
    <row r="5499" spans="1:5" s="762" customFormat="1" ht="33.6">
      <c r="A5499" s="13" t="s">
        <v>7047</v>
      </c>
      <c r="B5499" s="85" t="s">
        <v>7048</v>
      </c>
      <c r="C5499" s="9">
        <v>1600</v>
      </c>
      <c r="D5499" s="9">
        <v>1200</v>
      </c>
      <c r="E5499" s="124"/>
    </row>
    <row r="5500" spans="1:5" s="762" customFormat="1" ht="33.6">
      <c r="A5500" s="109">
        <v>7</v>
      </c>
      <c r="B5500" s="182" t="s">
        <v>7049</v>
      </c>
      <c r="C5500" s="57"/>
      <c r="D5500" s="57"/>
      <c r="E5500" s="124"/>
    </row>
    <row r="5501" spans="1:5" s="762" customFormat="1" ht="100.8">
      <c r="A5501" s="13" t="s">
        <v>276</v>
      </c>
      <c r="B5501" s="85" t="s">
        <v>7050</v>
      </c>
      <c r="C5501" s="9">
        <v>4000</v>
      </c>
      <c r="D5501" s="9">
        <v>3000</v>
      </c>
      <c r="E5501" s="124"/>
    </row>
    <row r="5502" spans="1:5" s="762" customFormat="1" ht="33.6">
      <c r="A5502" s="13" t="s">
        <v>231</v>
      </c>
      <c r="B5502" s="85" t="s">
        <v>7051</v>
      </c>
      <c r="C5502" s="9">
        <v>4400</v>
      </c>
      <c r="D5502" s="9">
        <v>3300</v>
      </c>
      <c r="E5502" s="124"/>
    </row>
    <row r="5503" spans="1:5" s="762" customFormat="1" ht="16.8">
      <c r="A5503" s="13" t="s">
        <v>233</v>
      </c>
      <c r="B5503" s="85" t="s">
        <v>7052</v>
      </c>
      <c r="C5503" s="9">
        <v>4000</v>
      </c>
      <c r="D5503" s="9">
        <v>3000</v>
      </c>
      <c r="E5503" s="124"/>
    </row>
    <row r="5504" spans="1:5" s="762" customFormat="1" ht="16.8">
      <c r="A5504" s="13" t="s">
        <v>737</v>
      </c>
      <c r="B5504" s="85" t="s">
        <v>7053</v>
      </c>
      <c r="C5504" s="9">
        <v>4400</v>
      </c>
      <c r="D5504" s="9">
        <v>3300</v>
      </c>
      <c r="E5504" s="124"/>
    </row>
    <row r="5505" spans="1:5" s="762" customFormat="1" ht="16.8">
      <c r="A5505" s="13" t="s">
        <v>1732</v>
      </c>
      <c r="B5505" s="85" t="s">
        <v>7054</v>
      </c>
      <c r="C5505" s="9">
        <v>4000</v>
      </c>
      <c r="D5505" s="9">
        <v>3000</v>
      </c>
      <c r="E5505" s="124"/>
    </row>
    <row r="5506" spans="1:5" s="762" customFormat="1" ht="16.8">
      <c r="A5506" s="13" t="s">
        <v>3517</v>
      </c>
      <c r="B5506" s="85" t="s">
        <v>7055</v>
      </c>
      <c r="C5506" s="9">
        <v>3600</v>
      </c>
      <c r="D5506" s="9">
        <v>2700</v>
      </c>
      <c r="E5506" s="124"/>
    </row>
    <row r="5507" spans="1:5" s="762" customFormat="1" ht="16.8">
      <c r="A5507" s="13" t="s">
        <v>3519</v>
      </c>
      <c r="B5507" s="85" t="s">
        <v>7056</v>
      </c>
      <c r="C5507" s="9">
        <v>4600</v>
      </c>
      <c r="D5507" s="9">
        <v>3450</v>
      </c>
      <c r="E5507" s="124"/>
    </row>
    <row r="5508" spans="1:5" s="762" customFormat="1" ht="16.8">
      <c r="A5508" s="13" t="s">
        <v>3521</v>
      </c>
      <c r="B5508" s="85" t="s">
        <v>7057</v>
      </c>
      <c r="C5508" s="9">
        <v>4000</v>
      </c>
      <c r="D5508" s="9">
        <v>3000</v>
      </c>
      <c r="E5508" s="124"/>
    </row>
    <row r="5509" spans="1:5" s="762" customFormat="1" ht="67.2">
      <c r="A5509" s="109">
        <v>8</v>
      </c>
      <c r="B5509" s="182" t="s">
        <v>7058</v>
      </c>
      <c r="C5509" s="57"/>
      <c r="D5509" s="57"/>
      <c r="E5509" s="124"/>
    </row>
    <row r="5510" spans="1:5" s="762" customFormat="1" ht="16.8">
      <c r="A5510" s="13" t="s">
        <v>237</v>
      </c>
      <c r="B5510" s="85" t="s">
        <v>7059</v>
      </c>
      <c r="C5510" s="9">
        <v>2600</v>
      </c>
      <c r="D5510" s="9">
        <v>1950</v>
      </c>
      <c r="E5510" s="124"/>
    </row>
    <row r="5511" spans="1:5" s="762" customFormat="1" ht="33.6">
      <c r="A5511" s="13" t="s">
        <v>239</v>
      </c>
      <c r="B5511" s="85" t="s">
        <v>7060</v>
      </c>
      <c r="C5511" s="9">
        <v>2400</v>
      </c>
      <c r="D5511" s="9">
        <v>1800</v>
      </c>
      <c r="E5511" s="124"/>
    </row>
    <row r="5512" spans="1:5" s="762" customFormat="1" ht="16.8">
      <c r="A5512" s="13" t="s">
        <v>241</v>
      </c>
      <c r="B5512" s="85" t="s">
        <v>7061</v>
      </c>
      <c r="C5512" s="9">
        <v>2200</v>
      </c>
      <c r="D5512" s="9">
        <v>1650</v>
      </c>
      <c r="E5512" s="124"/>
    </row>
    <row r="5513" spans="1:5" s="762" customFormat="1" ht="67.2">
      <c r="A5513" s="109">
        <v>9</v>
      </c>
      <c r="B5513" s="182" t="s">
        <v>7062</v>
      </c>
      <c r="C5513" s="57"/>
      <c r="D5513" s="57"/>
      <c r="E5513" s="124"/>
    </row>
    <row r="5514" spans="1:5" s="762" customFormat="1" ht="16.8">
      <c r="A5514" s="13" t="s">
        <v>1036</v>
      </c>
      <c r="B5514" s="85" t="s">
        <v>7063</v>
      </c>
      <c r="C5514" s="9">
        <v>6480</v>
      </c>
      <c r="D5514" s="9">
        <v>4860</v>
      </c>
      <c r="E5514" s="124"/>
    </row>
    <row r="5515" spans="1:5" s="762" customFormat="1" ht="16.8">
      <c r="A5515" s="13" t="s">
        <v>1038</v>
      </c>
      <c r="B5515" s="85" t="s">
        <v>7064</v>
      </c>
      <c r="C5515" s="9">
        <v>3200</v>
      </c>
      <c r="D5515" s="9">
        <v>2400</v>
      </c>
      <c r="E5515" s="124"/>
    </row>
    <row r="5516" spans="1:5" s="762" customFormat="1" ht="16.8">
      <c r="A5516" s="13" t="s">
        <v>1740</v>
      </c>
      <c r="B5516" s="85" t="s">
        <v>7065</v>
      </c>
      <c r="C5516" s="9">
        <v>2800</v>
      </c>
      <c r="D5516" s="9">
        <v>2100</v>
      </c>
      <c r="E5516" s="124"/>
    </row>
    <row r="5517" spans="1:5" s="762" customFormat="1" ht="16.8">
      <c r="A5517" s="13" t="s">
        <v>1866</v>
      </c>
      <c r="B5517" s="85" t="s">
        <v>7066</v>
      </c>
      <c r="C5517" s="9">
        <v>2640</v>
      </c>
      <c r="D5517" s="9">
        <v>1980</v>
      </c>
      <c r="E5517" s="124"/>
    </row>
    <row r="5518" spans="1:5" s="762" customFormat="1" ht="33.6">
      <c r="A5518" s="13" t="s">
        <v>1868</v>
      </c>
      <c r="B5518" s="85" t="s">
        <v>7067</v>
      </c>
      <c r="C5518" s="9">
        <v>2400</v>
      </c>
      <c r="D5518" s="9">
        <v>1800</v>
      </c>
      <c r="E5518" s="124"/>
    </row>
    <row r="5519" spans="1:5" s="762" customFormat="1" ht="16.8">
      <c r="A5519" s="13" t="s">
        <v>1870</v>
      </c>
      <c r="B5519" s="85" t="s">
        <v>7068</v>
      </c>
      <c r="C5519" s="9">
        <v>2100</v>
      </c>
      <c r="D5519" s="9">
        <v>1575</v>
      </c>
      <c r="E5519" s="124"/>
    </row>
    <row r="5520" spans="1:5" s="762" customFormat="1" ht="67.2">
      <c r="A5520" s="13">
        <v>10</v>
      </c>
      <c r="B5520" s="85" t="s">
        <v>7069</v>
      </c>
      <c r="C5520" s="57"/>
      <c r="D5520" s="57"/>
      <c r="E5520" s="124"/>
    </row>
    <row r="5521" spans="1:5" s="762" customFormat="1" ht="16.8">
      <c r="A5521" s="13" t="s">
        <v>1743</v>
      </c>
      <c r="B5521" s="85" t="s">
        <v>7070</v>
      </c>
      <c r="C5521" s="9">
        <v>3200</v>
      </c>
      <c r="D5521" s="9">
        <v>2400</v>
      </c>
      <c r="E5521" s="124"/>
    </row>
    <row r="5522" spans="1:5" s="762" customFormat="1" ht="16.8">
      <c r="A5522" s="13" t="s">
        <v>1894</v>
      </c>
      <c r="B5522" s="85" t="s">
        <v>7071</v>
      </c>
      <c r="C5522" s="9">
        <v>2600</v>
      </c>
      <c r="D5522" s="9">
        <v>1950</v>
      </c>
      <c r="E5522" s="124"/>
    </row>
    <row r="5523" spans="1:5" s="762" customFormat="1" ht="16.8">
      <c r="A5523" s="13" t="s">
        <v>1898</v>
      </c>
      <c r="B5523" s="85" t="s">
        <v>7072</v>
      </c>
      <c r="C5523" s="9">
        <v>2400</v>
      </c>
      <c r="D5523" s="9">
        <v>1800</v>
      </c>
      <c r="E5523" s="124"/>
    </row>
    <row r="5524" spans="1:5" s="762" customFormat="1" ht="16.8">
      <c r="A5524" s="13" t="s">
        <v>7073</v>
      </c>
      <c r="B5524" s="85" t="s">
        <v>7074</v>
      </c>
      <c r="C5524" s="9">
        <v>2000</v>
      </c>
      <c r="D5524" s="9">
        <v>1500</v>
      </c>
      <c r="E5524" s="124"/>
    </row>
    <row r="5525" spans="1:5" s="762" customFormat="1" ht="67.2">
      <c r="A5525" s="109">
        <v>11</v>
      </c>
      <c r="B5525" s="182" t="s">
        <v>7075</v>
      </c>
      <c r="C5525" s="57"/>
      <c r="D5525" s="57"/>
      <c r="E5525" s="124"/>
    </row>
    <row r="5526" spans="1:5" s="762" customFormat="1" ht="16.8">
      <c r="A5526" s="13" t="s">
        <v>743</v>
      </c>
      <c r="B5526" s="85" t="s">
        <v>7076</v>
      </c>
      <c r="C5526" s="9">
        <v>5200</v>
      </c>
      <c r="D5526" s="9">
        <v>3900</v>
      </c>
      <c r="E5526" s="124"/>
    </row>
    <row r="5527" spans="1:5" s="762" customFormat="1" ht="67.2">
      <c r="A5527" s="13" t="s">
        <v>745</v>
      </c>
      <c r="B5527" s="85" t="s">
        <v>7077</v>
      </c>
      <c r="C5527" s="9">
        <v>4800</v>
      </c>
      <c r="D5527" s="9">
        <v>3600</v>
      </c>
      <c r="E5527" s="124"/>
    </row>
    <row r="5528" spans="1:5" s="762" customFormat="1" ht="50.4">
      <c r="A5528" s="13" t="s">
        <v>1916</v>
      </c>
      <c r="B5528" s="85" t="s">
        <v>7078</v>
      </c>
      <c r="C5528" s="9">
        <v>4400</v>
      </c>
      <c r="D5528" s="9">
        <v>3300</v>
      </c>
      <c r="E5528" s="124"/>
    </row>
    <row r="5529" spans="1:5" s="762" customFormat="1" ht="50.4">
      <c r="A5529" s="109">
        <v>12</v>
      </c>
      <c r="B5529" s="182" t="s">
        <v>7079</v>
      </c>
      <c r="C5529" s="57"/>
      <c r="D5529" s="57"/>
      <c r="E5529" s="124"/>
    </row>
    <row r="5530" spans="1:5" s="762" customFormat="1" ht="16.8">
      <c r="A5530" s="13" t="s">
        <v>249</v>
      </c>
      <c r="B5530" s="85" t="s">
        <v>7080</v>
      </c>
      <c r="C5530" s="9">
        <v>11200</v>
      </c>
      <c r="D5530" s="9">
        <v>8400</v>
      </c>
      <c r="E5530" s="124"/>
    </row>
    <row r="5531" spans="1:5" s="762" customFormat="1" ht="16.8">
      <c r="A5531" s="109"/>
      <c r="B5531" s="182" t="s">
        <v>7081</v>
      </c>
      <c r="C5531" s="181"/>
      <c r="D5531" s="181"/>
      <c r="E5531" s="124"/>
    </row>
    <row r="5532" spans="1:5" s="762" customFormat="1" ht="16.8">
      <c r="A5532" s="109">
        <v>13</v>
      </c>
      <c r="B5532" s="182" t="s">
        <v>7082</v>
      </c>
      <c r="C5532" s="181"/>
      <c r="D5532" s="181"/>
      <c r="E5532" s="124"/>
    </row>
    <row r="5533" spans="1:5" s="762" customFormat="1" ht="16.8">
      <c r="A5533" s="109" t="s">
        <v>499</v>
      </c>
      <c r="B5533" s="182" t="s">
        <v>7083</v>
      </c>
      <c r="C5533" s="181"/>
      <c r="D5533" s="181"/>
      <c r="E5533" s="124"/>
    </row>
    <row r="5534" spans="1:5" s="762" customFormat="1" ht="16.8">
      <c r="A5534" s="13" t="s">
        <v>7084</v>
      </c>
      <c r="B5534" s="85" t="s">
        <v>7085</v>
      </c>
      <c r="C5534" s="9">
        <v>5478</v>
      </c>
      <c r="D5534" s="9">
        <v>4565</v>
      </c>
      <c r="E5534" s="124"/>
    </row>
    <row r="5535" spans="1:5" s="762" customFormat="1" ht="16.8">
      <c r="A5535" s="13" t="s">
        <v>7086</v>
      </c>
      <c r="B5535" s="85" t="s">
        <v>7087</v>
      </c>
      <c r="C5535" s="9">
        <v>4565</v>
      </c>
      <c r="D5535" s="9">
        <v>3804</v>
      </c>
      <c r="E5535" s="124"/>
    </row>
    <row r="5536" spans="1:5" s="762" customFormat="1" ht="16.8">
      <c r="A5536" s="109">
        <v>14</v>
      </c>
      <c r="B5536" s="182" t="s">
        <v>6889</v>
      </c>
      <c r="C5536" s="57"/>
      <c r="D5536" s="57"/>
      <c r="E5536" s="124"/>
    </row>
    <row r="5537" spans="1:5" s="762" customFormat="1" ht="16.8">
      <c r="A5537" s="109" t="s">
        <v>602</v>
      </c>
      <c r="B5537" s="182" t="s">
        <v>7088</v>
      </c>
      <c r="C5537" s="57"/>
      <c r="D5537" s="57"/>
      <c r="E5537" s="124"/>
    </row>
    <row r="5538" spans="1:5" s="762" customFormat="1" ht="16.8">
      <c r="A5538" s="13" t="s">
        <v>1954</v>
      </c>
      <c r="B5538" s="85" t="s">
        <v>7089</v>
      </c>
      <c r="C5538" s="9">
        <v>2282</v>
      </c>
      <c r="D5538" s="9">
        <v>1902</v>
      </c>
      <c r="E5538" s="124"/>
    </row>
    <row r="5539" spans="1:5" s="762" customFormat="1" ht="16.8">
      <c r="A5539" s="13" t="s">
        <v>1956</v>
      </c>
      <c r="B5539" s="85" t="s">
        <v>7090</v>
      </c>
      <c r="C5539" s="9">
        <v>2465</v>
      </c>
      <c r="D5539" s="9">
        <v>2054</v>
      </c>
      <c r="E5539" s="124"/>
    </row>
    <row r="5540" spans="1:5" s="762" customFormat="1" ht="16.8">
      <c r="A5540" s="13" t="s">
        <v>1958</v>
      </c>
      <c r="B5540" s="85" t="s">
        <v>7091</v>
      </c>
      <c r="C5540" s="9">
        <v>1950</v>
      </c>
      <c r="D5540" s="9">
        <v>1625</v>
      </c>
      <c r="E5540" s="124"/>
    </row>
    <row r="5541" spans="1:5" s="762" customFormat="1" ht="16.8">
      <c r="A5541" s="13" t="s">
        <v>7092</v>
      </c>
      <c r="B5541" s="85" t="s">
        <v>7093</v>
      </c>
      <c r="C5541" s="9">
        <v>1440</v>
      </c>
      <c r="D5541" s="9">
        <v>1200</v>
      </c>
      <c r="E5541" s="124"/>
    </row>
    <row r="5542" spans="1:5" s="762" customFormat="1" ht="16.8">
      <c r="A5542" s="13" t="s">
        <v>7094</v>
      </c>
      <c r="B5542" s="85" t="s">
        <v>7095</v>
      </c>
      <c r="C5542" s="9">
        <v>1560</v>
      </c>
      <c r="D5542" s="9">
        <v>1300</v>
      </c>
      <c r="E5542" s="124"/>
    </row>
    <row r="5543" spans="1:5" s="762" customFormat="1" ht="16.8">
      <c r="A5543" s="13" t="s">
        <v>7096</v>
      </c>
      <c r="B5543" s="85" t="s">
        <v>7097</v>
      </c>
      <c r="C5543" s="9">
        <v>1440</v>
      </c>
      <c r="D5543" s="9">
        <v>1200</v>
      </c>
      <c r="E5543" s="124"/>
    </row>
    <row r="5544" spans="1:5" s="762" customFormat="1" ht="16.8">
      <c r="A5544" s="13" t="s">
        <v>7098</v>
      </c>
      <c r="B5544" s="85" t="s">
        <v>7099</v>
      </c>
      <c r="C5544" s="9">
        <v>1440</v>
      </c>
      <c r="D5544" s="9">
        <v>1200</v>
      </c>
      <c r="E5544" s="124"/>
    </row>
    <row r="5545" spans="1:5" s="762" customFormat="1" ht="16.8">
      <c r="A5545" s="13" t="s">
        <v>7100</v>
      </c>
      <c r="B5545" s="85" t="s">
        <v>7101</v>
      </c>
      <c r="C5545" s="9">
        <v>1440</v>
      </c>
      <c r="D5545" s="9">
        <v>1200</v>
      </c>
      <c r="E5545" s="124"/>
    </row>
    <row r="5546" spans="1:5" s="762" customFormat="1" ht="16.8">
      <c r="A5546" s="13" t="s">
        <v>7102</v>
      </c>
      <c r="B5546" s="85" t="s">
        <v>7103</v>
      </c>
      <c r="C5546" s="9">
        <v>1440</v>
      </c>
      <c r="D5546" s="9">
        <v>1200</v>
      </c>
      <c r="E5546" s="124"/>
    </row>
    <row r="5547" spans="1:5" s="762" customFormat="1" ht="16.8">
      <c r="A5547" s="13" t="s">
        <v>7104</v>
      </c>
      <c r="B5547" s="85" t="s">
        <v>7105</v>
      </c>
      <c r="C5547" s="9">
        <v>1440</v>
      </c>
      <c r="D5547" s="9">
        <v>1200</v>
      </c>
      <c r="E5547" s="124"/>
    </row>
    <row r="5548" spans="1:5" s="762" customFormat="1" ht="16.8">
      <c r="A5548" s="13" t="s">
        <v>7106</v>
      </c>
      <c r="B5548" s="85" t="s">
        <v>7107</v>
      </c>
      <c r="C5548" s="9">
        <v>1440</v>
      </c>
      <c r="D5548" s="9">
        <v>1200</v>
      </c>
      <c r="E5548" s="124"/>
    </row>
    <row r="5549" spans="1:5" s="762" customFormat="1" ht="16.8">
      <c r="A5549" s="13" t="s">
        <v>7108</v>
      </c>
      <c r="B5549" s="85" t="s">
        <v>7109</v>
      </c>
      <c r="C5549" s="9">
        <v>1440</v>
      </c>
      <c r="D5549" s="9">
        <v>1200</v>
      </c>
      <c r="E5549" s="124"/>
    </row>
    <row r="5550" spans="1:5" s="762" customFormat="1" ht="16.8">
      <c r="A5550" s="13" t="s">
        <v>7110</v>
      </c>
      <c r="B5550" s="85" t="s">
        <v>7111</v>
      </c>
      <c r="C5550" s="9">
        <v>1440</v>
      </c>
      <c r="D5550" s="9">
        <v>1200</v>
      </c>
      <c r="E5550" s="124"/>
    </row>
    <row r="5551" spans="1:5" s="762" customFormat="1" ht="16.8">
      <c r="A5551" s="13" t="s">
        <v>7112</v>
      </c>
      <c r="B5551" s="85" t="s">
        <v>7113</v>
      </c>
      <c r="C5551" s="9">
        <v>1440</v>
      </c>
      <c r="D5551" s="9">
        <v>1200</v>
      </c>
      <c r="E5551" s="124"/>
    </row>
    <row r="5552" spans="1:5" s="762" customFormat="1" ht="16.8">
      <c r="A5552" s="13" t="s">
        <v>7114</v>
      </c>
      <c r="B5552" s="85" t="s">
        <v>7115</v>
      </c>
      <c r="C5552" s="9">
        <v>1560</v>
      </c>
      <c r="D5552" s="9">
        <v>1300</v>
      </c>
      <c r="E5552" s="124"/>
    </row>
    <row r="5553" spans="1:5" s="762" customFormat="1" ht="16.8">
      <c r="A5553" s="13" t="s">
        <v>7116</v>
      </c>
      <c r="B5553" s="85" t="s">
        <v>7117</v>
      </c>
      <c r="C5553" s="9">
        <v>1643</v>
      </c>
      <c r="D5553" s="9">
        <v>1369</v>
      </c>
      <c r="E5553" s="124"/>
    </row>
    <row r="5554" spans="1:5" s="762" customFormat="1" ht="16.8">
      <c r="A5554" s="109" t="s">
        <v>604</v>
      </c>
      <c r="B5554" s="182" t="s">
        <v>7118</v>
      </c>
      <c r="C5554" s="57"/>
      <c r="D5554" s="57"/>
      <c r="E5554" s="124"/>
    </row>
    <row r="5555" spans="1:5" s="762" customFormat="1" ht="16.8">
      <c r="A5555" s="13" t="s">
        <v>7119</v>
      </c>
      <c r="B5555" s="85" t="s">
        <v>7120</v>
      </c>
      <c r="C5555" s="9">
        <v>2119</v>
      </c>
      <c r="D5555" s="9">
        <v>1766</v>
      </c>
      <c r="E5555" s="124"/>
    </row>
    <row r="5556" spans="1:5" s="762" customFormat="1" ht="16.8">
      <c r="A5556" s="13" t="s">
        <v>7121</v>
      </c>
      <c r="B5556" s="85" t="s">
        <v>7122</v>
      </c>
      <c r="C5556" s="9">
        <v>1552</v>
      </c>
      <c r="D5556" s="9">
        <v>1293</v>
      </c>
      <c r="E5556" s="124"/>
    </row>
    <row r="5557" spans="1:5" s="762" customFormat="1" ht="16.8">
      <c r="A5557" s="13" t="s">
        <v>7123</v>
      </c>
      <c r="B5557" s="85" t="s">
        <v>7124</v>
      </c>
      <c r="C5557" s="9">
        <v>1552</v>
      </c>
      <c r="D5557" s="9">
        <v>1293</v>
      </c>
      <c r="E5557" s="124"/>
    </row>
    <row r="5558" spans="1:5" s="762" customFormat="1" ht="16.8">
      <c r="A5558" s="13" t="s">
        <v>7125</v>
      </c>
      <c r="B5558" s="85" t="s">
        <v>7126</v>
      </c>
      <c r="C5558" s="9">
        <v>1552</v>
      </c>
      <c r="D5558" s="9">
        <v>1293</v>
      </c>
      <c r="E5558" s="124"/>
    </row>
    <row r="5559" spans="1:5" s="762" customFormat="1" ht="16.8">
      <c r="A5559" s="13" t="s">
        <v>7127</v>
      </c>
      <c r="B5559" s="85" t="s">
        <v>7128</v>
      </c>
      <c r="C5559" s="9">
        <v>1552</v>
      </c>
      <c r="D5559" s="9">
        <v>1293</v>
      </c>
      <c r="E5559" s="124"/>
    </row>
    <row r="5560" spans="1:5" s="762" customFormat="1" ht="16.8">
      <c r="A5560" s="109" t="s">
        <v>1961</v>
      </c>
      <c r="B5560" s="182" t="s">
        <v>7129</v>
      </c>
      <c r="C5560" s="57"/>
      <c r="D5560" s="57"/>
      <c r="E5560" s="124"/>
    </row>
    <row r="5561" spans="1:5" s="762" customFormat="1" ht="16.8">
      <c r="A5561" s="13" t="s">
        <v>7130</v>
      </c>
      <c r="B5561" s="85" t="s">
        <v>7131</v>
      </c>
      <c r="C5561" s="9">
        <v>1917</v>
      </c>
      <c r="D5561" s="9">
        <v>1598</v>
      </c>
      <c r="E5561" s="124"/>
    </row>
    <row r="5562" spans="1:5" s="762" customFormat="1" ht="16.8">
      <c r="A5562" s="13" t="s">
        <v>7132</v>
      </c>
      <c r="B5562" s="85" t="s">
        <v>7133</v>
      </c>
      <c r="C5562" s="9">
        <v>1735</v>
      </c>
      <c r="D5562" s="9">
        <v>1446</v>
      </c>
      <c r="E5562" s="124"/>
    </row>
    <row r="5563" spans="1:5" s="762" customFormat="1" ht="16.8">
      <c r="A5563" s="13" t="s">
        <v>7134</v>
      </c>
      <c r="B5563" s="85" t="s">
        <v>7135</v>
      </c>
      <c r="C5563" s="9">
        <v>1735</v>
      </c>
      <c r="D5563" s="9">
        <v>1446</v>
      </c>
      <c r="E5563" s="124"/>
    </row>
    <row r="5564" spans="1:5" s="762" customFormat="1" ht="16.8">
      <c r="A5564" s="13" t="s">
        <v>7136</v>
      </c>
      <c r="B5564" s="85" t="s">
        <v>7137</v>
      </c>
      <c r="C5564" s="9">
        <v>1643</v>
      </c>
      <c r="D5564" s="9">
        <v>1369</v>
      </c>
      <c r="E5564" s="124"/>
    </row>
    <row r="5565" spans="1:5" s="762" customFormat="1" ht="16.8">
      <c r="A5565" s="13" t="s">
        <v>7138</v>
      </c>
      <c r="B5565" s="85" t="s">
        <v>7139</v>
      </c>
      <c r="C5565" s="9">
        <v>1552</v>
      </c>
      <c r="D5565" s="9">
        <v>1293</v>
      </c>
      <c r="E5565" s="124"/>
    </row>
    <row r="5566" spans="1:5" s="762" customFormat="1" ht="16.8">
      <c r="A5566" s="13" t="s">
        <v>7140</v>
      </c>
      <c r="B5566" s="85" t="s">
        <v>7141</v>
      </c>
      <c r="C5566" s="9">
        <v>1552</v>
      </c>
      <c r="D5566" s="9">
        <v>1293</v>
      </c>
      <c r="E5566" s="124"/>
    </row>
    <row r="5567" spans="1:5" s="762" customFormat="1" ht="16.8">
      <c r="A5567" s="13" t="s">
        <v>7142</v>
      </c>
      <c r="B5567" s="85" t="s">
        <v>7143</v>
      </c>
      <c r="C5567" s="9">
        <v>1552</v>
      </c>
      <c r="D5567" s="9">
        <v>1293</v>
      </c>
      <c r="E5567" s="124"/>
    </row>
    <row r="5568" spans="1:5" s="762" customFormat="1" ht="16.8">
      <c r="A5568" s="13" t="s">
        <v>7144</v>
      </c>
      <c r="B5568" s="85" t="s">
        <v>7145</v>
      </c>
      <c r="C5568" s="9">
        <v>1552</v>
      </c>
      <c r="D5568" s="9">
        <v>1293</v>
      </c>
      <c r="E5568" s="124"/>
    </row>
    <row r="5569" spans="1:5" s="762" customFormat="1" ht="33.6">
      <c r="A5569" s="13" t="s">
        <v>7146</v>
      </c>
      <c r="B5569" s="85" t="s">
        <v>7147</v>
      </c>
      <c r="C5569" s="9">
        <v>1956</v>
      </c>
      <c r="D5569" s="9">
        <v>1630</v>
      </c>
      <c r="E5569" s="124"/>
    </row>
    <row r="5570" spans="1:5" s="762" customFormat="1" ht="16.8">
      <c r="A5570" s="109" t="s">
        <v>1963</v>
      </c>
      <c r="B5570" s="182" t="s">
        <v>7148</v>
      </c>
      <c r="C5570" s="57"/>
      <c r="D5570" s="57"/>
      <c r="E5570" s="124"/>
    </row>
    <row r="5571" spans="1:5" s="762" customFormat="1" ht="16.8">
      <c r="A5571" s="13" t="s">
        <v>7149</v>
      </c>
      <c r="B5571" s="85" t="s">
        <v>7150</v>
      </c>
      <c r="C5571" s="9">
        <v>2119</v>
      </c>
      <c r="D5571" s="9">
        <v>1766</v>
      </c>
      <c r="E5571" s="124"/>
    </row>
    <row r="5572" spans="1:5" s="762" customFormat="1" ht="16.8">
      <c r="A5572" s="13" t="s">
        <v>7151</v>
      </c>
      <c r="B5572" s="85" t="s">
        <v>7152</v>
      </c>
      <c r="C5572" s="9">
        <v>1917</v>
      </c>
      <c r="D5572" s="9">
        <v>1598</v>
      </c>
      <c r="E5572" s="124"/>
    </row>
    <row r="5573" spans="1:5" s="762" customFormat="1" ht="16.8">
      <c r="A5573" s="13" t="s">
        <v>7153</v>
      </c>
      <c r="B5573" s="85" t="s">
        <v>7154</v>
      </c>
      <c r="C5573" s="9">
        <v>1552</v>
      </c>
      <c r="D5573" s="9">
        <v>1293</v>
      </c>
      <c r="E5573" s="124"/>
    </row>
    <row r="5574" spans="1:5" s="762" customFormat="1" ht="16.8">
      <c r="A5574" s="13" t="s">
        <v>7155</v>
      </c>
      <c r="B5574" s="85" t="s">
        <v>7156</v>
      </c>
      <c r="C5574" s="9">
        <v>1552</v>
      </c>
      <c r="D5574" s="9">
        <v>1293</v>
      </c>
      <c r="E5574" s="124"/>
    </row>
    <row r="5575" spans="1:5" s="762" customFormat="1" ht="16.8">
      <c r="A5575" s="13" t="s">
        <v>7157</v>
      </c>
      <c r="B5575" s="85" t="s">
        <v>7158</v>
      </c>
      <c r="C5575" s="9">
        <v>1552</v>
      </c>
      <c r="D5575" s="9">
        <v>1293</v>
      </c>
      <c r="E5575" s="124"/>
    </row>
    <row r="5576" spans="1:5" s="762" customFormat="1" ht="16.8">
      <c r="A5576" s="13" t="s">
        <v>7159</v>
      </c>
      <c r="B5576" s="85" t="s">
        <v>7160</v>
      </c>
      <c r="C5576" s="9">
        <v>1552</v>
      </c>
      <c r="D5576" s="9">
        <v>1293</v>
      </c>
      <c r="E5576" s="124"/>
    </row>
    <row r="5577" spans="1:5" s="762" customFormat="1" ht="16.8">
      <c r="A5577" s="13" t="s">
        <v>7161</v>
      </c>
      <c r="B5577" s="85" t="s">
        <v>7162</v>
      </c>
      <c r="C5577" s="9">
        <v>1552</v>
      </c>
      <c r="D5577" s="9">
        <v>1293</v>
      </c>
      <c r="E5577" s="124"/>
    </row>
    <row r="5578" spans="1:5" s="762" customFormat="1" ht="16.8">
      <c r="A5578" s="109" t="s">
        <v>1965</v>
      </c>
      <c r="B5578" s="182" t="s">
        <v>7163</v>
      </c>
      <c r="C5578" s="57"/>
      <c r="D5578" s="57"/>
      <c r="E5578" s="124"/>
    </row>
    <row r="5579" spans="1:5" s="762" customFormat="1" ht="16.8">
      <c r="A5579" s="13" t="s">
        <v>7164</v>
      </c>
      <c r="B5579" s="85" t="s">
        <v>7165</v>
      </c>
      <c r="C5579" s="9">
        <v>1917</v>
      </c>
      <c r="D5579" s="9">
        <v>1598</v>
      </c>
      <c r="E5579" s="124"/>
    </row>
    <row r="5580" spans="1:5" s="762" customFormat="1" ht="16.8">
      <c r="A5580" s="13" t="s">
        <v>7166</v>
      </c>
      <c r="B5580" s="85" t="s">
        <v>7167</v>
      </c>
      <c r="C5580" s="9">
        <v>1552</v>
      </c>
      <c r="D5580" s="9">
        <v>1293</v>
      </c>
      <c r="E5580" s="124"/>
    </row>
    <row r="5581" spans="1:5" s="762" customFormat="1" ht="16.8">
      <c r="A5581" s="13" t="s">
        <v>7168</v>
      </c>
      <c r="B5581" s="85" t="s">
        <v>7169</v>
      </c>
      <c r="C5581" s="9">
        <v>1740</v>
      </c>
      <c r="D5581" s="9">
        <v>1450</v>
      </c>
      <c r="E5581" s="124"/>
    </row>
    <row r="5582" spans="1:5" s="762" customFormat="1" ht="16.8">
      <c r="A5582" s="13" t="s">
        <v>7170</v>
      </c>
      <c r="B5582" s="85" t="s">
        <v>7171</v>
      </c>
      <c r="C5582" s="9">
        <v>1552</v>
      </c>
      <c r="D5582" s="9">
        <v>1293</v>
      </c>
      <c r="E5582" s="124"/>
    </row>
    <row r="5583" spans="1:5" s="762" customFormat="1" ht="16.8">
      <c r="A5583" s="13" t="s">
        <v>7172</v>
      </c>
      <c r="B5583" s="85" t="s">
        <v>7173</v>
      </c>
      <c r="C5583" s="9">
        <v>1552</v>
      </c>
      <c r="D5583" s="9">
        <v>1293</v>
      </c>
      <c r="E5583" s="124"/>
    </row>
    <row r="5584" spans="1:5" s="762" customFormat="1" ht="16.8">
      <c r="A5584" s="13" t="s">
        <v>7174</v>
      </c>
      <c r="B5584" s="85" t="s">
        <v>7175</v>
      </c>
      <c r="C5584" s="9">
        <v>1552</v>
      </c>
      <c r="D5584" s="9">
        <v>1293</v>
      </c>
      <c r="E5584" s="124"/>
    </row>
    <row r="5585" spans="1:5" s="762" customFormat="1" ht="16.8">
      <c r="A5585" s="13" t="s">
        <v>7176</v>
      </c>
      <c r="B5585" s="85" t="s">
        <v>7177</v>
      </c>
      <c r="C5585" s="9">
        <v>1620</v>
      </c>
      <c r="D5585" s="9">
        <v>1350</v>
      </c>
      <c r="E5585" s="124"/>
    </row>
    <row r="5586" spans="1:5" s="762" customFormat="1" ht="16.8">
      <c r="A5586" s="13" t="s">
        <v>7178</v>
      </c>
      <c r="B5586" s="85" t="s">
        <v>7179</v>
      </c>
      <c r="C5586" s="9">
        <v>1552</v>
      </c>
      <c r="D5586" s="9">
        <v>1293</v>
      </c>
      <c r="E5586" s="124"/>
    </row>
    <row r="5587" spans="1:5" s="762" customFormat="1" ht="16.8">
      <c r="A5587" s="13" t="s">
        <v>7180</v>
      </c>
      <c r="B5587" s="85" t="s">
        <v>7181</v>
      </c>
      <c r="C5587" s="9">
        <v>1620</v>
      </c>
      <c r="D5587" s="9">
        <v>1350</v>
      </c>
      <c r="E5587" s="124"/>
    </row>
    <row r="5588" spans="1:5" s="762" customFormat="1" ht="16.8">
      <c r="A5588" s="13" t="s">
        <v>7182</v>
      </c>
      <c r="B5588" s="85" t="s">
        <v>7183</v>
      </c>
      <c r="C5588" s="9">
        <v>1552</v>
      </c>
      <c r="D5588" s="9">
        <v>1293</v>
      </c>
      <c r="E5588" s="124"/>
    </row>
    <row r="5589" spans="1:5" s="762" customFormat="1" ht="16.8">
      <c r="A5589" s="13" t="s">
        <v>7184</v>
      </c>
      <c r="B5589" s="85" t="s">
        <v>7185</v>
      </c>
      <c r="C5589" s="9">
        <v>1620</v>
      </c>
      <c r="D5589" s="9">
        <v>1350</v>
      </c>
      <c r="E5589" s="124"/>
    </row>
    <row r="5590" spans="1:5" s="762" customFormat="1" ht="16.8">
      <c r="A5590" s="13" t="s">
        <v>7186</v>
      </c>
      <c r="B5590" s="85" t="s">
        <v>7187</v>
      </c>
      <c r="C5590" s="9">
        <v>1780</v>
      </c>
      <c r="D5590" s="9">
        <v>1484</v>
      </c>
      <c r="E5590" s="124"/>
    </row>
    <row r="5591" spans="1:5" s="762" customFormat="1" ht="16.8">
      <c r="A5591" s="13" t="s">
        <v>7188</v>
      </c>
      <c r="B5591" s="85" t="s">
        <v>7189</v>
      </c>
      <c r="C5591" s="9">
        <v>1826</v>
      </c>
      <c r="D5591" s="9">
        <v>1522</v>
      </c>
      <c r="E5591" s="124"/>
    </row>
    <row r="5592" spans="1:5" s="762" customFormat="1" ht="16.8">
      <c r="A5592" s="109" t="s">
        <v>1967</v>
      </c>
      <c r="B5592" s="182" t="s">
        <v>7190</v>
      </c>
      <c r="C5592" s="57"/>
      <c r="D5592" s="57"/>
      <c r="E5592" s="124"/>
    </row>
    <row r="5593" spans="1:5" s="762" customFormat="1" ht="16.8">
      <c r="A5593" s="13" t="s">
        <v>7191</v>
      </c>
      <c r="B5593" s="85" t="s">
        <v>7192</v>
      </c>
      <c r="C5593" s="9">
        <v>2289</v>
      </c>
      <c r="D5593" s="9">
        <v>1908</v>
      </c>
      <c r="E5593" s="124"/>
    </row>
    <row r="5594" spans="1:5" s="762" customFormat="1" ht="16.8">
      <c r="A5594" s="13" t="s">
        <v>7193</v>
      </c>
      <c r="B5594" s="85" t="s">
        <v>7194</v>
      </c>
      <c r="C5594" s="9">
        <v>1917</v>
      </c>
      <c r="D5594" s="9">
        <v>1598</v>
      </c>
      <c r="E5594" s="124"/>
    </row>
    <row r="5595" spans="1:5" s="762" customFormat="1" ht="16.8">
      <c r="A5595" s="13" t="s">
        <v>7195</v>
      </c>
      <c r="B5595" s="85" t="s">
        <v>7196</v>
      </c>
      <c r="C5595" s="9">
        <v>1917</v>
      </c>
      <c r="D5595" s="9">
        <v>1598</v>
      </c>
      <c r="E5595" s="124"/>
    </row>
    <row r="5596" spans="1:5" s="762" customFormat="1" ht="16.8">
      <c r="A5596" s="13" t="s">
        <v>7197</v>
      </c>
      <c r="B5596" s="85" t="s">
        <v>7198</v>
      </c>
      <c r="C5596" s="9">
        <v>1735</v>
      </c>
      <c r="D5596" s="9">
        <v>1446</v>
      </c>
      <c r="E5596" s="124"/>
    </row>
    <row r="5597" spans="1:5" s="762" customFormat="1" ht="16.8">
      <c r="A5597" s="13" t="s">
        <v>7199</v>
      </c>
      <c r="B5597" s="85" t="s">
        <v>7200</v>
      </c>
      <c r="C5597" s="9">
        <v>1552</v>
      </c>
      <c r="D5597" s="9">
        <v>1293</v>
      </c>
      <c r="E5597" s="124"/>
    </row>
    <row r="5598" spans="1:5" s="762" customFormat="1" ht="16.8">
      <c r="A5598" s="13" t="s">
        <v>7201</v>
      </c>
      <c r="B5598" s="85" t="s">
        <v>7202</v>
      </c>
      <c r="C5598" s="9">
        <v>1620</v>
      </c>
      <c r="D5598" s="9">
        <v>1350</v>
      </c>
      <c r="E5598" s="124"/>
    </row>
    <row r="5599" spans="1:5" s="762" customFormat="1" ht="16.8">
      <c r="A5599" s="13" t="s">
        <v>7203</v>
      </c>
      <c r="B5599" s="85" t="s">
        <v>7204</v>
      </c>
      <c r="C5599" s="9">
        <v>1620</v>
      </c>
      <c r="D5599" s="9">
        <v>1350</v>
      </c>
      <c r="E5599" s="124"/>
    </row>
    <row r="5600" spans="1:5" s="762" customFormat="1" ht="16.8">
      <c r="A5600" s="13" t="s">
        <v>7205</v>
      </c>
      <c r="B5600" s="85" t="s">
        <v>7206</v>
      </c>
      <c r="C5600" s="9">
        <v>1620</v>
      </c>
      <c r="D5600" s="9">
        <v>1350</v>
      </c>
      <c r="E5600" s="124"/>
    </row>
    <row r="5601" spans="1:5" s="762" customFormat="1" ht="16.8">
      <c r="A5601" s="13" t="s">
        <v>7207</v>
      </c>
      <c r="B5601" s="85" t="s">
        <v>7208</v>
      </c>
      <c r="C5601" s="9">
        <v>1620</v>
      </c>
      <c r="D5601" s="9">
        <v>1350</v>
      </c>
      <c r="E5601" s="124"/>
    </row>
    <row r="5602" spans="1:5" s="762" customFormat="1" ht="16.8">
      <c r="A5602" s="13" t="s">
        <v>7209</v>
      </c>
      <c r="B5602" s="85" t="s">
        <v>7210</v>
      </c>
      <c r="C5602" s="9">
        <v>1826</v>
      </c>
      <c r="D5602" s="9">
        <v>1522</v>
      </c>
      <c r="E5602" s="124"/>
    </row>
    <row r="5603" spans="1:5" s="762" customFormat="1" ht="16.8">
      <c r="A5603" s="109" t="s">
        <v>1969</v>
      </c>
      <c r="B5603" s="182" t="s">
        <v>7211</v>
      </c>
      <c r="C5603" s="57"/>
      <c r="D5603" s="57"/>
      <c r="E5603" s="124"/>
    </row>
    <row r="5604" spans="1:5" s="762" customFormat="1" ht="16.8">
      <c r="A5604" s="13" t="s">
        <v>7212</v>
      </c>
      <c r="B5604" s="85" t="s">
        <v>7213</v>
      </c>
      <c r="C5604" s="9">
        <v>3222</v>
      </c>
      <c r="D5604" s="9">
        <v>2685</v>
      </c>
      <c r="E5604" s="124"/>
    </row>
    <row r="5605" spans="1:5" s="762" customFormat="1" ht="16.8">
      <c r="A5605" s="13" t="s">
        <v>7214</v>
      </c>
      <c r="B5605" s="85" t="s">
        <v>7215</v>
      </c>
      <c r="C5605" s="9">
        <v>2374</v>
      </c>
      <c r="D5605" s="9">
        <v>1978</v>
      </c>
      <c r="E5605" s="124"/>
    </row>
    <row r="5606" spans="1:5" s="762" customFormat="1" ht="16.8">
      <c r="A5606" s="13" t="s">
        <v>7216</v>
      </c>
      <c r="B5606" s="85" t="s">
        <v>7217</v>
      </c>
      <c r="C5606" s="9">
        <v>1643</v>
      </c>
      <c r="D5606" s="9">
        <v>1369</v>
      </c>
      <c r="E5606" s="124"/>
    </row>
    <row r="5607" spans="1:5" s="762" customFormat="1" ht="16.8">
      <c r="A5607" s="13" t="s">
        <v>7218</v>
      </c>
      <c r="B5607" s="85" t="s">
        <v>7219</v>
      </c>
      <c r="C5607" s="9">
        <v>1643</v>
      </c>
      <c r="D5607" s="9">
        <v>1369</v>
      </c>
      <c r="E5607" s="124"/>
    </row>
    <row r="5608" spans="1:5" s="762" customFormat="1" ht="16.8">
      <c r="A5608" s="13" t="s">
        <v>7220</v>
      </c>
      <c r="B5608" s="85" t="s">
        <v>7221</v>
      </c>
      <c r="C5608" s="9">
        <v>1643</v>
      </c>
      <c r="D5608" s="9">
        <v>1369</v>
      </c>
      <c r="E5608" s="124"/>
    </row>
    <row r="5609" spans="1:5" s="762" customFormat="1" ht="16.8">
      <c r="A5609" s="13" t="s">
        <v>7222</v>
      </c>
      <c r="B5609" s="85" t="s">
        <v>7223</v>
      </c>
      <c r="C5609" s="9">
        <v>1917</v>
      </c>
      <c r="D5609" s="9">
        <v>1598</v>
      </c>
      <c r="E5609" s="124"/>
    </row>
    <row r="5610" spans="1:5" s="762" customFormat="1" ht="16.8">
      <c r="A5610" s="13" t="s">
        <v>7224</v>
      </c>
      <c r="B5610" s="85" t="s">
        <v>7225</v>
      </c>
      <c r="C5610" s="9">
        <v>1735</v>
      </c>
      <c r="D5610" s="9">
        <v>1446</v>
      </c>
      <c r="E5610" s="124"/>
    </row>
    <row r="5611" spans="1:5" s="762" customFormat="1" ht="16.8">
      <c r="A5611" s="13" t="s">
        <v>7226</v>
      </c>
      <c r="B5611" s="85" t="s">
        <v>7227</v>
      </c>
      <c r="C5611" s="9">
        <v>1735</v>
      </c>
      <c r="D5611" s="9">
        <v>1446</v>
      </c>
      <c r="E5611" s="124"/>
    </row>
    <row r="5612" spans="1:5" s="762" customFormat="1" ht="16.8">
      <c r="A5612" s="13" t="s">
        <v>7228</v>
      </c>
      <c r="B5612" s="85" t="s">
        <v>7229</v>
      </c>
      <c r="C5612" s="9">
        <v>4108</v>
      </c>
      <c r="D5612" s="9">
        <v>3424</v>
      </c>
      <c r="E5612" s="124"/>
    </row>
    <row r="5613" spans="1:5" s="762" customFormat="1" ht="16.8">
      <c r="A5613" s="13" t="s">
        <v>7230</v>
      </c>
      <c r="B5613" s="85" t="s">
        <v>7231</v>
      </c>
      <c r="C5613" s="9">
        <v>1826</v>
      </c>
      <c r="D5613" s="9">
        <v>1522</v>
      </c>
      <c r="E5613" s="124"/>
    </row>
    <row r="5614" spans="1:5" s="762" customFormat="1" ht="16.8">
      <c r="A5614" s="109">
        <v>15</v>
      </c>
      <c r="B5614" s="182" t="s">
        <v>6941</v>
      </c>
      <c r="C5614" s="9">
        <v>1350</v>
      </c>
      <c r="D5614" s="9">
        <v>1125</v>
      </c>
      <c r="E5614" s="124"/>
    </row>
    <row r="5615" spans="1:5" s="762" customFormat="1" ht="33.6">
      <c r="A5615" s="109">
        <v>16</v>
      </c>
      <c r="B5615" s="182" t="s">
        <v>7232</v>
      </c>
      <c r="C5615" s="57"/>
      <c r="D5615" s="57"/>
      <c r="E5615" s="124"/>
    </row>
    <row r="5616" spans="1:5" s="762" customFormat="1" ht="16.8">
      <c r="A5616" s="13" t="s">
        <v>506</v>
      </c>
      <c r="B5616" s="85" t="s">
        <v>7233</v>
      </c>
      <c r="C5616" s="9">
        <v>2600</v>
      </c>
      <c r="D5616" s="9">
        <v>1950</v>
      </c>
      <c r="E5616" s="124"/>
    </row>
    <row r="5617" spans="1:5" s="762" customFormat="1" ht="67.2">
      <c r="A5617" s="13" t="s">
        <v>508</v>
      </c>
      <c r="B5617" s="85" t="s">
        <v>7234</v>
      </c>
      <c r="C5617" s="9">
        <v>2520</v>
      </c>
      <c r="D5617" s="9">
        <v>1890</v>
      </c>
      <c r="E5617" s="124"/>
    </row>
    <row r="5618" spans="1:5" s="762" customFormat="1" ht="50.4">
      <c r="A5618" s="13" t="s">
        <v>758</v>
      </c>
      <c r="B5618" s="85" t="s">
        <v>7235</v>
      </c>
      <c r="C5618" s="9">
        <v>2200</v>
      </c>
      <c r="D5618" s="9">
        <v>1650</v>
      </c>
      <c r="E5618" s="124"/>
    </row>
    <row r="5619" spans="1:5" s="762" customFormat="1" ht="16.8">
      <c r="A5619" s="13" t="s">
        <v>2150</v>
      </c>
      <c r="B5619" s="85" t="s">
        <v>7236</v>
      </c>
      <c r="C5619" s="9">
        <v>1600</v>
      </c>
      <c r="D5619" s="9">
        <v>1200</v>
      </c>
      <c r="E5619" s="124"/>
    </row>
    <row r="5620" spans="1:5" s="762" customFormat="1" ht="50.4">
      <c r="A5620" s="109">
        <v>17</v>
      </c>
      <c r="B5620" s="182" t="s">
        <v>7237</v>
      </c>
      <c r="C5620" s="57"/>
      <c r="D5620" s="57"/>
      <c r="E5620" s="124"/>
    </row>
    <row r="5621" spans="1:5" s="762" customFormat="1" ht="16.8">
      <c r="A5621" s="13" t="s">
        <v>511</v>
      </c>
      <c r="B5621" s="85" t="s">
        <v>7238</v>
      </c>
      <c r="C5621" s="9">
        <v>2000</v>
      </c>
      <c r="D5621" s="9">
        <v>1500</v>
      </c>
      <c r="E5621" s="124"/>
    </row>
    <row r="5622" spans="1:5" s="762" customFormat="1" ht="16.8">
      <c r="A5622" s="13" t="s">
        <v>513</v>
      </c>
      <c r="B5622" s="85" t="s">
        <v>7239</v>
      </c>
      <c r="C5622" s="9">
        <v>1800</v>
      </c>
      <c r="D5622" s="9">
        <v>1350</v>
      </c>
      <c r="E5622" s="124"/>
    </row>
    <row r="5623" spans="1:5" s="762" customFormat="1" ht="16.8">
      <c r="A5623" s="13" t="s">
        <v>515</v>
      </c>
      <c r="B5623" s="85" t="s">
        <v>7240</v>
      </c>
      <c r="C5623" s="9">
        <v>1600</v>
      </c>
      <c r="D5623" s="9">
        <v>1200</v>
      </c>
      <c r="E5623" s="124"/>
    </row>
    <row r="5624" spans="1:5" s="762" customFormat="1" ht="16.8">
      <c r="A5624" s="13" t="s">
        <v>2156</v>
      </c>
      <c r="B5624" s="85" t="s">
        <v>7241</v>
      </c>
      <c r="C5624" s="9">
        <v>1560</v>
      </c>
      <c r="D5624" s="9">
        <v>1170</v>
      </c>
      <c r="E5624" s="124"/>
    </row>
    <row r="5625" spans="1:5" s="762" customFormat="1" ht="16.8">
      <c r="A5625" s="109"/>
      <c r="B5625" s="182" t="s">
        <v>7242</v>
      </c>
      <c r="C5625" s="181"/>
      <c r="D5625" s="181"/>
      <c r="E5625" s="124"/>
    </row>
    <row r="5626" spans="1:5" s="762" customFormat="1" ht="16.8">
      <c r="A5626" s="109">
        <v>18</v>
      </c>
      <c r="B5626" s="182" t="s">
        <v>7243</v>
      </c>
      <c r="C5626" s="181"/>
      <c r="D5626" s="181"/>
      <c r="E5626" s="124"/>
    </row>
    <row r="5627" spans="1:5" s="762" customFormat="1" ht="16.8">
      <c r="A5627" s="13" t="s">
        <v>426</v>
      </c>
      <c r="B5627" s="85" t="s">
        <v>7244</v>
      </c>
      <c r="C5627" s="9">
        <v>5760</v>
      </c>
      <c r="D5627" s="9">
        <v>4800</v>
      </c>
      <c r="E5627" s="124"/>
    </row>
    <row r="5628" spans="1:5" s="762" customFormat="1" ht="16.8">
      <c r="A5628" s="13" t="s">
        <v>428</v>
      </c>
      <c r="B5628" s="85" t="s">
        <v>7245</v>
      </c>
      <c r="C5628" s="9">
        <v>3360</v>
      </c>
      <c r="D5628" s="9">
        <v>2800</v>
      </c>
      <c r="E5628" s="124"/>
    </row>
    <row r="5629" spans="1:5" s="762" customFormat="1" ht="16.8">
      <c r="A5629" s="13" t="s">
        <v>430</v>
      </c>
      <c r="B5629" s="85" t="s">
        <v>7246</v>
      </c>
      <c r="C5629" s="9">
        <v>4200</v>
      </c>
      <c r="D5629" s="9">
        <v>3500</v>
      </c>
      <c r="E5629" s="124"/>
    </row>
    <row r="5630" spans="1:5" s="762" customFormat="1" ht="16.8">
      <c r="A5630" s="109">
        <v>19</v>
      </c>
      <c r="B5630" s="182" t="s">
        <v>6889</v>
      </c>
      <c r="C5630" s="57"/>
      <c r="D5630" s="57"/>
      <c r="E5630" s="124"/>
    </row>
    <row r="5631" spans="1:5" s="762" customFormat="1" ht="16.8">
      <c r="A5631" s="109" t="s">
        <v>611</v>
      </c>
      <c r="B5631" s="182" t="s">
        <v>7247</v>
      </c>
      <c r="C5631" s="57"/>
      <c r="D5631" s="57"/>
      <c r="E5631" s="124"/>
    </row>
    <row r="5632" spans="1:5" s="762" customFormat="1" ht="16.8">
      <c r="A5632" s="13" t="s">
        <v>6590</v>
      </c>
      <c r="B5632" s="85" t="s">
        <v>7248</v>
      </c>
      <c r="C5632" s="9">
        <v>2580</v>
      </c>
      <c r="D5632" s="9">
        <v>2150</v>
      </c>
      <c r="E5632" s="124"/>
    </row>
    <row r="5633" spans="1:5" s="762" customFormat="1" ht="16.8">
      <c r="A5633" s="13" t="s">
        <v>6592</v>
      </c>
      <c r="B5633" s="85" t="s">
        <v>7249</v>
      </c>
      <c r="C5633" s="9">
        <v>2580</v>
      </c>
      <c r="D5633" s="9">
        <v>2150</v>
      </c>
      <c r="E5633" s="124"/>
    </row>
    <row r="5634" spans="1:5" s="762" customFormat="1" ht="16.8">
      <c r="A5634" s="13" t="s">
        <v>6594</v>
      </c>
      <c r="B5634" s="85" t="s">
        <v>7250</v>
      </c>
      <c r="C5634" s="9">
        <v>2580</v>
      </c>
      <c r="D5634" s="9">
        <v>2150</v>
      </c>
      <c r="E5634" s="124"/>
    </row>
    <row r="5635" spans="1:5" s="762" customFormat="1" ht="16.8">
      <c r="A5635" s="13" t="s">
        <v>6596</v>
      </c>
      <c r="B5635" s="85" t="s">
        <v>7251</v>
      </c>
      <c r="C5635" s="9">
        <v>2580</v>
      </c>
      <c r="D5635" s="9">
        <v>2150</v>
      </c>
      <c r="E5635" s="124"/>
    </row>
    <row r="5636" spans="1:5" s="762" customFormat="1" ht="16.8">
      <c r="A5636" s="13" t="s">
        <v>7252</v>
      </c>
      <c r="B5636" s="85" t="s">
        <v>7253</v>
      </c>
      <c r="C5636" s="9">
        <v>2580</v>
      </c>
      <c r="D5636" s="9">
        <v>2150</v>
      </c>
      <c r="E5636" s="124"/>
    </row>
    <row r="5637" spans="1:5" s="762" customFormat="1" ht="16.8">
      <c r="A5637" s="13" t="s">
        <v>7254</v>
      </c>
      <c r="B5637" s="85" t="s">
        <v>7255</v>
      </c>
      <c r="C5637" s="9">
        <v>2580</v>
      </c>
      <c r="D5637" s="9">
        <v>2150</v>
      </c>
      <c r="E5637" s="124"/>
    </row>
    <row r="5638" spans="1:5" s="762" customFormat="1" ht="16.8">
      <c r="A5638" s="13" t="s">
        <v>7256</v>
      </c>
      <c r="B5638" s="85" t="s">
        <v>7257</v>
      </c>
      <c r="C5638" s="9">
        <v>2580</v>
      </c>
      <c r="D5638" s="9">
        <v>2150</v>
      </c>
      <c r="E5638" s="124"/>
    </row>
    <row r="5639" spans="1:5" s="762" customFormat="1" ht="16.8">
      <c r="A5639" s="13" t="s">
        <v>7258</v>
      </c>
      <c r="B5639" s="85" t="s">
        <v>7259</v>
      </c>
      <c r="C5639" s="9">
        <v>2580</v>
      </c>
      <c r="D5639" s="9">
        <v>2150</v>
      </c>
      <c r="E5639" s="124"/>
    </row>
    <row r="5640" spans="1:5" s="762" customFormat="1" ht="16.8">
      <c r="A5640" s="13" t="s">
        <v>7260</v>
      </c>
      <c r="B5640" s="85" t="s">
        <v>7261</v>
      </c>
      <c r="C5640" s="9">
        <v>2280</v>
      </c>
      <c r="D5640" s="9">
        <v>1900</v>
      </c>
      <c r="E5640" s="124"/>
    </row>
    <row r="5641" spans="1:5" s="762" customFormat="1" ht="16.8">
      <c r="A5641" s="13" t="s">
        <v>7262</v>
      </c>
      <c r="B5641" s="85" t="s">
        <v>7263</v>
      </c>
      <c r="C5641" s="9">
        <v>1980</v>
      </c>
      <c r="D5641" s="9">
        <v>1650</v>
      </c>
      <c r="E5641" s="124"/>
    </row>
    <row r="5642" spans="1:5" s="762" customFormat="1" ht="16.8">
      <c r="A5642" s="13" t="s">
        <v>7264</v>
      </c>
      <c r="B5642" s="85" t="s">
        <v>7265</v>
      </c>
      <c r="C5642" s="9">
        <v>2280</v>
      </c>
      <c r="D5642" s="9">
        <v>1900</v>
      </c>
      <c r="E5642" s="124"/>
    </row>
    <row r="5643" spans="1:5" s="762" customFormat="1" ht="16.8">
      <c r="A5643" s="13" t="s">
        <v>7266</v>
      </c>
      <c r="B5643" s="85" t="s">
        <v>7267</v>
      </c>
      <c r="C5643" s="9">
        <v>2280</v>
      </c>
      <c r="D5643" s="9">
        <v>1900</v>
      </c>
      <c r="E5643" s="124"/>
    </row>
    <row r="5644" spans="1:5" s="762" customFormat="1" ht="16.8">
      <c r="A5644" s="13" t="s">
        <v>7268</v>
      </c>
      <c r="B5644" s="85" t="s">
        <v>7269</v>
      </c>
      <c r="C5644" s="9">
        <v>2580</v>
      </c>
      <c r="D5644" s="9">
        <v>2150</v>
      </c>
      <c r="E5644" s="124"/>
    </row>
    <row r="5645" spans="1:5" s="762" customFormat="1" ht="16.8">
      <c r="A5645" s="109" t="s">
        <v>612</v>
      </c>
      <c r="B5645" s="182" t="s">
        <v>7270</v>
      </c>
      <c r="C5645" s="57"/>
      <c r="D5645" s="57"/>
      <c r="E5645" s="124"/>
    </row>
    <row r="5646" spans="1:5" s="762" customFormat="1" ht="16.8">
      <c r="A5646" s="13" t="s">
        <v>6599</v>
      </c>
      <c r="B5646" s="85" t="s">
        <v>7271</v>
      </c>
      <c r="C5646" s="9">
        <v>2580</v>
      </c>
      <c r="D5646" s="9">
        <v>2150</v>
      </c>
      <c r="E5646" s="124"/>
    </row>
    <row r="5647" spans="1:5" s="762" customFormat="1" ht="16.8">
      <c r="A5647" s="13" t="s">
        <v>6601</v>
      </c>
      <c r="B5647" s="85" t="s">
        <v>7272</v>
      </c>
      <c r="C5647" s="9">
        <v>2580</v>
      </c>
      <c r="D5647" s="9">
        <v>2150</v>
      </c>
      <c r="E5647" s="124"/>
    </row>
    <row r="5648" spans="1:5" s="762" customFormat="1" ht="16.8">
      <c r="A5648" s="13" t="s">
        <v>7273</v>
      </c>
      <c r="B5648" s="85" t="s">
        <v>7274</v>
      </c>
      <c r="C5648" s="9">
        <v>2580</v>
      </c>
      <c r="D5648" s="9">
        <v>2150</v>
      </c>
      <c r="E5648" s="124"/>
    </row>
    <row r="5649" spans="1:5" s="762" customFormat="1" ht="16.8">
      <c r="A5649" s="13" t="s">
        <v>7275</v>
      </c>
      <c r="B5649" s="85" t="s">
        <v>7276</v>
      </c>
      <c r="C5649" s="9">
        <v>2580</v>
      </c>
      <c r="D5649" s="9">
        <v>2150</v>
      </c>
      <c r="E5649" s="124"/>
    </row>
    <row r="5650" spans="1:5" s="762" customFormat="1" ht="16.8">
      <c r="A5650" s="13" t="s">
        <v>7277</v>
      </c>
      <c r="B5650" s="85" t="s">
        <v>7278</v>
      </c>
      <c r="C5650" s="9">
        <v>2280</v>
      </c>
      <c r="D5650" s="9">
        <v>1900</v>
      </c>
      <c r="E5650" s="124"/>
    </row>
    <row r="5651" spans="1:5" s="762" customFormat="1" ht="16.8">
      <c r="A5651" s="13" t="s">
        <v>7279</v>
      </c>
      <c r="B5651" s="85" t="s">
        <v>7280</v>
      </c>
      <c r="C5651" s="9">
        <v>1740</v>
      </c>
      <c r="D5651" s="9">
        <v>1450</v>
      </c>
      <c r="E5651" s="124"/>
    </row>
    <row r="5652" spans="1:5" s="762" customFormat="1" ht="16.8">
      <c r="A5652" s="13" t="s">
        <v>7281</v>
      </c>
      <c r="B5652" s="85" t="s">
        <v>7282</v>
      </c>
      <c r="C5652" s="9">
        <v>2580</v>
      </c>
      <c r="D5652" s="9">
        <v>2150</v>
      </c>
      <c r="E5652" s="124"/>
    </row>
    <row r="5653" spans="1:5" s="762" customFormat="1" ht="16.8">
      <c r="A5653" s="109" t="s">
        <v>6603</v>
      </c>
      <c r="B5653" s="182" t="s">
        <v>7283</v>
      </c>
      <c r="C5653" s="57"/>
      <c r="D5653" s="57"/>
      <c r="E5653" s="124"/>
    </row>
    <row r="5654" spans="1:5" s="762" customFormat="1" ht="16.8">
      <c r="A5654" s="13" t="s">
        <v>7284</v>
      </c>
      <c r="B5654" s="85" t="s">
        <v>7285</v>
      </c>
      <c r="C5654" s="9">
        <v>2820</v>
      </c>
      <c r="D5654" s="9">
        <v>2350</v>
      </c>
      <c r="E5654" s="124"/>
    </row>
    <row r="5655" spans="1:5" s="762" customFormat="1" ht="16.8">
      <c r="A5655" s="13" t="s">
        <v>7286</v>
      </c>
      <c r="B5655" s="85" t="s">
        <v>7287</v>
      </c>
      <c r="C5655" s="9">
        <v>2820</v>
      </c>
      <c r="D5655" s="9">
        <v>2350</v>
      </c>
      <c r="E5655" s="124"/>
    </row>
    <row r="5656" spans="1:5" s="762" customFormat="1" ht="16.8">
      <c r="A5656" s="13" t="s">
        <v>7288</v>
      </c>
      <c r="B5656" s="85" t="s">
        <v>7289</v>
      </c>
      <c r="C5656" s="9">
        <v>2820</v>
      </c>
      <c r="D5656" s="9">
        <v>2350</v>
      </c>
      <c r="E5656" s="124"/>
    </row>
    <row r="5657" spans="1:5" s="762" customFormat="1" ht="16.8">
      <c r="A5657" s="13" t="s">
        <v>7290</v>
      </c>
      <c r="B5657" s="85" t="s">
        <v>7291</v>
      </c>
      <c r="C5657" s="9">
        <v>2460</v>
      </c>
      <c r="D5657" s="9">
        <v>2050</v>
      </c>
      <c r="E5657" s="124"/>
    </row>
    <row r="5658" spans="1:5" s="762" customFormat="1" ht="16.8">
      <c r="A5658" s="13" t="s">
        <v>7292</v>
      </c>
      <c r="B5658" s="85" t="s">
        <v>7293</v>
      </c>
      <c r="C5658" s="9">
        <v>2460</v>
      </c>
      <c r="D5658" s="9">
        <v>2050</v>
      </c>
      <c r="E5658" s="124"/>
    </row>
    <row r="5659" spans="1:5" s="762" customFormat="1" ht="16.8">
      <c r="A5659" s="109" t="s">
        <v>6604</v>
      </c>
      <c r="B5659" s="182" t="s">
        <v>7294</v>
      </c>
      <c r="C5659" s="57"/>
      <c r="D5659" s="57"/>
      <c r="E5659" s="124"/>
    </row>
    <row r="5660" spans="1:5" s="762" customFormat="1" ht="16.8">
      <c r="A5660" s="13" t="s">
        <v>6606</v>
      </c>
      <c r="B5660" s="85" t="s">
        <v>7295</v>
      </c>
      <c r="C5660" s="9">
        <v>2820</v>
      </c>
      <c r="D5660" s="9">
        <v>2350</v>
      </c>
      <c r="E5660" s="124"/>
    </row>
    <row r="5661" spans="1:5" s="762" customFormat="1" ht="16.8">
      <c r="A5661" s="13" t="s">
        <v>7296</v>
      </c>
      <c r="B5661" s="85" t="s">
        <v>7297</v>
      </c>
      <c r="C5661" s="9">
        <v>2820</v>
      </c>
      <c r="D5661" s="9">
        <v>2350</v>
      </c>
      <c r="E5661" s="124"/>
    </row>
    <row r="5662" spans="1:5" s="762" customFormat="1" ht="16.8">
      <c r="A5662" s="13" t="s">
        <v>7298</v>
      </c>
      <c r="B5662" s="85" t="s">
        <v>7299</v>
      </c>
      <c r="C5662" s="9">
        <v>2460</v>
      </c>
      <c r="D5662" s="9">
        <v>2050</v>
      </c>
      <c r="E5662" s="124"/>
    </row>
    <row r="5663" spans="1:5" s="762" customFormat="1" ht="16.8">
      <c r="A5663" s="13" t="s">
        <v>7300</v>
      </c>
      <c r="B5663" s="85" t="s">
        <v>7301</v>
      </c>
      <c r="C5663" s="9">
        <v>2460</v>
      </c>
      <c r="D5663" s="9">
        <v>2050</v>
      </c>
      <c r="E5663" s="124"/>
    </row>
    <row r="5664" spans="1:5" s="762" customFormat="1" ht="16.8">
      <c r="A5664" s="13" t="s">
        <v>7302</v>
      </c>
      <c r="B5664" s="85" t="s">
        <v>7303</v>
      </c>
      <c r="C5664" s="9">
        <v>2460</v>
      </c>
      <c r="D5664" s="9">
        <v>2050</v>
      </c>
      <c r="E5664" s="124"/>
    </row>
    <row r="5665" spans="1:5" s="762" customFormat="1" ht="16.8">
      <c r="A5665" s="13" t="s">
        <v>7304</v>
      </c>
      <c r="B5665" s="85" t="s">
        <v>7305</v>
      </c>
      <c r="C5665" s="9">
        <v>2460</v>
      </c>
      <c r="D5665" s="9">
        <v>2050</v>
      </c>
      <c r="E5665" s="124"/>
    </row>
    <row r="5666" spans="1:5" s="762" customFormat="1" ht="16.8">
      <c r="A5666" s="13" t="s">
        <v>7306</v>
      </c>
      <c r="B5666" s="85" t="s">
        <v>7307</v>
      </c>
      <c r="C5666" s="9">
        <v>2460</v>
      </c>
      <c r="D5666" s="9">
        <v>2050</v>
      </c>
      <c r="E5666" s="124"/>
    </row>
    <row r="5667" spans="1:5" s="762" customFormat="1" ht="16.8">
      <c r="A5667" s="13" t="s">
        <v>7308</v>
      </c>
      <c r="B5667" s="85" t="s">
        <v>7309</v>
      </c>
      <c r="C5667" s="9">
        <v>2460</v>
      </c>
      <c r="D5667" s="9">
        <v>2050</v>
      </c>
      <c r="E5667" s="124"/>
    </row>
    <row r="5668" spans="1:5" s="762" customFormat="1" ht="16.8">
      <c r="A5668" s="13" t="s">
        <v>7310</v>
      </c>
      <c r="B5668" s="85" t="s">
        <v>7311</v>
      </c>
      <c r="C5668" s="9">
        <v>2460</v>
      </c>
      <c r="D5668" s="9">
        <v>2050</v>
      </c>
      <c r="E5668" s="124"/>
    </row>
    <row r="5669" spans="1:5" s="762" customFormat="1" ht="16.8">
      <c r="A5669" s="13" t="s">
        <v>7312</v>
      </c>
      <c r="B5669" s="85" t="s">
        <v>7313</v>
      </c>
      <c r="C5669" s="9">
        <v>1860</v>
      </c>
      <c r="D5669" s="9">
        <v>1550</v>
      </c>
      <c r="E5669" s="124"/>
    </row>
    <row r="5670" spans="1:5" s="762" customFormat="1" ht="16.8">
      <c r="A5670" s="13" t="s">
        <v>7314</v>
      </c>
      <c r="B5670" s="85" t="s">
        <v>7315</v>
      </c>
      <c r="C5670" s="9">
        <v>2460</v>
      </c>
      <c r="D5670" s="9">
        <v>2050</v>
      </c>
      <c r="E5670" s="124"/>
    </row>
    <row r="5671" spans="1:5" s="762" customFormat="1" ht="16.8">
      <c r="A5671" s="13" t="s">
        <v>7316</v>
      </c>
      <c r="B5671" s="85" t="s">
        <v>7317</v>
      </c>
      <c r="C5671" s="9">
        <v>2100</v>
      </c>
      <c r="D5671" s="9">
        <v>1750</v>
      </c>
      <c r="E5671" s="124"/>
    </row>
    <row r="5672" spans="1:5" s="762" customFormat="1" ht="16.8">
      <c r="A5672" s="109" t="s">
        <v>6608</v>
      </c>
      <c r="B5672" s="182" t="s">
        <v>7318</v>
      </c>
      <c r="C5672" s="57"/>
      <c r="D5672" s="57"/>
      <c r="E5672" s="124"/>
    </row>
    <row r="5673" spans="1:5" s="762" customFormat="1" ht="16.8">
      <c r="A5673" s="13" t="s">
        <v>6610</v>
      </c>
      <c r="B5673" s="85" t="s">
        <v>7319</v>
      </c>
      <c r="C5673" s="9">
        <v>2820</v>
      </c>
      <c r="D5673" s="9">
        <v>2350</v>
      </c>
      <c r="E5673" s="124"/>
    </row>
    <row r="5674" spans="1:5" s="762" customFormat="1" ht="16.8">
      <c r="A5674" s="13" t="s">
        <v>6612</v>
      </c>
      <c r="B5674" s="85" t="s">
        <v>7320</v>
      </c>
      <c r="C5674" s="9">
        <v>2820</v>
      </c>
      <c r="D5674" s="9">
        <v>2350</v>
      </c>
      <c r="E5674" s="124"/>
    </row>
    <row r="5675" spans="1:5" s="762" customFormat="1" ht="16.8">
      <c r="A5675" s="13" t="s">
        <v>7321</v>
      </c>
      <c r="B5675" s="85" t="s">
        <v>7322</v>
      </c>
      <c r="C5675" s="9">
        <v>2460</v>
      </c>
      <c r="D5675" s="9">
        <v>2050</v>
      </c>
      <c r="E5675" s="124"/>
    </row>
    <row r="5676" spans="1:5" s="762" customFormat="1" ht="16.8">
      <c r="A5676" s="13" t="s">
        <v>7323</v>
      </c>
      <c r="B5676" s="85" t="s">
        <v>7324</v>
      </c>
      <c r="C5676" s="9">
        <v>1860</v>
      </c>
      <c r="D5676" s="9">
        <v>1550</v>
      </c>
      <c r="E5676" s="124"/>
    </row>
    <row r="5677" spans="1:5" s="762" customFormat="1" ht="16.8">
      <c r="A5677" s="13" t="s">
        <v>7325</v>
      </c>
      <c r="B5677" s="85" t="s">
        <v>7326</v>
      </c>
      <c r="C5677" s="9">
        <v>1860</v>
      </c>
      <c r="D5677" s="9">
        <v>1550</v>
      </c>
      <c r="E5677" s="124"/>
    </row>
    <row r="5678" spans="1:5" s="762" customFormat="1" ht="16.8">
      <c r="A5678" s="13" t="s">
        <v>7327</v>
      </c>
      <c r="B5678" s="85" t="s">
        <v>7328</v>
      </c>
      <c r="C5678" s="9">
        <v>2460</v>
      </c>
      <c r="D5678" s="9">
        <v>2050</v>
      </c>
      <c r="E5678" s="124"/>
    </row>
    <row r="5679" spans="1:5" s="762" customFormat="1" ht="16.8">
      <c r="A5679" s="13" t="s">
        <v>7329</v>
      </c>
      <c r="B5679" s="85" t="s">
        <v>7330</v>
      </c>
      <c r="C5679" s="9">
        <v>2100</v>
      </c>
      <c r="D5679" s="9">
        <v>1750</v>
      </c>
      <c r="E5679" s="124"/>
    </row>
    <row r="5680" spans="1:5" s="762" customFormat="1" ht="16.8">
      <c r="A5680" s="109" t="s">
        <v>6614</v>
      </c>
      <c r="B5680" s="182" t="s">
        <v>7331</v>
      </c>
      <c r="C5680" s="57"/>
      <c r="D5680" s="57"/>
      <c r="E5680" s="124"/>
    </row>
    <row r="5681" spans="1:5" s="762" customFormat="1" ht="16.8">
      <c r="A5681" s="13" t="s">
        <v>6616</v>
      </c>
      <c r="B5681" s="85" t="s">
        <v>7332</v>
      </c>
      <c r="C5681" s="9">
        <v>2820</v>
      </c>
      <c r="D5681" s="9">
        <v>2350</v>
      </c>
      <c r="E5681" s="124"/>
    </row>
    <row r="5682" spans="1:5" s="762" customFormat="1" ht="16.8">
      <c r="A5682" s="13" t="s">
        <v>6618</v>
      </c>
      <c r="B5682" s="85" t="s">
        <v>7333</v>
      </c>
      <c r="C5682" s="9">
        <v>2820</v>
      </c>
      <c r="D5682" s="9">
        <v>2350</v>
      </c>
      <c r="E5682" s="124"/>
    </row>
    <row r="5683" spans="1:5" s="762" customFormat="1" ht="16.8">
      <c r="A5683" s="13" t="s">
        <v>7334</v>
      </c>
      <c r="B5683" s="85" t="s">
        <v>7335</v>
      </c>
      <c r="C5683" s="9">
        <v>2460</v>
      </c>
      <c r="D5683" s="9">
        <v>2050</v>
      </c>
      <c r="E5683" s="124"/>
    </row>
    <row r="5684" spans="1:5" s="762" customFormat="1" ht="16.8">
      <c r="A5684" s="13" t="s">
        <v>7336</v>
      </c>
      <c r="B5684" s="85" t="s">
        <v>7337</v>
      </c>
      <c r="C5684" s="9">
        <v>2460</v>
      </c>
      <c r="D5684" s="9">
        <v>2050</v>
      </c>
      <c r="E5684" s="124"/>
    </row>
    <row r="5685" spans="1:5" s="762" customFormat="1" ht="16.8">
      <c r="A5685" s="13" t="s">
        <v>7338</v>
      </c>
      <c r="B5685" s="85" t="s">
        <v>7339</v>
      </c>
      <c r="C5685" s="9">
        <v>2460</v>
      </c>
      <c r="D5685" s="9">
        <v>2050</v>
      </c>
      <c r="E5685" s="124"/>
    </row>
    <row r="5686" spans="1:5" s="762" customFormat="1" ht="16.8">
      <c r="A5686" s="13" t="s">
        <v>7340</v>
      </c>
      <c r="B5686" s="85" t="s">
        <v>7341</v>
      </c>
      <c r="C5686" s="9">
        <v>2460</v>
      </c>
      <c r="D5686" s="9">
        <v>2050</v>
      </c>
      <c r="E5686" s="124"/>
    </row>
    <row r="5687" spans="1:5" s="762" customFormat="1" ht="16.8">
      <c r="A5687" s="13" t="s">
        <v>7342</v>
      </c>
      <c r="B5687" s="85" t="s">
        <v>7343</v>
      </c>
      <c r="C5687" s="9">
        <v>1860</v>
      </c>
      <c r="D5687" s="9">
        <v>1550</v>
      </c>
      <c r="E5687" s="124"/>
    </row>
    <row r="5688" spans="1:5" s="762" customFormat="1" ht="16.8">
      <c r="A5688" s="13" t="s">
        <v>7344</v>
      </c>
      <c r="B5688" s="85" t="s">
        <v>7345</v>
      </c>
      <c r="C5688" s="9">
        <v>1860</v>
      </c>
      <c r="D5688" s="9">
        <v>1550</v>
      </c>
      <c r="E5688" s="124"/>
    </row>
    <row r="5689" spans="1:5" s="762" customFormat="1" ht="16.8">
      <c r="A5689" s="13" t="s">
        <v>7346</v>
      </c>
      <c r="B5689" s="85" t="s">
        <v>7347</v>
      </c>
      <c r="C5689" s="9">
        <v>2100</v>
      </c>
      <c r="D5689" s="9">
        <v>1750</v>
      </c>
      <c r="E5689" s="124"/>
    </row>
    <row r="5690" spans="1:5" s="762" customFormat="1" ht="16.8">
      <c r="A5690" s="13" t="s">
        <v>7348</v>
      </c>
      <c r="B5690" s="85" t="s">
        <v>7349</v>
      </c>
      <c r="C5690" s="9">
        <v>1860</v>
      </c>
      <c r="D5690" s="9">
        <v>1550</v>
      </c>
      <c r="E5690" s="124"/>
    </row>
    <row r="5691" spans="1:5" s="762" customFormat="1" ht="16.8">
      <c r="A5691" s="13" t="s">
        <v>7350</v>
      </c>
      <c r="B5691" s="85" t="s">
        <v>7351</v>
      </c>
      <c r="C5691" s="9">
        <v>3900</v>
      </c>
      <c r="D5691" s="9">
        <v>3250</v>
      </c>
      <c r="E5691" s="124"/>
    </row>
    <row r="5692" spans="1:5" s="762" customFormat="1" ht="16.8">
      <c r="A5692" s="109" t="s">
        <v>6620</v>
      </c>
      <c r="B5692" s="182" t="s">
        <v>7352</v>
      </c>
      <c r="C5692" s="57"/>
      <c r="D5692" s="57"/>
      <c r="E5692" s="124"/>
    </row>
    <row r="5693" spans="1:5" s="762" customFormat="1" ht="16.8">
      <c r="A5693" s="13" t="s">
        <v>6622</v>
      </c>
      <c r="B5693" s="85" t="s">
        <v>7353</v>
      </c>
      <c r="C5693" s="9">
        <v>1860</v>
      </c>
      <c r="D5693" s="9">
        <v>1550</v>
      </c>
      <c r="E5693" s="124"/>
    </row>
    <row r="5694" spans="1:5" s="762" customFormat="1" ht="16.8">
      <c r="A5694" s="13" t="s">
        <v>6624</v>
      </c>
      <c r="B5694" s="85" t="s">
        <v>7354</v>
      </c>
      <c r="C5694" s="9">
        <v>1860</v>
      </c>
      <c r="D5694" s="9">
        <v>1550</v>
      </c>
      <c r="E5694" s="124"/>
    </row>
    <row r="5695" spans="1:5" s="762" customFormat="1" ht="16.8">
      <c r="A5695" s="13" t="s">
        <v>6626</v>
      </c>
      <c r="B5695" s="85" t="s">
        <v>7355</v>
      </c>
      <c r="C5695" s="9">
        <v>1860</v>
      </c>
      <c r="D5695" s="9">
        <v>1550</v>
      </c>
      <c r="E5695" s="124"/>
    </row>
    <row r="5696" spans="1:5" s="762" customFormat="1" ht="16.8">
      <c r="A5696" s="13" t="s">
        <v>6628</v>
      </c>
      <c r="B5696" s="85" t="s">
        <v>7356</v>
      </c>
      <c r="C5696" s="9">
        <v>1860</v>
      </c>
      <c r="D5696" s="9">
        <v>1550</v>
      </c>
      <c r="E5696" s="124"/>
    </row>
    <row r="5697" spans="1:5" s="762" customFormat="1" ht="16.8">
      <c r="A5697" s="13" t="s">
        <v>7357</v>
      </c>
      <c r="B5697" s="85" t="s">
        <v>7358</v>
      </c>
      <c r="C5697" s="9">
        <v>1860</v>
      </c>
      <c r="D5697" s="9">
        <v>1550</v>
      </c>
      <c r="E5697" s="124"/>
    </row>
    <row r="5698" spans="1:5" s="762" customFormat="1" ht="16.8">
      <c r="A5698" s="13" t="s">
        <v>7359</v>
      </c>
      <c r="B5698" s="85" t="s">
        <v>7360</v>
      </c>
      <c r="C5698" s="9">
        <v>1860</v>
      </c>
      <c r="D5698" s="9">
        <v>1550</v>
      </c>
      <c r="E5698" s="124"/>
    </row>
    <row r="5699" spans="1:5" s="762" customFormat="1" ht="16.8">
      <c r="A5699" s="13" t="s">
        <v>7361</v>
      </c>
      <c r="B5699" s="85" t="s">
        <v>7362</v>
      </c>
      <c r="C5699" s="9">
        <v>1860</v>
      </c>
      <c r="D5699" s="9">
        <v>1550</v>
      </c>
      <c r="E5699" s="124"/>
    </row>
    <row r="5700" spans="1:5" s="762" customFormat="1" ht="16.8">
      <c r="A5700" s="13" t="s">
        <v>7363</v>
      </c>
      <c r="B5700" s="85" t="s">
        <v>7364</v>
      </c>
      <c r="C5700" s="9">
        <v>1860</v>
      </c>
      <c r="D5700" s="9">
        <v>1550</v>
      </c>
      <c r="E5700" s="124"/>
    </row>
    <row r="5701" spans="1:5" s="762" customFormat="1" ht="16.8">
      <c r="A5701" s="13" t="s">
        <v>7365</v>
      </c>
      <c r="B5701" s="85" t="s">
        <v>7366</v>
      </c>
      <c r="C5701" s="9">
        <v>1860</v>
      </c>
      <c r="D5701" s="9">
        <v>1550</v>
      </c>
      <c r="E5701" s="124"/>
    </row>
    <row r="5702" spans="1:5" s="762" customFormat="1" ht="16.8">
      <c r="A5702" s="13" t="s">
        <v>7367</v>
      </c>
      <c r="B5702" s="85" t="s">
        <v>7368</v>
      </c>
      <c r="C5702" s="9">
        <v>1860</v>
      </c>
      <c r="D5702" s="9">
        <v>1550</v>
      </c>
      <c r="E5702" s="124"/>
    </row>
    <row r="5703" spans="1:5" s="762" customFormat="1" ht="16.8">
      <c r="A5703" s="109">
        <v>20</v>
      </c>
      <c r="B5703" s="182" t="s">
        <v>7369</v>
      </c>
      <c r="C5703" s="9">
        <v>1440</v>
      </c>
      <c r="D5703" s="9">
        <v>1200</v>
      </c>
      <c r="E5703" s="124"/>
    </row>
    <row r="5704" spans="1:5" s="762" customFormat="1" ht="16.8">
      <c r="A5704" s="109">
        <v>21</v>
      </c>
      <c r="B5704" s="182" t="s">
        <v>6038</v>
      </c>
      <c r="C5704" s="9">
        <v>1728</v>
      </c>
      <c r="D5704" s="9">
        <v>1440</v>
      </c>
      <c r="E5704" s="124"/>
    </row>
    <row r="5705" spans="1:5" s="762" customFormat="1" ht="33.6">
      <c r="A5705" s="109">
        <v>22</v>
      </c>
      <c r="B5705" s="182" t="s">
        <v>7370</v>
      </c>
      <c r="C5705" s="57"/>
      <c r="D5705" s="57"/>
      <c r="E5705" s="124"/>
    </row>
    <row r="5706" spans="1:5" s="762" customFormat="1" ht="33.6">
      <c r="A5706" s="13" t="s">
        <v>2616</v>
      </c>
      <c r="B5706" s="85" t="s">
        <v>7371</v>
      </c>
      <c r="C5706" s="9">
        <v>3600</v>
      </c>
      <c r="D5706" s="9">
        <v>2700</v>
      </c>
      <c r="E5706" s="124"/>
    </row>
    <row r="5707" spans="1:5" s="762" customFormat="1" ht="16.8">
      <c r="A5707" s="13" t="s">
        <v>2617</v>
      </c>
      <c r="B5707" s="85" t="s">
        <v>7372</v>
      </c>
      <c r="C5707" s="9">
        <v>2880</v>
      </c>
      <c r="D5707" s="9">
        <v>2160</v>
      </c>
      <c r="E5707" s="124"/>
    </row>
    <row r="5708" spans="1:5" s="762" customFormat="1" ht="50.4">
      <c r="A5708" s="109">
        <v>23</v>
      </c>
      <c r="B5708" s="182" t="s">
        <v>7373</v>
      </c>
      <c r="C5708" s="57"/>
      <c r="D5708" s="57"/>
      <c r="E5708" s="124"/>
    </row>
    <row r="5709" spans="1:5" s="762" customFormat="1" ht="16.8">
      <c r="A5709" s="13"/>
      <c r="B5709" s="85" t="s">
        <v>7374</v>
      </c>
      <c r="C5709" s="9">
        <v>2400</v>
      </c>
      <c r="D5709" s="9">
        <v>1800</v>
      </c>
      <c r="E5709" s="124"/>
    </row>
    <row r="5710" spans="1:5" s="762" customFormat="1" ht="50.4">
      <c r="A5710" s="109">
        <v>24</v>
      </c>
      <c r="B5710" s="182" t="s">
        <v>7375</v>
      </c>
      <c r="C5710" s="57"/>
      <c r="D5710" s="57"/>
      <c r="E5710" s="124"/>
    </row>
    <row r="5711" spans="1:5" s="762" customFormat="1" ht="16.8">
      <c r="A5711" s="13"/>
      <c r="B5711" s="85" t="s">
        <v>7376</v>
      </c>
      <c r="C5711" s="9">
        <v>1600</v>
      </c>
      <c r="D5711" s="9">
        <v>1200</v>
      </c>
      <c r="E5711" s="124"/>
    </row>
    <row r="5712" spans="1:5" s="762" customFormat="1" ht="33.6">
      <c r="A5712" s="109">
        <v>25</v>
      </c>
      <c r="B5712" s="182" t="s">
        <v>7377</v>
      </c>
      <c r="C5712" s="57"/>
      <c r="D5712" s="57"/>
      <c r="E5712" s="124"/>
    </row>
    <row r="5713" spans="1:5" s="762" customFormat="1" ht="16.8">
      <c r="A5713" s="13"/>
      <c r="B5713" s="85" t="s">
        <v>7376</v>
      </c>
      <c r="C5713" s="9">
        <v>2800</v>
      </c>
      <c r="D5713" s="9">
        <v>2100</v>
      </c>
      <c r="E5713" s="124"/>
    </row>
    <row r="5714" spans="1:5" s="762" customFormat="1" ht="16.8">
      <c r="A5714" s="109"/>
      <c r="B5714" s="182" t="s">
        <v>7378</v>
      </c>
      <c r="C5714" s="181"/>
      <c r="D5714" s="181"/>
      <c r="E5714" s="124"/>
    </row>
    <row r="5715" spans="1:5" s="762" customFormat="1" ht="16.8">
      <c r="A5715" s="109">
        <v>26</v>
      </c>
      <c r="B5715" s="182" t="s">
        <v>7379</v>
      </c>
      <c r="C5715" s="181"/>
      <c r="D5715" s="181"/>
      <c r="E5715" s="124"/>
    </row>
    <row r="5716" spans="1:5" s="762" customFormat="1" ht="16.8">
      <c r="A5716" s="109" t="s">
        <v>440</v>
      </c>
      <c r="B5716" s="182" t="s">
        <v>7380</v>
      </c>
      <c r="C5716" s="181"/>
      <c r="D5716" s="181"/>
      <c r="E5716" s="124"/>
    </row>
    <row r="5717" spans="1:5" s="762" customFormat="1" ht="33.6">
      <c r="A5717" s="13" t="s">
        <v>7381</v>
      </c>
      <c r="B5717" s="85" t="s">
        <v>7382</v>
      </c>
      <c r="C5717" s="9">
        <v>3652</v>
      </c>
      <c r="D5717" s="9">
        <v>3043</v>
      </c>
      <c r="E5717" s="124"/>
    </row>
    <row r="5718" spans="1:5" s="762" customFormat="1" ht="33.6">
      <c r="A5718" s="13" t="s">
        <v>7383</v>
      </c>
      <c r="B5718" s="85" t="s">
        <v>7384</v>
      </c>
      <c r="C5718" s="9">
        <v>3469</v>
      </c>
      <c r="D5718" s="9">
        <v>2891</v>
      </c>
      <c r="E5718" s="124"/>
    </row>
    <row r="5719" spans="1:5" s="762" customFormat="1" ht="33.6">
      <c r="A5719" s="13" t="s">
        <v>7385</v>
      </c>
      <c r="B5719" s="85" t="s">
        <v>7386</v>
      </c>
      <c r="C5719" s="9">
        <v>3195</v>
      </c>
      <c r="D5719" s="9">
        <v>2663</v>
      </c>
      <c r="E5719" s="124"/>
    </row>
    <row r="5720" spans="1:5" s="762" customFormat="1" ht="16.8">
      <c r="A5720" s="13" t="s">
        <v>7387</v>
      </c>
      <c r="B5720" s="85" t="s">
        <v>7388</v>
      </c>
      <c r="C5720" s="9">
        <v>2739</v>
      </c>
      <c r="D5720" s="9">
        <v>2282</v>
      </c>
      <c r="E5720" s="124"/>
    </row>
    <row r="5721" spans="1:5" s="762" customFormat="1" ht="16.8">
      <c r="A5721" s="13" t="s">
        <v>7389</v>
      </c>
      <c r="B5721" s="85" t="s">
        <v>7390</v>
      </c>
      <c r="C5721" s="9">
        <v>2282</v>
      </c>
      <c r="D5721" s="9">
        <v>1902</v>
      </c>
      <c r="E5721" s="124"/>
    </row>
    <row r="5722" spans="1:5" s="762" customFormat="1" ht="16.8">
      <c r="A5722" s="13" t="s">
        <v>7391</v>
      </c>
      <c r="B5722" s="85" t="s">
        <v>7392</v>
      </c>
      <c r="C5722" s="9">
        <v>1680</v>
      </c>
      <c r="D5722" s="9">
        <v>1400</v>
      </c>
      <c r="E5722" s="124"/>
    </row>
    <row r="5723" spans="1:5" s="762" customFormat="1" ht="16.8">
      <c r="A5723" s="13" t="s">
        <v>7393</v>
      </c>
      <c r="B5723" s="85" t="s">
        <v>7394</v>
      </c>
      <c r="C5723" s="9">
        <v>1260</v>
      </c>
      <c r="D5723" s="9">
        <v>1050</v>
      </c>
      <c r="E5723" s="124"/>
    </row>
    <row r="5724" spans="1:5" s="762" customFormat="1" ht="16.8">
      <c r="A5724" s="13" t="s">
        <v>7395</v>
      </c>
      <c r="B5724" s="85" t="s">
        <v>7396</v>
      </c>
      <c r="C5724" s="9">
        <v>2739</v>
      </c>
      <c r="D5724" s="9">
        <v>2282</v>
      </c>
      <c r="E5724" s="124"/>
    </row>
    <row r="5725" spans="1:5" s="762" customFormat="1" ht="16.8">
      <c r="A5725" s="13" t="s">
        <v>7397</v>
      </c>
      <c r="B5725" s="85" t="s">
        <v>7398</v>
      </c>
      <c r="C5725" s="9">
        <v>2282</v>
      </c>
      <c r="D5725" s="9">
        <v>1902</v>
      </c>
      <c r="E5725" s="124"/>
    </row>
    <row r="5726" spans="1:5" s="762" customFormat="1" ht="16.8">
      <c r="A5726" s="13" t="s">
        <v>7399</v>
      </c>
      <c r="B5726" s="85" t="s">
        <v>7400</v>
      </c>
      <c r="C5726" s="9">
        <v>1956</v>
      </c>
      <c r="D5726" s="9">
        <v>1630</v>
      </c>
      <c r="E5726" s="124"/>
    </row>
    <row r="5727" spans="1:5" s="762" customFormat="1" ht="16.8">
      <c r="A5727" s="13" t="s">
        <v>7401</v>
      </c>
      <c r="B5727" s="85" t="s">
        <v>7402</v>
      </c>
      <c r="C5727" s="9">
        <v>1956</v>
      </c>
      <c r="D5727" s="9">
        <v>1630</v>
      </c>
      <c r="E5727" s="124"/>
    </row>
    <row r="5728" spans="1:5" s="762" customFormat="1" ht="16.8">
      <c r="A5728" s="13" t="s">
        <v>7403</v>
      </c>
      <c r="B5728" s="85" t="s">
        <v>7404</v>
      </c>
      <c r="C5728" s="9">
        <v>1435</v>
      </c>
      <c r="D5728" s="9">
        <v>1196</v>
      </c>
      <c r="E5728" s="124"/>
    </row>
    <row r="5729" spans="1:5" s="762" customFormat="1" ht="16.8">
      <c r="A5729" s="13" t="s">
        <v>7405</v>
      </c>
      <c r="B5729" s="85" t="s">
        <v>7406</v>
      </c>
      <c r="C5729" s="9">
        <v>1260</v>
      </c>
      <c r="D5729" s="9">
        <v>1050</v>
      </c>
      <c r="E5729" s="124"/>
    </row>
    <row r="5730" spans="1:5" s="762" customFormat="1" ht="16.8">
      <c r="A5730" s="13" t="s">
        <v>7407</v>
      </c>
      <c r="B5730" s="85" t="s">
        <v>7408</v>
      </c>
      <c r="C5730" s="9">
        <v>2520</v>
      </c>
      <c r="D5730" s="9">
        <v>2100</v>
      </c>
      <c r="E5730" s="124"/>
    </row>
    <row r="5731" spans="1:5" s="762" customFormat="1" ht="16.8">
      <c r="A5731" s="13" t="s">
        <v>7409</v>
      </c>
      <c r="B5731" s="85" t="s">
        <v>7410</v>
      </c>
      <c r="C5731" s="9">
        <v>3540</v>
      </c>
      <c r="D5731" s="9">
        <v>2950</v>
      </c>
      <c r="E5731" s="124"/>
    </row>
    <row r="5732" spans="1:5" s="762" customFormat="1" ht="16.8">
      <c r="A5732" s="13" t="s">
        <v>7411</v>
      </c>
      <c r="B5732" s="85" t="s">
        <v>7412</v>
      </c>
      <c r="C5732" s="9">
        <v>3120</v>
      </c>
      <c r="D5732" s="9">
        <v>2600</v>
      </c>
      <c r="E5732" s="124"/>
    </row>
    <row r="5733" spans="1:5" s="762" customFormat="1" ht="16.8">
      <c r="A5733" s="13" t="s">
        <v>7413</v>
      </c>
      <c r="B5733" s="85" t="s">
        <v>7414</v>
      </c>
      <c r="C5733" s="9">
        <v>2282</v>
      </c>
      <c r="D5733" s="9">
        <v>1902</v>
      </c>
      <c r="E5733" s="124"/>
    </row>
    <row r="5734" spans="1:5" s="762" customFormat="1" ht="16.8">
      <c r="A5734" s="13" t="s">
        <v>7415</v>
      </c>
      <c r="B5734" s="85" t="s">
        <v>7416</v>
      </c>
      <c r="C5734" s="9">
        <v>2100</v>
      </c>
      <c r="D5734" s="9">
        <v>1750</v>
      </c>
      <c r="E5734" s="124"/>
    </row>
    <row r="5735" spans="1:5" s="762" customFormat="1" ht="33.6">
      <c r="A5735" s="109" t="s">
        <v>442</v>
      </c>
      <c r="B5735" s="182" t="s">
        <v>7417</v>
      </c>
      <c r="C5735" s="57"/>
      <c r="D5735" s="57"/>
      <c r="E5735" s="124"/>
    </row>
    <row r="5736" spans="1:5" s="762" customFormat="1" ht="33.6">
      <c r="A5736" s="13" t="s">
        <v>7418</v>
      </c>
      <c r="B5736" s="85" t="s">
        <v>7419</v>
      </c>
      <c r="C5736" s="9">
        <v>3815</v>
      </c>
      <c r="D5736" s="9">
        <v>3179</v>
      </c>
      <c r="E5736" s="124"/>
    </row>
    <row r="5737" spans="1:5" s="762" customFormat="1" ht="33.6">
      <c r="A5737" s="13" t="s">
        <v>7420</v>
      </c>
      <c r="B5737" s="85" t="s">
        <v>7421</v>
      </c>
      <c r="C5737" s="9">
        <v>3652</v>
      </c>
      <c r="D5737" s="9">
        <v>3043</v>
      </c>
      <c r="E5737" s="124"/>
    </row>
    <row r="5738" spans="1:5" s="762" customFormat="1" ht="16.8">
      <c r="A5738" s="13" t="s">
        <v>7422</v>
      </c>
      <c r="B5738" s="85" t="s">
        <v>7423</v>
      </c>
      <c r="C5738" s="9">
        <v>3195</v>
      </c>
      <c r="D5738" s="9">
        <v>2663</v>
      </c>
      <c r="E5738" s="124"/>
    </row>
    <row r="5739" spans="1:5" s="762" customFormat="1" ht="16.8">
      <c r="A5739" s="109" t="s">
        <v>3173</v>
      </c>
      <c r="B5739" s="182" t="s">
        <v>7424</v>
      </c>
      <c r="C5739" s="57"/>
      <c r="D5739" s="57"/>
      <c r="E5739" s="124"/>
    </row>
    <row r="5740" spans="1:5" s="762" customFormat="1" ht="33.6">
      <c r="A5740" s="13" t="s">
        <v>7425</v>
      </c>
      <c r="B5740" s="85" t="s">
        <v>7426</v>
      </c>
      <c r="C5740" s="9">
        <v>3540</v>
      </c>
      <c r="D5740" s="9">
        <v>2950</v>
      </c>
      <c r="E5740" s="124"/>
    </row>
    <row r="5741" spans="1:5" s="762" customFormat="1" ht="33.6">
      <c r="A5741" s="13" t="s">
        <v>7427</v>
      </c>
      <c r="B5741" s="85" t="s">
        <v>7428</v>
      </c>
      <c r="C5741" s="9">
        <v>3360</v>
      </c>
      <c r="D5741" s="9">
        <v>2800</v>
      </c>
      <c r="E5741" s="124"/>
    </row>
    <row r="5742" spans="1:5" s="762" customFormat="1" ht="33.6">
      <c r="A5742" s="13" t="s">
        <v>7429</v>
      </c>
      <c r="B5742" s="85" t="s">
        <v>7430</v>
      </c>
      <c r="C5742" s="9">
        <v>2940</v>
      </c>
      <c r="D5742" s="9">
        <v>2450</v>
      </c>
      <c r="E5742" s="124"/>
    </row>
    <row r="5743" spans="1:5" s="762" customFormat="1" ht="33.6">
      <c r="A5743" s="13" t="s">
        <v>7431</v>
      </c>
      <c r="B5743" s="85" t="s">
        <v>7432</v>
      </c>
      <c r="C5743" s="9">
        <v>2520</v>
      </c>
      <c r="D5743" s="9">
        <v>2100</v>
      </c>
      <c r="E5743" s="124"/>
    </row>
    <row r="5744" spans="1:5" s="762" customFormat="1" ht="33.6">
      <c r="A5744" s="13" t="s">
        <v>7433</v>
      </c>
      <c r="B5744" s="85" t="s">
        <v>7434</v>
      </c>
      <c r="C5744" s="9">
        <v>2400</v>
      </c>
      <c r="D5744" s="9">
        <v>2000</v>
      </c>
      <c r="E5744" s="124"/>
    </row>
    <row r="5745" spans="1:5" s="762" customFormat="1" ht="33.6">
      <c r="A5745" s="13" t="s">
        <v>7435</v>
      </c>
      <c r="B5745" s="85" t="s">
        <v>7436</v>
      </c>
      <c r="C5745" s="9">
        <v>2220</v>
      </c>
      <c r="D5745" s="9">
        <v>1850</v>
      </c>
      <c r="E5745" s="124"/>
    </row>
    <row r="5746" spans="1:5" s="762" customFormat="1" ht="16.8">
      <c r="A5746" s="13" t="s">
        <v>7437</v>
      </c>
      <c r="B5746" s="85" t="s">
        <v>7438</v>
      </c>
      <c r="C5746" s="9">
        <v>1320</v>
      </c>
      <c r="D5746" s="57">
        <v>990</v>
      </c>
      <c r="E5746" s="124"/>
    </row>
    <row r="5747" spans="1:5" s="762" customFormat="1" ht="16.8">
      <c r="A5747" s="13" t="s">
        <v>7439</v>
      </c>
      <c r="B5747" s="85" t="s">
        <v>7440</v>
      </c>
      <c r="C5747" s="9">
        <v>1160</v>
      </c>
      <c r="D5747" s="57">
        <v>870</v>
      </c>
      <c r="E5747" s="124"/>
    </row>
    <row r="5748" spans="1:5" s="762" customFormat="1" ht="16.8">
      <c r="A5748" s="13" t="s">
        <v>7441</v>
      </c>
      <c r="B5748" s="85" t="s">
        <v>7442</v>
      </c>
      <c r="C5748" s="9">
        <v>1000</v>
      </c>
      <c r="D5748" s="57">
        <v>750</v>
      </c>
      <c r="E5748" s="124"/>
    </row>
    <row r="5749" spans="1:5" s="762" customFormat="1" ht="16.8">
      <c r="A5749" s="13" t="s">
        <v>7443</v>
      </c>
      <c r="B5749" s="85" t="s">
        <v>7444</v>
      </c>
      <c r="C5749" s="9">
        <v>2040</v>
      </c>
      <c r="D5749" s="9">
        <v>1700</v>
      </c>
      <c r="E5749" s="124"/>
    </row>
    <row r="5750" spans="1:5" s="762" customFormat="1" ht="16.8">
      <c r="A5750" s="13" t="s">
        <v>7445</v>
      </c>
      <c r="B5750" s="85" t="s">
        <v>7446</v>
      </c>
      <c r="C5750" s="9">
        <v>1680</v>
      </c>
      <c r="D5750" s="9">
        <v>1400</v>
      </c>
      <c r="E5750" s="124"/>
    </row>
    <row r="5751" spans="1:5" s="762" customFormat="1" ht="16.8">
      <c r="A5751" s="13" t="s">
        <v>7447</v>
      </c>
      <c r="B5751" s="85" t="s">
        <v>7448</v>
      </c>
      <c r="C5751" s="9">
        <v>1260</v>
      </c>
      <c r="D5751" s="9">
        <v>1050</v>
      </c>
      <c r="E5751" s="124"/>
    </row>
    <row r="5752" spans="1:5" s="762" customFormat="1" ht="33.6">
      <c r="A5752" s="109" t="s">
        <v>7449</v>
      </c>
      <c r="B5752" s="182" t="s">
        <v>7450</v>
      </c>
      <c r="C5752" s="57"/>
      <c r="D5752" s="57"/>
      <c r="E5752" s="124"/>
    </row>
    <row r="5753" spans="1:5" s="762" customFormat="1" ht="16.8">
      <c r="A5753" s="13" t="s">
        <v>7451</v>
      </c>
      <c r="B5753" s="85" t="s">
        <v>7452</v>
      </c>
      <c r="C5753" s="9">
        <v>2967</v>
      </c>
      <c r="D5753" s="9">
        <v>2473</v>
      </c>
      <c r="E5753" s="124"/>
    </row>
    <row r="5754" spans="1:5" s="762" customFormat="1" ht="16.8">
      <c r="A5754" s="13" t="s">
        <v>7453</v>
      </c>
      <c r="B5754" s="85" t="s">
        <v>7454</v>
      </c>
      <c r="C5754" s="9">
        <v>2543</v>
      </c>
      <c r="D5754" s="9">
        <v>2119</v>
      </c>
      <c r="E5754" s="124"/>
    </row>
    <row r="5755" spans="1:5" s="762" customFormat="1" ht="16.8">
      <c r="A5755" s="13" t="s">
        <v>7455</v>
      </c>
      <c r="B5755" s="85" t="s">
        <v>7456</v>
      </c>
      <c r="C5755" s="9">
        <v>2119</v>
      </c>
      <c r="D5755" s="9">
        <v>1766</v>
      </c>
      <c r="E5755" s="124"/>
    </row>
    <row r="5756" spans="1:5" s="762" customFormat="1" ht="16.8">
      <c r="A5756" s="13" t="s">
        <v>7457</v>
      </c>
      <c r="B5756" s="85" t="s">
        <v>7458</v>
      </c>
      <c r="C5756" s="9">
        <v>1826</v>
      </c>
      <c r="D5756" s="9">
        <v>1522</v>
      </c>
      <c r="E5756" s="124"/>
    </row>
    <row r="5757" spans="1:5" s="762" customFormat="1" ht="16.8">
      <c r="A5757" s="13" t="s">
        <v>7459</v>
      </c>
      <c r="B5757" s="85" t="s">
        <v>7460</v>
      </c>
      <c r="C5757" s="9">
        <v>1630</v>
      </c>
      <c r="D5757" s="9">
        <v>1359</v>
      </c>
      <c r="E5757" s="124"/>
    </row>
    <row r="5758" spans="1:5" s="762" customFormat="1" ht="16.8">
      <c r="A5758" s="13" t="s">
        <v>7461</v>
      </c>
      <c r="B5758" s="85" t="s">
        <v>7462</v>
      </c>
      <c r="C5758" s="9">
        <v>2340</v>
      </c>
      <c r="D5758" s="9">
        <v>1950</v>
      </c>
      <c r="E5758" s="124"/>
    </row>
    <row r="5759" spans="1:5" s="762" customFormat="1" ht="16.8">
      <c r="A5759" s="13" t="s">
        <v>7463</v>
      </c>
      <c r="B5759" s="85" t="s">
        <v>7464</v>
      </c>
      <c r="C5759" s="9">
        <v>2730</v>
      </c>
      <c r="D5759" s="9">
        <v>2275</v>
      </c>
      <c r="E5759" s="124"/>
    </row>
    <row r="5760" spans="1:5" s="762" customFormat="1" ht="16.8">
      <c r="A5760" s="13" t="s">
        <v>7465</v>
      </c>
      <c r="B5760" s="85" t="s">
        <v>7466</v>
      </c>
      <c r="C5760" s="9">
        <v>1800</v>
      </c>
      <c r="D5760" s="9">
        <v>1500</v>
      </c>
      <c r="E5760" s="124"/>
    </row>
    <row r="5761" spans="1:5" s="762" customFormat="1" ht="16.8">
      <c r="A5761" s="13" t="s">
        <v>7467</v>
      </c>
      <c r="B5761" s="85" t="s">
        <v>7468</v>
      </c>
      <c r="C5761" s="57">
        <v>880</v>
      </c>
      <c r="D5761" s="57">
        <v>660</v>
      </c>
      <c r="E5761" s="124"/>
    </row>
    <row r="5762" spans="1:5" s="762" customFormat="1" ht="33.6">
      <c r="A5762" s="109" t="s">
        <v>7469</v>
      </c>
      <c r="B5762" s="182" t="s">
        <v>7470</v>
      </c>
      <c r="C5762" s="57"/>
      <c r="D5762" s="57"/>
      <c r="E5762" s="124"/>
    </row>
    <row r="5763" spans="1:5" s="762" customFormat="1" ht="16.8">
      <c r="A5763" s="13" t="s">
        <v>7471</v>
      </c>
      <c r="B5763" s="85" t="s">
        <v>7472</v>
      </c>
      <c r="C5763" s="9">
        <v>2940</v>
      </c>
      <c r="D5763" s="9">
        <v>2450</v>
      </c>
      <c r="E5763" s="124"/>
    </row>
    <row r="5764" spans="1:5" s="762" customFormat="1" ht="16.8">
      <c r="A5764" s="13" t="s">
        <v>7473</v>
      </c>
      <c r="B5764" s="85" t="s">
        <v>7474</v>
      </c>
      <c r="C5764" s="9">
        <v>2520</v>
      </c>
      <c r="D5764" s="9">
        <v>2100</v>
      </c>
      <c r="E5764" s="124"/>
    </row>
    <row r="5765" spans="1:5" s="762" customFormat="1" ht="16.8">
      <c r="A5765" s="13" t="s">
        <v>7475</v>
      </c>
      <c r="B5765" s="85" t="s">
        <v>7476</v>
      </c>
      <c r="C5765" s="9">
        <v>2100</v>
      </c>
      <c r="D5765" s="9">
        <v>1750</v>
      </c>
      <c r="E5765" s="124"/>
    </row>
    <row r="5766" spans="1:5" s="762" customFormat="1" ht="16.8">
      <c r="A5766" s="13" t="s">
        <v>7477</v>
      </c>
      <c r="B5766" s="85" t="s">
        <v>7478</v>
      </c>
      <c r="C5766" s="9">
        <v>2940</v>
      </c>
      <c r="D5766" s="9">
        <v>2450</v>
      </c>
      <c r="E5766" s="124"/>
    </row>
    <row r="5767" spans="1:5" s="762" customFormat="1" ht="33.6">
      <c r="A5767" s="109" t="s">
        <v>7479</v>
      </c>
      <c r="B5767" s="182" t="s">
        <v>7480</v>
      </c>
      <c r="C5767" s="57"/>
      <c r="D5767" s="57"/>
      <c r="E5767" s="124"/>
    </row>
    <row r="5768" spans="1:5" s="762" customFormat="1" ht="16.8">
      <c r="A5768" s="13" t="s">
        <v>7481</v>
      </c>
      <c r="B5768" s="85" t="s">
        <v>7482</v>
      </c>
      <c r="C5768" s="9">
        <v>1630</v>
      </c>
      <c r="D5768" s="9">
        <v>1359</v>
      </c>
      <c r="E5768" s="124"/>
    </row>
    <row r="5769" spans="1:5" s="762" customFormat="1" ht="16.8">
      <c r="A5769" s="13" t="s">
        <v>7483</v>
      </c>
      <c r="B5769" s="85" t="s">
        <v>7484</v>
      </c>
      <c r="C5769" s="9">
        <v>1500</v>
      </c>
      <c r="D5769" s="9">
        <v>1250</v>
      </c>
      <c r="E5769" s="124"/>
    </row>
    <row r="5770" spans="1:5" s="762" customFormat="1" ht="16.8">
      <c r="A5770" s="13" t="s">
        <v>7485</v>
      </c>
      <c r="B5770" s="85" t="s">
        <v>7486</v>
      </c>
      <c r="C5770" s="9">
        <v>1260</v>
      </c>
      <c r="D5770" s="9">
        <v>1050</v>
      </c>
      <c r="E5770" s="124"/>
    </row>
    <row r="5771" spans="1:5" s="762" customFormat="1" ht="16.8">
      <c r="A5771" s="13" t="s">
        <v>7487</v>
      </c>
      <c r="B5771" s="85" t="s">
        <v>7488</v>
      </c>
      <c r="C5771" s="9">
        <v>1176</v>
      </c>
      <c r="D5771" s="57">
        <v>980</v>
      </c>
      <c r="E5771" s="124"/>
    </row>
    <row r="5772" spans="1:5" s="762" customFormat="1" ht="16.8">
      <c r="A5772" s="13" t="s">
        <v>7489</v>
      </c>
      <c r="B5772" s="85" t="s">
        <v>7490</v>
      </c>
      <c r="C5772" s="9">
        <v>1176</v>
      </c>
      <c r="D5772" s="57">
        <v>980</v>
      </c>
      <c r="E5772" s="124"/>
    </row>
    <row r="5773" spans="1:5" s="762" customFormat="1" ht="16.8">
      <c r="A5773" s="13" t="s">
        <v>7491</v>
      </c>
      <c r="B5773" s="85" t="s">
        <v>7492</v>
      </c>
      <c r="C5773" s="57">
        <v>800</v>
      </c>
      <c r="D5773" s="57">
        <v>600</v>
      </c>
      <c r="E5773" s="124"/>
    </row>
    <row r="5774" spans="1:5" s="762" customFormat="1" ht="16.8">
      <c r="A5774" s="109" t="s">
        <v>7493</v>
      </c>
      <c r="B5774" s="182" t="s">
        <v>7494</v>
      </c>
      <c r="C5774" s="57">
        <v>660</v>
      </c>
      <c r="D5774" s="57">
        <v>550</v>
      </c>
      <c r="E5774" s="124"/>
    </row>
    <row r="5775" spans="1:5" s="762" customFormat="1" ht="33.6">
      <c r="A5775" s="13" t="s">
        <v>7495</v>
      </c>
      <c r="B5775" s="85" t="s">
        <v>7496</v>
      </c>
      <c r="C5775" s="57">
        <v>600</v>
      </c>
      <c r="D5775" s="57">
        <v>450</v>
      </c>
      <c r="E5775" s="124"/>
    </row>
    <row r="5776" spans="1:5" s="762" customFormat="1" ht="16.8">
      <c r="A5776" s="13" t="s">
        <v>7497</v>
      </c>
      <c r="B5776" s="85" t="s">
        <v>7498</v>
      </c>
      <c r="C5776" s="57">
        <v>600</v>
      </c>
      <c r="D5776" s="57">
        <v>450</v>
      </c>
      <c r="E5776" s="124"/>
    </row>
    <row r="5777" spans="1:5" s="762" customFormat="1" ht="33.6">
      <c r="A5777" s="13" t="s">
        <v>7499</v>
      </c>
      <c r="B5777" s="85" t="s">
        <v>7500</v>
      </c>
      <c r="C5777" s="57">
        <v>600</v>
      </c>
      <c r="D5777" s="57">
        <v>450</v>
      </c>
      <c r="E5777" s="124"/>
    </row>
    <row r="5778" spans="1:5" s="762" customFormat="1" ht="16.8">
      <c r="A5778" s="13" t="s">
        <v>7501</v>
      </c>
      <c r="B5778" s="85" t="s">
        <v>7502</v>
      </c>
      <c r="C5778" s="57">
        <v>600</v>
      </c>
      <c r="D5778" s="57">
        <v>450</v>
      </c>
      <c r="E5778" s="124"/>
    </row>
    <row r="5779" spans="1:5" s="762" customFormat="1" ht="16.8">
      <c r="A5779" s="109" t="s">
        <v>7503</v>
      </c>
      <c r="B5779" s="182" t="s">
        <v>7504</v>
      </c>
      <c r="C5779" s="57"/>
      <c r="D5779" s="57"/>
      <c r="E5779" s="124"/>
    </row>
    <row r="5780" spans="1:5" s="762" customFormat="1" ht="16.8">
      <c r="A5780" s="13" t="s">
        <v>7505</v>
      </c>
      <c r="B5780" s="85" t="s">
        <v>7506</v>
      </c>
      <c r="C5780" s="9">
        <v>1800</v>
      </c>
      <c r="D5780" s="9">
        <v>1500</v>
      </c>
      <c r="E5780" s="124"/>
    </row>
    <row r="5781" spans="1:5" s="762" customFormat="1" ht="16.8">
      <c r="A5781" s="13" t="s">
        <v>7507</v>
      </c>
      <c r="B5781" s="85" t="s">
        <v>7508</v>
      </c>
      <c r="C5781" s="9">
        <v>2100</v>
      </c>
      <c r="D5781" s="9">
        <v>1750</v>
      </c>
      <c r="E5781" s="124"/>
    </row>
    <row r="5782" spans="1:5" s="762" customFormat="1" ht="33.6">
      <c r="A5782" s="109" t="s">
        <v>7509</v>
      </c>
      <c r="B5782" s="182" t="s">
        <v>7510</v>
      </c>
      <c r="C5782" s="57"/>
      <c r="D5782" s="57"/>
      <c r="E5782" s="124"/>
    </row>
    <row r="5783" spans="1:5" s="762" customFormat="1" ht="16.8">
      <c r="A5783" s="13" t="s">
        <v>7511</v>
      </c>
      <c r="B5783" s="85" t="s">
        <v>7512</v>
      </c>
      <c r="C5783" s="9">
        <v>5217</v>
      </c>
      <c r="D5783" s="9">
        <v>4348</v>
      </c>
      <c r="E5783" s="124"/>
    </row>
    <row r="5784" spans="1:5" s="762" customFormat="1" ht="16.8">
      <c r="A5784" s="13" t="s">
        <v>7513</v>
      </c>
      <c r="B5784" s="85" t="s">
        <v>7514</v>
      </c>
      <c r="C5784" s="9">
        <v>4565</v>
      </c>
      <c r="D5784" s="9">
        <v>3804</v>
      </c>
      <c r="E5784" s="124"/>
    </row>
    <row r="5785" spans="1:5" s="762" customFormat="1" ht="16.8">
      <c r="A5785" s="109" t="s">
        <v>7515</v>
      </c>
      <c r="B5785" s="182" t="s">
        <v>7516</v>
      </c>
      <c r="C5785" s="57">
        <v>978</v>
      </c>
      <c r="D5785" s="57">
        <v>815</v>
      </c>
      <c r="E5785" s="124"/>
    </row>
    <row r="5786" spans="1:5" s="762" customFormat="1" ht="16.8">
      <c r="A5786" s="109" t="s">
        <v>7517</v>
      </c>
      <c r="B5786" s="182" t="s">
        <v>7518</v>
      </c>
      <c r="C5786" s="9">
        <v>1630</v>
      </c>
      <c r="D5786" s="9">
        <v>1359</v>
      </c>
      <c r="E5786" s="124"/>
    </row>
    <row r="5787" spans="1:5" s="762" customFormat="1" ht="16.8">
      <c r="A5787" s="109">
        <v>27</v>
      </c>
      <c r="B5787" s="182" t="s">
        <v>6038</v>
      </c>
      <c r="C5787" s="9">
        <v>1174</v>
      </c>
      <c r="D5787" s="57">
        <v>978</v>
      </c>
      <c r="E5787" s="124"/>
    </row>
    <row r="5788" spans="1:5" s="762" customFormat="1" ht="16.8">
      <c r="A5788" s="109"/>
      <c r="B5788" s="182" t="s">
        <v>7519</v>
      </c>
      <c r="C5788" s="181"/>
      <c r="D5788" s="181"/>
      <c r="E5788" s="124"/>
    </row>
    <row r="5789" spans="1:5" s="762" customFormat="1" ht="16.8">
      <c r="A5789" s="109">
        <v>28</v>
      </c>
      <c r="B5789" s="182" t="s">
        <v>7520</v>
      </c>
      <c r="C5789" s="181"/>
      <c r="D5789" s="181"/>
      <c r="E5789" s="124"/>
    </row>
    <row r="5790" spans="1:5" s="762" customFormat="1" ht="16.8">
      <c r="A5790" s="109" t="s">
        <v>529</v>
      </c>
      <c r="B5790" s="182" t="s">
        <v>7521</v>
      </c>
      <c r="C5790" s="181"/>
      <c r="D5790" s="181"/>
      <c r="E5790" s="124"/>
    </row>
    <row r="5791" spans="1:5" s="762" customFormat="1" ht="16.8">
      <c r="A5791" s="13" t="s">
        <v>7522</v>
      </c>
      <c r="B5791" s="85" t="s">
        <v>7523</v>
      </c>
      <c r="C5791" s="9">
        <v>13304</v>
      </c>
      <c r="D5791" s="9">
        <v>11086</v>
      </c>
      <c r="E5791" s="124"/>
    </row>
    <row r="5792" spans="1:5" s="762" customFormat="1" ht="16.8">
      <c r="A5792" s="13" t="s">
        <v>7524</v>
      </c>
      <c r="B5792" s="85" t="s">
        <v>7525</v>
      </c>
      <c r="C5792" s="9">
        <v>11869</v>
      </c>
      <c r="D5792" s="9">
        <v>9891</v>
      </c>
      <c r="E5792" s="124"/>
    </row>
    <row r="5793" spans="1:5" s="762" customFormat="1" ht="16.8">
      <c r="A5793" s="13" t="s">
        <v>7526</v>
      </c>
      <c r="B5793" s="85" t="s">
        <v>7527</v>
      </c>
      <c r="C5793" s="9">
        <v>9326</v>
      </c>
      <c r="D5793" s="9">
        <v>7771</v>
      </c>
      <c r="E5793" s="124"/>
    </row>
    <row r="5794" spans="1:5" s="762" customFormat="1" ht="16.8">
      <c r="A5794" s="13" t="s">
        <v>7528</v>
      </c>
      <c r="B5794" s="85" t="s">
        <v>7529</v>
      </c>
      <c r="C5794" s="9">
        <v>6391</v>
      </c>
      <c r="D5794" s="9">
        <v>5326</v>
      </c>
      <c r="E5794" s="124"/>
    </row>
    <row r="5795" spans="1:5" s="762" customFormat="1" ht="16.8">
      <c r="A5795" s="109" t="s">
        <v>531</v>
      </c>
      <c r="B5795" s="182" t="s">
        <v>7530</v>
      </c>
      <c r="C5795" s="57"/>
      <c r="D5795" s="57"/>
      <c r="E5795" s="124"/>
    </row>
    <row r="5796" spans="1:5" s="762" customFormat="1" ht="16.8">
      <c r="A5796" s="13" t="s">
        <v>2915</v>
      </c>
      <c r="B5796" s="85" t="s">
        <v>7531</v>
      </c>
      <c r="C5796" s="9">
        <v>11739</v>
      </c>
      <c r="D5796" s="9">
        <v>9782</v>
      </c>
      <c r="E5796" s="124"/>
    </row>
    <row r="5797" spans="1:5" s="762" customFormat="1" ht="16.8">
      <c r="A5797" s="13" t="s">
        <v>2917</v>
      </c>
      <c r="B5797" s="85" t="s">
        <v>7532</v>
      </c>
      <c r="C5797" s="9">
        <v>10173</v>
      </c>
      <c r="D5797" s="9">
        <v>8478</v>
      </c>
      <c r="E5797" s="124"/>
    </row>
    <row r="5798" spans="1:5" s="762" customFormat="1" ht="16.8">
      <c r="A5798" s="13" t="s">
        <v>7533</v>
      </c>
      <c r="B5798" s="85" t="s">
        <v>7534</v>
      </c>
      <c r="C5798" s="9">
        <v>8478</v>
      </c>
      <c r="D5798" s="9">
        <v>7065</v>
      </c>
      <c r="E5798" s="124"/>
    </row>
    <row r="5799" spans="1:5" s="762" customFormat="1" ht="16.8">
      <c r="A5799" s="13" t="s">
        <v>7535</v>
      </c>
      <c r="B5799" s="85" t="s">
        <v>7536</v>
      </c>
      <c r="C5799" s="9">
        <v>6391</v>
      </c>
      <c r="D5799" s="9">
        <v>5326</v>
      </c>
      <c r="E5799" s="124"/>
    </row>
    <row r="5800" spans="1:5" s="762" customFormat="1" ht="16.8">
      <c r="A5800" s="109" t="s">
        <v>533</v>
      </c>
      <c r="B5800" s="182" t="s">
        <v>7537</v>
      </c>
      <c r="C5800" s="57"/>
      <c r="D5800" s="57"/>
      <c r="E5800" s="124"/>
    </row>
    <row r="5801" spans="1:5" s="762" customFormat="1" ht="16.8">
      <c r="A5801" s="13" t="s">
        <v>7538</v>
      </c>
      <c r="B5801" s="85" t="s">
        <v>7539</v>
      </c>
      <c r="C5801" s="9">
        <v>7826</v>
      </c>
      <c r="D5801" s="9">
        <v>6521</v>
      </c>
      <c r="E5801" s="124"/>
    </row>
    <row r="5802" spans="1:5" s="762" customFormat="1" ht="16.8">
      <c r="A5802" s="13" t="s">
        <v>7540</v>
      </c>
      <c r="B5802" s="85" t="s">
        <v>7541</v>
      </c>
      <c r="C5802" s="9">
        <v>6391</v>
      </c>
      <c r="D5802" s="9">
        <v>5326</v>
      </c>
      <c r="E5802" s="124"/>
    </row>
    <row r="5803" spans="1:5" s="762" customFormat="1" ht="16.8">
      <c r="A5803" s="109" t="s">
        <v>2919</v>
      </c>
      <c r="B5803" s="182" t="s">
        <v>7542</v>
      </c>
      <c r="C5803" s="57"/>
      <c r="D5803" s="57"/>
      <c r="E5803" s="124"/>
    </row>
    <row r="5804" spans="1:5" s="762" customFormat="1" ht="16.8">
      <c r="A5804" s="13" t="s">
        <v>7543</v>
      </c>
      <c r="B5804" s="85" t="s">
        <v>7544</v>
      </c>
      <c r="C5804" s="9">
        <v>5478</v>
      </c>
      <c r="D5804" s="9">
        <v>4565</v>
      </c>
      <c r="E5804" s="124"/>
    </row>
    <row r="5805" spans="1:5" s="762" customFormat="1" ht="16.8">
      <c r="A5805" s="13" t="s">
        <v>7545</v>
      </c>
      <c r="B5805" s="85" t="s">
        <v>7546</v>
      </c>
      <c r="C5805" s="9">
        <v>6782</v>
      </c>
      <c r="D5805" s="9">
        <v>5652</v>
      </c>
      <c r="E5805" s="124"/>
    </row>
    <row r="5806" spans="1:5" s="762" customFormat="1" ht="16.8">
      <c r="A5806" s="13" t="s">
        <v>7547</v>
      </c>
      <c r="B5806" s="85" t="s">
        <v>7548</v>
      </c>
      <c r="C5806" s="9">
        <v>7826</v>
      </c>
      <c r="D5806" s="9">
        <v>6521</v>
      </c>
      <c r="E5806" s="124"/>
    </row>
    <row r="5807" spans="1:5" s="762" customFormat="1" ht="16.8">
      <c r="A5807" s="109" t="s">
        <v>7549</v>
      </c>
      <c r="B5807" s="182" t="s">
        <v>7550</v>
      </c>
      <c r="C5807" s="57"/>
      <c r="D5807" s="57"/>
      <c r="E5807" s="124"/>
    </row>
    <row r="5808" spans="1:5" s="762" customFormat="1" ht="33.6">
      <c r="A5808" s="13" t="s">
        <v>7551</v>
      </c>
      <c r="B5808" s="85" t="s">
        <v>7552</v>
      </c>
      <c r="C5808" s="9">
        <v>6652</v>
      </c>
      <c r="D5808" s="9">
        <v>5543</v>
      </c>
      <c r="E5808" s="124"/>
    </row>
    <row r="5809" spans="1:5" s="762" customFormat="1" ht="33.6">
      <c r="A5809" s="13" t="s">
        <v>7553</v>
      </c>
      <c r="B5809" s="85" t="s">
        <v>7554</v>
      </c>
      <c r="C5809" s="9">
        <v>7043</v>
      </c>
      <c r="D5809" s="9">
        <v>5869</v>
      </c>
      <c r="E5809" s="124"/>
    </row>
    <row r="5810" spans="1:5" s="762" customFormat="1" ht="33.6">
      <c r="A5810" s="109" t="s">
        <v>7555</v>
      </c>
      <c r="B5810" s="182" t="s">
        <v>7556</v>
      </c>
      <c r="C5810" s="9">
        <v>6391</v>
      </c>
      <c r="D5810" s="9">
        <v>5326</v>
      </c>
      <c r="E5810" s="124"/>
    </row>
    <row r="5811" spans="1:5" s="762" customFormat="1" ht="16.8">
      <c r="A5811" s="109" t="s">
        <v>7557</v>
      </c>
      <c r="B5811" s="182" t="s">
        <v>7558</v>
      </c>
      <c r="C5811" s="57"/>
      <c r="D5811" s="57"/>
      <c r="E5811" s="124"/>
    </row>
    <row r="5812" spans="1:5" s="762" customFormat="1" ht="16.8">
      <c r="A5812" s="13" t="s">
        <v>7559</v>
      </c>
      <c r="B5812" s="85" t="s">
        <v>7560</v>
      </c>
      <c r="C5812" s="9">
        <v>5478</v>
      </c>
      <c r="D5812" s="9">
        <v>4565</v>
      </c>
      <c r="E5812" s="124"/>
    </row>
    <row r="5813" spans="1:5" s="762" customFormat="1" ht="16.8">
      <c r="A5813" s="13" t="s">
        <v>7561</v>
      </c>
      <c r="B5813" s="85" t="s">
        <v>7562</v>
      </c>
      <c r="C5813" s="9">
        <v>4565</v>
      </c>
      <c r="D5813" s="9">
        <v>3804</v>
      </c>
      <c r="E5813" s="124"/>
    </row>
    <row r="5814" spans="1:5" s="762" customFormat="1" ht="16.8">
      <c r="A5814" s="109" t="s">
        <v>7563</v>
      </c>
      <c r="B5814" s="182" t="s">
        <v>7564</v>
      </c>
      <c r="C5814" s="57"/>
      <c r="D5814" s="57"/>
      <c r="E5814" s="124"/>
    </row>
    <row r="5815" spans="1:5" s="762" customFormat="1" ht="16.8">
      <c r="A5815" s="13" t="s">
        <v>7565</v>
      </c>
      <c r="B5815" s="85" t="s">
        <v>7566</v>
      </c>
      <c r="C5815" s="9">
        <v>8478</v>
      </c>
      <c r="D5815" s="9">
        <v>7065</v>
      </c>
      <c r="E5815" s="124"/>
    </row>
    <row r="5816" spans="1:5" s="762" customFormat="1" ht="16.8">
      <c r="A5816" s="13" t="s">
        <v>7567</v>
      </c>
      <c r="B5816" s="85" t="s">
        <v>7568</v>
      </c>
      <c r="C5816" s="9">
        <v>6782</v>
      </c>
      <c r="D5816" s="9">
        <v>5652</v>
      </c>
      <c r="E5816" s="124"/>
    </row>
    <row r="5817" spans="1:5" s="762" customFormat="1" ht="16.8">
      <c r="A5817" s="13" t="s">
        <v>7569</v>
      </c>
      <c r="B5817" s="85" t="s">
        <v>7570</v>
      </c>
      <c r="C5817" s="9">
        <v>5934</v>
      </c>
      <c r="D5817" s="9">
        <v>4945</v>
      </c>
      <c r="E5817" s="124"/>
    </row>
    <row r="5818" spans="1:5" s="762" customFormat="1" ht="33.6">
      <c r="A5818" s="109" t="s">
        <v>7571</v>
      </c>
      <c r="B5818" s="182" t="s">
        <v>7572</v>
      </c>
      <c r="C5818" s="9">
        <v>6391</v>
      </c>
      <c r="D5818" s="9">
        <v>5326</v>
      </c>
      <c r="E5818" s="124"/>
    </row>
    <row r="5819" spans="1:5" s="762" customFormat="1" ht="33.6">
      <c r="A5819" s="109" t="s">
        <v>7573</v>
      </c>
      <c r="B5819" s="182" t="s">
        <v>7574</v>
      </c>
      <c r="C5819" s="9">
        <v>4565</v>
      </c>
      <c r="D5819" s="9">
        <v>3804</v>
      </c>
      <c r="E5819" s="124"/>
    </row>
    <row r="5820" spans="1:5" s="762" customFormat="1" ht="33.6">
      <c r="A5820" s="109" t="s">
        <v>7575</v>
      </c>
      <c r="B5820" s="182" t="s">
        <v>7576</v>
      </c>
      <c r="C5820" s="9">
        <v>5478</v>
      </c>
      <c r="D5820" s="9">
        <v>4565</v>
      </c>
      <c r="E5820" s="124"/>
    </row>
    <row r="5821" spans="1:5" s="762" customFormat="1" ht="33.6">
      <c r="A5821" s="109" t="s">
        <v>7577</v>
      </c>
      <c r="B5821" s="182" t="s">
        <v>7578</v>
      </c>
      <c r="C5821" s="9">
        <v>5478</v>
      </c>
      <c r="D5821" s="9">
        <v>4565</v>
      </c>
      <c r="E5821" s="124"/>
    </row>
    <row r="5822" spans="1:5" s="762" customFormat="1" ht="33.6">
      <c r="A5822" s="109" t="s">
        <v>7579</v>
      </c>
      <c r="B5822" s="182" t="s">
        <v>7580</v>
      </c>
      <c r="C5822" s="9">
        <v>5021</v>
      </c>
      <c r="D5822" s="9">
        <v>4185</v>
      </c>
      <c r="E5822" s="124"/>
    </row>
    <row r="5823" spans="1:5" s="762" customFormat="1" ht="16.8">
      <c r="A5823" s="109" t="s">
        <v>7581</v>
      </c>
      <c r="B5823" s="182" t="s">
        <v>7582</v>
      </c>
      <c r="C5823" s="57"/>
      <c r="D5823" s="57"/>
      <c r="E5823" s="124"/>
    </row>
    <row r="5824" spans="1:5" s="762" customFormat="1" ht="16.8">
      <c r="A5824" s="13" t="s">
        <v>7583</v>
      </c>
      <c r="B5824" s="85" t="s">
        <v>7584</v>
      </c>
      <c r="C5824" s="9">
        <v>6391</v>
      </c>
      <c r="D5824" s="9">
        <v>5326</v>
      </c>
      <c r="E5824" s="124"/>
    </row>
    <row r="5825" spans="1:5" s="762" customFormat="1" ht="16.8">
      <c r="A5825" s="13" t="s">
        <v>7585</v>
      </c>
      <c r="B5825" s="85" t="s">
        <v>7586</v>
      </c>
      <c r="C5825" s="9">
        <v>4565</v>
      </c>
      <c r="D5825" s="9">
        <v>3804</v>
      </c>
      <c r="E5825" s="124"/>
    </row>
    <row r="5826" spans="1:5" s="762" customFormat="1" ht="16.8">
      <c r="A5826" s="109" t="s">
        <v>7587</v>
      </c>
      <c r="B5826" s="182" t="s">
        <v>7588</v>
      </c>
      <c r="C5826" s="57"/>
      <c r="D5826" s="57"/>
      <c r="E5826" s="124"/>
    </row>
    <row r="5827" spans="1:5" s="762" customFormat="1" ht="33.6">
      <c r="A5827" s="13" t="s">
        <v>7589</v>
      </c>
      <c r="B5827" s="85" t="s">
        <v>7590</v>
      </c>
      <c r="C5827" s="9">
        <v>5934</v>
      </c>
      <c r="D5827" s="9">
        <v>4945</v>
      </c>
      <c r="E5827" s="124"/>
    </row>
    <row r="5828" spans="1:5" s="762" customFormat="1" ht="16.8">
      <c r="A5828" s="13" t="s">
        <v>7591</v>
      </c>
      <c r="B5828" s="85" t="s">
        <v>7592</v>
      </c>
      <c r="C5828" s="9">
        <v>4565</v>
      </c>
      <c r="D5828" s="9">
        <v>3804</v>
      </c>
      <c r="E5828" s="124"/>
    </row>
    <row r="5829" spans="1:5" s="762" customFormat="1" ht="16.8">
      <c r="A5829" s="109" t="s">
        <v>7593</v>
      </c>
      <c r="B5829" s="182" t="s">
        <v>7594</v>
      </c>
      <c r="C5829" s="57"/>
      <c r="D5829" s="57"/>
      <c r="E5829" s="124"/>
    </row>
    <row r="5830" spans="1:5" s="762" customFormat="1" ht="16.8">
      <c r="A5830" s="13" t="s">
        <v>7595</v>
      </c>
      <c r="B5830" s="85" t="s">
        <v>7596</v>
      </c>
      <c r="C5830" s="9">
        <v>7826</v>
      </c>
      <c r="D5830" s="9">
        <v>6521</v>
      </c>
      <c r="E5830" s="124"/>
    </row>
    <row r="5831" spans="1:5" s="762" customFormat="1" ht="16.8">
      <c r="A5831" s="13" t="s">
        <v>7597</v>
      </c>
      <c r="B5831" s="85" t="s">
        <v>7598</v>
      </c>
      <c r="C5831" s="9">
        <v>7826</v>
      </c>
      <c r="D5831" s="9">
        <v>6521</v>
      </c>
      <c r="E5831" s="124"/>
    </row>
    <row r="5832" spans="1:5" s="762" customFormat="1" ht="16.8">
      <c r="A5832" s="109" t="s">
        <v>7599</v>
      </c>
      <c r="B5832" s="182" t="s">
        <v>7600</v>
      </c>
      <c r="C5832" s="57"/>
      <c r="D5832" s="57"/>
      <c r="E5832" s="124"/>
    </row>
    <row r="5833" spans="1:5" s="762" customFormat="1" ht="16.8">
      <c r="A5833" s="13" t="s">
        <v>7601</v>
      </c>
      <c r="B5833" s="85" t="s">
        <v>7602</v>
      </c>
      <c r="C5833" s="9">
        <v>5478</v>
      </c>
      <c r="D5833" s="9">
        <v>4565</v>
      </c>
      <c r="E5833" s="124"/>
    </row>
    <row r="5834" spans="1:5" s="762" customFormat="1" ht="16.8">
      <c r="A5834" s="13" t="s">
        <v>7603</v>
      </c>
      <c r="B5834" s="85" t="s">
        <v>7604</v>
      </c>
      <c r="C5834" s="9">
        <v>3913</v>
      </c>
      <c r="D5834" s="9">
        <v>3261</v>
      </c>
      <c r="E5834" s="124"/>
    </row>
    <row r="5835" spans="1:5" s="762" customFormat="1" ht="16.8">
      <c r="A5835" s="109" t="s">
        <v>7605</v>
      </c>
      <c r="B5835" s="182" t="s">
        <v>7606</v>
      </c>
      <c r="C5835" s="57"/>
      <c r="D5835" s="57"/>
      <c r="E5835" s="124"/>
    </row>
    <row r="5836" spans="1:5" s="762" customFormat="1" ht="16.8">
      <c r="A5836" s="13" t="s">
        <v>7607</v>
      </c>
      <c r="B5836" s="85" t="s">
        <v>7608</v>
      </c>
      <c r="C5836" s="9">
        <v>9391</v>
      </c>
      <c r="D5836" s="9">
        <v>7826</v>
      </c>
      <c r="E5836" s="124"/>
    </row>
    <row r="5837" spans="1:5" s="762" customFormat="1" ht="16.8">
      <c r="A5837" s="13" t="s">
        <v>7609</v>
      </c>
      <c r="B5837" s="85" t="s">
        <v>7610</v>
      </c>
      <c r="C5837" s="9">
        <v>7826</v>
      </c>
      <c r="D5837" s="9">
        <v>6521</v>
      </c>
      <c r="E5837" s="124"/>
    </row>
    <row r="5838" spans="1:5" s="762" customFormat="1" ht="16.8">
      <c r="A5838" s="109" t="s">
        <v>7611</v>
      </c>
      <c r="B5838" s="182" t="s">
        <v>7612</v>
      </c>
      <c r="C5838" s="57"/>
      <c r="D5838" s="57"/>
      <c r="E5838" s="124"/>
    </row>
    <row r="5839" spans="1:5" s="762" customFormat="1" ht="16.8">
      <c r="A5839" s="13" t="s">
        <v>7613</v>
      </c>
      <c r="B5839" s="85" t="s">
        <v>7614</v>
      </c>
      <c r="C5839" s="9">
        <v>7826</v>
      </c>
      <c r="D5839" s="9">
        <v>6521</v>
      </c>
      <c r="E5839" s="124"/>
    </row>
    <row r="5840" spans="1:5" s="762" customFormat="1" ht="33.6">
      <c r="A5840" s="13" t="s">
        <v>7615</v>
      </c>
      <c r="B5840" s="85" t="s">
        <v>7616</v>
      </c>
      <c r="C5840" s="9">
        <v>7826</v>
      </c>
      <c r="D5840" s="9">
        <v>6521</v>
      </c>
      <c r="E5840" s="124"/>
    </row>
    <row r="5841" spans="1:5" s="762" customFormat="1" ht="33.6">
      <c r="A5841" s="13" t="s">
        <v>7617</v>
      </c>
      <c r="B5841" s="85" t="s">
        <v>7618</v>
      </c>
      <c r="C5841" s="9">
        <v>6782</v>
      </c>
      <c r="D5841" s="9">
        <v>5652</v>
      </c>
      <c r="E5841" s="124"/>
    </row>
    <row r="5842" spans="1:5" s="762" customFormat="1" ht="33.6">
      <c r="A5842" s="13" t="s">
        <v>7619</v>
      </c>
      <c r="B5842" s="85" t="s">
        <v>7620</v>
      </c>
      <c r="C5842" s="9">
        <v>6782</v>
      </c>
      <c r="D5842" s="9">
        <v>5652</v>
      </c>
      <c r="E5842" s="124"/>
    </row>
    <row r="5843" spans="1:5" s="762" customFormat="1" ht="33.6">
      <c r="A5843" s="13" t="s">
        <v>7621</v>
      </c>
      <c r="B5843" s="85" t="s">
        <v>7622</v>
      </c>
      <c r="C5843" s="9">
        <v>4565</v>
      </c>
      <c r="D5843" s="9">
        <v>3804</v>
      </c>
      <c r="E5843" s="124"/>
    </row>
    <row r="5844" spans="1:5" s="762" customFormat="1" ht="33.6">
      <c r="A5844" s="13" t="s">
        <v>7623</v>
      </c>
      <c r="B5844" s="85" t="s">
        <v>7624</v>
      </c>
      <c r="C5844" s="9">
        <v>4565</v>
      </c>
      <c r="D5844" s="9">
        <v>3804</v>
      </c>
      <c r="E5844" s="124"/>
    </row>
    <row r="5845" spans="1:5" s="762" customFormat="1" ht="33.6">
      <c r="A5845" s="13" t="s">
        <v>7625</v>
      </c>
      <c r="B5845" s="85" t="s">
        <v>7626</v>
      </c>
      <c r="C5845" s="9">
        <v>5087</v>
      </c>
      <c r="D5845" s="9">
        <v>4239</v>
      </c>
      <c r="E5845" s="124"/>
    </row>
    <row r="5846" spans="1:5" s="762" customFormat="1" ht="33.6">
      <c r="A5846" s="13" t="s">
        <v>7627</v>
      </c>
      <c r="B5846" s="85" t="s">
        <v>7628</v>
      </c>
      <c r="C5846" s="9">
        <v>4565</v>
      </c>
      <c r="D5846" s="9">
        <v>3804</v>
      </c>
      <c r="E5846" s="124"/>
    </row>
    <row r="5847" spans="1:5" s="762" customFormat="1" ht="33.6">
      <c r="A5847" s="13" t="s">
        <v>7629</v>
      </c>
      <c r="B5847" s="85" t="s">
        <v>7630</v>
      </c>
      <c r="C5847" s="9">
        <v>4565</v>
      </c>
      <c r="D5847" s="9">
        <v>3804</v>
      </c>
      <c r="E5847" s="124"/>
    </row>
    <row r="5848" spans="1:5" s="762" customFormat="1" ht="33.6">
      <c r="A5848" s="13" t="s">
        <v>7631</v>
      </c>
      <c r="B5848" s="85" t="s">
        <v>7632</v>
      </c>
      <c r="C5848" s="9">
        <v>4565</v>
      </c>
      <c r="D5848" s="9">
        <v>3804</v>
      </c>
      <c r="E5848" s="124"/>
    </row>
    <row r="5849" spans="1:5" s="762" customFormat="1" ht="50.4">
      <c r="A5849" s="13" t="s">
        <v>7633</v>
      </c>
      <c r="B5849" s="85" t="s">
        <v>7634</v>
      </c>
      <c r="C5849" s="659">
        <v>4565</v>
      </c>
      <c r="D5849" s="659">
        <v>3804</v>
      </c>
      <c r="E5849" s="180" t="s">
        <v>7834</v>
      </c>
    </row>
    <row r="5850" spans="1:5" s="762" customFormat="1" ht="50.4">
      <c r="A5850" s="13" t="s">
        <v>7635</v>
      </c>
      <c r="B5850" s="85" t="s">
        <v>7636</v>
      </c>
      <c r="C5850" s="9">
        <v>4565</v>
      </c>
      <c r="D5850" s="9">
        <v>3804</v>
      </c>
      <c r="E5850" s="124"/>
    </row>
    <row r="5851" spans="1:5" s="762" customFormat="1" ht="16.8">
      <c r="A5851" s="13" t="s">
        <v>7637</v>
      </c>
      <c r="B5851" s="85" t="s">
        <v>7638</v>
      </c>
      <c r="C5851" s="9">
        <v>7826</v>
      </c>
      <c r="D5851" s="9">
        <v>6521</v>
      </c>
      <c r="E5851" s="124"/>
    </row>
    <row r="5852" spans="1:5" s="762" customFormat="1" ht="16.8">
      <c r="A5852" s="13" t="s">
        <v>7639</v>
      </c>
      <c r="B5852" s="85" t="s">
        <v>7640</v>
      </c>
      <c r="C5852" s="9">
        <v>6261</v>
      </c>
      <c r="D5852" s="9">
        <v>5217</v>
      </c>
      <c r="E5852" s="124"/>
    </row>
    <row r="5853" spans="1:5" s="762" customFormat="1" ht="16.8">
      <c r="A5853" s="13" t="s">
        <v>7641</v>
      </c>
      <c r="B5853" s="85" t="s">
        <v>7642</v>
      </c>
      <c r="C5853" s="9">
        <v>7174</v>
      </c>
      <c r="D5853" s="9">
        <v>5978</v>
      </c>
      <c r="E5853" s="124"/>
    </row>
    <row r="5854" spans="1:5" s="762" customFormat="1" ht="16.8">
      <c r="A5854" s="109">
        <v>29</v>
      </c>
      <c r="B5854" s="182" t="s">
        <v>6941</v>
      </c>
      <c r="C5854" s="9">
        <v>3130</v>
      </c>
      <c r="D5854" s="9">
        <v>2609</v>
      </c>
      <c r="E5854" s="124"/>
    </row>
    <row r="5855" spans="1:5" ht="16.8">
      <c r="A5855" s="741" t="s">
        <v>151</v>
      </c>
      <c r="B5855" s="119"/>
      <c r="C5855" s="742"/>
      <c r="D5855" s="743"/>
      <c r="E5855" s="744"/>
    </row>
    <row r="5856" spans="1:5" s="762" customFormat="1" ht="16.8">
      <c r="A5856" s="28" t="s">
        <v>2202</v>
      </c>
      <c r="B5856" s="121" t="s">
        <v>6863</v>
      </c>
      <c r="C5856" s="57"/>
      <c r="D5856" s="57"/>
      <c r="E5856" s="124"/>
    </row>
    <row r="5857" spans="1:5" s="762" customFormat="1" ht="16.8">
      <c r="A5857" s="109">
        <v>1</v>
      </c>
      <c r="B5857" s="182" t="s">
        <v>7643</v>
      </c>
      <c r="C5857" s="57"/>
      <c r="D5857" s="57"/>
      <c r="E5857" s="124"/>
    </row>
    <row r="5858" spans="1:5" s="762" customFormat="1" ht="16.8">
      <c r="A5858" s="109"/>
      <c r="B5858" s="182" t="s">
        <v>7644</v>
      </c>
      <c r="C5858" s="9"/>
      <c r="D5858" s="9"/>
      <c r="E5858" s="124"/>
    </row>
    <row r="5859" spans="1:5" s="762" customFormat="1" ht="33.6">
      <c r="A5859" s="13" t="s">
        <v>174</v>
      </c>
      <c r="B5859" s="85" t="s">
        <v>7645</v>
      </c>
      <c r="C5859" s="9">
        <v>4304</v>
      </c>
      <c r="D5859" s="9">
        <v>3587</v>
      </c>
      <c r="E5859" s="124"/>
    </row>
    <row r="5860" spans="1:5" s="762" customFormat="1" ht="33.6">
      <c r="A5860" s="13" t="s">
        <v>176</v>
      </c>
      <c r="B5860" s="85" t="s">
        <v>7646</v>
      </c>
      <c r="C5860" s="9">
        <v>3913</v>
      </c>
      <c r="D5860" s="9">
        <v>3261</v>
      </c>
      <c r="E5860" s="124"/>
    </row>
    <row r="5861" spans="1:5" s="762" customFormat="1" ht="33.6">
      <c r="A5861" s="13" t="s">
        <v>178</v>
      </c>
      <c r="B5861" s="85" t="s">
        <v>7647</v>
      </c>
      <c r="C5861" s="9">
        <v>3261</v>
      </c>
      <c r="D5861" s="9">
        <v>2935</v>
      </c>
      <c r="E5861" s="124"/>
    </row>
    <row r="5862" spans="1:5" s="762" customFormat="1" ht="16.8">
      <c r="A5862" s="13" t="s">
        <v>180</v>
      </c>
      <c r="B5862" s="85" t="s">
        <v>7648</v>
      </c>
      <c r="C5862" s="9">
        <v>3261</v>
      </c>
      <c r="D5862" s="9">
        <v>2935</v>
      </c>
      <c r="E5862" s="124"/>
    </row>
    <row r="5863" spans="1:5" s="762" customFormat="1" ht="33.6">
      <c r="A5863" s="13" t="s">
        <v>182</v>
      </c>
      <c r="B5863" s="85" t="s">
        <v>7649</v>
      </c>
      <c r="C5863" s="9">
        <v>2690</v>
      </c>
      <c r="D5863" s="9">
        <v>2421</v>
      </c>
      <c r="E5863" s="124"/>
    </row>
    <row r="5864" spans="1:5" s="762" customFormat="1" ht="16.8">
      <c r="A5864" s="109">
        <v>2</v>
      </c>
      <c r="B5864" s="182" t="s">
        <v>7650</v>
      </c>
      <c r="C5864" s="57"/>
      <c r="D5864" s="57"/>
      <c r="E5864" s="124"/>
    </row>
    <row r="5865" spans="1:5" s="762" customFormat="1" ht="33.6">
      <c r="A5865" s="13" t="s">
        <v>400</v>
      </c>
      <c r="B5865" s="85" t="s">
        <v>7651</v>
      </c>
      <c r="C5865" s="9">
        <v>3130</v>
      </c>
      <c r="D5865" s="9">
        <v>2609</v>
      </c>
      <c r="E5865" s="124"/>
    </row>
    <row r="5866" spans="1:5" s="762" customFormat="1" ht="16.8">
      <c r="A5866" s="28" t="s">
        <v>2217</v>
      </c>
      <c r="B5866" s="121" t="s">
        <v>7652</v>
      </c>
      <c r="C5866" s="9"/>
      <c r="D5866" s="9"/>
      <c r="E5866" s="124"/>
    </row>
    <row r="5867" spans="1:5" s="762" customFormat="1" ht="16.8">
      <c r="A5867" s="28"/>
      <c r="B5867" s="182" t="s">
        <v>7653</v>
      </c>
      <c r="C5867" s="9"/>
      <c r="D5867" s="9"/>
      <c r="E5867" s="124"/>
    </row>
    <row r="5868" spans="1:5" s="762" customFormat="1" ht="33.6">
      <c r="A5868" s="109">
        <v>3</v>
      </c>
      <c r="B5868" s="182" t="s">
        <v>7654</v>
      </c>
      <c r="C5868" s="9">
        <v>2891</v>
      </c>
      <c r="D5868" s="9">
        <v>2602</v>
      </c>
      <c r="E5868" s="124"/>
    </row>
    <row r="5869" spans="1:5" s="762" customFormat="1" ht="16.8">
      <c r="A5869" s="109">
        <v>4</v>
      </c>
      <c r="B5869" s="182" t="s">
        <v>3989</v>
      </c>
      <c r="C5869" s="9"/>
      <c r="D5869" s="9"/>
      <c r="E5869" s="124"/>
    </row>
    <row r="5870" spans="1:5" s="762" customFormat="1" ht="16.8">
      <c r="A5870" s="13" t="s">
        <v>198</v>
      </c>
      <c r="B5870" s="85" t="s">
        <v>7655</v>
      </c>
      <c r="C5870" s="9">
        <v>2663</v>
      </c>
      <c r="D5870" s="9">
        <v>2397</v>
      </c>
      <c r="E5870" s="124"/>
    </row>
    <row r="5871" spans="1:5" s="762" customFormat="1" ht="16.8">
      <c r="A5871" s="109">
        <v>5</v>
      </c>
      <c r="B5871" s="182" t="s">
        <v>7656</v>
      </c>
      <c r="C5871" s="9"/>
      <c r="D5871" s="9"/>
      <c r="E5871" s="124"/>
    </row>
    <row r="5872" spans="1:5" s="762" customFormat="1" ht="33.6">
      <c r="A5872" s="13" t="s">
        <v>214</v>
      </c>
      <c r="B5872" s="85" t="s">
        <v>7657</v>
      </c>
      <c r="C5872" s="9">
        <v>3043</v>
      </c>
      <c r="D5872" s="9">
        <v>2739</v>
      </c>
      <c r="E5872" s="124"/>
    </row>
    <row r="5873" spans="1:5" s="762" customFormat="1" ht="33.6">
      <c r="A5873" s="13" t="s">
        <v>216</v>
      </c>
      <c r="B5873" s="85" t="s">
        <v>7658</v>
      </c>
      <c r="C5873" s="9">
        <v>2240</v>
      </c>
      <c r="D5873" s="9">
        <v>1680</v>
      </c>
      <c r="E5873" s="124"/>
    </row>
    <row r="5874" spans="1:5" s="762" customFormat="1" ht="16.8">
      <c r="A5874" s="13">
        <v>6</v>
      </c>
      <c r="B5874" s="182" t="s">
        <v>7659</v>
      </c>
      <c r="C5874" s="9"/>
      <c r="D5874" s="9"/>
      <c r="E5874" s="124"/>
    </row>
    <row r="5875" spans="1:5" s="762" customFormat="1" ht="16.8">
      <c r="A5875" s="13" t="s">
        <v>228</v>
      </c>
      <c r="B5875" s="85" t="s">
        <v>7660</v>
      </c>
      <c r="C5875" s="9">
        <v>2400</v>
      </c>
      <c r="D5875" s="9">
        <v>2160</v>
      </c>
      <c r="E5875" s="124"/>
    </row>
    <row r="5876" spans="1:5" s="762" customFormat="1" ht="16.8">
      <c r="A5876" s="13" t="s">
        <v>272</v>
      </c>
      <c r="B5876" s="85" t="s">
        <v>7661</v>
      </c>
      <c r="C5876" s="9">
        <v>2400</v>
      </c>
      <c r="D5876" s="9">
        <v>2160</v>
      </c>
      <c r="E5876" s="124"/>
    </row>
    <row r="5877" spans="1:5" s="762" customFormat="1" ht="16.8">
      <c r="A5877" s="13" t="s">
        <v>719</v>
      </c>
      <c r="B5877" s="85" t="s">
        <v>7662</v>
      </c>
      <c r="C5877" s="9">
        <v>2400</v>
      </c>
      <c r="D5877" s="9">
        <v>2160</v>
      </c>
      <c r="E5877" s="124"/>
    </row>
    <row r="5878" spans="1:5" s="762" customFormat="1" ht="16.8">
      <c r="A5878" s="13" t="s">
        <v>721</v>
      </c>
      <c r="B5878" s="85" t="s">
        <v>7663</v>
      </c>
      <c r="C5878" s="9">
        <v>2400</v>
      </c>
      <c r="D5878" s="9">
        <v>2160</v>
      </c>
      <c r="E5878" s="124"/>
    </row>
    <row r="5879" spans="1:5" s="762" customFormat="1" ht="16.8">
      <c r="A5879" s="13" t="s">
        <v>723</v>
      </c>
      <c r="B5879" s="85" t="s">
        <v>7664</v>
      </c>
      <c r="C5879" s="9">
        <v>2400</v>
      </c>
      <c r="D5879" s="9">
        <v>2160</v>
      </c>
      <c r="E5879" s="124"/>
    </row>
    <row r="5880" spans="1:5" s="762" customFormat="1" ht="16.8">
      <c r="A5880" s="13" t="s">
        <v>725</v>
      </c>
      <c r="B5880" s="85" t="s">
        <v>7665</v>
      </c>
      <c r="C5880" s="9">
        <v>2400</v>
      </c>
      <c r="D5880" s="9">
        <v>2160</v>
      </c>
      <c r="E5880" s="124"/>
    </row>
    <row r="5881" spans="1:5" s="762" customFormat="1" ht="16.8">
      <c r="A5881" s="13" t="s">
        <v>727</v>
      </c>
      <c r="B5881" s="85" t="s">
        <v>7666</v>
      </c>
      <c r="C5881" s="9">
        <v>2400</v>
      </c>
      <c r="D5881" s="9">
        <v>2160</v>
      </c>
      <c r="E5881" s="124"/>
    </row>
    <row r="5882" spans="1:5" s="762" customFormat="1" ht="33.6">
      <c r="A5882" s="13" t="s">
        <v>7010</v>
      </c>
      <c r="B5882" s="85" t="s">
        <v>7667</v>
      </c>
      <c r="C5882" s="9">
        <v>2400</v>
      </c>
      <c r="D5882" s="9">
        <v>2160</v>
      </c>
      <c r="E5882" s="124"/>
    </row>
    <row r="5883" spans="1:5" s="762" customFormat="1" ht="50.4">
      <c r="A5883" s="13" t="s">
        <v>7028</v>
      </c>
      <c r="B5883" s="85" t="s">
        <v>7668</v>
      </c>
      <c r="C5883" s="9">
        <v>1920</v>
      </c>
      <c r="D5883" s="9">
        <v>1440</v>
      </c>
      <c r="E5883" s="124"/>
    </row>
    <row r="5884" spans="1:5" s="762" customFormat="1" ht="33.6">
      <c r="A5884" s="13" t="s">
        <v>7039</v>
      </c>
      <c r="B5884" s="85" t="s">
        <v>7669</v>
      </c>
      <c r="C5884" s="9">
        <v>1920</v>
      </c>
      <c r="D5884" s="9">
        <v>1440</v>
      </c>
      <c r="E5884" s="124"/>
    </row>
    <row r="5885" spans="1:5" s="762" customFormat="1" ht="50.4">
      <c r="A5885" s="13" t="s">
        <v>7670</v>
      </c>
      <c r="B5885" s="85" t="s">
        <v>7671</v>
      </c>
      <c r="C5885" s="9">
        <v>1760</v>
      </c>
      <c r="D5885" s="9">
        <v>1320</v>
      </c>
      <c r="E5885" s="124"/>
    </row>
    <row r="5886" spans="1:5" s="762" customFormat="1" ht="50.4">
      <c r="A5886" s="13" t="s">
        <v>7672</v>
      </c>
      <c r="B5886" s="85" t="s">
        <v>7673</v>
      </c>
      <c r="C5886" s="9">
        <v>1920</v>
      </c>
      <c r="D5886" s="9">
        <v>1440</v>
      </c>
      <c r="E5886" s="124"/>
    </row>
    <row r="5887" spans="1:5" s="762" customFormat="1" ht="50.4">
      <c r="A5887" s="13" t="s">
        <v>7674</v>
      </c>
      <c r="B5887" s="85" t="s">
        <v>7675</v>
      </c>
      <c r="C5887" s="9">
        <v>1920</v>
      </c>
      <c r="D5887" s="9">
        <v>1440</v>
      </c>
      <c r="E5887" s="124"/>
    </row>
    <row r="5888" spans="1:5" s="762" customFormat="1" ht="33.6">
      <c r="A5888" s="13" t="s">
        <v>7676</v>
      </c>
      <c r="B5888" s="85" t="s">
        <v>7677</v>
      </c>
      <c r="C5888" s="9">
        <v>1920</v>
      </c>
      <c r="D5888" s="9">
        <v>1440</v>
      </c>
      <c r="E5888" s="124"/>
    </row>
    <row r="5889" spans="1:5" s="762" customFormat="1" ht="50.4">
      <c r="A5889" s="13" t="s">
        <v>7678</v>
      </c>
      <c r="B5889" s="85" t="s">
        <v>7679</v>
      </c>
      <c r="C5889" s="9">
        <v>1920</v>
      </c>
      <c r="D5889" s="9">
        <v>1440</v>
      </c>
      <c r="E5889" s="124"/>
    </row>
    <row r="5890" spans="1:5" s="762" customFormat="1" ht="33.6">
      <c r="A5890" s="13" t="s">
        <v>7680</v>
      </c>
      <c r="B5890" s="85" t="s">
        <v>7681</v>
      </c>
      <c r="C5890" s="9">
        <v>1920</v>
      </c>
      <c r="D5890" s="9">
        <v>1440</v>
      </c>
      <c r="E5890" s="124"/>
    </row>
    <row r="5891" spans="1:5" s="762" customFormat="1" ht="33.6">
      <c r="A5891" s="13" t="s">
        <v>7682</v>
      </c>
      <c r="B5891" s="85" t="s">
        <v>7683</v>
      </c>
      <c r="C5891" s="9">
        <v>1920</v>
      </c>
      <c r="D5891" s="9">
        <v>1440</v>
      </c>
      <c r="E5891" s="124"/>
    </row>
    <row r="5892" spans="1:5" s="762" customFormat="1" ht="16.8">
      <c r="A5892" s="109">
        <v>7</v>
      </c>
      <c r="B5892" s="182" t="s">
        <v>7684</v>
      </c>
      <c r="C5892" s="9"/>
      <c r="D5892" s="9"/>
      <c r="E5892" s="124"/>
    </row>
    <row r="5893" spans="1:5" s="762" customFormat="1" ht="16.8">
      <c r="A5893" s="13" t="s">
        <v>276</v>
      </c>
      <c r="B5893" s="85" t="s">
        <v>7685</v>
      </c>
      <c r="C5893" s="9">
        <v>2174</v>
      </c>
      <c r="D5893" s="9">
        <v>1956</v>
      </c>
      <c r="E5893" s="124"/>
    </row>
    <row r="5894" spans="1:5" s="762" customFormat="1" ht="16.8">
      <c r="A5894" s="13" t="s">
        <v>231</v>
      </c>
      <c r="B5894" s="85" t="s">
        <v>7686</v>
      </c>
      <c r="C5894" s="9">
        <v>1902</v>
      </c>
      <c r="D5894" s="9">
        <v>1712</v>
      </c>
      <c r="E5894" s="124"/>
    </row>
    <row r="5895" spans="1:5" s="762" customFormat="1" ht="16.8">
      <c r="A5895" s="109">
        <v>8</v>
      </c>
      <c r="B5895" s="182" t="s">
        <v>7687</v>
      </c>
      <c r="C5895" s="9"/>
      <c r="D5895" s="9"/>
      <c r="E5895" s="124"/>
    </row>
    <row r="5896" spans="1:5" s="762" customFormat="1" ht="33.6">
      <c r="A5896" s="13" t="s">
        <v>237</v>
      </c>
      <c r="B5896" s="85" t="s">
        <v>7688</v>
      </c>
      <c r="C5896" s="9">
        <v>2755</v>
      </c>
      <c r="D5896" s="9">
        <v>2480</v>
      </c>
      <c r="E5896" s="124"/>
    </row>
    <row r="5897" spans="1:5" s="762" customFormat="1" ht="33.6">
      <c r="A5897" s="13" t="s">
        <v>239</v>
      </c>
      <c r="B5897" s="85" t="s">
        <v>7689</v>
      </c>
      <c r="C5897" s="9">
        <v>3179</v>
      </c>
      <c r="D5897" s="9">
        <v>2861</v>
      </c>
      <c r="E5897" s="124"/>
    </row>
    <row r="5898" spans="1:5" s="762" customFormat="1" ht="16.8">
      <c r="A5898" s="109">
        <v>9</v>
      </c>
      <c r="B5898" s="182" t="s">
        <v>7690</v>
      </c>
      <c r="C5898" s="57"/>
      <c r="D5898" s="57"/>
      <c r="E5898" s="124"/>
    </row>
    <row r="5899" spans="1:5" s="762" customFormat="1" ht="50.4">
      <c r="A5899" s="13" t="s">
        <v>1036</v>
      </c>
      <c r="B5899" s="85" t="s">
        <v>7691</v>
      </c>
      <c r="C5899" s="9">
        <v>2119</v>
      </c>
      <c r="D5899" s="9">
        <v>1908</v>
      </c>
      <c r="E5899" s="124"/>
    </row>
    <row r="5900" spans="1:5" s="762" customFormat="1" ht="33.6">
      <c r="A5900" s="13" t="s">
        <v>1038</v>
      </c>
      <c r="B5900" s="85" t="s">
        <v>7692</v>
      </c>
      <c r="C5900" s="9">
        <v>1760</v>
      </c>
      <c r="D5900" s="9">
        <v>1320</v>
      </c>
      <c r="E5900" s="124"/>
    </row>
    <row r="5901" spans="1:5" s="762" customFormat="1" ht="33.6">
      <c r="A5901" s="13" t="s">
        <v>1740</v>
      </c>
      <c r="B5901" s="85" t="s">
        <v>7693</v>
      </c>
      <c r="C5901" s="9">
        <v>1760</v>
      </c>
      <c r="D5901" s="9">
        <v>1320</v>
      </c>
      <c r="E5901" s="124"/>
    </row>
    <row r="5902" spans="1:5" s="762" customFormat="1" ht="33.6">
      <c r="A5902" s="13" t="s">
        <v>1866</v>
      </c>
      <c r="B5902" s="85" t="s">
        <v>7694</v>
      </c>
      <c r="C5902" s="9">
        <v>1760</v>
      </c>
      <c r="D5902" s="9">
        <v>1320</v>
      </c>
      <c r="E5902" s="124"/>
    </row>
    <row r="5903" spans="1:5" s="762" customFormat="1" ht="50.4">
      <c r="A5903" s="13" t="s">
        <v>1868</v>
      </c>
      <c r="B5903" s="85" t="s">
        <v>7695</v>
      </c>
      <c r="C5903" s="9">
        <v>2560</v>
      </c>
      <c r="D5903" s="9">
        <v>1920</v>
      </c>
      <c r="E5903" s="124"/>
    </row>
    <row r="5904" spans="1:5" s="762" customFormat="1" ht="33.6">
      <c r="A5904" s="13" t="s">
        <v>1870</v>
      </c>
      <c r="B5904" s="85" t="s">
        <v>7696</v>
      </c>
      <c r="C5904" s="9">
        <v>1920</v>
      </c>
      <c r="D5904" s="9">
        <v>1440</v>
      </c>
      <c r="E5904" s="124"/>
    </row>
    <row r="5905" spans="1:5" s="762" customFormat="1" ht="33.6">
      <c r="A5905" s="13" t="s">
        <v>1872</v>
      </c>
      <c r="B5905" s="85" t="s">
        <v>7697</v>
      </c>
      <c r="C5905" s="9">
        <v>1760</v>
      </c>
      <c r="D5905" s="9">
        <v>1320</v>
      </c>
      <c r="E5905" s="124"/>
    </row>
    <row r="5906" spans="1:5" s="762" customFormat="1" ht="33.6">
      <c r="A5906" s="13" t="s">
        <v>1874</v>
      </c>
      <c r="B5906" s="85" t="s">
        <v>7698</v>
      </c>
      <c r="C5906" s="9">
        <v>1760</v>
      </c>
      <c r="D5906" s="9">
        <v>1320</v>
      </c>
      <c r="E5906" s="124"/>
    </row>
    <row r="5907" spans="1:5" s="762" customFormat="1" ht="33.6">
      <c r="A5907" s="13" t="s">
        <v>1876</v>
      </c>
      <c r="B5907" s="85" t="s">
        <v>7699</v>
      </c>
      <c r="C5907" s="9">
        <v>1760</v>
      </c>
      <c r="D5907" s="9">
        <v>1320</v>
      </c>
      <c r="E5907" s="124"/>
    </row>
    <row r="5908" spans="1:5" s="762" customFormat="1" ht="33.6">
      <c r="A5908" s="13" t="s">
        <v>1878</v>
      </c>
      <c r="B5908" s="85" t="s">
        <v>7700</v>
      </c>
      <c r="C5908" s="9">
        <v>1760</v>
      </c>
      <c r="D5908" s="9">
        <v>1320</v>
      </c>
      <c r="E5908" s="124"/>
    </row>
    <row r="5909" spans="1:5" s="762" customFormat="1" ht="33.6">
      <c r="A5909" s="13" t="s">
        <v>1880</v>
      </c>
      <c r="B5909" s="85" t="s">
        <v>7701</v>
      </c>
      <c r="C5909" s="9">
        <v>1760</v>
      </c>
      <c r="D5909" s="9">
        <v>1320</v>
      </c>
      <c r="E5909" s="124"/>
    </row>
    <row r="5910" spans="1:5" s="762" customFormat="1" ht="33.6">
      <c r="A5910" s="13" t="s">
        <v>1882</v>
      </c>
      <c r="B5910" s="85" t="s">
        <v>7702</v>
      </c>
      <c r="C5910" s="9">
        <v>1760</v>
      </c>
      <c r="D5910" s="9">
        <v>1320</v>
      </c>
      <c r="E5910" s="124"/>
    </row>
    <row r="5911" spans="1:5" s="762" customFormat="1" ht="33.6">
      <c r="A5911" s="13" t="s">
        <v>1884</v>
      </c>
      <c r="B5911" s="85" t="s">
        <v>7703</v>
      </c>
      <c r="C5911" s="9">
        <v>1760</v>
      </c>
      <c r="D5911" s="9">
        <v>1320</v>
      </c>
      <c r="E5911" s="124"/>
    </row>
    <row r="5912" spans="1:5" s="762" customFormat="1" ht="33.6">
      <c r="A5912" s="13" t="s">
        <v>1886</v>
      </c>
      <c r="B5912" s="85" t="s">
        <v>7704</v>
      </c>
      <c r="C5912" s="9">
        <v>1760</v>
      </c>
      <c r="D5912" s="9">
        <v>1320</v>
      </c>
      <c r="E5912" s="124"/>
    </row>
    <row r="5913" spans="1:5" s="762" customFormat="1" ht="50.4">
      <c r="A5913" s="13" t="s">
        <v>1888</v>
      </c>
      <c r="B5913" s="85" t="s">
        <v>7705</v>
      </c>
      <c r="C5913" s="9">
        <v>1760</v>
      </c>
      <c r="D5913" s="9">
        <v>1320</v>
      </c>
      <c r="E5913" s="124"/>
    </row>
    <row r="5914" spans="1:5" s="762" customFormat="1" ht="50.4">
      <c r="A5914" s="13" t="s">
        <v>1890</v>
      </c>
      <c r="B5914" s="85" t="s">
        <v>7706</v>
      </c>
      <c r="C5914" s="9">
        <v>1760</v>
      </c>
      <c r="D5914" s="9">
        <v>1320</v>
      </c>
      <c r="E5914" s="124"/>
    </row>
    <row r="5915" spans="1:5" s="762" customFormat="1" ht="50.4">
      <c r="A5915" s="13" t="s">
        <v>7707</v>
      </c>
      <c r="B5915" s="85" t="s">
        <v>7708</v>
      </c>
      <c r="C5915" s="9">
        <v>1760</v>
      </c>
      <c r="D5915" s="9">
        <v>1320</v>
      </c>
      <c r="E5915" s="124"/>
    </row>
    <row r="5916" spans="1:5" s="762" customFormat="1" ht="50.4">
      <c r="A5916" s="13" t="s">
        <v>7709</v>
      </c>
      <c r="B5916" s="85" t="s">
        <v>7710</v>
      </c>
      <c r="C5916" s="9">
        <v>1760</v>
      </c>
      <c r="D5916" s="9">
        <v>1320</v>
      </c>
      <c r="E5916" s="124"/>
    </row>
    <row r="5917" spans="1:5" s="762" customFormat="1" ht="33.6">
      <c r="A5917" s="13" t="s">
        <v>7711</v>
      </c>
      <c r="B5917" s="85" t="s">
        <v>7712</v>
      </c>
      <c r="C5917" s="9">
        <v>1760</v>
      </c>
      <c r="D5917" s="9">
        <v>1320</v>
      </c>
      <c r="E5917" s="124"/>
    </row>
    <row r="5918" spans="1:5" s="762" customFormat="1" ht="50.4">
      <c r="A5918" s="13" t="s">
        <v>7713</v>
      </c>
      <c r="B5918" s="195" t="s">
        <v>7835</v>
      </c>
      <c r="C5918" s="9">
        <v>1760</v>
      </c>
      <c r="D5918" s="9">
        <v>1320</v>
      </c>
      <c r="E5918" s="180" t="s">
        <v>7836</v>
      </c>
    </row>
    <row r="5919" spans="1:5" s="762" customFormat="1" ht="33.6">
      <c r="A5919" s="13" t="s">
        <v>7714</v>
      </c>
      <c r="B5919" s="195" t="s">
        <v>7837</v>
      </c>
      <c r="C5919" s="9">
        <v>1760</v>
      </c>
      <c r="D5919" s="9">
        <v>1320</v>
      </c>
      <c r="E5919" s="180" t="s">
        <v>7836</v>
      </c>
    </row>
    <row r="5920" spans="1:5" s="762" customFormat="1" ht="50.4">
      <c r="A5920" s="13" t="s">
        <v>7715</v>
      </c>
      <c r="B5920" s="85" t="s">
        <v>7716</v>
      </c>
      <c r="C5920" s="9">
        <v>1760</v>
      </c>
      <c r="D5920" s="9">
        <v>1320</v>
      </c>
      <c r="E5920" s="124"/>
    </row>
    <row r="5921" spans="1:5" s="762" customFormat="1" ht="50.4">
      <c r="A5921" s="13" t="s">
        <v>7717</v>
      </c>
      <c r="B5921" s="85" t="s">
        <v>7718</v>
      </c>
      <c r="C5921" s="9">
        <v>1760</v>
      </c>
      <c r="D5921" s="9">
        <v>1320</v>
      </c>
      <c r="E5921" s="124"/>
    </row>
    <row r="5922" spans="1:5" s="762" customFormat="1" ht="50.4">
      <c r="A5922" s="13" t="s">
        <v>7719</v>
      </c>
      <c r="B5922" s="85" t="s">
        <v>7720</v>
      </c>
      <c r="C5922" s="9">
        <v>1760</v>
      </c>
      <c r="D5922" s="9">
        <v>1320</v>
      </c>
      <c r="E5922" s="124"/>
    </row>
    <row r="5923" spans="1:5" s="762" customFormat="1" ht="50.4">
      <c r="A5923" s="13" t="s">
        <v>7721</v>
      </c>
      <c r="B5923" s="85" t="s">
        <v>7722</v>
      </c>
      <c r="C5923" s="9">
        <v>1760</v>
      </c>
      <c r="D5923" s="9">
        <v>1320</v>
      </c>
      <c r="E5923" s="124"/>
    </row>
    <row r="5924" spans="1:5" s="762" customFormat="1" ht="50.4">
      <c r="A5924" s="13" t="s">
        <v>7723</v>
      </c>
      <c r="B5924" s="85" t="s">
        <v>7724</v>
      </c>
      <c r="C5924" s="9">
        <v>1760</v>
      </c>
      <c r="D5924" s="9">
        <v>1320</v>
      </c>
      <c r="E5924" s="124"/>
    </row>
    <row r="5925" spans="1:5" s="762" customFormat="1" ht="50.4">
      <c r="A5925" s="13" t="s">
        <v>7725</v>
      </c>
      <c r="B5925" s="85" t="s">
        <v>7726</v>
      </c>
      <c r="C5925" s="9">
        <v>1760</v>
      </c>
      <c r="D5925" s="9">
        <v>1320</v>
      </c>
      <c r="E5925" s="124"/>
    </row>
    <row r="5926" spans="1:5" s="762" customFormat="1" ht="50.4">
      <c r="A5926" s="13" t="s">
        <v>7727</v>
      </c>
      <c r="B5926" s="85" t="s">
        <v>7728</v>
      </c>
      <c r="C5926" s="9">
        <v>1760</v>
      </c>
      <c r="D5926" s="9">
        <v>1320</v>
      </c>
      <c r="E5926" s="124"/>
    </row>
    <row r="5927" spans="1:5" s="762" customFormat="1" ht="50.4">
      <c r="A5927" s="13" t="s">
        <v>7729</v>
      </c>
      <c r="B5927" s="85" t="s">
        <v>7730</v>
      </c>
      <c r="C5927" s="9">
        <v>1760</v>
      </c>
      <c r="D5927" s="9">
        <v>1320</v>
      </c>
      <c r="E5927" s="124"/>
    </row>
    <row r="5928" spans="1:5" s="762" customFormat="1" ht="50.4">
      <c r="A5928" s="13" t="s">
        <v>7731</v>
      </c>
      <c r="B5928" s="85" t="s">
        <v>7732</v>
      </c>
      <c r="C5928" s="9">
        <v>1760</v>
      </c>
      <c r="D5928" s="9">
        <v>1320</v>
      </c>
      <c r="E5928" s="124"/>
    </row>
    <row r="5929" spans="1:5" s="762" customFormat="1" ht="50.4">
      <c r="A5929" s="13" t="s">
        <v>7733</v>
      </c>
      <c r="B5929" s="85" t="s">
        <v>7734</v>
      </c>
      <c r="C5929" s="9">
        <v>1920</v>
      </c>
      <c r="D5929" s="9">
        <v>1440</v>
      </c>
      <c r="E5929" s="124"/>
    </row>
    <row r="5930" spans="1:5" s="762" customFormat="1" ht="50.4">
      <c r="A5930" s="13" t="s">
        <v>7735</v>
      </c>
      <c r="B5930" s="85" t="s">
        <v>7736</v>
      </c>
      <c r="C5930" s="9">
        <v>1760</v>
      </c>
      <c r="D5930" s="9">
        <v>1320</v>
      </c>
      <c r="E5930" s="124"/>
    </row>
    <row r="5931" spans="1:5" s="762" customFormat="1" ht="50.4">
      <c r="A5931" s="13" t="s">
        <v>7737</v>
      </c>
      <c r="B5931" s="85" t="s">
        <v>7738</v>
      </c>
      <c r="C5931" s="9">
        <v>1760</v>
      </c>
      <c r="D5931" s="9">
        <v>1320</v>
      </c>
      <c r="E5931" s="124"/>
    </row>
    <row r="5932" spans="1:5" s="762" customFormat="1" ht="50.4">
      <c r="A5932" s="13" t="s">
        <v>7739</v>
      </c>
      <c r="B5932" s="85" t="s">
        <v>7740</v>
      </c>
      <c r="C5932" s="9">
        <v>1760</v>
      </c>
      <c r="D5932" s="9">
        <v>1320</v>
      </c>
      <c r="E5932" s="124"/>
    </row>
    <row r="5933" spans="1:5" s="762" customFormat="1" ht="33.6">
      <c r="A5933" s="13" t="s">
        <v>7741</v>
      </c>
      <c r="B5933" s="85" t="s">
        <v>7742</v>
      </c>
      <c r="C5933" s="9">
        <v>1560</v>
      </c>
      <c r="D5933" s="9">
        <v>1170</v>
      </c>
      <c r="E5933" s="124"/>
    </row>
    <row r="5934" spans="1:5" s="762" customFormat="1" ht="16.8">
      <c r="A5934" s="109">
        <v>10</v>
      </c>
      <c r="B5934" s="85" t="s">
        <v>6038</v>
      </c>
      <c r="C5934" s="9">
        <v>1350</v>
      </c>
      <c r="D5934" s="9">
        <v>1215</v>
      </c>
      <c r="E5934" s="124"/>
    </row>
    <row r="5935" spans="1:5" s="762" customFormat="1" ht="16.8">
      <c r="A5935" s="109"/>
      <c r="B5935" s="182" t="s">
        <v>7743</v>
      </c>
      <c r="C5935" s="57"/>
      <c r="D5935" s="57"/>
      <c r="E5935" s="124"/>
    </row>
    <row r="5936" spans="1:5" s="762" customFormat="1" ht="16.8">
      <c r="A5936" s="109">
        <v>11</v>
      </c>
      <c r="B5936" s="182" t="s">
        <v>3989</v>
      </c>
      <c r="C5936" s="9"/>
      <c r="D5936" s="9"/>
      <c r="E5936" s="124"/>
    </row>
    <row r="5937" spans="1:5" s="762" customFormat="1" ht="16.8">
      <c r="A5937" s="13" t="s">
        <v>743</v>
      </c>
      <c r="B5937" s="85" t="s">
        <v>7744</v>
      </c>
      <c r="C5937" s="9">
        <v>2261</v>
      </c>
      <c r="D5937" s="9">
        <v>2035</v>
      </c>
      <c r="E5937" s="124"/>
    </row>
    <row r="5938" spans="1:5" s="762" customFormat="1" ht="16.8">
      <c r="A5938" s="13" t="s">
        <v>745</v>
      </c>
      <c r="B5938" s="85" t="s">
        <v>7745</v>
      </c>
      <c r="C5938" s="9">
        <v>2261</v>
      </c>
      <c r="D5938" s="9">
        <v>2035</v>
      </c>
      <c r="E5938" s="124"/>
    </row>
    <row r="5939" spans="1:5" s="762" customFormat="1" ht="16.8">
      <c r="A5939" s="13">
        <v>12</v>
      </c>
      <c r="B5939" s="182" t="s">
        <v>7746</v>
      </c>
      <c r="C5939" s="9"/>
      <c r="D5939" s="9"/>
      <c r="E5939" s="124"/>
    </row>
    <row r="5940" spans="1:5" s="762" customFormat="1" ht="16.8">
      <c r="A5940" s="13" t="s">
        <v>249</v>
      </c>
      <c r="B5940" s="85" t="s">
        <v>7747</v>
      </c>
      <c r="C5940" s="9">
        <v>2261</v>
      </c>
      <c r="D5940" s="9">
        <v>2035</v>
      </c>
      <c r="E5940" s="124"/>
    </row>
    <row r="5941" spans="1:5" s="762" customFormat="1" ht="16.8">
      <c r="A5941" s="13" t="s">
        <v>251</v>
      </c>
      <c r="B5941" s="85" t="s">
        <v>7748</v>
      </c>
      <c r="C5941" s="9">
        <v>1978</v>
      </c>
      <c r="D5941" s="9">
        <v>1780</v>
      </c>
      <c r="E5941" s="124"/>
    </row>
    <row r="5942" spans="1:5" s="762" customFormat="1" ht="16.8">
      <c r="A5942" s="13" t="s">
        <v>253</v>
      </c>
      <c r="B5942" s="85" t="s">
        <v>7749</v>
      </c>
      <c r="C5942" s="9">
        <v>1978</v>
      </c>
      <c r="D5942" s="9">
        <v>1780</v>
      </c>
      <c r="E5942" s="124"/>
    </row>
    <row r="5943" spans="1:5" s="762" customFormat="1" ht="16.8">
      <c r="A5943" s="13" t="s">
        <v>1938</v>
      </c>
      <c r="B5943" s="85" t="s">
        <v>7750</v>
      </c>
      <c r="C5943" s="9">
        <v>1978</v>
      </c>
      <c r="D5943" s="9">
        <v>1780</v>
      </c>
      <c r="E5943" s="124"/>
    </row>
    <row r="5944" spans="1:5" s="762" customFormat="1" ht="16.8">
      <c r="A5944" s="13" t="s">
        <v>1940</v>
      </c>
      <c r="B5944" s="85" t="s">
        <v>7751</v>
      </c>
      <c r="C5944" s="9">
        <v>1978</v>
      </c>
      <c r="D5944" s="9">
        <v>1780</v>
      </c>
      <c r="E5944" s="124"/>
    </row>
    <row r="5945" spans="1:5" s="762" customFormat="1" ht="33.6">
      <c r="A5945" s="13" t="s">
        <v>1942</v>
      </c>
      <c r="B5945" s="85" t="s">
        <v>7752</v>
      </c>
      <c r="C5945" s="9">
        <v>2261</v>
      </c>
      <c r="D5945" s="9">
        <v>2035</v>
      </c>
      <c r="E5945" s="124"/>
    </row>
    <row r="5946" spans="1:5" s="762" customFormat="1" ht="16.8">
      <c r="A5946" s="13" t="s">
        <v>1944</v>
      </c>
      <c r="B5946" s="85" t="s">
        <v>7753</v>
      </c>
      <c r="C5946" s="9">
        <v>1978</v>
      </c>
      <c r="D5946" s="9">
        <v>1780</v>
      </c>
      <c r="E5946" s="124"/>
    </row>
    <row r="5947" spans="1:5" s="762" customFormat="1" ht="16.8">
      <c r="A5947" s="13" t="s">
        <v>1946</v>
      </c>
      <c r="B5947" s="85" t="s">
        <v>7754</v>
      </c>
      <c r="C5947" s="9">
        <v>1978</v>
      </c>
      <c r="D5947" s="9">
        <v>1780</v>
      </c>
      <c r="E5947" s="124"/>
    </row>
    <row r="5948" spans="1:5" s="762" customFormat="1" ht="16.8">
      <c r="A5948" s="13" t="s">
        <v>7755</v>
      </c>
      <c r="B5948" s="85" t="s">
        <v>7756</v>
      </c>
      <c r="C5948" s="9">
        <v>1978</v>
      </c>
      <c r="D5948" s="9">
        <v>1780</v>
      </c>
      <c r="E5948" s="124"/>
    </row>
    <row r="5949" spans="1:5" s="762" customFormat="1" ht="16.8">
      <c r="A5949" s="13" t="s">
        <v>7757</v>
      </c>
      <c r="B5949" s="85" t="s">
        <v>7758</v>
      </c>
      <c r="C5949" s="9">
        <v>1978</v>
      </c>
      <c r="D5949" s="9">
        <v>1780</v>
      </c>
      <c r="E5949" s="124"/>
    </row>
    <row r="5950" spans="1:5" s="762" customFormat="1" ht="16.8">
      <c r="A5950" s="13" t="s">
        <v>7759</v>
      </c>
      <c r="B5950" s="85" t="s">
        <v>7760</v>
      </c>
      <c r="C5950" s="9">
        <v>1978</v>
      </c>
      <c r="D5950" s="9">
        <v>1780</v>
      </c>
      <c r="E5950" s="124"/>
    </row>
    <row r="5951" spans="1:5" s="762" customFormat="1" ht="33.6">
      <c r="A5951" s="13" t="s">
        <v>7761</v>
      </c>
      <c r="B5951" s="85" t="s">
        <v>7762</v>
      </c>
      <c r="C5951" s="9">
        <v>1978</v>
      </c>
      <c r="D5951" s="9">
        <v>1780</v>
      </c>
      <c r="E5951" s="124"/>
    </row>
    <row r="5952" spans="1:5" s="762" customFormat="1" ht="16.8">
      <c r="A5952" s="13" t="s">
        <v>7763</v>
      </c>
      <c r="B5952" s="85" t="s">
        <v>7764</v>
      </c>
      <c r="C5952" s="9">
        <v>1978</v>
      </c>
      <c r="D5952" s="9">
        <v>1780</v>
      </c>
      <c r="E5952" s="124"/>
    </row>
    <row r="5953" spans="1:5" s="762" customFormat="1" ht="16.8">
      <c r="A5953" s="13" t="s">
        <v>7765</v>
      </c>
      <c r="B5953" s="85" t="s">
        <v>7766</v>
      </c>
      <c r="C5953" s="9">
        <v>1978</v>
      </c>
      <c r="D5953" s="9">
        <v>1780</v>
      </c>
      <c r="E5953" s="124"/>
    </row>
    <row r="5954" spans="1:5" s="762" customFormat="1" ht="16.8">
      <c r="A5954" s="13" t="s">
        <v>7767</v>
      </c>
      <c r="B5954" s="85" t="s">
        <v>7768</v>
      </c>
      <c r="C5954" s="9">
        <v>1978</v>
      </c>
      <c r="D5954" s="9">
        <v>1780</v>
      </c>
      <c r="E5954" s="124"/>
    </row>
    <row r="5955" spans="1:5" s="762" customFormat="1" ht="33.6">
      <c r="A5955" s="13" t="s">
        <v>7769</v>
      </c>
      <c r="B5955" s="85" t="s">
        <v>7770</v>
      </c>
      <c r="C5955" s="9">
        <v>1826</v>
      </c>
      <c r="D5955" s="9">
        <v>1643</v>
      </c>
      <c r="E5955" s="124"/>
    </row>
    <row r="5956" spans="1:5" s="762" customFormat="1" ht="16.8">
      <c r="A5956" s="13" t="s">
        <v>7771</v>
      </c>
      <c r="B5956" s="85" t="s">
        <v>7772</v>
      </c>
      <c r="C5956" s="9">
        <v>1826</v>
      </c>
      <c r="D5956" s="9">
        <v>1643</v>
      </c>
      <c r="E5956" s="124"/>
    </row>
    <row r="5957" spans="1:5" s="762" customFormat="1" ht="16.8">
      <c r="A5957" s="13" t="s">
        <v>7773</v>
      </c>
      <c r="B5957" s="85" t="s">
        <v>7774</v>
      </c>
      <c r="C5957" s="9">
        <v>1826</v>
      </c>
      <c r="D5957" s="9">
        <v>1643</v>
      </c>
      <c r="E5957" s="124"/>
    </row>
    <row r="5958" spans="1:5" s="762" customFormat="1" ht="16.8">
      <c r="A5958" s="13" t="s">
        <v>7775</v>
      </c>
      <c r="B5958" s="85" t="s">
        <v>7776</v>
      </c>
      <c r="C5958" s="9">
        <v>1826</v>
      </c>
      <c r="D5958" s="9">
        <v>1643</v>
      </c>
      <c r="E5958" s="124"/>
    </row>
    <row r="5959" spans="1:5" s="762" customFormat="1" ht="16.8">
      <c r="A5959" s="13" t="s">
        <v>7777</v>
      </c>
      <c r="B5959" s="85" t="s">
        <v>7778</v>
      </c>
      <c r="C5959" s="9">
        <v>1826</v>
      </c>
      <c r="D5959" s="9">
        <v>1643</v>
      </c>
      <c r="E5959" s="124"/>
    </row>
    <row r="5960" spans="1:5" s="762" customFormat="1" ht="16.8">
      <c r="A5960" s="13" t="s">
        <v>7779</v>
      </c>
      <c r="B5960" s="85" t="s">
        <v>7780</v>
      </c>
      <c r="C5960" s="9">
        <v>1826</v>
      </c>
      <c r="D5960" s="9">
        <v>1643</v>
      </c>
      <c r="E5960" s="124"/>
    </row>
    <row r="5961" spans="1:5" s="762" customFormat="1" ht="16.8">
      <c r="A5961" s="13" t="s">
        <v>7781</v>
      </c>
      <c r="B5961" s="85" t="s">
        <v>7782</v>
      </c>
      <c r="C5961" s="9">
        <v>1826</v>
      </c>
      <c r="D5961" s="9">
        <v>1643</v>
      </c>
      <c r="E5961" s="124"/>
    </row>
    <row r="5962" spans="1:5" s="762" customFormat="1" ht="16.8">
      <c r="A5962" s="13" t="s">
        <v>7783</v>
      </c>
      <c r="B5962" s="85" t="s">
        <v>7784</v>
      </c>
      <c r="C5962" s="9">
        <v>1826</v>
      </c>
      <c r="D5962" s="9">
        <v>1643</v>
      </c>
      <c r="E5962" s="124"/>
    </row>
    <row r="5963" spans="1:5" s="762" customFormat="1" ht="16.8">
      <c r="A5963" s="13" t="s">
        <v>7785</v>
      </c>
      <c r="B5963" s="85" t="s">
        <v>7786</v>
      </c>
      <c r="C5963" s="9">
        <v>1826</v>
      </c>
      <c r="D5963" s="9">
        <v>1643</v>
      </c>
      <c r="E5963" s="124"/>
    </row>
    <row r="5964" spans="1:5" s="762" customFormat="1" ht="16.8">
      <c r="A5964" s="13" t="s">
        <v>7787</v>
      </c>
      <c r="B5964" s="85" t="s">
        <v>7788</v>
      </c>
      <c r="C5964" s="9">
        <v>1826</v>
      </c>
      <c r="D5964" s="9">
        <v>1643</v>
      </c>
      <c r="E5964" s="124"/>
    </row>
    <row r="5965" spans="1:5" s="762" customFormat="1" ht="33.6">
      <c r="A5965" s="13" t="s">
        <v>7789</v>
      </c>
      <c r="B5965" s="85" t="s">
        <v>7790</v>
      </c>
      <c r="C5965" s="9">
        <v>1800</v>
      </c>
      <c r="D5965" s="9">
        <v>1350</v>
      </c>
      <c r="E5965" s="124"/>
    </row>
    <row r="5966" spans="1:5" s="762" customFormat="1" ht="33.6">
      <c r="A5966" s="13" t="s">
        <v>7791</v>
      </c>
      <c r="B5966" s="85" t="s">
        <v>7792</v>
      </c>
      <c r="C5966" s="9">
        <v>1600</v>
      </c>
      <c r="D5966" s="9">
        <v>1200</v>
      </c>
      <c r="E5966" s="124"/>
    </row>
    <row r="5967" spans="1:5" s="762" customFormat="1" ht="33.6">
      <c r="A5967" s="13" t="s">
        <v>7793</v>
      </c>
      <c r="B5967" s="85" t="s">
        <v>7794</v>
      </c>
      <c r="C5967" s="9">
        <v>1600</v>
      </c>
      <c r="D5967" s="9">
        <v>1200</v>
      </c>
      <c r="E5967" s="124"/>
    </row>
    <row r="5968" spans="1:5" s="762" customFormat="1" ht="33.6">
      <c r="A5968" s="13" t="s">
        <v>7795</v>
      </c>
      <c r="B5968" s="85" t="s">
        <v>7796</v>
      </c>
      <c r="C5968" s="9">
        <v>1800</v>
      </c>
      <c r="D5968" s="9">
        <v>1350</v>
      </c>
      <c r="E5968" s="124"/>
    </row>
    <row r="5969" spans="1:5" s="762" customFormat="1" ht="33.6">
      <c r="A5969" s="13" t="s">
        <v>7797</v>
      </c>
      <c r="B5969" s="85" t="s">
        <v>7798</v>
      </c>
      <c r="C5969" s="9">
        <v>1800</v>
      </c>
      <c r="D5969" s="9">
        <v>1350</v>
      </c>
      <c r="E5969" s="124"/>
    </row>
    <row r="5970" spans="1:5" s="762" customFormat="1" ht="16.8">
      <c r="A5970" s="109">
        <v>13</v>
      </c>
      <c r="B5970" s="182" t="s">
        <v>6038</v>
      </c>
      <c r="C5970" s="9">
        <v>1350</v>
      </c>
      <c r="D5970" s="9">
        <v>1215</v>
      </c>
      <c r="E5970" s="124"/>
    </row>
    <row r="5971" spans="1:5" s="762" customFormat="1" ht="16.8">
      <c r="A5971" s="109"/>
      <c r="B5971" s="182" t="s">
        <v>7799</v>
      </c>
      <c r="C5971" s="9"/>
      <c r="D5971" s="9"/>
      <c r="E5971" s="124"/>
    </row>
    <row r="5972" spans="1:5" s="762" customFormat="1" ht="33.6">
      <c r="A5972" s="109">
        <v>14</v>
      </c>
      <c r="B5972" s="182" t="s">
        <v>7800</v>
      </c>
      <c r="C5972" s="9">
        <v>4250</v>
      </c>
      <c r="D5972" s="9">
        <v>3825</v>
      </c>
      <c r="E5972" s="124"/>
    </row>
    <row r="5973" spans="1:5" s="762" customFormat="1" ht="16.8">
      <c r="A5973" s="13">
        <v>15</v>
      </c>
      <c r="B5973" s="85" t="s">
        <v>7801</v>
      </c>
      <c r="C5973" s="9">
        <v>2609</v>
      </c>
      <c r="D5973" s="9">
        <v>2348</v>
      </c>
      <c r="E5973" s="124"/>
    </row>
    <row r="5974" spans="1:5" s="762" customFormat="1" ht="16.8">
      <c r="A5974" s="13">
        <v>16</v>
      </c>
      <c r="B5974" s="85" t="s">
        <v>7802</v>
      </c>
      <c r="C5974" s="9">
        <v>2609</v>
      </c>
      <c r="D5974" s="9">
        <v>2348</v>
      </c>
      <c r="E5974" s="124"/>
    </row>
    <row r="5975" spans="1:5" s="762" customFormat="1" ht="33.6">
      <c r="A5975" s="13">
        <v>17</v>
      </c>
      <c r="B5975" s="85" t="s">
        <v>7803</v>
      </c>
      <c r="C5975" s="9">
        <v>1200</v>
      </c>
      <c r="D5975" s="57">
        <v>900</v>
      </c>
      <c r="E5975" s="124"/>
    </row>
    <row r="5976" spans="1:5" s="762" customFormat="1" ht="33.6">
      <c r="A5976" s="13">
        <v>18</v>
      </c>
      <c r="B5976" s="85" t="s">
        <v>7804</v>
      </c>
      <c r="C5976" s="9">
        <v>1200</v>
      </c>
      <c r="D5976" s="57">
        <v>900</v>
      </c>
      <c r="E5976" s="124"/>
    </row>
    <row r="5977" spans="1:5" s="762" customFormat="1" ht="33.6">
      <c r="A5977" s="13">
        <v>19</v>
      </c>
      <c r="B5977" s="85" t="s">
        <v>7805</v>
      </c>
      <c r="C5977" s="9">
        <v>1280</v>
      </c>
      <c r="D5977" s="57">
        <v>960</v>
      </c>
      <c r="E5977" s="124"/>
    </row>
    <row r="5978" spans="1:5" s="762" customFormat="1" ht="33.6">
      <c r="A5978" s="13">
        <v>20</v>
      </c>
      <c r="B5978" s="85" t="s">
        <v>7806</v>
      </c>
      <c r="C5978" s="9">
        <v>1280</v>
      </c>
      <c r="D5978" s="57">
        <v>960</v>
      </c>
      <c r="E5978" s="124"/>
    </row>
    <row r="5979" spans="1:5" s="762" customFormat="1" ht="33.6">
      <c r="A5979" s="13">
        <v>21</v>
      </c>
      <c r="B5979" s="85" t="s">
        <v>7807</v>
      </c>
      <c r="C5979" s="9">
        <v>1200</v>
      </c>
      <c r="D5979" s="57">
        <v>900</v>
      </c>
      <c r="E5979" s="124"/>
    </row>
    <row r="5980" spans="1:5" s="762" customFormat="1" ht="33.6">
      <c r="A5980" s="13">
        <v>22</v>
      </c>
      <c r="B5980" s="85" t="s">
        <v>7808</v>
      </c>
      <c r="C5980" s="9">
        <v>1200</v>
      </c>
      <c r="D5980" s="57">
        <v>900</v>
      </c>
      <c r="E5980" s="124"/>
    </row>
    <row r="5981" spans="1:5" s="762" customFormat="1" ht="33.6">
      <c r="A5981" s="13">
        <v>23</v>
      </c>
      <c r="B5981" s="85" t="s">
        <v>7809</v>
      </c>
      <c r="C5981" s="9">
        <v>1200</v>
      </c>
      <c r="D5981" s="57">
        <v>900</v>
      </c>
      <c r="E5981" s="124"/>
    </row>
    <row r="5982" spans="1:5" s="762" customFormat="1" ht="33.6">
      <c r="A5982" s="13">
        <v>24</v>
      </c>
      <c r="B5982" s="85" t="s">
        <v>7810</v>
      </c>
      <c r="C5982" s="9">
        <v>1200</v>
      </c>
      <c r="D5982" s="57">
        <v>900</v>
      </c>
      <c r="E5982" s="124"/>
    </row>
    <row r="5983" spans="1:5" s="762" customFormat="1" ht="33.6">
      <c r="A5983" s="13">
        <v>25</v>
      </c>
      <c r="B5983" s="85" t="s">
        <v>7811</v>
      </c>
      <c r="C5983" s="9">
        <v>1200</v>
      </c>
      <c r="D5983" s="57">
        <v>900</v>
      </c>
      <c r="E5983" s="124"/>
    </row>
    <row r="5984" spans="1:5" s="762" customFormat="1" ht="33.6">
      <c r="A5984" s="13">
        <v>26</v>
      </c>
      <c r="B5984" s="85" t="s">
        <v>7812</v>
      </c>
      <c r="C5984" s="9">
        <v>1200</v>
      </c>
      <c r="D5984" s="57">
        <v>900</v>
      </c>
      <c r="E5984" s="124"/>
    </row>
    <row r="5985" spans="1:5" s="762" customFormat="1" ht="33.6">
      <c r="A5985" s="13">
        <v>27</v>
      </c>
      <c r="B5985" s="85" t="s">
        <v>7813</v>
      </c>
      <c r="C5985" s="9">
        <v>1200</v>
      </c>
      <c r="D5985" s="57">
        <v>900</v>
      </c>
      <c r="E5985" s="124"/>
    </row>
    <row r="5986" spans="1:5" s="762" customFormat="1" ht="33.6">
      <c r="A5986" s="13">
        <v>28</v>
      </c>
      <c r="B5986" s="85" t="s">
        <v>7814</v>
      </c>
      <c r="C5986" s="9">
        <v>1200</v>
      </c>
      <c r="D5986" s="57">
        <v>900</v>
      </c>
      <c r="E5986" s="124"/>
    </row>
    <row r="5987" spans="1:5" s="762" customFormat="1" ht="33.6">
      <c r="A5987" s="13">
        <v>29</v>
      </c>
      <c r="B5987" s="85" t="s">
        <v>7815</v>
      </c>
      <c r="C5987" s="9">
        <v>1200</v>
      </c>
      <c r="D5987" s="57">
        <v>900</v>
      </c>
      <c r="E5987" s="124"/>
    </row>
    <row r="5988" spans="1:5" s="762" customFormat="1" ht="33.6">
      <c r="A5988" s="13">
        <v>30</v>
      </c>
      <c r="B5988" s="85" t="s">
        <v>7816</v>
      </c>
      <c r="C5988" s="9">
        <v>1200</v>
      </c>
      <c r="D5988" s="57">
        <v>900</v>
      </c>
      <c r="E5988" s="124"/>
    </row>
    <row r="5989" spans="1:5" s="762" customFormat="1" ht="33.6">
      <c r="A5989" s="13">
        <v>31</v>
      </c>
      <c r="B5989" s="85" t="s">
        <v>7817</v>
      </c>
      <c r="C5989" s="9">
        <v>1280</v>
      </c>
      <c r="D5989" s="57">
        <v>960</v>
      </c>
      <c r="E5989" s="124"/>
    </row>
    <row r="5990" spans="1:5" s="762" customFormat="1" ht="33.6">
      <c r="A5990" s="13">
        <v>32</v>
      </c>
      <c r="B5990" s="85" t="s">
        <v>7818</v>
      </c>
      <c r="C5990" s="9">
        <v>1200</v>
      </c>
      <c r="D5990" s="57">
        <v>900</v>
      </c>
      <c r="E5990" s="124"/>
    </row>
    <row r="5991" spans="1:5" s="762" customFormat="1" ht="33.6">
      <c r="A5991" s="13">
        <v>33</v>
      </c>
      <c r="B5991" s="85" t="s">
        <v>7819</v>
      </c>
      <c r="C5991" s="9">
        <v>1200</v>
      </c>
      <c r="D5991" s="57">
        <v>900</v>
      </c>
      <c r="E5991" s="124"/>
    </row>
    <row r="5992" spans="1:5" s="762" customFormat="1" ht="33.6">
      <c r="A5992" s="13">
        <v>34</v>
      </c>
      <c r="B5992" s="85" t="s">
        <v>7820</v>
      </c>
      <c r="C5992" s="9">
        <v>1200</v>
      </c>
      <c r="D5992" s="57">
        <v>900</v>
      </c>
      <c r="E5992" s="124"/>
    </row>
    <row r="5993" spans="1:5" s="762" customFormat="1" ht="33.6">
      <c r="A5993" s="13">
        <v>35</v>
      </c>
      <c r="B5993" s="85" t="s">
        <v>7821</v>
      </c>
      <c r="C5993" s="9">
        <v>1200</v>
      </c>
      <c r="D5993" s="57">
        <v>900</v>
      </c>
      <c r="E5993" s="124"/>
    </row>
    <row r="5994" spans="1:5" s="762" customFormat="1" ht="33.6">
      <c r="A5994" s="13">
        <v>36</v>
      </c>
      <c r="B5994" s="85" t="s">
        <v>7822</v>
      </c>
      <c r="C5994" s="9">
        <v>1280</v>
      </c>
      <c r="D5994" s="57">
        <v>960</v>
      </c>
      <c r="E5994" s="124"/>
    </row>
    <row r="5995" spans="1:5" s="762" customFormat="1" ht="33.6">
      <c r="A5995" s="13">
        <v>37</v>
      </c>
      <c r="B5995" s="85" t="s">
        <v>7823</v>
      </c>
      <c r="C5995" s="9">
        <v>1200</v>
      </c>
      <c r="D5995" s="57">
        <v>900</v>
      </c>
      <c r="E5995" s="124"/>
    </row>
    <row r="5996" spans="1:5" s="762" customFormat="1" ht="33.6">
      <c r="A5996" s="13">
        <v>38</v>
      </c>
      <c r="B5996" s="85" t="s">
        <v>7824</v>
      </c>
      <c r="C5996" s="9">
        <v>1280</v>
      </c>
      <c r="D5996" s="57">
        <v>960</v>
      </c>
      <c r="E5996" s="124"/>
    </row>
    <row r="5997" spans="1:5" s="762" customFormat="1" ht="33.6">
      <c r="A5997" s="13">
        <v>39</v>
      </c>
      <c r="B5997" s="85" t="s">
        <v>7825</v>
      </c>
      <c r="C5997" s="9">
        <v>1200</v>
      </c>
      <c r="D5997" s="57">
        <v>900</v>
      </c>
      <c r="E5997" s="124"/>
    </row>
    <row r="5998" spans="1:5" s="762" customFormat="1" ht="33.6">
      <c r="A5998" s="13">
        <v>40</v>
      </c>
      <c r="B5998" s="85" t="s">
        <v>7826</v>
      </c>
      <c r="C5998" s="9">
        <v>1200</v>
      </c>
      <c r="D5998" s="57">
        <v>900</v>
      </c>
      <c r="E5998" s="124"/>
    </row>
    <row r="5999" spans="1:5" s="762" customFormat="1" ht="33.6">
      <c r="A5999" s="13">
        <v>41</v>
      </c>
      <c r="B5999" s="85" t="s">
        <v>7827</v>
      </c>
      <c r="C5999" s="9">
        <v>1200</v>
      </c>
      <c r="D5999" s="57">
        <v>900</v>
      </c>
      <c r="E5999" s="124"/>
    </row>
    <row r="6000" spans="1:5" s="762" customFormat="1" ht="33.6">
      <c r="A6000" s="13">
        <v>42</v>
      </c>
      <c r="B6000" s="85" t="s">
        <v>7828</v>
      </c>
      <c r="C6000" s="9">
        <v>1200</v>
      </c>
      <c r="D6000" s="57">
        <v>900</v>
      </c>
      <c r="E6000" s="124"/>
    </row>
    <row r="6001" spans="1:5" s="762" customFormat="1" ht="33.6">
      <c r="A6001" s="13">
        <v>43</v>
      </c>
      <c r="B6001" s="85" t="s">
        <v>7829</v>
      </c>
      <c r="C6001" s="9">
        <v>1200</v>
      </c>
      <c r="D6001" s="57">
        <v>900</v>
      </c>
      <c r="E6001" s="124"/>
    </row>
    <row r="6002" spans="1:5" s="762" customFormat="1" ht="33.6">
      <c r="A6002" s="13">
        <v>44</v>
      </c>
      <c r="B6002" s="85" t="s">
        <v>7830</v>
      </c>
      <c r="C6002" s="9">
        <v>1200</v>
      </c>
      <c r="D6002" s="57">
        <v>900</v>
      </c>
      <c r="E6002" s="124"/>
    </row>
    <row r="6003" spans="1:5" s="762" customFormat="1" ht="33.6">
      <c r="A6003" s="13">
        <v>45</v>
      </c>
      <c r="B6003" s="85" t="s">
        <v>7831</v>
      </c>
      <c r="C6003" s="9">
        <v>1280</v>
      </c>
      <c r="D6003" s="57">
        <v>960</v>
      </c>
      <c r="E6003" s="124"/>
    </row>
    <row r="6004" spans="1:5" s="762" customFormat="1" ht="33.6">
      <c r="A6004" s="13">
        <v>46</v>
      </c>
      <c r="B6004" s="85" t="s">
        <v>7832</v>
      </c>
      <c r="C6004" s="9">
        <v>1200</v>
      </c>
      <c r="D6004" s="57">
        <v>900</v>
      </c>
      <c r="E6004" s="124"/>
    </row>
    <row r="6005" spans="1:5" s="762" customFormat="1" ht="33.6">
      <c r="A6005" s="13">
        <v>47</v>
      </c>
      <c r="B6005" s="85" t="s">
        <v>7833</v>
      </c>
      <c r="C6005" s="9">
        <v>1200</v>
      </c>
      <c r="D6005" s="57">
        <v>900</v>
      </c>
      <c r="E6005" s="124"/>
    </row>
    <row r="6006" spans="1:5" s="762" customFormat="1" ht="16.8">
      <c r="A6006" s="109">
        <v>48</v>
      </c>
      <c r="B6006" s="182" t="s">
        <v>6038</v>
      </c>
      <c r="C6006" s="9">
        <v>1300</v>
      </c>
      <c r="D6006" s="9">
        <v>1170</v>
      </c>
      <c r="E6006" s="124"/>
    </row>
    <row r="6007" spans="1:5" ht="16.8">
      <c r="A6007" s="741" t="s">
        <v>150</v>
      </c>
      <c r="B6007" s="119"/>
      <c r="C6007" s="742"/>
      <c r="D6007" s="743"/>
      <c r="E6007" s="744"/>
    </row>
    <row r="6008" spans="1:5" ht="16.8">
      <c r="A6008" s="28" t="s">
        <v>2202</v>
      </c>
      <c r="B6008" s="121" t="s">
        <v>6863</v>
      </c>
      <c r="C6008" s="30"/>
      <c r="D6008" s="30"/>
      <c r="E6008" s="745"/>
    </row>
    <row r="6009" spans="1:5" ht="16.8">
      <c r="A6009" s="28">
        <v>1</v>
      </c>
      <c r="B6009" s="121" t="s">
        <v>6864</v>
      </c>
      <c r="C6009" s="30"/>
      <c r="D6009" s="30"/>
      <c r="E6009" s="745"/>
    </row>
    <row r="6010" spans="1:5" ht="33.6">
      <c r="A6010" s="84" t="s">
        <v>174</v>
      </c>
      <c r="B6010" s="123" t="s">
        <v>7838</v>
      </c>
      <c r="C6010" s="55">
        <v>3652</v>
      </c>
      <c r="D6010" s="55">
        <v>3043</v>
      </c>
      <c r="E6010" s="745"/>
    </row>
    <row r="6011" spans="1:5" ht="33.6">
      <c r="A6011" s="84" t="s">
        <v>176</v>
      </c>
      <c r="B6011" s="123" t="s">
        <v>7839</v>
      </c>
      <c r="C6011" s="55">
        <v>3815</v>
      </c>
      <c r="D6011" s="55">
        <v>3179</v>
      </c>
      <c r="E6011" s="745"/>
    </row>
    <row r="6012" spans="1:5" ht="33.6">
      <c r="A6012" s="84" t="s">
        <v>178</v>
      </c>
      <c r="B6012" s="123" t="s">
        <v>7840</v>
      </c>
      <c r="C6012" s="55">
        <v>3652</v>
      </c>
      <c r="D6012" s="55">
        <v>3043</v>
      </c>
      <c r="E6012" s="745"/>
    </row>
    <row r="6013" spans="1:5" ht="16.8">
      <c r="A6013" s="84" t="s">
        <v>180</v>
      </c>
      <c r="B6013" s="123" t="s">
        <v>7841</v>
      </c>
      <c r="C6013" s="55">
        <v>4108</v>
      </c>
      <c r="D6013" s="55">
        <v>3424</v>
      </c>
      <c r="E6013" s="745"/>
    </row>
    <row r="6014" spans="1:5" ht="33.6">
      <c r="A6014" s="84" t="s">
        <v>182</v>
      </c>
      <c r="B6014" s="123" t="s">
        <v>7842</v>
      </c>
      <c r="C6014" s="55">
        <v>4239</v>
      </c>
      <c r="D6014" s="55">
        <v>3532</v>
      </c>
      <c r="E6014" s="745"/>
    </row>
    <row r="6015" spans="1:5" ht="33.6">
      <c r="A6015" s="84" t="s">
        <v>184</v>
      </c>
      <c r="B6015" s="123" t="s">
        <v>7843</v>
      </c>
      <c r="C6015" s="55">
        <v>4695</v>
      </c>
      <c r="D6015" s="55">
        <v>3913</v>
      </c>
      <c r="E6015" s="745"/>
    </row>
    <row r="6016" spans="1:5" ht="16.8">
      <c r="A6016" s="109">
        <v>2</v>
      </c>
      <c r="B6016" s="182" t="s">
        <v>7844</v>
      </c>
      <c r="C6016" s="57">
        <v>978</v>
      </c>
      <c r="D6016" s="57">
        <v>880</v>
      </c>
      <c r="E6016" s="745"/>
    </row>
    <row r="6017" spans="1:5" ht="33.6">
      <c r="A6017" s="109">
        <v>3</v>
      </c>
      <c r="B6017" s="182" t="s">
        <v>7845</v>
      </c>
      <c r="C6017" s="9">
        <v>2119</v>
      </c>
      <c r="D6017" s="9">
        <v>1766</v>
      </c>
      <c r="E6017" s="745"/>
    </row>
    <row r="6018" spans="1:5" ht="16.8">
      <c r="A6018" s="109">
        <v>4</v>
      </c>
      <c r="B6018" s="182" t="s">
        <v>7846</v>
      </c>
      <c r="C6018" s="53"/>
      <c r="D6018" s="53"/>
      <c r="E6018" s="745"/>
    </row>
    <row r="6019" spans="1:5" ht="16.8">
      <c r="A6019" s="13" t="s">
        <v>198</v>
      </c>
      <c r="B6019" s="205" t="s">
        <v>7847</v>
      </c>
      <c r="C6019" s="53">
        <v>783</v>
      </c>
      <c r="D6019" s="53">
        <v>704</v>
      </c>
      <c r="E6019" s="745"/>
    </row>
    <row r="6020" spans="1:5" ht="16.8">
      <c r="A6020" s="13" t="s">
        <v>200</v>
      </c>
      <c r="B6020" s="85" t="s">
        <v>7848</v>
      </c>
      <c r="C6020" s="57">
        <v>783</v>
      </c>
      <c r="D6020" s="57">
        <v>704</v>
      </c>
      <c r="E6020" s="745"/>
    </row>
    <row r="6021" spans="1:5" ht="16.8">
      <c r="A6021" s="109" t="s">
        <v>2217</v>
      </c>
      <c r="B6021" s="182" t="s">
        <v>7849</v>
      </c>
      <c r="C6021" s="57"/>
      <c r="D6021" s="57"/>
      <c r="E6021" s="745"/>
    </row>
    <row r="6022" spans="1:5" ht="16.8">
      <c r="A6022" s="109"/>
      <c r="B6022" s="182" t="s">
        <v>7850</v>
      </c>
      <c r="C6022" s="57"/>
      <c r="D6022" s="57"/>
      <c r="E6022" s="745"/>
    </row>
    <row r="6023" spans="1:5" ht="16.8">
      <c r="A6023" s="109">
        <v>5</v>
      </c>
      <c r="B6023" s="182" t="s">
        <v>1565</v>
      </c>
      <c r="C6023" s="57"/>
      <c r="D6023" s="57"/>
      <c r="E6023" s="745"/>
    </row>
    <row r="6024" spans="1:5" ht="16.8">
      <c r="A6024" s="13" t="s">
        <v>214</v>
      </c>
      <c r="B6024" s="85" t="s">
        <v>7851</v>
      </c>
      <c r="C6024" s="9">
        <v>1680</v>
      </c>
      <c r="D6024" s="9">
        <v>1400</v>
      </c>
      <c r="E6024" s="745"/>
    </row>
    <row r="6025" spans="1:5" ht="33.6">
      <c r="A6025" s="13" t="s">
        <v>216</v>
      </c>
      <c r="B6025" s="85" t="s">
        <v>7852</v>
      </c>
      <c r="C6025" s="9">
        <v>1800</v>
      </c>
      <c r="D6025" s="9">
        <v>1500</v>
      </c>
      <c r="E6025" s="745"/>
    </row>
    <row r="6026" spans="1:5" ht="16.8">
      <c r="A6026" s="13" t="s">
        <v>218</v>
      </c>
      <c r="B6026" s="85" t="s">
        <v>7853</v>
      </c>
      <c r="C6026" s="9">
        <v>1680</v>
      </c>
      <c r="D6026" s="9">
        <v>1400</v>
      </c>
      <c r="E6026" s="745"/>
    </row>
    <row r="6027" spans="1:5" ht="16.8">
      <c r="A6027" s="109">
        <v>6</v>
      </c>
      <c r="B6027" s="182" t="s">
        <v>7854</v>
      </c>
      <c r="C6027" s="57"/>
      <c r="D6027" s="57"/>
      <c r="E6027" s="745"/>
    </row>
    <row r="6028" spans="1:5" ht="16.8">
      <c r="A6028" s="13" t="s">
        <v>228</v>
      </c>
      <c r="B6028" s="85" t="s">
        <v>7855</v>
      </c>
      <c r="C6028" s="9">
        <v>1800</v>
      </c>
      <c r="D6028" s="9">
        <v>1500</v>
      </c>
      <c r="E6028" s="745"/>
    </row>
    <row r="6029" spans="1:5" ht="16.8">
      <c r="A6029" s="13" t="s">
        <v>272</v>
      </c>
      <c r="B6029" s="85" t="s">
        <v>7856</v>
      </c>
      <c r="C6029" s="9">
        <v>1620</v>
      </c>
      <c r="D6029" s="9">
        <v>1350</v>
      </c>
      <c r="E6029" s="745"/>
    </row>
    <row r="6030" spans="1:5" ht="16.8">
      <c r="A6030" s="13" t="s">
        <v>719</v>
      </c>
      <c r="B6030" s="85" t="s">
        <v>7857</v>
      </c>
      <c r="C6030" s="9">
        <v>1440</v>
      </c>
      <c r="D6030" s="9">
        <v>1200</v>
      </c>
      <c r="E6030" s="745"/>
    </row>
    <row r="6031" spans="1:5" ht="16.8">
      <c r="A6031" s="13" t="s">
        <v>721</v>
      </c>
      <c r="B6031" s="85" t="s">
        <v>7858</v>
      </c>
      <c r="C6031" s="9">
        <v>1980</v>
      </c>
      <c r="D6031" s="9">
        <v>1650</v>
      </c>
      <c r="E6031" s="745"/>
    </row>
    <row r="6032" spans="1:5" ht="16.8">
      <c r="A6032" s="13" t="s">
        <v>723</v>
      </c>
      <c r="B6032" s="85" t="s">
        <v>7859</v>
      </c>
      <c r="C6032" s="9">
        <v>1735</v>
      </c>
      <c r="D6032" s="9">
        <v>1446</v>
      </c>
      <c r="E6032" s="745"/>
    </row>
    <row r="6033" spans="1:5" ht="16.8">
      <c r="A6033" s="109">
        <v>7</v>
      </c>
      <c r="B6033" s="182" t="s">
        <v>6889</v>
      </c>
      <c r="C6033" s="57"/>
      <c r="D6033" s="57"/>
      <c r="E6033" s="745"/>
    </row>
    <row r="6034" spans="1:5" ht="16.8">
      <c r="A6034" s="13" t="s">
        <v>276</v>
      </c>
      <c r="B6034" s="85" t="s">
        <v>7860</v>
      </c>
      <c r="C6034" s="57"/>
      <c r="D6034" s="57"/>
      <c r="E6034" s="745"/>
    </row>
    <row r="6035" spans="1:5" ht="16.8">
      <c r="A6035" s="13" t="s">
        <v>731</v>
      </c>
      <c r="B6035" s="85" t="s">
        <v>7861</v>
      </c>
      <c r="C6035" s="9">
        <v>1860</v>
      </c>
      <c r="D6035" s="9">
        <v>1550</v>
      </c>
      <c r="E6035" s="745"/>
    </row>
    <row r="6036" spans="1:5" ht="16.8">
      <c r="A6036" s="13" t="s">
        <v>733</v>
      </c>
      <c r="B6036" s="85" t="s">
        <v>7862</v>
      </c>
      <c r="C6036" s="9">
        <v>1260</v>
      </c>
      <c r="D6036" s="9">
        <v>1050</v>
      </c>
      <c r="E6036" s="745"/>
    </row>
    <row r="6037" spans="1:5" ht="16.8">
      <c r="A6037" s="13" t="s">
        <v>231</v>
      </c>
      <c r="B6037" s="85" t="s">
        <v>7863</v>
      </c>
      <c r="C6037" s="9">
        <v>1980</v>
      </c>
      <c r="D6037" s="9">
        <v>1650</v>
      </c>
      <c r="E6037" s="745"/>
    </row>
    <row r="6038" spans="1:5" ht="16.8">
      <c r="A6038" s="13" t="s">
        <v>233</v>
      </c>
      <c r="B6038" s="85" t="s">
        <v>7864</v>
      </c>
      <c r="C6038" s="57"/>
      <c r="D6038" s="57"/>
      <c r="E6038" s="745"/>
    </row>
    <row r="6039" spans="1:5" ht="33.6">
      <c r="A6039" s="13" t="s">
        <v>737</v>
      </c>
      <c r="B6039" s="85" t="s">
        <v>7865</v>
      </c>
      <c r="C6039" s="9">
        <v>1260</v>
      </c>
      <c r="D6039" s="9">
        <v>1050</v>
      </c>
      <c r="E6039" s="745"/>
    </row>
    <row r="6040" spans="1:5" ht="16.8">
      <c r="A6040" s="13" t="s">
        <v>1732</v>
      </c>
      <c r="B6040" s="85" t="s">
        <v>7866</v>
      </c>
      <c r="C6040" s="9">
        <v>1920</v>
      </c>
      <c r="D6040" s="9">
        <v>1600</v>
      </c>
      <c r="E6040" s="745"/>
    </row>
    <row r="6041" spans="1:5" ht="33.6">
      <c r="A6041" s="13" t="s">
        <v>3517</v>
      </c>
      <c r="B6041" s="85" t="s">
        <v>7867</v>
      </c>
      <c r="C6041" s="9">
        <v>1980</v>
      </c>
      <c r="D6041" s="9">
        <v>1650</v>
      </c>
      <c r="E6041" s="745"/>
    </row>
    <row r="6042" spans="1:5" ht="33.6">
      <c r="A6042" s="13" t="s">
        <v>3519</v>
      </c>
      <c r="B6042" s="85" t="s">
        <v>7868</v>
      </c>
      <c r="C6042" s="9">
        <v>1620</v>
      </c>
      <c r="D6042" s="9">
        <v>1350</v>
      </c>
      <c r="E6042" s="745"/>
    </row>
    <row r="6043" spans="1:5" ht="33.6">
      <c r="A6043" s="13" t="s">
        <v>3521</v>
      </c>
      <c r="B6043" s="85" t="s">
        <v>7869</v>
      </c>
      <c r="C6043" s="9">
        <v>1260</v>
      </c>
      <c r="D6043" s="9">
        <v>1050</v>
      </c>
      <c r="E6043" s="745"/>
    </row>
    <row r="6044" spans="1:5" ht="33.6">
      <c r="A6044" s="13" t="s">
        <v>7870</v>
      </c>
      <c r="B6044" s="85" t="s">
        <v>7871</v>
      </c>
      <c r="C6044" s="9">
        <v>1260</v>
      </c>
      <c r="D6044" s="9">
        <v>1050</v>
      </c>
      <c r="E6044" s="745"/>
    </row>
    <row r="6045" spans="1:5" ht="16.8">
      <c r="A6045" s="13" t="s">
        <v>7872</v>
      </c>
      <c r="B6045" s="85" t="s">
        <v>7873</v>
      </c>
      <c r="C6045" s="9">
        <v>2100</v>
      </c>
      <c r="D6045" s="9">
        <v>1750</v>
      </c>
      <c r="E6045" s="745"/>
    </row>
    <row r="6046" spans="1:5" ht="16.8">
      <c r="A6046" s="13" t="s">
        <v>7874</v>
      </c>
      <c r="B6046" s="85" t="s">
        <v>7875</v>
      </c>
      <c r="C6046" s="9">
        <v>1980</v>
      </c>
      <c r="D6046" s="9">
        <v>1650</v>
      </c>
      <c r="E6046" s="745"/>
    </row>
    <row r="6047" spans="1:5" ht="16.8">
      <c r="A6047" s="13" t="s">
        <v>7876</v>
      </c>
      <c r="B6047" s="85" t="s">
        <v>7877</v>
      </c>
      <c r="C6047" s="9">
        <v>1500</v>
      </c>
      <c r="D6047" s="9">
        <v>1250</v>
      </c>
      <c r="E6047" s="745"/>
    </row>
    <row r="6048" spans="1:5" ht="33.6">
      <c r="A6048" s="13" t="s">
        <v>7878</v>
      </c>
      <c r="B6048" s="85" t="s">
        <v>7879</v>
      </c>
      <c r="C6048" s="9">
        <v>1860</v>
      </c>
      <c r="D6048" s="9">
        <v>1550</v>
      </c>
      <c r="E6048" s="745"/>
    </row>
    <row r="6049" spans="1:5" ht="33.6">
      <c r="A6049" s="13" t="s">
        <v>7880</v>
      </c>
      <c r="B6049" s="85" t="s">
        <v>7881</v>
      </c>
      <c r="C6049" s="9">
        <v>1440</v>
      </c>
      <c r="D6049" s="9">
        <v>1200</v>
      </c>
      <c r="E6049" s="745"/>
    </row>
    <row r="6050" spans="1:5" ht="16.8">
      <c r="A6050" s="13" t="s">
        <v>7882</v>
      </c>
      <c r="B6050" s="85" t="s">
        <v>7883</v>
      </c>
      <c r="C6050" s="57"/>
      <c r="D6050" s="57"/>
      <c r="E6050" s="745"/>
    </row>
    <row r="6051" spans="1:5" ht="16.8">
      <c r="A6051" s="13" t="s">
        <v>7884</v>
      </c>
      <c r="B6051" s="85" t="s">
        <v>7858</v>
      </c>
      <c r="C6051" s="9">
        <v>1800</v>
      </c>
      <c r="D6051" s="9">
        <v>1500</v>
      </c>
      <c r="E6051" s="745"/>
    </row>
    <row r="6052" spans="1:5" ht="16.8">
      <c r="A6052" s="13" t="s">
        <v>7885</v>
      </c>
      <c r="B6052" s="85" t="s">
        <v>7859</v>
      </c>
      <c r="C6052" s="9">
        <v>1369</v>
      </c>
      <c r="D6052" s="9">
        <v>1141</v>
      </c>
      <c r="E6052" s="745"/>
    </row>
    <row r="6053" spans="1:5" ht="16.8">
      <c r="A6053" s="13" t="s">
        <v>7886</v>
      </c>
      <c r="B6053" s="85" t="s">
        <v>7887</v>
      </c>
      <c r="C6053" s="57"/>
      <c r="D6053" s="57"/>
      <c r="E6053" s="745"/>
    </row>
    <row r="6054" spans="1:5" ht="16.8">
      <c r="A6054" s="13" t="s">
        <v>7888</v>
      </c>
      <c r="B6054" s="85" t="s">
        <v>7858</v>
      </c>
      <c r="C6054" s="9">
        <v>1980</v>
      </c>
      <c r="D6054" s="9">
        <v>1650</v>
      </c>
      <c r="E6054" s="745"/>
    </row>
    <row r="6055" spans="1:5" ht="16.8">
      <c r="A6055" s="13" t="s">
        <v>7889</v>
      </c>
      <c r="B6055" s="85" t="s">
        <v>7859</v>
      </c>
      <c r="C6055" s="9">
        <v>1461</v>
      </c>
      <c r="D6055" s="9">
        <v>1217</v>
      </c>
      <c r="E6055" s="745"/>
    </row>
    <row r="6056" spans="1:5" ht="16.8">
      <c r="A6056" s="13" t="s">
        <v>7890</v>
      </c>
      <c r="B6056" s="85" t="s">
        <v>7891</v>
      </c>
      <c r="C6056" s="9">
        <v>1800</v>
      </c>
      <c r="D6056" s="9">
        <v>1500</v>
      </c>
      <c r="E6056" s="745"/>
    </row>
    <row r="6057" spans="1:5" ht="16.8">
      <c r="A6057" s="13" t="s">
        <v>7892</v>
      </c>
      <c r="B6057" s="85" t="s">
        <v>7893</v>
      </c>
      <c r="C6057" s="9">
        <v>1000</v>
      </c>
      <c r="D6057" s="57">
        <v>750</v>
      </c>
      <c r="E6057" s="745"/>
    </row>
    <row r="6058" spans="1:5" ht="33.6">
      <c r="A6058" s="13" t="s">
        <v>7894</v>
      </c>
      <c r="B6058" s="85" t="s">
        <v>7895</v>
      </c>
      <c r="C6058" s="57">
        <v>920</v>
      </c>
      <c r="D6058" s="57">
        <v>690</v>
      </c>
      <c r="E6058" s="745"/>
    </row>
    <row r="6059" spans="1:5" ht="16.8">
      <c r="A6059" s="109">
        <v>8</v>
      </c>
      <c r="B6059" s="182" t="s">
        <v>3889</v>
      </c>
      <c r="C6059" s="57"/>
      <c r="D6059" s="57"/>
      <c r="E6059" s="745"/>
    </row>
    <row r="6060" spans="1:5" ht="33.6">
      <c r="A6060" s="13" t="s">
        <v>237</v>
      </c>
      <c r="B6060" s="85" t="s">
        <v>7896</v>
      </c>
      <c r="C6060" s="9">
        <v>1800</v>
      </c>
      <c r="D6060" s="9">
        <v>1500</v>
      </c>
      <c r="E6060" s="745"/>
    </row>
    <row r="6061" spans="1:5" ht="16.8">
      <c r="A6061" s="109">
        <v>9</v>
      </c>
      <c r="B6061" s="182" t="s">
        <v>6038</v>
      </c>
      <c r="C6061" s="9">
        <v>1200</v>
      </c>
      <c r="D6061" s="9">
        <v>1000</v>
      </c>
      <c r="E6061" s="745"/>
    </row>
    <row r="6062" spans="1:5" ht="33.6">
      <c r="A6062" s="109">
        <v>10</v>
      </c>
      <c r="B6062" s="182" t="s">
        <v>7897</v>
      </c>
      <c r="C6062" s="57"/>
      <c r="D6062" s="57"/>
      <c r="E6062" s="745"/>
    </row>
    <row r="6063" spans="1:5" ht="16.8">
      <c r="A6063" s="13" t="s">
        <v>1743</v>
      </c>
      <c r="B6063" s="85" t="s">
        <v>7898</v>
      </c>
      <c r="C6063" s="9">
        <v>3600</v>
      </c>
      <c r="D6063" s="9">
        <v>2700</v>
      </c>
      <c r="E6063" s="745"/>
    </row>
    <row r="6064" spans="1:5" ht="16.8">
      <c r="A6064" s="13" t="s">
        <v>1894</v>
      </c>
      <c r="B6064" s="85" t="s">
        <v>7899</v>
      </c>
      <c r="C6064" s="9">
        <v>3200</v>
      </c>
      <c r="D6064" s="9">
        <v>2400</v>
      </c>
      <c r="E6064" s="745"/>
    </row>
    <row r="6065" spans="1:5" ht="16.8">
      <c r="A6065" s="13" t="s">
        <v>1898</v>
      </c>
      <c r="B6065" s="85" t="s">
        <v>7900</v>
      </c>
      <c r="C6065" s="9">
        <v>3200</v>
      </c>
      <c r="D6065" s="9">
        <v>2400</v>
      </c>
      <c r="E6065" s="745"/>
    </row>
    <row r="6066" spans="1:5" ht="67.2">
      <c r="A6066" s="13" t="s">
        <v>7073</v>
      </c>
      <c r="B6066" s="85" t="s">
        <v>7901</v>
      </c>
      <c r="C6066" s="9">
        <v>2200</v>
      </c>
      <c r="D6066" s="9">
        <v>1650</v>
      </c>
      <c r="E6066" s="745"/>
    </row>
    <row r="6067" spans="1:5" ht="33.6">
      <c r="A6067" s="13" t="s">
        <v>7902</v>
      </c>
      <c r="B6067" s="85" t="s">
        <v>7903</v>
      </c>
      <c r="C6067" s="9">
        <v>2600</v>
      </c>
      <c r="D6067" s="9">
        <v>1950</v>
      </c>
      <c r="E6067" s="745"/>
    </row>
    <row r="6068" spans="1:5" ht="33.6">
      <c r="A6068" s="13" t="s">
        <v>7904</v>
      </c>
      <c r="B6068" s="85" t="s">
        <v>7905</v>
      </c>
      <c r="C6068" s="9">
        <v>3000</v>
      </c>
      <c r="D6068" s="9">
        <v>2250</v>
      </c>
      <c r="E6068" s="745"/>
    </row>
    <row r="6069" spans="1:5" ht="16.8">
      <c r="A6069" s="109"/>
      <c r="B6069" s="182" t="s">
        <v>7906</v>
      </c>
      <c r="C6069" s="57"/>
      <c r="D6069" s="57"/>
      <c r="E6069" s="745"/>
    </row>
    <row r="6070" spans="1:5" ht="16.8">
      <c r="A6070" s="109">
        <v>11</v>
      </c>
      <c r="B6070" s="182" t="s">
        <v>7379</v>
      </c>
      <c r="C6070" s="57"/>
      <c r="D6070" s="57"/>
      <c r="E6070" s="745"/>
    </row>
    <row r="6071" spans="1:5" ht="16.8">
      <c r="A6071" s="13" t="s">
        <v>743</v>
      </c>
      <c r="B6071" s="85" t="s">
        <v>7907</v>
      </c>
      <c r="C6071" s="9">
        <v>1050</v>
      </c>
      <c r="D6071" s="57">
        <v>945</v>
      </c>
      <c r="E6071" s="745"/>
    </row>
    <row r="6072" spans="1:5" ht="33.6">
      <c r="A6072" s="13" t="s">
        <v>745</v>
      </c>
      <c r="B6072" s="85" t="s">
        <v>7908</v>
      </c>
      <c r="C6072" s="57">
        <v>700</v>
      </c>
      <c r="D6072" s="57">
        <v>630</v>
      </c>
      <c r="E6072" s="745"/>
    </row>
    <row r="6073" spans="1:5" ht="16.8">
      <c r="A6073" s="13" t="s">
        <v>1916</v>
      </c>
      <c r="B6073" s="85" t="s">
        <v>7909</v>
      </c>
      <c r="C6073" s="57">
        <v>700</v>
      </c>
      <c r="D6073" s="57">
        <v>630</v>
      </c>
      <c r="E6073" s="745"/>
    </row>
    <row r="6074" spans="1:5" ht="33.6">
      <c r="A6074" s="13" t="s">
        <v>1918</v>
      </c>
      <c r="B6074" s="85" t="s">
        <v>7910</v>
      </c>
      <c r="C6074" s="57">
        <v>850</v>
      </c>
      <c r="D6074" s="57">
        <v>765</v>
      </c>
      <c r="E6074" s="745"/>
    </row>
    <row r="6075" spans="1:5" ht="16.8">
      <c r="A6075" s="13" t="s">
        <v>1920</v>
      </c>
      <c r="B6075" s="85" t="s">
        <v>7911</v>
      </c>
      <c r="C6075" s="57"/>
      <c r="D6075" s="57"/>
      <c r="E6075" s="745"/>
    </row>
    <row r="6076" spans="1:5" ht="16.8">
      <c r="A6076" s="13" t="s">
        <v>7912</v>
      </c>
      <c r="B6076" s="85" t="s">
        <v>7913</v>
      </c>
      <c r="C6076" s="57">
        <v>850</v>
      </c>
      <c r="D6076" s="57">
        <v>765</v>
      </c>
      <c r="E6076" s="745"/>
    </row>
    <row r="6077" spans="1:5" ht="33.6">
      <c r="A6077" s="13" t="s">
        <v>7914</v>
      </c>
      <c r="B6077" s="85" t="s">
        <v>7915</v>
      </c>
      <c r="C6077" s="57">
        <v>700</v>
      </c>
      <c r="D6077" s="57">
        <v>630</v>
      </c>
      <c r="E6077" s="745"/>
    </row>
    <row r="6078" spans="1:5" ht="16.8">
      <c r="A6078" s="109">
        <v>12</v>
      </c>
      <c r="B6078" s="182" t="s">
        <v>7916</v>
      </c>
      <c r="C6078" s="57"/>
      <c r="D6078" s="57"/>
      <c r="E6078" s="745"/>
    </row>
    <row r="6079" spans="1:5" ht="16.8">
      <c r="A6079" s="13" t="s">
        <v>249</v>
      </c>
      <c r="B6079" s="85" t="s">
        <v>7917</v>
      </c>
      <c r="C6079" s="57">
        <v>850</v>
      </c>
      <c r="D6079" s="57">
        <v>765</v>
      </c>
      <c r="E6079" s="745"/>
    </row>
    <row r="6080" spans="1:5" ht="33.6">
      <c r="A6080" s="13" t="s">
        <v>251</v>
      </c>
      <c r="B6080" s="85" t="s">
        <v>7918</v>
      </c>
      <c r="C6080" s="57">
        <v>700</v>
      </c>
      <c r="D6080" s="57">
        <v>630</v>
      </c>
      <c r="E6080" s="745"/>
    </row>
    <row r="6081" spans="1:5" ht="33.6">
      <c r="A6081" s="13" t="s">
        <v>253</v>
      </c>
      <c r="B6081" s="85" t="s">
        <v>7919</v>
      </c>
      <c r="C6081" s="57">
        <v>850</v>
      </c>
      <c r="D6081" s="57">
        <v>765</v>
      </c>
      <c r="E6081" s="745"/>
    </row>
    <row r="6082" spans="1:5" ht="33.6">
      <c r="A6082" s="13" t="s">
        <v>1938</v>
      </c>
      <c r="B6082" s="85" t="s">
        <v>7920</v>
      </c>
      <c r="C6082" s="57">
        <v>700</v>
      </c>
      <c r="D6082" s="57">
        <v>630</v>
      </c>
      <c r="E6082" s="745"/>
    </row>
    <row r="6083" spans="1:5" ht="16.8">
      <c r="A6083" s="109">
        <v>13</v>
      </c>
      <c r="B6083" s="182" t="s">
        <v>6038</v>
      </c>
      <c r="C6083" s="57">
        <v>550</v>
      </c>
      <c r="D6083" s="57">
        <v>495</v>
      </c>
      <c r="E6083" s="745"/>
    </row>
    <row r="6084" spans="1:5" ht="33.6">
      <c r="A6084" s="13">
        <v>14</v>
      </c>
      <c r="B6084" s="85" t="s">
        <v>7921</v>
      </c>
      <c r="C6084" s="57"/>
      <c r="D6084" s="57"/>
      <c r="E6084" s="745"/>
    </row>
    <row r="6085" spans="1:5" ht="16.8">
      <c r="A6085" s="13" t="s">
        <v>602</v>
      </c>
      <c r="B6085" s="85" t="s">
        <v>7922</v>
      </c>
      <c r="C6085" s="9">
        <v>1080</v>
      </c>
      <c r="D6085" s="57">
        <v>810</v>
      </c>
      <c r="E6085" s="745"/>
    </row>
    <row r="6086" spans="1:5" ht="16.8">
      <c r="A6086" s="13" t="s">
        <v>604</v>
      </c>
      <c r="B6086" s="85" t="s">
        <v>7372</v>
      </c>
      <c r="C6086" s="9">
        <v>1000</v>
      </c>
      <c r="D6086" s="57">
        <v>750</v>
      </c>
      <c r="E6086" s="745"/>
    </row>
    <row r="6087" spans="1:5" ht="16.8">
      <c r="A6087" s="109"/>
      <c r="B6087" s="182" t="s">
        <v>7923</v>
      </c>
      <c r="C6087" s="57"/>
      <c r="D6087" s="57"/>
      <c r="E6087" s="745"/>
    </row>
    <row r="6088" spans="1:5" ht="16.8">
      <c r="A6088" s="109">
        <v>15</v>
      </c>
      <c r="B6088" s="182" t="s">
        <v>6889</v>
      </c>
      <c r="C6088" s="57"/>
      <c r="D6088" s="57"/>
      <c r="E6088" s="745"/>
    </row>
    <row r="6089" spans="1:5" ht="33.6">
      <c r="A6089" s="13" t="s">
        <v>1046</v>
      </c>
      <c r="B6089" s="85" t="s">
        <v>7924</v>
      </c>
      <c r="C6089" s="57"/>
      <c r="D6089" s="57"/>
      <c r="E6089" s="745"/>
    </row>
    <row r="6090" spans="1:5" ht="33.6">
      <c r="A6090" s="13" t="s">
        <v>7925</v>
      </c>
      <c r="B6090" s="85" t="s">
        <v>7926</v>
      </c>
      <c r="C6090" s="9">
        <v>2520</v>
      </c>
      <c r="D6090" s="9">
        <v>2100</v>
      </c>
      <c r="E6090" s="745"/>
    </row>
    <row r="6091" spans="1:5" ht="33.6">
      <c r="A6091" s="13" t="s">
        <v>7927</v>
      </c>
      <c r="B6091" s="85" t="s">
        <v>7928</v>
      </c>
      <c r="C6091" s="9">
        <v>2609</v>
      </c>
      <c r="D6091" s="9">
        <v>2174</v>
      </c>
      <c r="E6091" s="745"/>
    </row>
    <row r="6092" spans="1:5" ht="33.6">
      <c r="A6092" s="13" t="s">
        <v>7929</v>
      </c>
      <c r="B6092" s="85" t="s">
        <v>7930</v>
      </c>
      <c r="C6092" s="9">
        <v>2609</v>
      </c>
      <c r="D6092" s="9">
        <v>2174</v>
      </c>
      <c r="E6092" s="745"/>
    </row>
    <row r="6093" spans="1:5" ht="33.6">
      <c r="A6093" s="13" t="s">
        <v>7931</v>
      </c>
      <c r="B6093" s="85" t="s">
        <v>7932</v>
      </c>
      <c r="C6093" s="9">
        <v>1630</v>
      </c>
      <c r="D6093" s="9">
        <v>1359</v>
      </c>
      <c r="E6093" s="745"/>
    </row>
    <row r="6094" spans="1:5" ht="33.6">
      <c r="A6094" s="13" t="s">
        <v>7933</v>
      </c>
      <c r="B6094" s="85" t="s">
        <v>7934</v>
      </c>
      <c r="C6094" s="9">
        <v>2520</v>
      </c>
      <c r="D6094" s="9">
        <v>2100</v>
      </c>
      <c r="E6094" s="745"/>
    </row>
    <row r="6095" spans="1:5" ht="16.8">
      <c r="A6095" s="13" t="s">
        <v>1048</v>
      </c>
      <c r="B6095" s="85" t="s">
        <v>7935</v>
      </c>
      <c r="C6095" s="9">
        <v>2400</v>
      </c>
      <c r="D6095" s="9">
        <v>1800</v>
      </c>
      <c r="E6095" s="745"/>
    </row>
    <row r="6096" spans="1:5" ht="16.8">
      <c r="A6096" s="109">
        <v>16</v>
      </c>
      <c r="B6096" s="182" t="s">
        <v>3889</v>
      </c>
      <c r="C6096" s="57"/>
      <c r="D6096" s="57"/>
      <c r="E6096" s="745"/>
    </row>
    <row r="6097" spans="1:5" ht="33.6">
      <c r="A6097" s="13" t="s">
        <v>506</v>
      </c>
      <c r="B6097" s="85" t="s">
        <v>7936</v>
      </c>
      <c r="C6097" s="9">
        <v>2520</v>
      </c>
      <c r="D6097" s="9">
        <v>2100</v>
      </c>
      <c r="E6097" s="745"/>
    </row>
    <row r="6098" spans="1:5" ht="33.6">
      <c r="A6098" s="13" t="s">
        <v>508</v>
      </c>
      <c r="B6098" s="85" t="s">
        <v>7937</v>
      </c>
      <c r="C6098" s="9">
        <v>2520</v>
      </c>
      <c r="D6098" s="9">
        <v>2100</v>
      </c>
      <c r="E6098" s="745"/>
    </row>
    <row r="6099" spans="1:5" ht="33.6">
      <c r="A6099" s="13" t="s">
        <v>758</v>
      </c>
      <c r="B6099" s="85" t="s">
        <v>7938</v>
      </c>
      <c r="C6099" s="9">
        <v>2520</v>
      </c>
      <c r="D6099" s="9">
        <v>2100</v>
      </c>
      <c r="E6099" s="745"/>
    </row>
    <row r="6100" spans="1:5" ht="33.6">
      <c r="A6100" s="13" t="s">
        <v>2150</v>
      </c>
      <c r="B6100" s="85" t="s">
        <v>7939</v>
      </c>
      <c r="C6100" s="9">
        <v>2100</v>
      </c>
      <c r="D6100" s="9">
        <v>1750</v>
      </c>
      <c r="E6100" s="745"/>
    </row>
    <row r="6101" spans="1:5" ht="33.6">
      <c r="A6101" s="13" t="s">
        <v>2152</v>
      </c>
      <c r="B6101" s="85" t="s">
        <v>7940</v>
      </c>
      <c r="C6101" s="9">
        <v>2100</v>
      </c>
      <c r="D6101" s="9">
        <v>1750</v>
      </c>
      <c r="E6101" s="745"/>
    </row>
    <row r="6102" spans="1:5" ht="16.8">
      <c r="A6102" s="13" t="s">
        <v>7941</v>
      </c>
      <c r="B6102" s="85" t="s">
        <v>7942</v>
      </c>
      <c r="C6102" s="9">
        <v>2100</v>
      </c>
      <c r="D6102" s="9">
        <v>1750</v>
      </c>
      <c r="E6102" s="745"/>
    </row>
    <row r="6103" spans="1:5" ht="16.8">
      <c r="A6103" s="13" t="s">
        <v>7943</v>
      </c>
      <c r="B6103" s="85" t="s">
        <v>7944</v>
      </c>
      <c r="C6103" s="9">
        <v>2100</v>
      </c>
      <c r="D6103" s="9">
        <v>1750</v>
      </c>
      <c r="E6103" s="745"/>
    </row>
    <row r="6104" spans="1:5" ht="16.8">
      <c r="A6104" s="13" t="s">
        <v>7945</v>
      </c>
      <c r="B6104" s="85" t="s">
        <v>7946</v>
      </c>
      <c r="C6104" s="9">
        <v>1680</v>
      </c>
      <c r="D6104" s="9">
        <v>1400</v>
      </c>
      <c r="E6104" s="745"/>
    </row>
    <row r="6105" spans="1:5" ht="16.8">
      <c r="A6105" s="13" t="s">
        <v>7947</v>
      </c>
      <c r="B6105" s="85" t="s">
        <v>7948</v>
      </c>
      <c r="C6105" s="9">
        <v>1680</v>
      </c>
      <c r="D6105" s="9">
        <v>1400</v>
      </c>
      <c r="E6105" s="745"/>
    </row>
    <row r="6106" spans="1:5" ht="16.8">
      <c r="A6106" s="13" t="s">
        <v>7949</v>
      </c>
      <c r="B6106" s="85" t="s">
        <v>7950</v>
      </c>
      <c r="C6106" s="9">
        <v>1680</v>
      </c>
      <c r="D6106" s="9">
        <v>1400</v>
      </c>
      <c r="E6106" s="745"/>
    </row>
    <row r="6107" spans="1:5" ht="16.8">
      <c r="A6107" s="13" t="s">
        <v>7951</v>
      </c>
      <c r="B6107" s="85" t="s">
        <v>7952</v>
      </c>
      <c r="C6107" s="9">
        <v>3360</v>
      </c>
      <c r="D6107" s="9">
        <v>2800</v>
      </c>
      <c r="E6107" s="745"/>
    </row>
    <row r="6108" spans="1:5" ht="16.8">
      <c r="A6108" s="13" t="s">
        <v>7953</v>
      </c>
      <c r="B6108" s="85" t="s">
        <v>7954</v>
      </c>
      <c r="C6108" s="9">
        <v>1680</v>
      </c>
      <c r="D6108" s="9">
        <v>1400</v>
      </c>
      <c r="E6108" s="745"/>
    </row>
    <row r="6109" spans="1:5" ht="16.8">
      <c r="A6109" s="13" t="s">
        <v>7955</v>
      </c>
      <c r="B6109" s="85" t="s">
        <v>7956</v>
      </c>
      <c r="C6109" s="9">
        <v>1680</v>
      </c>
      <c r="D6109" s="9">
        <v>1400</v>
      </c>
      <c r="E6109" s="745"/>
    </row>
    <row r="6110" spans="1:5" ht="16.8">
      <c r="A6110" s="13" t="s">
        <v>7957</v>
      </c>
      <c r="B6110" s="85" t="s">
        <v>7958</v>
      </c>
      <c r="C6110" s="9">
        <v>2520</v>
      </c>
      <c r="D6110" s="9">
        <v>2100</v>
      </c>
      <c r="E6110" s="745"/>
    </row>
    <row r="6111" spans="1:5" ht="16.8">
      <c r="A6111" s="13" t="s">
        <v>7959</v>
      </c>
      <c r="B6111" s="85" t="s">
        <v>7960</v>
      </c>
      <c r="C6111" s="9">
        <v>2520</v>
      </c>
      <c r="D6111" s="9">
        <v>2100</v>
      </c>
      <c r="E6111" s="745"/>
    </row>
    <row r="6112" spans="1:5" ht="33.6">
      <c r="A6112" s="13" t="s">
        <v>7961</v>
      </c>
      <c r="B6112" s="85" t="s">
        <v>7962</v>
      </c>
      <c r="C6112" s="9">
        <v>2520</v>
      </c>
      <c r="D6112" s="9">
        <v>2100</v>
      </c>
      <c r="E6112" s="745"/>
    </row>
    <row r="6113" spans="1:5" ht="33.6">
      <c r="A6113" s="13" t="s">
        <v>7963</v>
      </c>
      <c r="B6113" s="85" t="s">
        <v>7964</v>
      </c>
      <c r="C6113" s="9">
        <v>2520</v>
      </c>
      <c r="D6113" s="9">
        <v>2100</v>
      </c>
      <c r="E6113" s="745"/>
    </row>
    <row r="6114" spans="1:5" ht="33.6">
      <c r="A6114" s="13" t="s">
        <v>7965</v>
      </c>
      <c r="B6114" s="85" t="s">
        <v>7966</v>
      </c>
      <c r="C6114" s="9">
        <v>2520</v>
      </c>
      <c r="D6114" s="9">
        <v>2100</v>
      </c>
      <c r="E6114" s="745"/>
    </row>
    <row r="6115" spans="1:5" ht="33.6">
      <c r="A6115" s="13" t="s">
        <v>7967</v>
      </c>
      <c r="B6115" s="85" t="s">
        <v>7968</v>
      </c>
      <c r="C6115" s="9">
        <v>2520</v>
      </c>
      <c r="D6115" s="9">
        <v>2100</v>
      </c>
      <c r="E6115" s="745"/>
    </row>
    <row r="6116" spans="1:5" ht="33.6">
      <c r="A6116" s="13" t="s">
        <v>7969</v>
      </c>
      <c r="B6116" s="85" t="s">
        <v>7970</v>
      </c>
      <c r="C6116" s="9">
        <v>2520</v>
      </c>
      <c r="D6116" s="9">
        <v>2100</v>
      </c>
      <c r="E6116" s="745"/>
    </row>
    <row r="6117" spans="1:5" ht="33.6">
      <c r="A6117" s="13" t="s">
        <v>7971</v>
      </c>
      <c r="B6117" s="85" t="s">
        <v>7972</v>
      </c>
      <c r="C6117" s="9">
        <v>2520</v>
      </c>
      <c r="D6117" s="9">
        <v>2100</v>
      </c>
      <c r="E6117" s="745"/>
    </row>
    <row r="6118" spans="1:5" ht="33.6">
      <c r="A6118" s="13" t="s">
        <v>7973</v>
      </c>
      <c r="B6118" s="85" t="s">
        <v>7974</v>
      </c>
      <c r="C6118" s="9">
        <v>2520</v>
      </c>
      <c r="D6118" s="9">
        <v>2100</v>
      </c>
      <c r="E6118" s="745"/>
    </row>
    <row r="6119" spans="1:5" ht="33.6">
      <c r="A6119" s="13" t="s">
        <v>7975</v>
      </c>
      <c r="B6119" s="85" t="s">
        <v>7976</v>
      </c>
      <c r="C6119" s="9">
        <v>2520</v>
      </c>
      <c r="D6119" s="9">
        <v>2100</v>
      </c>
      <c r="E6119" s="745"/>
    </row>
    <row r="6120" spans="1:5" ht="33.6">
      <c r="A6120" s="13" t="s">
        <v>7977</v>
      </c>
      <c r="B6120" s="85" t="s">
        <v>7978</v>
      </c>
      <c r="C6120" s="9">
        <v>1680</v>
      </c>
      <c r="D6120" s="9">
        <v>1400</v>
      </c>
      <c r="E6120" s="745"/>
    </row>
    <row r="6121" spans="1:5" ht="16.8">
      <c r="A6121" s="13" t="s">
        <v>7979</v>
      </c>
      <c r="B6121" s="85" t="s">
        <v>7980</v>
      </c>
      <c r="C6121" s="9">
        <v>1680</v>
      </c>
      <c r="D6121" s="9">
        <v>1400</v>
      </c>
      <c r="E6121" s="745"/>
    </row>
    <row r="6122" spans="1:5" ht="33.6">
      <c r="A6122" s="13" t="s">
        <v>7981</v>
      </c>
      <c r="B6122" s="85" t="s">
        <v>7982</v>
      </c>
      <c r="C6122" s="9">
        <v>1680</v>
      </c>
      <c r="D6122" s="9">
        <v>1400</v>
      </c>
      <c r="E6122" s="745"/>
    </row>
    <row r="6123" spans="1:5" ht="16.8">
      <c r="A6123" s="13" t="s">
        <v>7983</v>
      </c>
      <c r="B6123" s="85" t="s">
        <v>7984</v>
      </c>
      <c r="C6123" s="9">
        <v>1680</v>
      </c>
      <c r="D6123" s="9">
        <v>1400</v>
      </c>
      <c r="E6123" s="745"/>
    </row>
    <row r="6124" spans="1:5" ht="33.6">
      <c r="A6124" s="13" t="s">
        <v>7985</v>
      </c>
      <c r="B6124" s="85" t="s">
        <v>7986</v>
      </c>
      <c r="C6124" s="9">
        <v>2100</v>
      </c>
      <c r="D6124" s="9">
        <v>1750</v>
      </c>
      <c r="E6124" s="745"/>
    </row>
    <row r="6125" spans="1:5" ht="16.8">
      <c r="A6125" s="13" t="s">
        <v>7987</v>
      </c>
      <c r="B6125" s="85" t="s">
        <v>7988</v>
      </c>
      <c r="C6125" s="9">
        <v>2100</v>
      </c>
      <c r="D6125" s="9">
        <v>1750</v>
      </c>
      <c r="E6125" s="745"/>
    </row>
    <row r="6126" spans="1:5" ht="16.8">
      <c r="A6126" s="13" t="s">
        <v>7989</v>
      </c>
      <c r="B6126" s="85" t="s">
        <v>7990</v>
      </c>
      <c r="C6126" s="9">
        <v>2340</v>
      </c>
      <c r="D6126" s="9">
        <v>1950</v>
      </c>
      <c r="E6126" s="745"/>
    </row>
    <row r="6127" spans="1:5" ht="16.8">
      <c r="A6127" s="13" t="s">
        <v>7991</v>
      </c>
      <c r="B6127" s="85" t="s">
        <v>7992</v>
      </c>
      <c r="C6127" s="9">
        <v>1980</v>
      </c>
      <c r="D6127" s="9">
        <v>1650</v>
      </c>
      <c r="E6127" s="745"/>
    </row>
    <row r="6128" spans="1:5" ht="16.8">
      <c r="A6128" s="13" t="s">
        <v>7993</v>
      </c>
      <c r="B6128" s="85" t="s">
        <v>7994</v>
      </c>
      <c r="C6128" s="9">
        <v>1680</v>
      </c>
      <c r="D6128" s="9">
        <v>1400</v>
      </c>
      <c r="E6128" s="745"/>
    </row>
    <row r="6129" spans="1:5" ht="16.8">
      <c r="A6129" s="13" t="s">
        <v>7995</v>
      </c>
      <c r="B6129" s="85" t="s">
        <v>7996</v>
      </c>
      <c r="C6129" s="9">
        <v>1980</v>
      </c>
      <c r="D6129" s="9">
        <v>1650</v>
      </c>
      <c r="E6129" s="745"/>
    </row>
    <row r="6130" spans="1:5" ht="16.8">
      <c r="A6130" s="109">
        <v>17</v>
      </c>
      <c r="B6130" s="182" t="s">
        <v>6038</v>
      </c>
      <c r="C6130" s="9">
        <v>1174</v>
      </c>
      <c r="D6130" s="57">
        <v>978</v>
      </c>
      <c r="E6130" s="745"/>
    </row>
    <row r="6131" spans="1:5" ht="33.6">
      <c r="A6131" s="109">
        <v>18</v>
      </c>
      <c r="B6131" s="182" t="s">
        <v>7997</v>
      </c>
      <c r="C6131" s="57"/>
      <c r="D6131" s="57"/>
      <c r="E6131" s="745"/>
    </row>
    <row r="6132" spans="1:5" ht="16.8">
      <c r="A6132" s="13" t="s">
        <v>426</v>
      </c>
      <c r="B6132" s="85" t="s">
        <v>7998</v>
      </c>
      <c r="C6132" s="9">
        <v>2400</v>
      </c>
      <c r="D6132" s="9">
        <v>1800</v>
      </c>
      <c r="E6132" s="745"/>
    </row>
    <row r="6133" spans="1:5" ht="16.8">
      <c r="A6133" s="13" t="s">
        <v>428</v>
      </c>
      <c r="B6133" s="85" t="s">
        <v>7999</v>
      </c>
      <c r="C6133" s="9">
        <v>2260</v>
      </c>
      <c r="D6133" s="9">
        <v>1695</v>
      </c>
      <c r="E6133" s="745"/>
    </row>
    <row r="6134" spans="1:5" ht="100.8">
      <c r="A6134" s="13" t="s">
        <v>430</v>
      </c>
      <c r="B6134" s="85" t="s">
        <v>8000</v>
      </c>
      <c r="C6134" s="9">
        <v>1760</v>
      </c>
      <c r="D6134" s="9">
        <v>1320</v>
      </c>
      <c r="E6134" s="745"/>
    </row>
    <row r="6135" spans="1:5" ht="16.8">
      <c r="A6135" s="13" t="s">
        <v>3547</v>
      </c>
      <c r="B6135" s="85" t="s">
        <v>8001</v>
      </c>
      <c r="C6135" s="9">
        <v>1800</v>
      </c>
      <c r="D6135" s="9">
        <v>1350</v>
      </c>
      <c r="E6135" s="745"/>
    </row>
    <row r="6136" spans="1:5" ht="16.8">
      <c r="A6136" s="13" t="s">
        <v>3549</v>
      </c>
      <c r="B6136" s="85" t="s">
        <v>8002</v>
      </c>
      <c r="C6136" s="9">
        <v>2000</v>
      </c>
      <c r="D6136" s="9">
        <v>1500</v>
      </c>
      <c r="E6136" s="745"/>
    </row>
    <row r="6137" spans="1:5" ht="16.8">
      <c r="A6137" s="741" t="s">
        <v>149</v>
      </c>
      <c r="B6137" s="119"/>
      <c r="C6137" s="742"/>
      <c r="D6137" s="743"/>
      <c r="E6137" s="744"/>
    </row>
    <row r="6138" spans="1:5" s="760" customFormat="1" ht="16.8">
      <c r="A6138" s="28" t="s">
        <v>2202</v>
      </c>
      <c r="B6138" s="121" t="s">
        <v>6863</v>
      </c>
      <c r="C6138" s="53"/>
      <c r="D6138" s="53"/>
      <c r="E6138" s="6"/>
    </row>
    <row r="6139" spans="1:5" s="760" customFormat="1" ht="16.8">
      <c r="A6139" s="28">
        <v>1</v>
      </c>
      <c r="B6139" s="121" t="s">
        <v>6864</v>
      </c>
      <c r="C6139" s="53"/>
      <c r="D6139" s="53"/>
      <c r="E6139" s="6"/>
    </row>
    <row r="6140" spans="1:5" s="760" customFormat="1" ht="33.6">
      <c r="A6140" s="84" t="s">
        <v>174</v>
      </c>
      <c r="B6140" s="123" t="s">
        <v>8003</v>
      </c>
      <c r="C6140" s="55">
        <v>3913</v>
      </c>
      <c r="D6140" s="55">
        <v>3261</v>
      </c>
      <c r="E6140" s="6"/>
    </row>
    <row r="6141" spans="1:5" s="760" customFormat="1" ht="33.6">
      <c r="A6141" s="84" t="s">
        <v>176</v>
      </c>
      <c r="B6141" s="123" t="s">
        <v>8004</v>
      </c>
      <c r="C6141" s="55">
        <v>4239</v>
      </c>
      <c r="D6141" s="55">
        <v>3532</v>
      </c>
      <c r="E6141" s="6"/>
    </row>
    <row r="6142" spans="1:5" s="760" customFormat="1" ht="33.6">
      <c r="A6142" s="84" t="s">
        <v>178</v>
      </c>
      <c r="B6142" s="123" t="s">
        <v>8005</v>
      </c>
      <c r="C6142" s="55">
        <v>4663</v>
      </c>
      <c r="D6142" s="55">
        <v>3886</v>
      </c>
      <c r="E6142" s="6"/>
    </row>
    <row r="6143" spans="1:5" s="760" customFormat="1" ht="33.6">
      <c r="A6143" s="84" t="s">
        <v>180</v>
      </c>
      <c r="B6143" s="123" t="s">
        <v>8006</v>
      </c>
      <c r="C6143" s="55">
        <v>4239</v>
      </c>
      <c r="D6143" s="55">
        <v>3532</v>
      </c>
      <c r="E6143" s="6"/>
    </row>
    <row r="6144" spans="1:5" s="760" customFormat="1" ht="33.6">
      <c r="A6144" s="84" t="s">
        <v>182</v>
      </c>
      <c r="B6144" s="123" t="s">
        <v>8007</v>
      </c>
      <c r="C6144" s="55">
        <v>3815</v>
      </c>
      <c r="D6144" s="55">
        <v>3179</v>
      </c>
      <c r="E6144" s="6"/>
    </row>
    <row r="6145" spans="1:5" s="760" customFormat="1" ht="16.8">
      <c r="A6145" s="109">
        <v>2</v>
      </c>
      <c r="B6145" s="182" t="s">
        <v>8008</v>
      </c>
      <c r="C6145" s="55"/>
      <c r="D6145" s="55"/>
      <c r="E6145" s="6"/>
    </row>
    <row r="6146" spans="1:5" s="760" customFormat="1" ht="16.8">
      <c r="A6146" s="13" t="s">
        <v>400</v>
      </c>
      <c r="B6146" s="85" t="s">
        <v>8009</v>
      </c>
      <c r="C6146" s="9">
        <v>3130</v>
      </c>
      <c r="D6146" s="9">
        <v>2609</v>
      </c>
      <c r="E6146" s="6"/>
    </row>
    <row r="6147" spans="1:5" s="760" customFormat="1" ht="33.6">
      <c r="A6147" s="13" t="s">
        <v>402</v>
      </c>
      <c r="B6147" s="85" t="s">
        <v>8010</v>
      </c>
      <c r="C6147" s="9">
        <v>2739</v>
      </c>
      <c r="D6147" s="9">
        <v>2282</v>
      </c>
      <c r="E6147" s="6"/>
    </row>
    <row r="6148" spans="1:5" s="760" customFormat="1" ht="16.8">
      <c r="A6148" s="13" t="s">
        <v>404</v>
      </c>
      <c r="B6148" s="85" t="s">
        <v>8011</v>
      </c>
      <c r="C6148" s="9">
        <v>2348</v>
      </c>
      <c r="D6148" s="9">
        <v>1956</v>
      </c>
      <c r="E6148" s="6"/>
    </row>
    <row r="6149" spans="1:5" s="760" customFormat="1" ht="33.6">
      <c r="A6149" s="13" t="s">
        <v>1287</v>
      </c>
      <c r="B6149" s="123" t="s">
        <v>8012</v>
      </c>
      <c r="C6149" s="53">
        <v>3300</v>
      </c>
      <c r="D6149" s="53">
        <v>2750</v>
      </c>
      <c r="E6149" s="880" t="s">
        <v>8013</v>
      </c>
    </row>
    <row r="6150" spans="1:5" s="760" customFormat="1" ht="33.6">
      <c r="A6150" s="13" t="s">
        <v>3305</v>
      </c>
      <c r="B6150" s="123" t="s">
        <v>8014</v>
      </c>
      <c r="C6150" s="53">
        <v>2700</v>
      </c>
      <c r="D6150" s="53">
        <v>2250</v>
      </c>
      <c r="E6150" s="880"/>
    </row>
    <row r="6151" spans="1:5" s="760" customFormat="1" ht="33.6">
      <c r="A6151" s="13" t="s">
        <v>3307</v>
      </c>
      <c r="B6151" s="85" t="s">
        <v>8015</v>
      </c>
      <c r="C6151" s="9">
        <v>1956</v>
      </c>
      <c r="D6151" s="9">
        <v>1630</v>
      </c>
      <c r="E6151" s="6"/>
    </row>
    <row r="6152" spans="1:5" s="760" customFormat="1" ht="33.6">
      <c r="A6152" s="13" t="s">
        <v>3309</v>
      </c>
      <c r="B6152" s="85" t="s">
        <v>8016</v>
      </c>
      <c r="C6152" s="9">
        <v>1565</v>
      </c>
      <c r="D6152" s="9">
        <v>1304</v>
      </c>
      <c r="E6152" s="6"/>
    </row>
    <row r="6153" spans="1:5" s="760" customFormat="1" ht="33.6">
      <c r="A6153" s="13" t="s">
        <v>3311</v>
      </c>
      <c r="B6153" s="85" t="s">
        <v>8017</v>
      </c>
      <c r="C6153" s="9">
        <v>1304</v>
      </c>
      <c r="D6153" s="9">
        <v>1174</v>
      </c>
      <c r="E6153" s="6"/>
    </row>
    <row r="6154" spans="1:5" s="760" customFormat="1" ht="16.8">
      <c r="A6154" s="109" t="s">
        <v>2217</v>
      </c>
      <c r="B6154" s="806" t="s">
        <v>8018</v>
      </c>
      <c r="C6154" s="53"/>
      <c r="D6154" s="53"/>
      <c r="E6154" s="6"/>
    </row>
    <row r="6155" spans="1:5" s="760" customFormat="1" ht="16.8">
      <c r="A6155" s="109"/>
      <c r="B6155" s="182" t="s">
        <v>8019</v>
      </c>
      <c r="C6155" s="53"/>
      <c r="D6155" s="53"/>
      <c r="E6155" s="6"/>
    </row>
    <row r="6156" spans="1:5" s="760" customFormat="1" ht="16.8">
      <c r="A6156" s="109">
        <v>3</v>
      </c>
      <c r="B6156" s="182" t="s">
        <v>8020</v>
      </c>
      <c r="C6156" s="53"/>
      <c r="D6156" s="53"/>
      <c r="E6156" s="6"/>
    </row>
    <row r="6157" spans="1:5" s="760" customFormat="1" ht="33.6">
      <c r="A6157" s="13" t="s">
        <v>706</v>
      </c>
      <c r="B6157" s="85" t="s">
        <v>8021</v>
      </c>
      <c r="C6157" s="9">
        <v>1272</v>
      </c>
      <c r="D6157" s="9">
        <v>1145</v>
      </c>
      <c r="E6157" s="6"/>
    </row>
    <row r="6158" spans="1:5" s="760" customFormat="1" ht="16.8">
      <c r="A6158" s="13" t="s">
        <v>708</v>
      </c>
      <c r="B6158" s="85" t="s">
        <v>8022</v>
      </c>
      <c r="C6158" s="9">
        <v>1272</v>
      </c>
      <c r="D6158" s="9">
        <v>1145</v>
      </c>
      <c r="E6158" s="6"/>
    </row>
    <row r="6159" spans="1:5" s="760" customFormat="1" ht="16.8">
      <c r="A6159" s="13" t="s">
        <v>710</v>
      </c>
      <c r="B6159" s="85" t="s">
        <v>8023</v>
      </c>
      <c r="C6159" s="9">
        <v>1272</v>
      </c>
      <c r="D6159" s="9">
        <v>1145</v>
      </c>
      <c r="E6159" s="6"/>
    </row>
    <row r="6160" spans="1:5" s="760" customFormat="1" ht="16.8">
      <c r="A6160" s="13" t="s">
        <v>2632</v>
      </c>
      <c r="B6160" s="85" t="s">
        <v>8024</v>
      </c>
      <c r="C6160" s="9">
        <v>1060</v>
      </c>
      <c r="D6160" s="57">
        <v>954</v>
      </c>
      <c r="E6160" s="6"/>
    </row>
    <row r="6161" spans="1:5" s="760" customFormat="1" ht="16.8">
      <c r="A6161" s="13" t="s">
        <v>2634</v>
      </c>
      <c r="B6161" s="85" t="s">
        <v>8025</v>
      </c>
      <c r="C6161" s="9">
        <v>1060</v>
      </c>
      <c r="D6161" s="57">
        <v>954</v>
      </c>
      <c r="E6161" s="6"/>
    </row>
    <row r="6162" spans="1:5" s="760" customFormat="1" ht="33.6">
      <c r="A6162" s="13" t="s">
        <v>3332</v>
      </c>
      <c r="B6162" s="85" t="s">
        <v>8026</v>
      </c>
      <c r="C6162" s="9">
        <v>1060</v>
      </c>
      <c r="D6162" s="57">
        <v>954</v>
      </c>
      <c r="E6162" s="6"/>
    </row>
    <row r="6163" spans="1:5" s="760" customFormat="1" ht="16.8">
      <c r="A6163" s="109">
        <v>4</v>
      </c>
      <c r="B6163" s="182" t="s">
        <v>8027</v>
      </c>
      <c r="C6163" s="57"/>
      <c r="D6163" s="57"/>
      <c r="E6163" s="6"/>
    </row>
    <row r="6164" spans="1:5" s="760" customFormat="1" ht="16.8">
      <c r="A6164" s="13" t="s">
        <v>198</v>
      </c>
      <c r="B6164" s="85" t="s">
        <v>8028</v>
      </c>
      <c r="C6164" s="57">
        <v>980</v>
      </c>
      <c r="D6164" s="57">
        <v>882</v>
      </c>
      <c r="E6164" s="6"/>
    </row>
    <row r="6165" spans="1:5" s="760" customFormat="1" ht="16.8">
      <c r="A6165" s="13" t="s">
        <v>200</v>
      </c>
      <c r="B6165" s="85" t="s">
        <v>8029</v>
      </c>
      <c r="C6165" s="57">
        <v>700</v>
      </c>
      <c r="D6165" s="57">
        <v>630</v>
      </c>
      <c r="E6165" s="6"/>
    </row>
    <row r="6166" spans="1:5" s="760" customFormat="1" ht="16.8">
      <c r="A6166" s="13" t="s">
        <v>202</v>
      </c>
      <c r="B6166" s="85" t="s">
        <v>8030</v>
      </c>
      <c r="C6166" s="9">
        <v>1065</v>
      </c>
      <c r="D6166" s="57">
        <v>959</v>
      </c>
      <c r="E6166" s="6"/>
    </row>
    <row r="6167" spans="1:5" s="760" customFormat="1" ht="16.8">
      <c r="A6167" s="13" t="s">
        <v>204</v>
      </c>
      <c r="B6167" s="85" t="s">
        <v>8031</v>
      </c>
      <c r="C6167" s="57">
        <v>700</v>
      </c>
      <c r="D6167" s="57">
        <v>630</v>
      </c>
      <c r="E6167" s="6"/>
    </row>
    <row r="6168" spans="1:5" s="760" customFormat="1" ht="16.8">
      <c r="A6168" s="13" t="s">
        <v>206</v>
      </c>
      <c r="B6168" s="85" t="s">
        <v>8032</v>
      </c>
      <c r="C6168" s="57">
        <v>761</v>
      </c>
      <c r="D6168" s="57">
        <v>685</v>
      </c>
      <c r="E6168" s="6"/>
    </row>
    <row r="6169" spans="1:5" s="760" customFormat="1" ht="16.8">
      <c r="A6169" s="13" t="s">
        <v>208</v>
      </c>
      <c r="B6169" s="85" t="s">
        <v>8033</v>
      </c>
      <c r="C6169" s="57">
        <v>700</v>
      </c>
      <c r="D6169" s="57">
        <v>630</v>
      </c>
      <c r="E6169" s="6"/>
    </row>
    <row r="6170" spans="1:5" s="760" customFormat="1" ht="16.8">
      <c r="A6170" s="13" t="s">
        <v>210</v>
      </c>
      <c r="B6170" s="85" t="s">
        <v>8034</v>
      </c>
      <c r="C6170" s="57">
        <v>761</v>
      </c>
      <c r="D6170" s="57">
        <v>685</v>
      </c>
      <c r="E6170" s="6"/>
    </row>
    <row r="6171" spans="1:5" s="760" customFormat="1" ht="16.8">
      <c r="A6171" s="13" t="s">
        <v>6025</v>
      </c>
      <c r="B6171" s="85" t="s">
        <v>8035</v>
      </c>
      <c r="C6171" s="57">
        <v>770</v>
      </c>
      <c r="D6171" s="57">
        <v>693</v>
      </c>
      <c r="E6171" s="6"/>
    </row>
    <row r="6172" spans="1:5" s="760" customFormat="1" ht="16.8">
      <c r="A6172" s="13" t="s">
        <v>6027</v>
      </c>
      <c r="B6172" s="85" t="s">
        <v>8036</v>
      </c>
      <c r="C6172" s="57">
        <v>700</v>
      </c>
      <c r="D6172" s="57">
        <v>630</v>
      </c>
      <c r="E6172" s="6"/>
    </row>
    <row r="6173" spans="1:5" s="760" customFormat="1" ht="16.8">
      <c r="A6173" s="13" t="s">
        <v>6029</v>
      </c>
      <c r="B6173" s="85" t="s">
        <v>8037</v>
      </c>
      <c r="C6173" s="57">
        <v>770</v>
      </c>
      <c r="D6173" s="57">
        <v>693</v>
      </c>
      <c r="E6173" s="6"/>
    </row>
    <row r="6174" spans="1:5" s="760" customFormat="1" ht="16.8">
      <c r="A6174" s="13" t="s">
        <v>6031</v>
      </c>
      <c r="B6174" s="85" t="s">
        <v>8036</v>
      </c>
      <c r="C6174" s="57">
        <v>700</v>
      </c>
      <c r="D6174" s="57">
        <v>630</v>
      </c>
      <c r="E6174" s="6"/>
    </row>
    <row r="6175" spans="1:5" s="760" customFormat="1" ht="16.8">
      <c r="A6175" s="13" t="s">
        <v>6033</v>
      </c>
      <c r="B6175" s="85" t="s">
        <v>8038</v>
      </c>
      <c r="C6175" s="57">
        <v>700</v>
      </c>
      <c r="D6175" s="57">
        <v>630</v>
      </c>
      <c r="E6175" s="6"/>
    </row>
    <row r="6176" spans="1:5" s="760" customFormat="1" ht="33.6">
      <c r="A6176" s="13" t="s">
        <v>6035</v>
      </c>
      <c r="B6176" s="85" t="s">
        <v>8039</v>
      </c>
      <c r="C6176" s="57">
        <v>480</v>
      </c>
      <c r="D6176" s="57">
        <v>360</v>
      </c>
      <c r="E6176" s="6"/>
    </row>
    <row r="6177" spans="1:5" s="760" customFormat="1" ht="33.6">
      <c r="A6177" s="13" t="s">
        <v>6037</v>
      </c>
      <c r="B6177" s="85" t="s">
        <v>8040</v>
      </c>
      <c r="C6177" s="57">
        <v>480</v>
      </c>
      <c r="D6177" s="57">
        <v>360</v>
      </c>
      <c r="E6177" s="6"/>
    </row>
    <row r="6178" spans="1:5" s="760" customFormat="1" ht="33.6">
      <c r="A6178" s="13" t="s">
        <v>6039</v>
      </c>
      <c r="B6178" s="85" t="s">
        <v>8041</v>
      </c>
      <c r="C6178" s="57">
        <v>480</v>
      </c>
      <c r="D6178" s="57">
        <v>360</v>
      </c>
      <c r="E6178" s="6"/>
    </row>
    <row r="6179" spans="1:5" s="760" customFormat="1" ht="33.6">
      <c r="A6179" s="13" t="s">
        <v>6041</v>
      </c>
      <c r="B6179" s="85" t="s">
        <v>8042</v>
      </c>
      <c r="C6179" s="57">
        <v>480</v>
      </c>
      <c r="D6179" s="57">
        <v>360</v>
      </c>
      <c r="E6179" s="6"/>
    </row>
    <row r="6180" spans="1:5" s="760" customFormat="1" ht="16.8">
      <c r="A6180" s="13" t="s">
        <v>6043</v>
      </c>
      <c r="B6180" s="85" t="s">
        <v>8043</v>
      </c>
      <c r="C6180" s="57">
        <v>480</v>
      </c>
      <c r="D6180" s="57">
        <v>360</v>
      </c>
      <c r="E6180" s="6"/>
    </row>
    <row r="6181" spans="1:5" s="760" customFormat="1" ht="16.8">
      <c r="A6181" s="13" t="s">
        <v>6045</v>
      </c>
      <c r="B6181" s="85" t="s">
        <v>8044</v>
      </c>
      <c r="C6181" s="57">
        <v>480</v>
      </c>
      <c r="D6181" s="57">
        <v>360</v>
      </c>
      <c r="E6181" s="6"/>
    </row>
    <row r="6182" spans="1:5" s="760" customFormat="1" ht="33.6">
      <c r="A6182" s="13" t="s">
        <v>6047</v>
      </c>
      <c r="B6182" s="85" t="s">
        <v>8045</v>
      </c>
      <c r="C6182" s="57">
        <v>560</v>
      </c>
      <c r="D6182" s="57">
        <v>420</v>
      </c>
      <c r="E6182" s="6"/>
    </row>
    <row r="6183" spans="1:5" s="760" customFormat="1" ht="33.6">
      <c r="A6183" s="13" t="s">
        <v>6049</v>
      </c>
      <c r="B6183" s="85" t="s">
        <v>8046</v>
      </c>
      <c r="C6183" s="57">
        <v>560</v>
      </c>
      <c r="D6183" s="57">
        <v>420</v>
      </c>
      <c r="E6183" s="6"/>
    </row>
    <row r="6184" spans="1:5" s="760" customFormat="1" ht="33.6">
      <c r="A6184" s="13" t="s">
        <v>6051</v>
      </c>
      <c r="B6184" s="85" t="s">
        <v>8047</v>
      </c>
      <c r="C6184" s="57">
        <v>560</v>
      </c>
      <c r="D6184" s="57">
        <v>420</v>
      </c>
      <c r="E6184" s="6"/>
    </row>
    <row r="6185" spans="1:5" s="760" customFormat="1" ht="16.8">
      <c r="A6185" s="13" t="s">
        <v>6053</v>
      </c>
      <c r="B6185" s="85" t="s">
        <v>8048</v>
      </c>
      <c r="C6185" s="57">
        <v>560</v>
      </c>
      <c r="D6185" s="57">
        <v>420</v>
      </c>
      <c r="E6185" s="6"/>
    </row>
    <row r="6186" spans="1:5" s="760" customFormat="1" ht="33.6">
      <c r="A6186" s="13" t="s">
        <v>6055</v>
      </c>
      <c r="B6186" s="85" t="s">
        <v>8049</v>
      </c>
      <c r="C6186" s="57">
        <v>560</v>
      </c>
      <c r="D6186" s="57">
        <v>420</v>
      </c>
      <c r="E6186" s="6"/>
    </row>
    <row r="6187" spans="1:5" s="760" customFormat="1" ht="33.6">
      <c r="A6187" s="13" t="s">
        <v>6057</v>
      </c>
      <c r="B6187" s="85" t="s">
        <v>8050</v>
      </c>
      <c r="C6187" s="57">
        <v>560</v>
      </c>
      <c r="D6187" s="57">
        <v>420</v>
      </c>
      <c r="E6187" s="6"/>
    </row>
    <row r="6188" spans="1:5" s="760" customFormat="1" ht="33.6">
      <c r="A6188" s="13" t="s">
        <v>6059</v>
      </c>
      <c r="B6188" s="85" t="s">
        <v>8051</v>
      </c>
      <c r="C6188" s="57">
        <v>560</v>
      </c>
      <c r="D6188" s="57">
        <v>420</v>
      </c>
      <c r="E6188" s="6"/>
    </row>
    <row r="6189" spans="1:5" s="760" customFormat="1" ht="33.6">
      <c r="A6189" s="13" t="s">
        <v>6061</v>
      </c>
      <c r="B6189" s="85" t="s">
        <v>8052</v>
      </c>
      <c r="C6189" s="57">
        <v>600</v>
      </c>
      <c r="D6189" s="57">
        <v>450</v>
      </c>
      <c r="E6189" s="6"/>
    </row>
    <row r="6190" spans="1:5" s="760" customFormat="1" ht="33.6">
      <c r="A6190" s="13" t="s">
        <v>6063</v>
      </c>
      <c r="B6190" s="85" t="s">
        <v>8053</v>
      </c>
      <c r="C6190" s="57">
        <v>560</v>
      </c>
      <c r="D6190" s="57">
        <v>420</v>
      </c>
      <c r="E6190" s="6"/>
    </row>
    <row r="6191" spans="1:5" s="760" customFormat="1" ht="33.6">
      <c r="A6191" s="13" t="s">
        <v>6065</v>
      </c>
      <c r="B6191" s="85" t="s">
        <v>8054</v>
      </c>
      <c r="C6191" s="57">
        <v>480</v>
      </c>
      <c r="D6191" s="57">
        <v>360</v>
      </c>
      <c r="E6191" s="6"/>
    </row>
    <row r="6192" spans="1:5" s="760" customFormat="1" ht="33.6">
      <c r="A6192" s="13" t="s">
        <v>6067</v>
      </c>
      <c r="B6192" s="85" t="s">
        <v>8055</v>
      </c>
      <c r="C6192" s="57">
        <v>560</v>
      </c>
      <c r="D6192" s="57">
        <v>420</v>
      </c>
      <c r="E6192" s="6"/>
    </row>
    <row r="6193" spans="1:5" s="760" customFormat="1" ht="33.6">
      <c r="A6193" s="13" t="s">
        <v>6069</v>
      </c>
      <c r="B6193" s="85" t="s">
        <v>8056</v>
      </c>
      <c r="C6193" s="57">
        <v>520</v>
      </c>
      <c r="D6193" s="57">
        <v>390</v>
      </c>
      <c r="E6193" s="6"/>
    </row>
    <row r="6194" spans="1:5" s="760" customFormat="1" ht="33.6">
      <c r="A6194" s="13" t="s">
        <v>6071</v>
      </c>
      <c r="B6194" s="85" t="s">
        <v>8057</v>
      </c>
      <c r="C6194" s="57">
        <v>600</v>
      </c>
      <c r="D6194" s="57">
        <v>450</v>
      </c>
      <c r="E6194" s="6"/>
    </row>
    <row r="6195" spans="1:5" s="760" customFormat="1" ht="33.6">
      <c r="A6195" s="13" t="s">
        <v>6073</v>
      </c>
      <c r="B6195" s="85" t="s">
        <v>8058</v>
      </c>
      <c r="C6195" s="57">
        <v>520</v>
      </c>
      <c r="D6195" s="57">
        <v>390</v>
      </c>
      <c r="E6195" s="6"/>
    </row>
    <row r="6196" spans="1:5" s="760" customFormat="1" ht="33.6">
      <c r="A6196" s="13" t="s">
        <v>6075</v>
      </c>
      <c r="B6196" s="85" t="s">
        <v>8059</v>
      </c>
      <c r="C6196" s="57">
        <v>560</v>
      </c>
      <c r="D6196" s="57">
        <v>420</v>
      </c>
      <c r="E6196" s="6"/>
    </row>
    <row r="6197" spans="1:5" s="760" customFormat="1" ht="33.6">
      <c r="A6197" s="13" t="s">
        <v>6077</v>
      </c>
      <c r="B6197" s="85" t="s">
        <v>8060</v>
      </c>
      <c r="C6197" s="57">
        <v>560</v>
      </c>
      <c r="D6197" s="57">
        <v>420</v>
      </c>
      <c r="E6197" s="6"/>
    </row>
    <row r="6198" spans="1:5" s="760" customFormat="1" ht="67.2" customHeight="1">
      <c r="A6198" s="13" t="s">
        <v>6079</v>
      </c>
      <c r="B6198" s="85" t="s">
        <v>8061</v>
      </c>
      <c r="C6198" s="57">
        <v>560</v>
      </c>
      <c r="D6198" s="57">
        <v>420</v>
      </c>
      <c r="E6198" s="6"/>
    </row>
    <row r="6199" spans="1:5" s="760" customFormat="1" ht="33.6">
      <c r="A6199" s="13" t="s">
        <v>6081</v>
      </c>
      <c r="B6199" s="85" t="s">
        <v>8062</v>
      </c>
      <c r="C6199" s="57">
        <v>520</v>
      </c>
      <c r="D6199" s="57">
        <v>390</v>
      </c>
      <c r="E6199" s="6"/>
    </row>
    <row r="6200" spans="1:5" s="760" customFormat="1" ht="33.6">
      <c r="A6200" s="13" t="s">
        <v>6083</v>
      </c>
      <c r="B6200" s="85" t="s">
        <v>8063</v>
      </c>
      <c r="C6200" s="57">
        <v>560</v>
      </c>
      <c r="D6200" s="57">
        <v>420</v>
      </c>
      <c r="E6200" s="6"/>
    </row>
    <row r="6201" spans="1:5" s="760" customFormat="1" ht="33.6">
      <c r="A6201" s="13" t="s">
        <v>6085</v>
      </c>
      <c r="B6201" s="85" t="s">
        <v>8064</v>
      </c>
      <c r="C6201" s="57">
        <v>520</v>
      </c>
      <c r="D6201" s="57">
        <v>390</v>
      </c>
      <c r="E6201" s="6"/>
    </row>
    <row r="6202" spans="1:5" s="760" customFormat="1" ht="16.8">
      <c r="A6202" s="109"/>
      <c r="B6202" s="182" t="s">
        <v>8065</v>
      </c>
      <c r="C6202" s="57"/>
      <c r="D6202" s="57"/>
      <c r="E6202" s="6"/>
    </row>
    <row r="6203" spans="1:5" s="760" customFormat="1" ht="16.8">
      <c r="A6203" s="109">
        <v>5</v>
      </c>
      <c r="B6203" s="182" t="s">
        <v>6889</v>
      </c>
      <c r="C6203" s="57"/>
      <c r="D6203" s="57"/>
      <c r="E6203" s="6"/>
    </row>
    <row r="6204" spans="1:5" s="760" customFormat="1" ht="33.6">
      <c r="A6204" s="13" t="s">
        <v>214</v>
      </c>
      <c r="B6204" s="85" t="s">
        <v>8066</v>
      </c>
      <c r="C6204" s="9">
        <v>1917</v>
      </c>
      <c r="D6204" s="9">
        <v>1598</v>
      </c>
      <c r="E6204" s="6"/>
    </row>
    <row r="6205" spans="1:5" s="760" customFormat="1" ht="33.6">
      <c r="A6205" s="13" t="s">
        <v>216</v>
      </c>
      <c r="B6205" s="85" t="s">
        <v>8067</v>
      </c>
      <c r="C6205" s="9">
        <v>1740</v>
      </c>
      <c r="D6205" s="9">
        <v>1450</v>
      </c>
      <c r="E6205" s="6"/>
    </row>
    <row r="6206" spans="1:5" s="760" customFormat="1" ht="16.8">
      <c r="A6206" s="13" t="s">
        <v>218</v>
      </c>
      <c r="B6206" s="85" t="s">
        <v>8068</v>
      </c>
      <c r="C6206" s="9">
        <v>1740</v>
      </c>
      <c r="D6206" s="9">
        <v>1450</v>
      </c>
      <c r="E6206" s="6"/>
    </row>
    <row r="6207" spans="1:5" s="760" customFormat="1" ht="33.6">
      <c r="A6207" s="13" t="s">
        <v>220</v>
      </c>
      <c r="B6207" s="85" t="s">
        <v>8069</v>
      </c>
      <c r="C6207" s="9">
        <v>1740</v>
      </c>
      <c r="D6207" s="9">
        <v>1450</v>
      </c>
      <c r="E6207" s="6"/>
    </row>
    <row r="6208" spans="1:5" s="760" customFormat="1" ht="16.8">
      <c r="A6208" s="13" t="s">
        <v>222</v>
      </c>
      <c r="B6208" s="85" t="s">
        <v>8070</v>
      </c>
      <c r="C6208" s="9">
        <v>1740</v>
      </c>
      <c r="D6208" s="9">
        <v>1450</v>
      </c>
      <c r="E6208" s="6"/>
    </row>
    <row r="6209" spans="1:5" s="760" customFormat="1" ht="16.8">
      <c r="A6209" s="13" t="s">
        <v>224</v>
      </c>
      <c r="B6209" s="85" t="s">
        <v>8071</v>
      </c>
      <c r="C6209" s="9">
        <v>1740</v>
      </c>
      <c r="D6209" s="9">
        <v>1450</v>
      </c>
      <c r="E6209" s="6"/>
    </row>
    <row r="6210" spans="1:5" s="760" customFormat="1" ht="33.6">
      <c r="A6210" s="13" t="s">
        <v>8072</v>
      </c>
      <c r="B6210" s="85" t="s">
        <v>8073</v>
      </c>
      <c r="C6210" s="9">
        <v>1860</v>
      </c>
      <c r="D6210" s="9">
        <v>1550</v>
      </c>
      <c r="E6210" s="6"/>
    </row>
    <row r="6211" spans="1:5" s="760" customFormat="1" ht="16.8">
      <c r="A6211" s="13" t="s">
        <v>8074</v>
      </c>
      <c r="B6211" s="85" t="s">
        <v>8075</v>
      </c>
      <c r="C6211" s="9">
        <v>1860</v>
      </c>
      <c r="D6211" s="9">
        <v>1550</v>
      </c>
      <c r="E6211" s="6"/>
    </row>
    <row r="6212" spans="1:5" s="760" customFormat="1" ht="33.6">
      <c r="A6212" s="13" t="s">
        <v>8076</v>
      </c>
      <c r="B6212" s="85" t="s">
        <v>8077</v>
      </c>
      <c r="C6212" s="9">
        <v>1917</v>
      </c>
      <c r="D6212" s="9">
        <v>1598</v>
      </c>
      <c r="E6212" s="6"/>
    </row>
    <row r="6213" spans="1:5" s="760" customFormat="1" ht="33.6">
      <c r="A6213" s="13" t="s">
        <v>8078</v>
      </c>
      <c r="B6213" s="85" t="s">
        <v>8079</v>
      </c>
      <c r="C6213" s="9">
        <v>1800</v>
      </c>
      <c r="D6213" s="9">
        <v>1500</v>
      </c>
      <c r="E6213" s="6"/>
    </row>
    <row r="6214" spans="1:5" s="760" customFormat="1" ht="16.8">
      <c r="A6214" s="13" t="s">
        <v>8080</v>
      </c>
      <c r="B6214" s="85" t="s">
        <v>8081</v>
      </c>
      <c r="C6214" s="9">
        <v>1860</v>
      </c>
      <c r="D6214" s="9">
        <v>1550</v>
      </c>
      <c r="E6214" s="6"/>
    </row>
    <row r="6215" spans="1:5" s="760" customFormat="1" ht="33.6">
      <c r="A6215" s="13" t="s">
        <v>8082</v>
      </c>
      <c r="B6215" s="85" t="s">
        <v>8083</v>
      </c>
      <c r="C6215" s="9">
        <v>1689</v>
      </c>
      <c r="D6215" s="9">
        <v>1408</v>
      </c>
      <c r="E6215" s="6"/>
    </row>
    <row r="6216" spans="1:5" s="760" customFormat="1" ht="33.6">
      <c r="A6216" s="13" t="s">
        <v>8084</v>
      </c>
      <c r="B6216" s="85" t="s">
        <v>8085</v>
      </c>
      <c r="C6216" s="9">
        <v>1689</v>
      </c>
      <c r="D6216" s="9">
        <v>1408</v>
      </c>
      <c r="E6216" s="6"/>
    </row>
    <row r="6217" spans="1:5" s="760" customFormat="1" ht="33.6">
      <c r="A6217" s="13" t="s">
        <v>8086</v>
      </c>
      <c r="B6217" s="85" t="s">
        <v>8087</v>
      </c>
      <c r="C6217" s="9">
        <v>1689</v>
      </c>
      <c r="D6217" s="9">
        <v>1408</v>
      </c>
      <c r="E6217" s="6"/>
    </row>
    <row r="6218" spans="1:5" s="760" customFormat="1" ht="33.6">
      <c r="A6218" s="13" t="s">
        <v>8088</v>
      </c>
      <c r="B6218" s="85" t="s">
        <v>8089</v>
      </c>
      <c r="C6218" s="9">
        <v>1689</v>
      </c>
      <c r="D6218" s="9">
        <v>1408</v>
      </c>
      <c r="E6218" s="6"/>
    </row>
    <row r="6219" spans="1:5" s="760" customFormat="1" ht="33.6">
      <c r="A6219" s="13" t="s">
        <v>8090</v>
      </c>
      <c r="B6219" s="85" t="s">
        <v>8091</v>
      </c>
      <c r="C6219" s="9">
        <v>1800</v>
      </c>
      <c r="D6219" s="9">
        <v>1500</v>
      </c>
      <c r="E6219" s="6"/>
    </row>
    <row r="6220" spans="1:5" s="760" customFormat="1" ht="33.6">
      <c r="A6220" s="13" t="s">
        <v>8092</v>
      </c>
      <c r="B6220" s="85" t="s">
        <v>8093</v>
      </c>
      <c r="C6220" s="9">
        <v>1740</v>
      </c>
      <c r="D6220" s="9">
        <v>1450</v>
      </c>
      <c r="E6220" s="6"/>
    </row>
    <row r="6221" spans="1:5" s="760" customFormat="1" ht="33.6">
      <c r="A6221" s="13" t="s">
        <v>8094</v>
      </c>
      <c r="B6221" s="85" t="s">
        <v>8095</v>
      </c>
      <c r="C6221" s="9">
        <v>1560</v>
      </c>
      <c r="D6221" s="9">
        <v>1300</v>
      </c>
      <c r="E6221" s="6"/>
    </row>
    <row r="6222" spans="1:5" s="760" customFormat="1" ht="33.6">
      <c r="A6222" s="13" t="s">
        <v>8096</v>
      </c>
      <c r="B6222" s="85" t="s">
        <v>8097</v>
      </c>
      <c r="C6222" s="9">
        <v>1643</v>
      </c>
      <c r="D6222" s="9">
        <v>1369</v>
      </c>
      <c r="E6222" s="6"/>
    </row>
    <row r="6223" spans="1:5" s="760" customFormat="1" ht="33.6">
      <c r="A6223" s="13" t="s">
        <v>8098</v>
      </c>
      <c r="B6223" s="85" t="s">
        <v>8099</v>
      </c>
      <c r="C6223" s="9">
        <v>1552</v>
      </c>
      <c r="D6223" s="9">
        <v>1293</v>
      </c>
      <c r="E6223" s="6"/>
    </row>
    <row r="6224" spans="1:5" s="760" customFormat="1" ht="33.6">
      <c r="A6224" s="13" t="s">
        <v>8100</v>
      </c>
      <c r="B6224" s="85" t="s">
        <v>8101</v>
      </c>
      <c r="C6224" s="9">
        <v>1552</v>
      </c>
      <c r="D6224" s="9">
        <v>1293</v>
      </c>
      <c r="E6224" s="6"/>
    </row>
    <row r="6225" spans="1:5" s="760" customFormat="1" ht="33.6">
      <c r="A6225" s="13" t="s">
        <v>8112</v>
      </c>
      <c r="B6225" s="85" t="s">
        <v>8113</v>
      </c>
      <c r="C6225" s="9">
        <v>1000</v>
      </c>
      <c r="D6225" s="57">
        <v>750</v>
      </c>
      <c r="E6225" s="6"/>
    </row>
    <row r="6226" spans="1:5" s="760" customFormat="1" ht="33.6">
      <c r="A6226" s="13" t="s">
        <v>8114</v>
      </c>
      <c r="B6226" s="85" t="s">
        <v>8115</v>
      </c>
      <c r="C6226" s="9">
        <v>1000</v>
      </c>
      <c r="D6226" s="57">
        <v>750</v>
      </c>
      <c r="E6226" s="6"/>
    </row>
    <row r="6227" spans="1:5" s="760" customFormat="1" ht="33.6">
      <c r="A6227" s="13" t="s">
        <v>8116</v>
      </c>
      <c r="B6227" s="85" t="s">
        <v>8117</v>
      </c>
      <c r="C6227" s="57">
        <v>880</v>
      </c>
      <c r="D6227" s="57">
        <v>660</v>
      </c>
      <c r="E6227" s="6"/>
    </row>
    <row r="6228" spans="1:5" s="760" customFormat="1" ht="33.6">
      <c r="A6228" s="13" t="s">
        <v>8118</v>
      </c>
      <c r="B6228" s="85" t="s">
        <v>8119</v>
      </c>
      <c r="C6228" s="9">
        <v>1160</v>
      </c>
      <c r="D6228" s="57">
        <v>870</v>
      </c>
      <c r="E6228" s="6"/>
    </row>
    <row r="6229" spans="1:5" s="760" customFormat="1" ht="33.6">
      <c r="A6229" s="13" t="s">
        <v>8120</v>
      </c>
      <c r="B6229" s="85" t="s">
        <v>8121</v>
      </c>
      <c r="C6229" s="9">
        <v>1200</v>
      </c>
      <c r="D6229" s="57">
        <v>900</v>
      </c>
      <c r="E6229" s="6"/>
    </row>
    <row r="6230" spans="1:5" s="760" customFormat="1" ht="33.6">
      <c r="A6230" s="13" t="s">
        <v>8122</v>
      </c>
      <c r="B6230" s="85" t="s">
        <v>8123</v>
      </c>
      <c r="C6230" s="9">
        <v>1000</v>
      </c>
      <c r="D6230" s="57">
        <v>750</v>
      </c>
      <c r="E6230" s="6"/>
    </row>
    <row r="6231" spans="1:5" s="760" customFormat="1" ht="33.6">
      <c r="A6231" s="13" t="s">
        <v>8124</v>
      </c>
      <c r="B6231" s="85" t="s">
        <v>8125</v>
      </c>
      <c r="C6231" s="9">
        <v>1000</v>
      </c>
      <c r="D6231" s="57">
        <v>750</v>
      </c>
      <c r="E6231" s="6"/>
    </row>
    <row r="6232" spans="1:5" s="760" customFormat="1" ht="33.6">
      <c r="A6232" s="13" t="s">
        <v>8126</v>
      </c>
      <c r="B6232" s="85" t="s">
        <v>8127</v>
      </c>
      <c r="C6232" s="57">
        <v>800</v>
      </c>
      <c r="D6232" s="57">
        <v>600</v>
      </c>
      <c r="E6232" s="6"/>
    </row>
    <row r="6233" spans="1:5" s="760" customFormat="1" ht="33.6">
      <c r="A6233" s="13" t="s">
        <v>8128</v>
      </c>
      <c r="B6233" s="85" t="s">
        <v>8129</v>
      </c>
      <c r="C6233" s="57">
        <v>880</v>
      </c>
      <c r="D6233" s="57">
        <v>660</v>
      </c>
      <c r="E6233" s="6"/>
    </row>
    <row r="6234" spans="1:5" s="760" customFormat="1" ht="33.6">
      <c r="A6234" s="13" t="s">
        <v>8130</v>
      </c>
      <c r="B6234" s="85" t="s">
        <v>8131</v>
      </c>
      <c r="C6234" s="57">
        <v>880</v>
      </c>
      <c r="D6234" s="57">
        <v>660</v>
      </c>
      <c r="E6234" s="6"/>
    </row>
    <row r="6235" spans="1:5" s="760" customFormat="1" ht="33.6">
      <c r="A6235" s="13" t="s">
        <v>8132</v>
      </c>
      <c r="B6235" s="85" t="s">
        <v>8133</v>
      </c>
      <c r="C6235" s="57">
        <v>800</v>
      </c>
      <c r="D6235" s="57">
        <v>600</v>
      </c>
      <c r="E6235" s="6"/>
    </row>
    <row r="6236" spans="1:5" s="760" customFormat="1" ht="33.6">
      <c r="A6236" s="13" t="s">
        <v>8134</v>
      </c>
      <c r="B6236" s="85" t="s">
        <v>8135</v>
      </c>
      <c r="C6236" s="57">
        <v>880</v>
      </c>
      <c r="D6236" s="57">
        <v>660</v>
      </c>
      <c r="E6236" s="6"/>
    </row>
    <row r="6237" spans="1:5" s="760" customFormat="1" ht="16.8">
      <c r="A6237" s="109"/>
      <c r="B6237" s="182" t="s">
        <v>8136</v>
      </c>
      <c r="C6237" s="57"/>
      <c r="D6237" s="57"/>
      <c r="E6237" s="6"/>
    </row>
    <row r="6238" spans="1:5" s="760" customFormat="1" ht="16.8">
      <c r="A6238" s="109">
        <v>6</v>
      </c>
      <c r="B6238" s="182" t="s">
        <v>6889</v>
      </c>
      <c r="C6238" s="57"/>
      <c r="D6238" s="57"/>
      <c r="E6238" s="6"/>
    </row>
    <row r="6239" spans="1:5" s="760" customFormat="1" ht="16.8">
      <c r="A6239" s="13" t="s">
        <v>228</v>
      </c>
      <c r="B6239" s="85" t="s">
        <v>8137</v>
      </c>
      <c r="C6239" s="9">
        <v>2465</v>
      </c>
      <c r="D6239" s="9">
        <v>2054</v>
      </c>
      <c r="E6239" s="6"/>
    </row>
    <row r="6240" spans="1:5" s="760" customFormat="1" ht="16.8">
      <c r="A6240" s="13" t="s">
        <v>272</v>
      </c>
      <c r="B6240" s="85" t="s">
        <v>8138</v>
      </c>
      <c r="C6240" s="9">
        <v>2054</v>
      </c>
      <c r="D6240" s="9">
        <v>1712</v>
      </c>
      <c r="E6240" s="6"/>
    </row>
    <row r="6241" spans="1:5" s="760" customFormat="1" ht="16.8">
      <c r="A6241" s="13" t="s">
        <v>719</v>
      </c>
      <c r="B6241" s="85" t="s">
        <v>8139</v>
      </c>
      <c r="C6241" s="9">
        <v>1643</v>
      </c>
      <c r="D6241" s="9">
        <v>1369</v>
      </c>
      <c r="E6241" s="6"/>
    </row>
    <row r="6242" spans="1:5" s="760" customFormat="1" ht="16.8">
      <c r="A6242" s="13" t="s">
        <v>721</v>
      </c>
      <c r="B6242" s="85" t="s">
        <v>8140</v>
      </c>
      <c r="C6242" s="9">
        <v>1506</v>
      </c>
      <c r="D6242" s="9">
        <v>1255</v>
      </c>
      <c r="E6242" s="6"/>
    </row>
    <row r="6243" spans="1:5" s="760" customFormat="1" ht="33.6">
      <c r="A6243" s="13" t="s">
        <v>723</v>
      </c>
      <c r="B6243" s="85" t="s">
        <v>8141</v>
      </c>
      <c r="C6243" s="9">
        <v>1598</v>
      </c>
      <c r="D6243" s="9">
        <v>1331</v>
      </c>
      <c r="E6243" s="6"/>
    </row>
    <row r="6244" spans="1:5" s="760" customFormat="1" ht="33.6">
      <c r="A6244" s="13" t="s">
        <v>725</v>
      </c>
      <c r="B6244" s="85" t="s">
        <v>8142</v>
      </c>
      <c r="C6244" s="9">
        <v>2648</v>
      </c>
      <c r="D6244" s="9">
        <v>2206</v>
      </c>
      <c r="E6244" s="6"/>
    </row>
    <row r="6245" spans="1:5" s="760" customFormat="1" ht="16.8">
      <c r="A6245" s="13" t="s">
        <v>727</v>
      </c>
      <c r="B6245" s="85" t="s">
        <v>8143</v>
      </c>
      <c r="C6245" s="9">
        <v>2282</v>
      </c>
      <c r="D6245" s="9">
        <v>1902</v>
      </c>
      <c r="E6245" s="6"/>
    </row>
    <row r="6246" spans="1:5" s="760" customFormat="1" ht="50.4">
      <c r="A6246" s="13" t="s">
        <v>7010</v>
      </c>
      <c r="B6246" s="85" t="s">
        <v>8144</v>
      </c>
      <c r="C6246" s="9">
        <v>1826</v>
      </c>
      <c r="D6246" s="9">
        <v>1522</v>
      </c>
      <c r="E6246" s="6"/>
    </row>
    <row r="6247" spans="1:5" s="760" customFormat="1" ht="16.8">
      <c r="A6247" s="13" t="s">
        <v>7028</v>
      </c>
      <c r="B6247" s="85" t="s">
        <v>8145</v>
      </c>
      <c r="C6247" s="9">
        <v>2556</v>
      </c>
      <c r="D6247" s="9">
        <v>2130</v>
      </c>
      <c r="E6247" s="6"/>
    </row>
    <row r="6248" spans="1:5" s="760" customFormat="1" ht="16.8">
      <c r="A6248" s="13" t="s">
        <v>7039</v>
      </c>
      <c r="B6248" s="85" t="s">
        <v>8146</v>
      </c>
      <c r="C6248" s="9">
        <v>2282</v>
      </c>
      <c r="D6248" s="9">
        <v>1902</v>
      </c>
      <c r="E6248" s="6"/>
    </row>
    <row r="6249" spans="1:5" s="760" customFormat="1" ht="16.8">
      <c r="A6249" s="13" t="s">
        <v>7670</v>
      </c>
      <c r="B6249" s="85" t="s">
        <v>8147</v>
      </c>
      <c r="C6249" s="9">
        <v>2100</v>
      </c>
      <c r="D6249" s="9">
        <v>1750</v>
      </c>
      <c r="E6249" s="6"/>
    </row>
    <row r="6250" spans="1:5" s="760" customFormat="1" ht="16.8">
      <c r="A6250" s="13" t="s">
        <v>7672</v>
      </c>
      <c r="B6250" s="85" t="s">
        <v>8148</v>
      </c>
      <c r="C6250" s="9">
        <v>1643</v>
      </c>
      <c r="D6250" s="9">
        <v>1369</v>
      </c>
      <c r="E6250" s="6"/>
    </row>
    <row r="6251" spans="1:5" s="760" customFormat="1" ht="16.8">
      <c r="A6251" s="13" t="s">
        <v>7674</v>
      </c>
      <c r="B6251" s="85" t="s">
        <v>8149</v>
      </c>
      <c r="C6251" s="9">
        <v>1598</v>
      </c>
      <c r="D6251" s="9">
        <v>1331</v>
      </c>
      <c r="E6251" s="6"/>
    </row>
    <row r="6252" spans="1:5" s="760" customFormat="1" ht="16.8">
      <c r="A6252" s="13" t="s">
        <v>7676</v>
      </c>
      <c r="B6252" s="85" t="s">
        <v>8150</v>
      </c>
      <c r="C6252" s="9">
        <v>2465</v>
      </c>
      <c r="D6252" s="9">
        <v>2054</v>
      </c>
      <c r="E6252" s="6"/>
    </row>
    <row r="6253" spans="1:5" s="760" customFormat="1" ht="33.6">
      <c r="A6253" s="13" t="s">
        <v>7678</v>
      </c>
      <c r="B6253" s="85" t="s">
        <v>8151</v>
      </c>
      <c r="C6253" s="9">
        <v>2191</v>
      </c>
      <c r="D6253" s="9">
        <v>1826</v>
      </c>
      <c r="E6253" s="6"/>
    </row>
    <row r="6254" spans="1:5" s="760" customFormat="1" ht="16.8">
      <c r="A6254" s="13" t="s">
        <v>7680</v>
      </c>
      <c r="B6254" s="85" t="s">
        <v>8152</v>
      </c>
      <c r="C6254" s="9">
        <v>2100</v>
      </c>
      <c r="D6254" s="9">
        <v>1750</v>
      </c>
      <c r="E6254" s="6"/>
    </row>
    <row r="6255" spans="1:5" s="760" customFormat="1" ht="50.4">
      <c r="A6255" s="13" t="s">
        <v>7682</v>
      </c>
      <c r="B6255" s="85" t="s">
        <v>8154</v>
      </c>
      <c r="C6255" s="9">
        <v>2191</v>
      </c>
      <c r="D6255" s="9">
        <v>1826</v>
      </c>
      <c r="E6255" s="6"/>
    </row>
    <row r="6256" spans="1:5" s="760" customFormat="1" ht="16.8">
      <c r="A6256" s="13" t="s">
        <v>8153</v>
      </c>
      <c r="B6256" s="85" t="s">
        <v>8156</v>
      </c>
      <c r="C6256" s="9">
        <v>1461</v>
      </c>
      <c r="D6256" s="9">
        <v>1217</v>
      </c>
      <c r="E6256" s="6"/>
    </row>
    <row r="6257" spans="1:5" s="760" customFormat="1" ht="16.8">
      <c r="A6257" s="13" t="s">
        <v>8155</v>
      </c>
      <c r="B6257" s="85" t="s">
        <v>8158</v>
      </c>
      <c r="C6257" s="9">
        <v>1506</v>
      </c>
      <c r="D6257" s="9">
        <v>1255</v>
      </c>
      <c r="E6257" s="6"/>
    </row>
    <row r="6258" spans="1:5" s="760" customFormat="1" ht="16.8">
      <c r="A6258" s="13" t="s">
        <v>8157</v>
      </c>
      <c r="B6258" s="85" t="s">
        <v>8160</v>
      </c>
      <c r="C6258" s="9">
        <v>2100</v>
      </c>
      <c r="D6258" s="9">
        <v>1750</v>
      </c>
      <c r="E6258" s="6"/>
    </row>
    <row r="6259" spans="1:5" s="760" customFormat="1" ht="16.8">
      <c r="A6259" s="13" t="s">
        <v>8159</v>
      </c>
      <c r="B6259" s="85" t="s">
        <v>8162</v>
      </c>
      <c r="C6259" s="9">
        <v>1552</v>
      </c>
      <c r="D6259" s="9">
        <v>1293</v>
      </c>
      <c r="E6259" s="6"/>
    </row>
    <row r="6260" spans="1:5" s="760" customFormat="1" ht="16.8">
      <c r="A6260" s="13" t="s">
        <v>8161</v>
      </c>
      <c r="B6260" s="85" t="s">
        <v>8164</v>
      </c>
      <c r="C6260" s="9">
        <v>1461</v>
      </c>
      <c r="D6260" s="9">
        <v>1217</v>
      </c>
      <c r="E6260" s="6"/>
    </row>
    <row r="6261" spans="1:5" s="760" customFormat="1" ht="16.8">
      <c r="A6261" s="13" t="s">
        <v>8163</v>
      </c>
      <c r="B6261" s="85" t="s">
        <v>8167</v>
      </c>
      <c r="C6261" s="9">
        <v>2204</v>
      </c>
      <c r="D6261" s="9">
        <v>1837</v>
      </c>
      <c r="E6261" s="6"/>
    </row>
    <row r="6262" spans="1:5" s="760" customFormat="1" ht="16.8">
      <c r="A6262" s="13" t="s">
        <v>8165</v>
      </c>
      <c r="B6262" s="85" t="s">
        <v>8169</v>
      </c>
      <c r="C6262" s="9">
        <v>1950</v>
      </c>
      <c r="D6262" s="9">
        <v>1625</v>
      </c>
      <c r="E6262" s="6"/>
    </row>
    <row r="6263" spans="1:5" s="760" customFormat="1" ht="16.8">
      <c r="A6263" s="13" t="s">
        <v>8166</v>
      </c>
      <c r="B6263" s="85" t="s">
        <v>8171</v>
      </c>
      <c r="C6263" s="9">
        <v>1461</v>
      </c>
      <c r="D6263" s="9">
        <v>1217</v>
      </c>
      <c r="E6263" s="6"/>
    </row>
    <row r="6264" spans="1:5" s="760" customFormat="1" ht="33.6">
      <c r="A6264" s="13" t="s">
        <v>8168</v>
      </c>
      <c r="B6264" s="85" t="s">
        <v>8173</v>
      </c>
      <c r="C6264" s="9">
        <v>1552</v>
      </c>
      <c r="D6264" s="9">
        <v>1293</v>
      </c>
      <c r="E6264" s="6"/>
    </row>
    <row r="6265" spans="1:5" s="760" customFormat="1" ht="33.6">
      <c r="A6265" s="13" t="s">
        <v>8170</v>
      </c>
      <c r="B6265" s="85" t="s">
        <v>8175</v>
      </c>
      <c r="C6265" s="9">
        <v>1680</v>
      </c>
      <c r="D6265" s="9">
        <v>1260</v>
      </c>
      <c r="E6265" s="6"/>
    </row>
    <row r="6266" spans="1:5" s="760" customFormat="1" ht="16.8">
      <c r="A6266" s="13" t="s">
        <v>8172</v>
      </c>
      <c r="B6266" s="85" t="s">
        <v>8177</v>
      </c>
      <c r="C6266" s="9">
        <v>1917</v>
      </c>
      <c r="D6266" s="9">
        <v>1598</v>
      </c>
      <c r="E6266" s="6"/>
    </row>
    <row r="6267" spans="1:5" s="760" customFormat="1" ht="33.6">
      <c r="A6267" s="13" t="s">
        <v>8174</v>
      </c>
      <c r="B6267" s="85" t="s">
        <v>8179</v>
      </c>
      <c r="C6267" s="9">
        <v>1280</v>
      </c>
      <c r="D6267" s="57">
        <v>960</v>
      </c>
      <c r="E6267" s="6"/>
    </row>
    <row r="6268" spans="1:5" s="760" customFormat="1" ht="16.8">
      <c r="A6268" s="13" t="s">
        <v>8176</v>
      </c>
      <c r="B6268" s="85" t="s">
        <v>8181</v>
      </c>
      <c r="C6268" s="9">
        <v>1120</v>
      </c>
      <c r="D6268" s="57">
        <v>840</v>
      </c>
      <c r="E6268" s="6"/>
    </row>
    <row r="6269" spans="1:5" s="760" customFormat="1" ht="16.8">
      <c r="A6269" s="13" t="s">
        <v>8178</v>
      </c>
      <c r="B6269" s="85" t="s">
        <v>8183</v>
      </c>
      <c r="C6269" s="9">
        <v>1120</v>
      </c>
      <c r="D6269" s="57">
        <v>840</v>
      </c>
      <c r="E6269" s="6"/>
    </row>
    <row r="6270" spans="1:5" s="760" customFormat="1" ht="16.8">
      <c r="A6270" s="13" t="s">
        <v>8180</v>
      </c>
      <c r="B6270" s="85" t="s">
        <v>8185</v>
      </c>
      <c r="C6270" s="9">
        <v>1080</v>
      </c>
      <c r="D6270" s="57">
        <v>810</v>
      </c>
      <c r="E6270" s="6"/>
    </row>
    <row r="6271" spans="1:5" s="760" customFormat="1" ht="16.8">
      <c r="A6271" s="13" t="s">
        <v>8182</v>
      </c>
      <c r="B6271" s="85" t="s">
        <v>8187</v>
      </c>
      <c r="C6271" s="9">
        <v>1080</v>
      </c>
      <c r="D6271" s="57">
        <v>810</v>
      </c>
      <c r="E6271" s="6"/>
    </row>
    <row r="6272" spans="1:5" s="760" customFormat="1" ht="16.8">
      <c r="A6272" s="13" t="s">
        <v>8184</v>
      </c>
      <c r="B6272" s="85" t="s">
        <v>8189</v>
      </c>
      <c r="C6272" s="9">
        <v>1600</v>
      </c>
      <c r="D6272" s="9">
        <v>1200</v>
      </c>
      <c r="E6272" s="6"/>
    </row>
    <row r="6273" spans="1:5" s="760" customFormat="1" ht="16.8">
      <c r="A6273" s="13" t="s">
        <v>8186</v>
      </c>
      <c r="B6273" s="85" t="s">
        <v>8191</v>
      </c>
      <c r="C6273" s="9">
        <v>1080</v>
      </c>
      <c r="D6273" s="57">
        <v>810</v>
      </c>
      <c r="E6273" s="6"/>
    </row>
    <row r="6274" spans="1:5" s="760" customFormat="1" ht="16.8">
      <c r="A6274" s="13" t="s">
        <v>8188</v>
      </c>
      <c r="B6274" s="85" t="s">
        <v>8193</v>
      </c>
      <c r="C6274" s="9">
        <v>1400</v>
      </c>
      <c r="D6274" s="9">
        <v>1050</v>
      </c>
      <c r="E6274" s="6"/>
    </row>
    <row r="6275" spans="1:5" s="760" customFormat="1" ht="16.8">
      <c r="A6275" s="13" t="s">
        <v>8190</v>
      </c>
      <c r="B6275" s="85" t="s">
        <v>8195</v>
      </c>
      <c r="C6275" s="9">
        <v>1400</v>
      </c>
      <c r="D6275" s="9">
        <v>1050</v>
      </c>
      <c r="E6275" s="6"/>
    </row>
    <row r="6276" spans="1:5" s="760" customFormat="1" ht="16.8">
      <c r="A6276" s="28">
        <v>7</v>
      </c>
      <c r="B6276" s="121" t="s">
        <v>20810</v>
      </c>
      <c r="C6276" s="9"/>
      <c r="D6276" s="9"/>
      <c r="E6276" s="6"/>
    </row>
    <row r="6277" spans="1:5" s="760" customFormat="1" ht="16.8">
      <c r="A6277" s="109"/>
      <c r="B6277" s="182" t="s">
        <v>8065</v>
      </c>
      <c r="C6277" s="9"/>
      <c r="D6277" s="9"/>
      <c r="E6277" s="6"/>
    </row>
    <row r="6278" spans="1:5" s="760" customFormat="1" ht="33.6">
      <c r="A6278" s="13" t="s">
        <v>276</v>
      </c>
      <c r="B6278" s="85" t="s">
        <v>8103</v>
      </c>
      <c r="C6278" s="57"/>
      <c r="D6278" s="57"/>
      <c r="E6278" s="6"/>
    </row>
    <row r="6279" spans="1:5" s="760" customFormat="1" ht="16.8">
      <c r="A6279" s="13" t="s">
        <v>731</v>
      </c>
      <c r="B6279" s="85" t="s">
        <v>8104</v>
      </c>
      <c r="C6279" s="9">
        <v>1800</v>
      </c>
      <c r="D6279" s="9">
        <v>1350</v>
      </c>
      <c r="E6279" s="6"/>
    </row>
    <row r="6280" spans="1:5" s="760" customFormat="1" ht="50.4">
      <c r="A6280" s="13" t="s">
        <v>231</v>
      </c>
      <c r="B6280" s="85" t="s">
        <v>8106</v>
      </c>
      <c r="C6280" s="57"/>
      <c r="D6280" s="57"/>
      <c r="E6280" s="6"/>
    </row>
    <row r="6281" spans="1:5" s="760" customFormat="1" ht="33.6">
      <c r="A6281" s="13" t="s">
        <v>19990</v>
      </c>
      <c r="B6281" s="85" t="s">
        <v>8107</v>
      </c>
      <c r="C6281" s="9">
        <v>2600</v>
      </c>
      <c r="D6281" s="9">
        <v>1950</v>
      </c>
      <c r="E6281" s="6"/>
    </row>
    <row r="6282" spans="1:5" s="760" customFormat="1" ht="33.6">
      <c r="A6282" s="13" t="s">
        <v>19992</v>
      </c>
      <c r="B6282" s="85" t="s">
        <v>8108</v>
      </c>
      <c r="C6282" s="9">
        <v>2800</v>
      </c>
      <c r="D6282" s="9">
        <v>2100</v>
      </c>
      <c r="E6282" s="6"/>
    </row>
    <row r="6283" spans="1:5" s="760" customFormat="1" ht="33.6">
      <c r="A6283" s="13" t="s">
        <v>19994</v>
      </c>
      <c r="B6283" s="85" t="s">
        <v>8109</v>
      </c>
      <c r="C6283" s="9">
        <v>3200</v>
      </c>
      <c r="D6283" s="9">
        <v>2400</v>
      </c>
      <c r="E6283" s="6"/>
    </row>
    <row r="6284" spans="1:5" s="760" customFormat="1" ht="33.6">
      <c r="A6284" s="13" t="s">
        <v>19996</v>
      </c>
      <c r="B6284" s="85" t="s">
        <v>8110</v>
      </c>
      <c r="C6284" s="9">
        <v>2200</v>
      </c>
      <c r="D6284" s="9">
        <v>1650</v>
      </c>
      <c r="E6284" s="6"/>
    </row>
    <row r="6285" spans="1:5" s="760" customFormat="1" ht="67.2">
      <c r="A6285" s="13" t="s">
        <v>19998</v>
      </c>
      <c r="B6285" s="85" t="s">
        <v>8111</v>
      </c>
      <c r="C6285" s="9">
        <v>2400</v>
      </c>
      <c r="D6285" s="9">
        <v>1800</v>
      </c>
      <c r="E6285" s="6"/>
    </row>
    <row r="6286" spans="1:5" s="760" customFormat="1" ht="16.8">
      <c r="A6286" s="109"/>
      <c r="B6286" s="182" t="s">
        <v>20811</v>
      </c>
      <c r="C6286" s="9"/>
      <c r="D6286" s="9"/>
      <c r="E6286" s="6"/>
    </row>
    <row r="6287" spans="1:5" s="760" customFormat="1" ht="33.6">
      <c r="A6287" s="13" t="s">
        <v>233</v>
      </c>
      <c r="B6287" s="85" t="s">
        <v>8197</v>
      </c>
      <c r="C6287" s="57"/>
      <c r="D6287" s="57"/>
      <c r="E6287" s="6"/>
    </row>
    <row r="6288" spans="1:5" s="760" customFormat="1" ht="33.6">
      <c r="A6288" s="13" t="s">
        <v>20812</v>
      </c>
      <c r="B6288" s="85" t="s">
        <v>8198</v>
      </c>
      <c r="C6288" s="9">
        <v>2800</v>
      </c>
      <c r="D6288" s="9">
        <v>2100</v>
      </c>
      <c r="E6288" s="6"/>
    </row>
    <row r="6289" spans="1:5" s="760" customFormat="1" ht="33.6">
      <c r="A6289" s="13" t="s">
        <v>20813</v>
      </c>
      <c r="B6289" s="85" t="s">
        <v>8199</v>
      </c>
      <c r="C6289" s="9">
        <v>2600</v>
      </c>
      <c r="D6289" s="9">
        <v>1950</v>
      </c>
      <c r="E6289" s="6"/>
    </row>
    <row r="6290" spans="1:5" s="760" customFormat="1" ht="33.6">
      <c r="A6290" s="13" t="s">
        <v>20814</v>
      </c>
      <c r="B6290" s="85" t="s">
        <v>8200</v>
      </c>
      <c r="C6290" s="9">
        <v>2400</v>
      </c>
      <c r="D6290" s="9">
        <v>1800</v>
      </c>
      <c r="E6290" s="6"/>
    </row>
    <row r="6291" spans="1:5" s="760" customFormat="1" ht="16.8">
      <c r="A6291" s="13" t="s">
        <v>20815</v>
      </c>
      <c r="B6291" s="85" t="s">
        <v>8201</v>
      </c>
      <c r="C6291" s="9">
        <v>2200</v>
      </c>
      <c r="D6291" s="9">
        <v>1650</v>
      </c>
      <c r="E6291" s="6"/>
    </row>
    <row r="6292" spans="1:5" s="760" customFormat="1" ht="16.8">
      <c r="A6292" s="13" t="s">
        <v>20816</v>
      </c>
      <c r="B6292" s="85" t="s">
        <v>8202</v>
      </c>
      <c r="C6292" s="9">
        <v>2000</v>
      </c>
      <c r="D6292" s="9">
        <v>1500</v>
      </c>
      <c r="E6292" s="6"/>
    </row>
    <row r="6293" spans="1:5" s="760" customFormat="1" ht="33.6">
      <c r="A6293" s="13" t="s">
        <v>737</v>
      </c>
      <c r="B6293" s="85" t="s">
        <v>8204</v>
      </c>
      <c r="C6293" s="57"/>
      <c r="D6293" s="57"/>
      <c r="E6293" s="6"/>
    </row>
    <row r="6294" spans="1:5" s="760" customFormat="1" ht="33.6">
      <c r="A6294" s="13" t="s">
        <v>20817</v>
      </c>
      <c r="B6294" s="85" t="s">
        <v>8205</v>
      </c>
      <c r="C6294" s="9">
        <v>3200</v>
      </c>
      <c r="D6294" s="9">
        <v>2400</v>
      </c>
      <c r="E6294" s="6"/>
    </row>
    <row r="6295" spans="1:5" s="760" customFormat="1" ht="50.4">
      <c r="A6295" s="13" t="s">
        <v>20818</v>
      </c>
      <c r="B6295" s="85" t="s">
        <v>8206</v>
      </c>
      <c r="C6295" s="9">
        <v>3000</v>
      </c>
      <c r="D6295" s="9">
        <v>2250</v>
      </c>
      <c r="E6295" s="6"/>
    </row>
    <row r="6296" spans="1:5" s="760" customFormat="1" ht="16.8">
      <c r="A6296" s="13" t="s">
        <v>20819</v>
      </c>
      <c r="B6296" s="85" t="s">
        <v>8207</v>
      </c>
      <c r="C6296" s="9">
        <v>2600</v>
      </c>
      <c r="D6296" s="9">
        <v>1950</v>
      </c>
      <c r="E6296" s="6"/>
    </row>
    <row r="6297" spans="1:5" s="760" customFormat="1" ht="16.8">
      <c r="A6297" s="13" t="s">
        <v>20820</v>
      </c>
      <c r="B6297" s="85" t="s">
        <v>8208</v>
      </c>
      <c r="C6297" s="9">
        <v>2400</v>
      </c>
      <c r="D6297" s="9">
        <v>1800</v>
      </c>
      <c r="E6297" s="6"/>
    </row>
    <row r="6298" spans="1:5" s="760" customFormat="1" ht="33.6">
      <c r="A6298" s="13" t="s">
        <v>1732</v>
      </c>
      <c r="B6298" s="85" t="s">
        <v>8210</v>
      </c>
      <c r="C6298" s="57"/>
      <c r="D6298" s="57"/>
      <c r="E6298" s="6"/>
    </row>
    <row r="6299" spans="1:5" s="760" customFormat="1" ht="33.6">
      <c r="A6299" s="13" t="s">
        <v>20821</v>
      </c>
      <c r="B6299" s="85" t="s">
        <v>8211</v>
      </c>
      <c r="C6299" s="9">
        <v>1600</v>
      </c>
      <c r="D6299" s="9">
        <v>1200</v>
      </c>
      <c r="E6299" s="6"/>
    </row>
    <row r="6300" spans="1:5" s="760" customFormat="1" ht="33.6">
      <c r="A6300" s="13" t="s">
        <v>20822</v>
      </c>
      <c r="B6300" s="85" t="s">
        <v>8212</v>
      </c>
      <c r="C6300" s="9">
        <v>1520</v>
      </c>
      <c r="D6300" s="9">
        <v>1140</v>
      </c>
      <c r="E6300" s="6"/>
    </row>
    <row r="6301" spans="1:5" s="760" customFormat="1" ht="33.6">
      <c r="A6301" s="13" t="s">
        <v>20823</v>
      </c>
      <c r="B6301" s="85" t="s">
        <v>8213</v>
      </c>
      <c r="C6301" s="9">
        <v>1480</v>
      </c>
      <c r="D6301" s="9">
        <v>1110</v>
      </c>
      <c r="E6301" s="6"/>
    </row>
    <row r="6302" spans="1:5" s="760" customFormat="1" ht="33.6">
      <c r="A6302" s="13" t="s">
        <v>20824</v>
      </c>
      <c r="B6302" s="85" t="s">
        <v>8214</v>
      </c>
      <c r="C6302" s="9">
        <v>1480</v>
      </c>
      <c r="D6302" s="9">
        <v>1110</v>
      </c>
      <c r="E6302" s="6"/>
    </row>
    <row r="6303" spans="1:5" s="760" customFormat="1" ht="33.6">
      <c r="A6303" s="13" t="s">
        <v>3517</v>
      </c>
      <c r="B6303" s="85" t="s">
        <v>8216</v>
      </c>
      <c r="C6303" s="57"/>
      <c r="D6303" s="57"/>
      <c r="E6303" s="6"/>
    </row>
    <row r="6304" spans="1:5" s="760" customFormat="1" ht="16.8">
      <c r="A6304" s="13" t="s">
        <v>20825</v>
      </c>
      <c r="B6304" s="85" t="s">
        <v>8217</v>
      </c>
      <c r="C6304" s="9">
        <v>1160</v>
      </c>
      <c r="D6304" s="57">
        <v>870</v>
      </c>
      <c r="E6304" s="6"/>
    </row>
    <row r="6305" spans="1:5" s="760" customFormat="1" ht="33.6">
      <c r="A6305" s="120">
        <v>8</v>
      </c>
      <c r="B6305" s="121" t="s">
        <v>8218</v>
      </c>
      <c r="C6305" s="57">
        <v>550</v>
      </c>
      <c r="D6305" s="57">
        <v>495</v>
      </c>
      <c r="E6305" s="6"/>
    </row>
    <row r="6306" spans="1:5" s="760" customFormat="1" ht="33.6">
      <c r="A6306" s="120">
        <v>9</v>
      </c>
      <c r="B6306" s="121" t="s">
        <v>8219</v>
      </c>
      <c r="C6306" s="9">
        <v>1170</v>
      </c>
      <c r="D6306" s="57">
        <v>975</v>
      </c>
      <c r="E6306" s="6"/>
    </row>
    <row r="6307" spans="1:5" s="760" customFormat="1" ht="33.6">
      <c r="A6307" s="120">
        <v>10</v>
      </c>
      <c r="B6307" s="121" t="s">
        <v>8220</v>
      </c>
      <c r="C6307" s="9">
        <v>1409</v>
      </c>
      <c r="D6307" s="9">
        <v>1174</v>
      </c>
      <c r="E6307" s="6"/>
    </row>
    <row r="6308" spans="1:5" ht="16.8">
      <c r="A6308" s="741" t="s">
        <v>8221</v>
      </c>
      <c r="B6308" s="119"/>
      <c r="C6308" s="742"/>
      <c r="D6308" s="743"/>
      <c r="E6308" s="744"/>
    </row>
    <row r="6309" spans="1:5" ht="16.8">
      <c r="A6309" s="109" t="s">
        <v>2202</v>
      </c>
      <c r="B6309" s="182" t="s">
        <v>8222</v>
      </c>
      <c r="C6309" s="30"/>
      <c r="D6309" s="30"/>
      <c r="E6309" s="124"/>
    </row>
    <row r="6310" spans="1:5" ht="16.8">
      <c r="A6310" s="745"/>
      <c r="B6310" s="182" t="s">
        <v>8223</v>
      </c>
      <c r="C6310" s="57"/>
      <c r="D6310" s="30"/>
      <c r="E6310" s="124"/>
    </row>
    <row r="6311" spans="1:5" ht="16.8">
      <c r="A6311" s="109">
        <v>1</v>
      </c>
      <c r="B6311" s="182" t="s">
        <v>6864</v>
      </c>
      <c r="C6311" s="57"/>
      <c r="D6311" s="55"/>
      <c r="E6311" s="124"/>
    </row>
    <row r="6312" spans="1:5" ht="33.6">
      <c r="A6312" s="13" t="s">
        <v>174</v>
      </c>
      <c r="B6312" s="85" t="s">
        <v>8224</v>
      </c>
      <c r="C6312" s="9">
        <v>5100</v>
      </c>
      <c r="D6312" s="55">
        <v>4250</v>
      </c>
      <c r="E6312" s="124"/>
    </row>
    <row r="6313" spans="1:5" ht="33.6">
      <c r="A6313" s="13" t="s">
        <v>176</v>
      </c>
      <c r="B6313" s="85" t="s">
        <v>8225</v>
      </c>
      <c r="C6313" s="9">
        <v>4800</v>
      </c>
      <c r="D6313" s="55">
        <v>4000</v>
      </c>
      <c r="E6313" s="124"/>
    </row>
    <row r="6314" spans="1:5" ht="16.8">
      <c r="A6314" s="109"/>
      <c r="B6314" s="182" t="s">
        <v>8226</v>
      </c>
      <c r="C6314" s="57"/>
      <c r="D6314" s="55"/>
      <c r="E6314" s="124"/>
    </row>
    <row r="6315" spans="1:5" ht="33.6">
      <c r="A6315" s="13" t="s">
        <v>178</v>
      </c>
      <c r="B6315" s="85" t="s">
        <v>8227</v>
      </c>
      <c r="C6315" s="9">
        <v>3913</v>
      </c>
      <c r="D6315" s="55">
        <v>3522</v>
      </c>
      <c r="E6315" s="124"/>
    </row>
    <row r="6316" spans="1:5" ht="16.8">
      <c r="A6316" s="13" t="s">
        <v>180</v>
      </c>
      <c r="B6316" s="85" t="s">
        <v>8228</v>
      </c>
      <c r="C6316" s="9">
        <v>3913</v>
      </c>
      <c r="D6316" s="55">
        <v>3522</v>
      </c>
      <c r="E6316" s="124"/>
    </row>
    <row r="6317" spans="1:5" ht="16.8">
      <c r="A6317" s="109">
        <v>2</v>
      </c>
      <c r="B6317" s="182" t="s">
        <v>7650</v>
      </c>
      <c r="C6317" s="55"/>
      <c r="D6317" s="53"/>
      <c r="E6317" s="6"/>
    </row>
    <row r="6318" spans="1:5" ht="16.8">
      <c r="A6318" s="109"/>
      <c r="B6318" s="182" t="s">
        <v>8226</v>
      </c>
      <c r="C6318" s="57"/>
      <c r="D6318" s="57"/>
      <c r="E6318" s="124"/>
    </row>
    <row r="6319" spans="1:5" ht="16.8">
      <c r="A6319" s="13" t="s">
        <v>400</v>
      </c>
      <c r="B6319" s="85" t="s">
        <v>8229</v>
      </c>
      <c r="C6319" s="9">
        <v>1630</v>
      </c>
      <c r="D6319" s="183">
        <v>1467</v>
      </c>
      <c r="E6319" s="124"/>
    </row>
    <row r="6320" spans="1:5" ht="33.6">
      <c r="A6320" s="13" t="s">
        <v>402</v>
      </c>
      <c r="B6320" s="85" t="s">
        <v>8230</v>
      </c>
      <c r="C6320" s="9">
        <v>1630</v>
      </c>
      <c r="D6320" s="9">
        <v>1467</v>
      </c>
      <c r="E6320" s="124"/>
    </row>
    <row r="6321" spans="1:5" ht="33.6">
      <c r="A6321" s="13" t="s">
        <v>404</v>
      </c>
      <c r="B6321" s="85" t="s">
        <v>8231</v>
      </c>
      <c r="C6321" s="9">
        <v>1630</v>
      </c>
      <c r="D6321" s="9">
        <v>1467</v>
      </c>
      <c r="E6321" s="124"/>
    </row>
    <row r="6322" spans="1:5" ht="16.8">
      <c r="A6322" s="109"/>
      <c r="B6322" s="182" t="s">
        <v>8232</v>
      </c>
      <c r="C6322" s="57"/>
      <c r="D6322" s="57"/>
      <c r="E6322" s="124"/>
    </row>
    <row r="6323" spans="1:5" ht="16.8">
      <c r="A6323" s="13" t="s">
        <v>1287</v>
      </c>
      <c r="B6323" s="85" t="s">
        <v>8233</v>
      </c>
      <c r="C6323" s="9">
        <v>1630</v>
      </c>
      <c r="D6323" s="183">
        <v>1467</v>
      </c>
      <c r="E6323" s="6"/>
    </row>
    <row r="6324" spans="1:5" ht="16.8">
      <c r="A6324" s="109"/>
      <c r="B6324" s="182" t="s">
        <v>8234</v>
      </c>
      <c r="C6324" s="57"/>
      <c r="D6324" s="53"/>
      <c r="E6324" s="124"/>
    </row>
    <row r="6325" spans="1:5" ht="16.8">
      <c r="A6325" s="13" t="s">
        <v>3305</v>
      </c>
      <c r="B6325" s="85" t="s">
        <v>8235</v>
      </c>
      <c r="C6325" s="9">
        <v>1554</v>
      </c>
      <c r="D6325" s="9">
        <v>1399</v>
      </c>
      <c r="E6325" s="124"/>
    </row>
    <row r="6326" spans="1:5" ht="16.8">
      <c r="A6326" s="13" t="s">
        <v>3307</v>
      </c>
      <c r="B6326" s="85" t="s">
        <v>8236</v>
      </c>
      <c r="C6326" s="9">
        <v>1902</v>
      </c>
      <c r="D6326" s="9">
        <v>1712</v>
      </c>
      <c r="E6326" s="124"/>
    </row>
    <row r="6327" spans="1:5" ht="16.8">
      <c r="A6327" s="13" t="s">
        <v>3309</v>
      </c>
      <c r="B6327" s="85" t="s">
        <v>8237</v>
      </c>
      <c r="C6327" s="9">
        <v>1554</v>
      </c>
      <c r="D6327" s="9">
        <v>1399</v>
      </c>
      <c r="E6327" s="124"/>
    </row>
    <row r="6328" spans="1:5" ht="16.8">
      <c r="A6328" s="13" t="s">
        <v>3311</v>
      </c>
      <c r="B6328" s="85" t="s">
        <v>8238</v>
      </c>
      <c r="C6328" s="9">
        <v>1141</v>
      </c>
      <c r="D6328" s="9">
        <v>1027</v>
      </c>
      <c r="E6328" s="124"/>
    </row>
    <row r="6329" spans="1:5" ht="16.8">
      <c r="A6329" s="109">
        <v>3</v>
      </c>
      <c r="B6329" s="182" t="s">
        <v>6881</v>
      </c>
      <c r="C6329" s="9"/>
      <c r="D6329" s="9"/>
      <c r="E6329" s="124"/>
    </row>
    <row r="6330" spans="1:5" ht="16.8">
      <c r="A6330" s="109"/>
      <c r="B6330" s="182" t="s">
        <v>8223</v>
      </c>
      <c r="C6330" s="57"/>
      <c r="D6330" s="9"/>
      <c r="E6330" s="124"/>
    </row>
    <row r="6331" spans="1:5" ht="33.6">
      <c r="A6331" s="13" t="s">
        <v>706</v>
      </c>
      <c r="B6331" s="85" t="s">
        <v>8239</v>
      </c>
      <c r="C6331" s="9">
        <v>1461</v>
      </c>
      <c r="D6331" s="9">
        <v>1217</v>
      </c>
      <c r="E6331" s="124"/>
    </row>
    <row r="6332" spans="1:5" ht="16.8">
      <c r="A6332" s="109"/>
      <c r="B6332" s="182" t="s">
        <v>8232</v>
      </c>
      <c r="C6332" s="57"/>
      <c r="D6332" s="57"/>
      <c r="E6332" s="124"/>
    </row>
    <row r="6333" spans="1:5" ht="33.6">
      <c r="A6333" s="13" t="s">
        <v>708</v>
      </c>
      <c r="B6333" s="193" t="s">
        <v>8240</v>
      </c>
      <c r="C6333" s="9">
        <v>1201</v>
      </c>
      <c r="D6333" s="9">
        <v>1081</v>
      </c>
      <c r="E6333" s="124" t="s">
        <v>7836</v>
      </c>
    </row>
    <row r="6334" spans="1:5" ht="50.4">
      <c r="A6334" s="13" t="s">
        <v>710</v>
      </c>
      <c r="B6334" s="193" t="s">
        <v>8241</v>
      </c>
      <c r="C6334" s="9">
        <v>1315</v>
      </c>
      <c r="D6334" s="9">
        <v>1184</v>
      </c>
      <c r="E6334" s="124" t="s">
        <v>7836</v>
      </c>
    </row>
    <row r="6335" spans="1:5" ht="50.4">
      <c r="A6335" s="13" t="s">
        <v>2632</v>
      </c>
      <c r="B6335" s="193" t="s">
        <v>8242</v>
      </c>
      <c r="C6335" s="9">
        <v>1174</v>
      </c>
      <c r="D6335" s="9">
        <v>1056</v>
      </c>
      <c r="E6335" s="124" t="s">
        <v>7836</v>
      </c>
    </row>
    <row r="6336" spans="1:5" ht="33.6">
      <c r="A6336" s="13" t="s">
        <v>2634</v>
      </c>
      <c r="B6336" s="193" t="s">
        <v>8243</v>
      </c>
      <c r="C6336" s="9">
        <v>1109</v>
      </c>
      <c r="D6336" s="9">
        <v>998</v>
      </c>
      <c r="E6336" s="124" t="s">
        <v>7836</v>
      </c>
    </row>
    <row r="6337" spans="1:5" ht="50.4">
      <c r="A6337" s="25" t="s">
        <v>3332</v>
      </c>
      <c r="B6337" s="193" t="s">
        <v>8244</v>
      </c>
      <c r="C6337" s="108">
        <f>4000/2</f>
        <v>2000</v>
      </c>
      <c r="D6337" s="108">
        <f>4000*0.45</f>
        <v>1800</v>
      </c>
      <c r="E6337" s="192" t="s">
        <v>8013</v>
      </c>
    </row>
    <row r="6338" spans="1:5" ht="33.6">
      <c r="A6338" s="25" t="s">
        <v>3967</v>
      </c>
      <c r="B6338" s="193" t="s">
        <v>8245</v>
      </c>
      <c r="C6338" s="108">
        <f>3500/2</f>
        <v>1750</v>
      </c>
      <c r="D6338" s="499">
        <f>3500*0.45</f>
        <v>1575</v>
      </c>
      <c r="E6338" s="192" t="s">
        <v>8013</v>
      </c>
    </row>
    <row r="6339" spans="1:5" ht="16.8">
      <c r="A6339" s="109">
        <v>4</v>
      </c>
      <c r="B6339" s="182" t="s">
        <v>8246</v>
      </c>
      <c r="C6339" s="9"/>
      <c r="D6339" s="57"/>
      <c r="E6339" s="124"/>
    </row>
    <row r="6340" spans="1:5" ht="16.8">
      <c r="A6340" s="109"/>
      <c r="B6340" s="182" t="s">
        <v>8223</v>
      </c>
      <c r="C6340" s="57"/>
      <c r="D6340" s="9"/>
      <c r="E6340" s="124"/>
    </row>
    <row r="6341" spans="1:5" ht="33.6">
      <c r="A6341" s="13" t="s">
        <v>198</v>
      </c>
      <c r="B6341" s="85" t="s">
        <v>8247</v>
      </c>
      <c r="C6341" s="9">
        <v>2282</v>
      </c>
      <c r="D6341" s="9">
        <v>1902</v>
      </c>
      <c r="E6341" s="124"/>
    </row>
    <row r="6342" spans="1:5" ht="33.6">
      <c r="A6342" s="13" t="s">
        <v>200</v>
      </c>
      <c r="B6342" s="85" t="s">
        <v>8248</v>
      </c>
      <c r="C6342" s="9">
        <v>1826</v>
      </c>
      <c r="D6342" s="9">
        <v>1522</v>
      </c>
      <c r="E6342" s="124"/>
    </row>
    <row r="6343" spans="1:5" ht="33.6">
      <c r="A6343" s="13" t="s">
        <v>202</v>
      </c>
      <c r="B6343" s="85" t="s">
        <v>8249</v>
      </c>
      <c r="C6343" s="9">
        <v>1552</v>
      </c>
      <c r="D6343" s="9">
        <v>1293</v>
      </c>
      <c r="E6343" s="124"/>
    </row>
    <row r="6344" spans="1:5" ht="16.8">
      <c r="A6344" s="109"/>
      <c r="B6344" s="182" t="s">
        <v>8232</v>
      </c>
      <c r="C6344" s="9"/>
      <c r="D6344" s="9"/>
      <c r="E6344" s="124"/>
    </row>
    <row r="6345" spans="1:5" ht="33.6">
      <c r="A6345" s="25" t="s">
        <v>204</v>
      </c>
      <c r="B6345" s="193" t="s">
        <v>8250</v>
      </c>
      <c r="C6345" s="108">
        <f>4000/2</f>
        <v>2000</v>
      </c>
      <c r="D6345" s="108">
        <f>4000*0.45</f>
        <v>1800</v>
      </c>
      <c r="E6345" s="192" t="s">
        <v>8013</v>
      </c>
    </row>
    <row r="6346" spans="1:5" ht="67.2">
      <c r="A6346" s="25" t="s">
        <v>206</v>
      </c>
      <c r="B6346" s="193" t="s">
        <v>8251</v>
      </c>
      <c r="C6346" s="108">
        <f>5000/2</f>
        <v>2500</v>
      </c>
      <c r="D6346" s="108">
        <f>5000*0.45</f>
        <v>2250</v>
      </c>
      <c r="E6346" s="192" t="s">
        <v>8013</v>
      </c>
    </row>
    <row r="6347" spans="1:5" ht="16.8">
      <c r="A6347" s="109">
        <v>5</v>
      </c>
      <c r="B6347" s="182" t="s">
        <v>8252</v>
      </c>
      <c r="C6347" s="57"/>
      <c r="D6347" s="9"/>
      <c r="E6347" s="124"/>
    </row>
    <row r="6348" spans="1:5" ht="16.8">
      <c r="A6348" s="109"/>
      <c r="B6348" s="182" t="s">
        <v>8223</v>
      </c>
      <c r="C6348" s="57"/>
      <c r="D6348" s="9"/>
      <c r="E6348" s="124"/>
    </row>
    <row r="6349" spans="1:5" ht="33.6">
      <c r="A6349" s="13" t="s">
        <v>214</v>
      </c>
      <c r="B6349" s="85" t="s">
        <v>8253</v>
      </c>
      <c r="C6349" s="9">
        <v>3913</v>
      </c>
      <c r="D6349" s="9">
        <v>3261</v>
      </c>
      <c r="E6349" s="124"/>
    </row>
    <row r="6350" spans="1:5" ht="33.6">
      <c r="A6350" s="13" t="s">
        <v>216</v>
      </c>
      <c r="B6350" s="85" t="s">
        <v>8254</v>
      </c>
      <c r="C6350" s="9">
        <v>3522</v>
      </c>
      <c r="D6350" s="9">
        <v>2935</v>
      </c>
      <c r="E6350" s="124"/>
    </row>
    <row r="6351" spans="1:5" ht="16.8">
      <c r="A6351" s="109">
        <v>6</v>
      </c>
      <c r="B6351" s="182" t="s">
        <v>8255</v>
      </c>
      <c r="C6351" s="57"/>
      <c r="D6351" s="9"/>
      <c r="E6351" s="124"/>
    </row>
    <row r="6352" spans="1:5" ht="16.8">
      <c r="A6352" s="109" t="s">
        <v>228</v>
      </c>
      <c r="B6352" s="182" t="s">
        <v>8256</v>
      </c>
      <c r="C6352" s="9">
        <v>2935</v>
      </c>
      <c r="D6352" s="9">
        <v>2641</v>
      </c>
      <c r="E6352" s="124"/>
    </row>
    <row r="6353" spans="1:5" ht="16.8">
      <c r="A6353" s="109" t="s">
        <v>2217</v>
      </c>
      <c r="B6353" s="182" t="s">
        <v>8257</v>
      </c>
      <c r="C6353" s="9"/>
      <c r="D6353" s="9"/>
      <c r="E6353" s="124"/>
    </row>
    <row r="6354" spans="1:5" ht="16.8">
      <c r="A6354" s="109"/>
      <c r="B6354" s="182" t="s">
        <v>8232</v>
      </c>
      <c r="C6354" s="57"/>
      <c r="D6354" s="9"/>
      <c r="E6354" s="124"/>
    </row>
    <row r="6355" spans="1:5" ht="16.8">
      <c r="A6355" s="109">
        <v>7</v>
      </c>
      <c r="B6355" s="182" t="s">
        <v>7243</v>
      </c>
      <c r="C6355" s="57"/>
      <c r="D6355" s="57"/>
      <c r="E6355" s="124"/>
    </row>
    <row r="6356" spans="1:5" ht="33.6">
      <c r="A6356" s="13" t="s">
        <v>276</v>
      </c>
      <c r="B6356" s="85" t="s">
        <v>8258</v>
      </c>
      <c r="C6356" s="9">
        <v>1141</v>
      </c>
      <c r="D6356" s="9">
        <v>1027</v>
      </c>
      <c r="E6356" s="124"/>
    </row>
    <row r="6357" spans="1:5" ht="16.8">
      <c r="A6357" s="109">
        <v>8</v>
      </c>
      <c r="B6357" s="182" t="s">
        <v>8259</v>
      </c>
      <c r="C6357" s="57"/>
      <c r="D6357" s="57"/>
      <c r="E6357" s="124"/>
    </row>
    <row r="6358" spans="1:5" ht="33.6">
      <c r="A6358" s="13" t="s">
        <v>237</v>
      </c>
      <c r="B6358" s="85" t="s">
        <v>8260</v>
      </c>
      <c r="C6358" s="9">
        <v>913</v>
      </c>
      <c r="D6358" s="9">
        <v>822</v>
      </c>
      <c r="E6358" s="124"/>
    </row>
    <row r="6359" spans="1:5" ht="33.6">
      <c r="A6359" s="13" t="s">
        <v>239</v>
      </c>
      <c r="B6359" s="85" t="s">
        <v>8261</v>
      </c>
      <c r="C6359" s="9">
        <v>913</v>
      </c>
      <c r="D6359" s="9">
        <v>822</v>
      </c>
      <c r="E6359" s="124"/>
    </row>
    <row r="6360" spans="1:5" ht="33.6">
      <c r="A6360" s="13" t="s">
        <v>241</v>
      </c>
      <c r="B6360" s="85" t="s">
        <v>8262</v>
      </c>
      <c r="C6360" s="9">
        <v>913</v>
      </c>
      <c r="D6360" s="9">
        <v>822</v>
      </c>
      <c r="E6360" s="124"/>
    </row>
    <row r="6361" spans="1:5" ht="33.6">
      <c r="A6361" s="13" t="s">
        <v>3636</v>
      </c>
      <c r="B6361" s="85" t="s">
        <v>8263</v>
      </c>
      <c r="C6361" s="9">
        <v>913</v>
      </c>
      <c r="D6361" s="57">
        <v>822</v>
      </c>
      <c r="E6361" s="124"/>
    </row>
    <row r="6362" spans="1:5" ht="33.6">
      <c r="A6362" s="13" t="s">
        <v>3638</v>
      </c>
      <c r="B6362" s="85" t="s">
        <v>8264</v>
      </c>
      <c r="C6362" s="9">
        <v>913</v>
      </c>
      <c r="D6362" s="57">
        <v>822</v>
      </c>
      <c r="E6362" s="124"/>
    </row>
    <row r="6363" spans="1:5" ht="33.6">
      <c r="A6363" s="13" t="s">
        <v>3640</v>
      </c>
      <c r="B6363" s="85" t="s">
        <v>8265</v>
      </c>
      <c r="C6363" s="9">
        <v>800</v>
      </c>
      <c r="D6363" s="57">
        <v>600</v>
      </c>
      <c r="E6363" s="124"/>
    </row>
    <row r="6364" spans="1:5" ht="16.8">
      <c r="A6364" s="109">
        <v>9</v>
      </c>
      <c r="B6364" s="182" t="s">
        <v>8266</v>
      </c>
      <c r="C6364" s="57"/>
      <c r="D6364" s="9"/>
      <c r="E6364" s="124"/>
    </row>
    <row r="6365" spans="1:5" ht="33.6">
      <c r="A6365" s="13" t="s">
        <v>1036</v>
      </c>
      <c r="B6365" s="85" t="s">
        <v>8267</v>
      </c>
      <c r="C6365" s="9">
        <v>913</v>
      </c>
      <c r="D6365" s="9">
        <v>822</v>
      </c>
      <c r="E6365" s="124"/>
    </row>
    <row r="6366" spans="1:5" ht="33.6">
      <c r="A6366" s="13" t="s">
        <v>1038</v>
      </c>
      <c r="B6366" s="85" t="s">
        <v>8268</v>
      </c>
      <c r="C6366" s="9">
        <v>913</v>
      </c>
      <c r="D6366" s="57">
        <v>822</v>
      </c>
      <c r="E6366" s="124"/>
    </row>
    <row r="6367" spans="1:5" ht="33.6">
      <c r="A6367" s="13" t="s">
        <v>1740</v>
      </c>
      <c r="B6367" s="85" t="s">
        <v>8269</v>
      </c>
      <c r="C6367" s="9">
        <v>913</v>
      </c>
      <c r="D6367" s="9">
        <v>822</v>
      </c>
      <c r="E6367" s="124"/>
    </row>
    <row r="6368" spans="1:5" ht="33.6">
      <c r="A6368" s="13" t="s">
        <v>1866</v>
      </c>
      <c r="B6368" s="85" t="s">
        <v>8270</v>
      </c>
      <c r="C6368" s="9">
        <v>800</v>
      </c>
      <c r="D6368" s="9">
        <v>600</v>
      </c>
      <c r="E6368" s="124"/>
    </row>
    <row r="6369" spans="1:5" ht="16.8">
      <c r="A6369" s="109">
        <v>10</v>
      </c>
      <c r="B6369" s="182" t="s">
        <v>8271</v>
      </c>
      <c r="C6369" s="57"/>
      <c r="D6369" s="9"/>
      <c r="E6369" s="124"/>
    </row>
    <row r="6370" spans="1:5" ht="33.6">
      <c r="A6370" s="13" t="s">
        <v>1743</v>
      </c>
      <c r="B6370" s="85" t="s">
        <v>8272</v>
      </c>
      <c r="C6370" s="9">
        <v>913</v>
      </c>
      <c r="D6370" s="9">
        <v>822</v>
      </c>
      <c r="E6370" s="124"/>
    </row>
    <row r="6371" spans="1:5" ht="33.6">
      <c r="A6371" s="13" t="s">
        <v>1894</v>
      </c>
      <c r="B6371" s="85" t="s">
        <v>8273</v>
      </c>
      <c r="C6371" s="9">
        <v>913</v>
      </c>
      <c r="D6371" s="9">
        <v>822</v>
      </c>
      <c r="E6371" s="124"/>
    </row>
    <row r="6372" spans="1:5" ht="33.6">
      <c r="A6372" s="13" t="s">
        <v>1898</v>
      </c>
      <c r="B6372" s="85" t="s">
        <v>8274</v>
      </c>
      <c r="C6372" s="9">
        <v>913</v>
      </c>
      <c r="D6372" s="9">
        <v>822</v>
      </c>
      <c r="E6372" s="124"/>
    </row>
    <row r="6373" spans="1:5" ht="33.6">
      <c r="A6373" s="13" t="s">
        <v>7073</v>
      </c>
      <c r="B6373" s="85" t="s">
        <v>8275</v>
      </c>
      <c r="C6373" s="9">
        <v>913</v>
      </c>
      <c r="D6373" s="57">
        <v>822</v>
      </c>
      <c r="E6373" s="124"/>
    </row>
    <row r="6374" spans="1:5" ht="33.6">
      <c r="A6374" s="13" t="s">
        <v>7902</v>
      </c>
      <c r="B6374" s="85" t="s">
        <v>8276</v>
      </c>
      <c r="C6374" s="9">
        <v>913</v>
      </c>
      <c r="D6374" s="57">
        <v>822</v>
      </c>
      <c r="E6374" s="124"/>
    </row>
    <row r="6375" spans="1:5" ht="33.6">
      <c r="A6375" s="13" t="s">
        <v>7904</v>
      </c>
      <c r="B6375" s="85" t="s">
        <v>8277</v>
      </c>
      <c r="C6375" s="9">
        <v>913</v>
      </c>
      <c r="D6375" s="57">
        <v>822</v>
      </c>
      <c r="E6375" s="124"/>
    </row>
    <row r="6376" spans="1:5" ht="33.6">
      <c r="A6376" s="13" t="s">
        <v>8278</v>
      </c>
      <c r="B6376" s="85" t="s">
        <v>8279</v>
      </c>
      <c r="C6376" s="9">
        <v>913</v>
      </c>
      <c r="D6376" s="57">
        <v>822</v>
      </c>
      <c r="E6376" s="124"/>
    </row>
    <row r="6377" spans="1:5" ht="33.6">
      <c r="A6377" s="13" t="s">
        <v>8280</v>
      </c>
      <c r="B6377" s="85" t="s">
        <v>8281</v>
      </c>
      <c r="C6377" s="9">
        <v>913</v>
      </c>
      <c r="D6377" s="57">
        <v>822</v>
      </c>
      <c r="E6377" s="19"/>
    </row>
    <row r="6378" spans="1:5" ht="33.6">
      <c r="A6378" s="13" t="s">
        <v>8282</v>
      </c>
      <c r="B6378" s="85" t="s">
        <v>8283</v>
      </c>
      <c r="C6378" s="9">
        <v>800</v>
      </c>
      <c r="D6378" s="57">
        <v>600</v>
      </c>
      <c r="E6378" s="19"/>
    </row>
    <row r="6379" spans="1:5" ht="33.6">
      <c r="A6379" s="13" t="s">
        <v>8284</v>
      </c>
      <c r="B6379" s="85" t="s">
        <v>8285</v>
      </c>
      <c r="C6379" s="9">
        <v>800</v>
      </c>
      <c r="D6379" s="57">
        <v>600</v>
      </c>
      <c r="E6379" s="19"/>
    </row>
    <row r="6380" spans="1:5" ht="16.8">
      <c r="A6380" s="109">
        <v>11</v>
      </c>
      <c r="B6380" s="182" t="s">
        <v>8286</v>
      </c>
      <c r="C6380" s="57"/>
      <c r="D6380" s="57"/>
      <c r="E6380" s="19"/>
    </row>
    <row r="6381" spans="1:5" ht="33.6">
      <c r="A6381" s="13" t="s">
        <v>743</v>
      </c>
      <c r="B6381" s="85" t="s">
        <v>8287</v>
      </c>
      <c r="C6381" s="9">
        <v>913</v>
      </c>
      <c r="D6381" s="57">
        <v>822</v>
      </c>
      <c r="E6381" s="19"/>
    </row>
    <row r="6382" spans="1:5" ht="33.6">
      <c r="A6382" s="13" t="s">
        <v>745</v>
      </c>
      <c r="B6382" s="85" t="s">
        <v>8288</v>
      </c>
      <c r="C6382" s="9">
        <v>913</v>
      </c>
      <c r="D6382" s="57">
        <v>822</v>
      </c>
      <c r="E6382" s="124"/>
    </row>
    <row r="6383" spans="1:5" ht="33.6">
      <c r="A6383" s="13" t="s">
        <v>1916</v>
      </c>
      <c r="B6383" s="85" t="s">
        <v>8289</v>
      </c>
      <c r="C6383" s="9">
        <v>913</v>
      </c>
      <c r="D6383" s="57">
        <v>822</v>
      </c>
      <c r="E6383" s="124"/>
    </row>
    <row r="6384" spans="1:5" ht="33.6">
      <c r="A6384" s="13" t="s">
        <v>1918</v>
      </c>
      <c r="B6384" s="85" t="s">
        <v>8290</v>
      </c>
      <c r="C6384" s="9">
        <v>913</v>
      </c>
      <c r="D6384" s="57">
        <v>822</v>
      </c>
      <c r="E6384" s="124"/>
    </row>
    <row r="6385" spans="1:5" ht="33.6">
      <c r="A6385" s="13" t="s">
        <v>1920</v>
      </c>
      <c r="B6385" s="85" t="s">
        <v>8291</v>
      </c>
      <c r="C6385" s="9">
        <v>913</v>
      </c>
      <c r="D6385" s="57">
        <v>822</v>
      </c>
      <c r="E6385" s="124"/>
    </row>
    <row r="6386" spans="1:5" ht="33.6">
      <c r="A6386" s="13" t="s">
        <v>1922</v>
      </c>
      <c r="B6386" s="85" t="s">
        <v>8292</v>
      </c>
      <c r="C6386" s="9">
        <v>800</v>
      </c>
      <c r="D6386" s="57">
        <v>600</v>
      </c>
      <c r="E6386" s="124"/>
    </row>
    <row r="6387" spans="1:5" ht="16.8">
      <c r="A6387" s="109">
        <v>12</v>
      </c>
      <c r="B6387" s="182" t="s">
        <v>8293</v>
      </c>
      <c r="C6387" s="57"/>
      <c r="D6387" s="57"/>
      <c r="E6387" s="124"/>
    </row>
    <row r="6388" spans="1:5" ht="33.6">
      <c r="A6388" s="13" t="s">
        <v>249</v>
      </c>
      <c r="B6388" s="85" t="s">
        <v>8294</v>
      </c>
      <c r="C6388" s="9">
        <v>913</v>
      </c>
      <c r="D6388" s="57">
        <v>822</v>
      </c>
      <c r="E6388" s="124"/>
    </row>
    <row r="6389" spans="1:5" ht="33.6">
      <c r="A6389" s="13" t="s">
        <v>251</v>
      </c>
      <c r="B6389" s="85" t="s">
        <v>8295</v>
      </c>
      <c r="C6389" s="9">
        <v>913</v>
      </c>
      <c r="D6389" s="57">
        <v>822</v>
      </c>
      <c r="E6389" s="124"/>
    </row>
    <row r="6390" spans="1:5" ht="33.6">
      <c r="A6390" s="13" t="s">
        <v>253</v>
      </c>
      <c r="B6390" s="85" t="s">
        <v>8296</v>
      </c>
      <c r="C6390" s="9">
        <v>913</v>
      </c>
      <c r="D6390" s="57">
        <v>822</v>
      </c>
      <c r="E6390" s="124"/>
    </row>
    <row r="6391" spans="1:5" ht="16.8">
      <c r="A6391" s="13" t="s">
        <v>1938</v>
      </c>
      <c r="B6391" s="85" t="s">
        <v>8297</v>
      </c>
      <c r="C6391" s="9">
        <v>913</v>
      </c>
      <c r="D6391" s="57">
        <v>822</v>
      </c>
      <c r="E6391" s="124"/>
    </row>
    <row r="6392" spans="1:5" ht="16.8">
      <c r="A6392" s="13" t="s">
        <v>1940</v>
      </c>
      <c r="B6392" s="85" t="s">
        <v>8298</v>
      </c>
      <c r="C6392" s="9">
        <v>652</v>
      </c>
      <c r="D6392" s="57">
        <v>587</v>
      </c>
      <c r="E6392" s="124"/>
    </row>
    <row r="6393" spans="1:5" ht="16.8">
      <c r="A6393" s="13" t="s">
        <v>1942</v>
      </c>
      <c r="B6393" s="85" t="s">
        <v>8299</v>
      </c>
      <c r="C6393" s="9">
        <v>800</v>
      </c>
      <c r="D6393" s="57">
        <v>600</v>
      </c>
      <c r="E6393" s="124"/>
    </row>
    <row r="6394" spans="1:5" ht="16.8">
      <c r="A6394" s="109">
        <v>13</v>
      </c>
      <c r="B6394" s="182" t="s">
        <v>8300</v>
      </c>
      <c r="C6394" s="57"/>
      <c r="D6394" s="9"/>
      <c r="E6394" s="124"/>
    </row>
    <row r="6395" spans="1:5" ht="33.6">
      <c r="A6395" s="13" t="s">
        <v>499</v>
      </c>
      <c r="B6395" s="85" t="s">
        <v>8301</v>
      </c>
      <c r="C6395" s="9">
        <v>913</v>
      </c>
      <c r="D6395" s="9">
        <v>822</v>
      </c>
      <c r="E6395" s="124"/>
    </row>
    <row r="6396" spans="1:5" ht="33.6">
      <c r="A6396" s="13" t="s">
        <v>501</v>
      </c>
      <c r="B6396" s="85" t="s">
        <v>8302</v>
      </c>
      <c r="C6396" s="9">
        <v>913</v>
      </c>
      <c r="D6396" s="9">
        <v>822</v>
      </c>
      <c r="E6396" s="124"/>
    </row>
    <row r="6397" spans="1:5" ht="33.6">
      <c r="A6397" s="13" t="s">
        <v>751</v>
      </c>
      <c r="B6397" s="85" t="s">
        <v>8303</v>
      </c>
      <c r="C6397" s="9">
        <v>913</v>
      </c>
      <c r="D6397" s="9">
        <v>822</v>
      </c>
      <c r="E6397" s="124"/>
    </row>
    <row r="6398" spans="1:5" ht="33.6">
      <c r="A6398" s="13" t="s">
        <v>4320</v>
      </c>
      <c r="B6398" s="85" t="s">
        <v>8304</v>
      </c>
      <c r="C6398" s="9">
        <v>913</v>
      </c>
      <c r="D6398" s="9">
        <v>822</v>
      </c>
      <c r="E6398" s="124"/>
    </row>
    <row r="6399" spans="1:5" ht="33.6">
      <c r="A6399" s="13" t="s">
        <v>4322</v>
      </c>
      <c r="B6399" s="85" t="s">
        <v>8305</v>
      </c>
      <c r="C6399" s="9">
        <v>913</v>
      </c>
      <c r="D6399" s="9">
        <v>822</v>
      </c>
      <c r="E6399" s="124"/>
    </row>
    <row r="6400" spans="1:5" ht="33.6">
      <c r="A6400" s="13" t="s">
        <v>8306</v>
      </c>
      <c r="B6400" s="85" t="s">
        <v>8307</v>
      </c>
      <c r="C6400" s="9">
        <v>913</v>
      </c>
      <c r="D6400" s="57">
        <v>822</v>
      </c>
      <c r="E6400" s="124"/>
    </row>
    <row r="6401" spans="1:5" ht="33.6">
      <c r="A6401" s="13" t="s">
        <v>8308</v>
      </c>
      <c r="B6401" s="85" t="s">
        <v>8309</v>
      </c>
      <c r="C6401" s="9">
        <v>720</v>
      </c>
      <c r="D6401" s="9">
        <v>540</v>
      </c>
      <c r="E6401" s="124"/>
    </row>
    <row r="6402" spans="1:5" ht="33.6">
      <c r="A6402" s="13" t="s">
        <v>8310</v>
      </c>
      <c r="B6402" s="85" t="s">
        <v>8311</v>
      </c>
      <c r="C6402" s="9">
        <v>720</v>
      </c>
      <c r="D6402" s="9">
        <v>540</v>
      </c>
      <c r="E6402" s="124"/>
    </row>
    <row r="6403" spans="1:5" ht="33.6">
      <c r="A6403" s="13" t="s">
        <v>8312</v>
      </c>
      <c r="B6403" s="85" t="s">
        <v>8313</v>
      </c>
      <c r="C6403" s="9">
        <v>800</v>
      </c>
      <c r="D6403" s="9">
        <v>600</v>
      </c>
      <c r="E6403" s="124"/>
    </row>
    <row r="6404" spans="1:5" ht="16.8">
      <c r="A6404" s="109">
        <v>14</v>
      </c>
      <c r="B6404" s="182" t="s">
        <v>8314</v>
      </c>
      <c r="C6404" s="57"/>
      <c r="D6404" s="9"/>
      <c r="E6404" s="124"/>
    </row>
    <row r="6405" spans="1:5" ht="33.6">
      <c r="A6405" s="13" t="s">
        <v>602</v>
      </c>
      <c r="B6405" s="85" t="s">
        <v>8315</v>
      </c>
      <c r="C6405" s="9">
        <v>913</v>
      </c>
      <c r="D6405" s="9">
        <v>822</v>
      </c>
      <c r="E6405" s="124"/>
    </row>
    <row r="6406" spans="1:5" ht="33.6">
      <c r="A6406" s="13" t="s">
        <v>604</v>
      </c>
      <c r="B6406" s="85" t="s">
        <v>8316</v>
      </c>
      <c r="C6406" s="9">
        <v>800</v>
      </c>
      <c r="D6406" s="9">
        <v>600</v>
      </c>
      <c r="E6406" s="124"/>
    </row>
    <row r="6407" spans="1:5" ht="16.8">
      <c r="A6407" s="13" t="s">
        <v>1961</v>
      </c>
      <c r="B6407" s="85" t="s">
        <v>8317</v>
      </c>
      <c r="C6407" s="9">
        <v>800</v>
      </c>
      <c r="D6407" s="9">
        <v>600</v>
      </c>
      <c r="E6407" s="124"/>
    </row>
    <row r="6408" spans="1:5" ht="16.8">
      <c r="A6408" s="155">
        <v>15</v>
      </c>
      <c r="B6408" s="807" t="s">
        <v>6038</v>
      </c>
      <c r="C6408" s="143">
        <v>587</v>
      </c>
      <c r="D6408" s="137">
        <v>528</v>
      </c>
      <c r="E6408" s="150"/>
    </row>
    <row r="6409" spans="1:5" ht="16.8">
      <c r="A6409" s="109" t="s">
        <v>3939</v>
      </c>
      <c r="B6409" s="182" t="s">
        <v>8318</v>
      </c>
      <c r="C6409" s="30"/>
      <c r="D6409" s="53"/>
      <c r="E6409" s="53"/>
    </row>
    <row r="6410" spans="1:5" ht="33.6">
      <c r="A6410" s="109">
        <v>16</v>
      </c>
      <c r="B6410" s="182" t="s">
        <v>8319</v>
      </c>
      <c r="C6410" s="57"/>
      <c r="D6410" s="53"/>
      <c r="E6410" s="53"/>
    </row>
    <row r="6411" spans="1:5" ht="16.8">
      <c r="A6411" s="13" t="s">
        <v>506</v>
      </c>
      <c r="B6411" s="85" t="s">
        <v>8320</v>
      </c>
      <c r="C6411" s="9">
        <v>1120</v>
      </c>
      <c r="D6411" s="53">
        <v>840</v>
      </c>
      <c r="E6411" s="53"/>
    </row>
    <row r="6412" spans="1:5" ht="16.8">
      <c r="A6412" s="13" t="s">
        <v>508</v>
      </c>
      <c r="B6412" s="85" t="s">
        <v>8321</v>
      </c>
      <c r="C6412" s="9">
        <v>1040</v>
      </c>
      <c r="D6412" s="53">
        <v>780</v>
      </c>
      <c r="E6412" s="53"/>
    </row>
    <row r="6413" spans="1:5" ht="33.6">
      <c r="A6413" s="109">
        <v>17</v>
      </c>
      <c r="B6413" s="182" t="s">
        <v>8322</v>
      </c>
      <c r="C6413" s="57"/>
      <c r="D6413" s="53"/>
      <c r="E6413" s="53"/>
    </row>
    <row r="6414" spans="1:5" ht="33.6">
      <c r="A6414" s="13" t="s">
        <v>511</v>
      </c>
      <c r="B6414" s="85" t="s">
        <v>8323</v>
      </c>
      <c r="C6414" s="9">
        <v>1600</v>
      </c>
      <c r="D6414" s="183">
        <v>1200</v>
      </c>
      <c r="E6414" s="53"/>
    </row>
    <row r="6415" spans="1:5" ht="218.4">
      <c r="A6415" s="13" t="s">
        <v>513</v>
      </c>
      <c r="B6415" s="85" t="s">
        <v>8324</v>
      </c>
      <c r="C6415" s="9">
        <v>1440</v>
      </c>
      <c r="D6415" s="183">
        <v>1080</v>
      </c>
      <c r="E6415" s="53"/>
    </row>
    <row r="6416" spans="1:5" ht="33.6">
      <c r="A6416" s="13" t="s">
        <v>515</v>
      </c>
      <c r="B6416" s="85" t="s">
        <v>8325</v>
      </c>
      <c r="C6416" s="9">
        <v>1280</v>
      </c>
      <c r="D6416" s="53">
        <v>960</v>
      </c>
      <c r="E6416" s="53"/>
    </row>
    <row r="6417" spans="1:5" ht="16.8">
      <c r="A6417" s="13" t="s">
        <v>2156</v>
      </c>
      <c r="B6417" s="85" t="s">
        <v>8326</v>
      </c>
      <c r="C6417" s="9">
        <v>1440</v>
      </c>
      <c r="D6417" s="183">
        <v>1080</v>
      </c>
      <c r="E6417" s="53"/>
    </row>
    <row r="6418" spans="1:5" s="767" customFormat="1" ht="33.6">
      <c r="A6418" s="130">
        <v>18</v>
      </c>
      <c r="B6418" s="172" t="s">
        <v>8327</v>
      </c>
      <c r="C6418" s="128"/>
      <c r="D6418" s="184"/>
      <c r="E6418" s="184"/>
    </row>
    <row r="6419" spans="1:5" ht="67.2">
      <c r="A6419" s="13" t="s">
        <v>426</v>
      </c>
      <c r="B6419" s="85" t="s">
        <v>8328</v>
      </c>
      <c r="C6419" s="9">
        <v>1600</v>
      </c>
      <c r="D6419" s="183">
        <v>1200</v>
      </c>
      <c r="E6419" s="53"/>
    </row>
    <row r="6420" spans="1:5" ht="117.6">
      <c r="A6420" s="13" t="s">
        <v>428</v>
      </c>
      <c r="B6420" s="85" t="s">
        <v>8329</v>
      </c>
      <c r="C6420" s="9">
        <v>1440</v>
      </c>
      <c r="D6420" s="183">
        <v>1080</v>
      </c>
      <c r="E6420" s="53"/>
    </row>
    <row r="6421" spans="1:5" ht="33.6">
      <c r="A6421" s="13" t="s">
        <v>430</v>
      </c>
      <c r="B6421" s="85" t="s">
        <v>8330</v>
      </c>
      <c r="C6421" s="9">
        <v>1280</v>
      </c>
      <c r="D6421" s="53">
        <v>960</v>
      </c>
      <c r="E6421" s="53"/>
    </row>
    <row r="6422" spans="1:5" ht="16.8">
      <c r="A6422" s="109"/>
      <c r="B6422" s="182" t="s">
        <v>8234</v>
      </c>
      <c r="C6422" s="57"/>
      <c r="D6422" s="53"/>
      <c r="E6422" s="53"/>
    </row>
    <row r="6423" spans="1:5" ht="16.8">
      <c r="A6423" s="109">
        <v>19</v>
      </c>
      <c r="B6423" s="182" t="s">
        <v>7379</v>
      </c>
      <c r="C6423" s="57"/>
      <c r="D6423" s="53"/>
      <c r="E6423" s="53"/>
    </row>
    <row r="6424" spans="1:5" ht="16.8">
      <c r="A6424" s="13" t="s">
        <v>611</v>
      </c>
      <c r="B6424" s="85" t="s">
        <v>8331</v>
      </c>
      <c r="C6424" s="9">
        <v>706</v>
      </c>
      <c r="D6424" s="53">
        <v>636</v>
      </c>
      <c r="E6424" s="53"/>
    </row>
    <row r="6425" spans="1:5" ht="16.8">
      <c r="A6425" s="13" t="s">
        <v>612</v>
      </c>
      <c r="B6425" s="85" t="s">
        <v>8332</v>
      </c>
      <c r="C6425" s="9">
        <v>706</v>
      </c>
      <c r="D6425" s="53">
        <v>636</v>
      </c>
      <c r="E6425" s="53"/>
    </row>
    <row r="6426" spans="1:5" ht="16.8">
      <c r="A6426" s="13" t="s">
        <v>6603</v>
      </c>
      <c r="B6426" s="85" t="s">
        <v>8333</v>
      </c>
      <c r="C6426" s="9">
        <v>706</v>
      </c>
      <c r="D6426" s="53">
        <v>636</v>
      </c>
      <c r="E6426" s="53"/>
    </row>
    <row r="6427" spans="1:5" ht="16.8">
      <c r="A6427" s="13" t="s">
        <v>6604</v>
      </c>
      <c r="B6427" s="85" t="s">
        <v>8334</v>
      </c>
      <c r="C6427" s="9">
        <v>706</v>
      </c>
      <c r="D6427" s="53">
        <v>636</v>
      </c>
      <c r="E6427" s="53"/>
    </row>
    <row r="6428" spans="1:5" ht="16.8">
      <c r="A6428" s="13" t="s">
        <v>6608</v>
      </c>
      <c r="B6428" s="85" t="s">
        <v>8335</v>
      </c>
      <c r="C6428" s="9">
        <v>706</v>
      </c>
      <c r="D6428" s="53">
        <v>636</v>
      </c>
      <c r="E6428" s="53"/>
    </row>
    <row r="6429" spans="1:5" ht="16.8">
      <c r="A6429" s="13" t="s">
        <v>6614</v>
      </c>
      <c r="B6429" s="85" t="s">
        <v>8336</v>
      </c>
      <c r="C6429" s="9">
        <v>706</v>
      </c>
      <c r="D6429" s="53">
        <v>636</v>
      </c>
      <c r="E6429" s="53"/>
    </row>
    <row r="6430" spans="1:5" ht="16.8">
      <c r="A6430" s="13" t="s">
        <v>6620</v>
      </c>
      <c r="B6430" s="85" t="s">
        <v>8337</v>
      </c>
      <c r="C6430" s="9">
        <v>706</v>
      </c>
      <c r="D6430" s="53">
        <v>636</v>
      </c>
      <c r="E6430" s="53"/>
    </row>
    <row r="6431" spans="1:5" ht="16.8">
      <c r="A6431" s="13" t="s">
        <v>6630</v>
      </c>
      <c r="B6431" s="85" t="s">
        <v>8338</v>
      </c>
      <c r="C6431" s="9">
        <v>706</v>
      </c>
      <c r="D6431" s="53">
        <v>636</v>
      </c>
      <c r="E6431" s="53"/>
    </row>
    <row r="6432" spans="1:5" ht="33.6">
      <c r="A6432" s="13" t="s">
        <v>6638</v>
      </c>
      <c r="B6432" s="85" t="s">
        <v>8339</v>
      </c>
      <c r="C6432" s="9">
        <v>706</v>
      </c>
      <c r="D6432" s="53">
        <v>636</v>
      </c>
      <c r="E6432" s="53"/>
    </row>
    <row r="6433" spans="1:5" ht="33.6">
      <c r="A6433" s="13" t="s">
        <v>6643</v>
      </c>
      <c r="B6433" s="85" t="s">
        <v>8340</v>
      </c>
      <c r="C6433" s="9">
        <v>723</v>
      </c>
      <c r="D6433" s="53">
        <v>651</v>
      </c>
      <c r="E6433" s="53"/>
    </row>
    <row r="6434" spans="1:5" ht="16.8">
      <c r="A6434" s="13" t="s">
        <v>6645</v>
      </c>
      <c r="B6434" s="85" t="s">
        <v>8341</v>
      </c>
      <c r="C6434" s="9">
        <v>723</v>
      </c>
      <c r="D6434" s="53">
        <v>651</v>
      </c>
      <c r="E6434" s="53"/>
    </row>
    <row r="6435" spans="1:5" ht="16.8">
      <c r="A6435" s="13" t="s">
        <v>6647</v>
      </c>
      <c r="B6435" s="85" t="s">
        <v>8342</v>
      </c>
      <c r="C6435" s="9">
        <v>723</v>
      </c>
      <c r="D6435" s="53">
        <v>651</v>
      </c>
      <c r="E6435" s="53"/>
    </row>
    <row r="6436" spans="1:5" ht="16.8">
      <c r="A6436" s="13" t="s">
        <v>6653</v>
      </c>
      <c r="B6436" s="85" t="s">
        <v>8343</v>
      </c>
      <c r="C6436" s="9">
        <v>685</v>
      </c>
      <c r="D6436" s="53">
        <v>616</v>
      </c>
      <c r="E6436" s="53"/>
    </row>
    <row r="6437" spans="1:5" ht="16.8">
      <c r="A6437" s="109">
        <v>20</v>
      </c>
      <c r="B6437" s="182" t="s">
        <v>3889</v>
      </c>
      <c r="C6437" s="57"/>
      <c r="D6437" s="53"/>
      <c r="E6437" s="53"/>
    </row>
    <row r="6438" spans="1:5" ht="33.6">
      <c r="A6438" s="13" t="s">
        <v>1055</v>
      </c>
      <c r="B6438" s="85" t="s">
        <v>8344</v>
      </c>
      <c r="C6438" s="9">
        <v>480</v>
      </c>
      <c r="D6438" s="53">
        <v>360</v>
      </c>
      <c r="E6438" s="53"/>
    </row>
    <row r="6439" spans="1:5" ht="33.6">
      <c r="A6439" s="13" t="s">
        <v>1057</v>
      </c>
      <c r="B6439" s="85" t="s">
        <v>8345</v>
      </c>
      <c r="C6439" s="9">
        <v>480</v>
      </c>
      <c r="D6439" s="53">
        <v>360</v>
      </c>
      <c r="E6439" s="53"/>
    </row>
    <row r="6440" spans="1:5" ht="33.6">
      <c r="A6440" s="13" t="s">
        <v>3366</v>
      </c>
      <c r="B6440" s="85" t="s">
        <v>8346</v>
      </c>
      <c r="C6440" s="9">
        <v>480</v>
      </c>
      <c r="D6440" s="53">
        <v>360</v>
      </c>
      <c r="E6440" s="53"/>
    </row>
    <row r="6441" spans="1:5" ht="33.6">
      <c r="A6441" s="13" t="s">
        <v>3368</v>
      </c>
      <c r="B6441" s="85" t="s">
        <v>8347</v>
      </c>
      <c r="C6441" s="9">
        <v>480</v>
      </c>
      <c r="D6441" s="53">
        <v>360</v>
      </c>
      <c r="E6441" s="53"/>
    </row>
    <row r="6442" spans="1:5" ht="33.6">
      <c r="A6442" s="13" t="s">
        <v>6761</v>
      </c>
      <c r="B6442" s="85" t="s">
        <v>8348</v>
      </c>
      <c r="C6442" s="9">
        <v>480</v>
      </c>
      <c r="D6442" s="53">
        <v>360</v>
      </c>
      <c r="E6442" s="53"/>
    </row>
    <row r="6443" spans="1:5" ht="33.6">
      <c r="A6443" s="13" t="s">
        <v>6763</v>
      </c>
      <c r="B6443" s="85" t="s">
        <v>8349</v>
      </c>
      <c r="C6443" s="9">
        <v>480</v>
      </c>
      <c r="D6443" s="53">
        <v>360</v>
      </c>
      <c r="E6443" s="53"/>
    </row>
    <row r="6444" spans="1:5" ht="33.6">
      <c r="A6444" s="13" t="s">
        <v>6765</v>
      </c>
      <c r="B6444" s="85" t="s">
        <v>8350</v>
      </c>
      <c r="C6444" s="9">
        <v>480</v>
      </c>
      <c r="D6444" s="53">
        <v>360</v>
      </c>
      <c r="E6444" s="53"/>
    </row>
    <row r="6445" spans="1:5" ht="33.6">
      <c r="A6445" s="13" t="s">
        <v>6767</v>
      </c>
      <c r="B6445" s="85" t="s">
        <v>8351</v>
      </c>
      <c r="C6445" s="9">
        <v>480</v>
      </c>
      <c r="D6445" s="53">
        <v>360</v>
      </c>
      <c r="E6445" s="53"/>
    </row>
    <row r="6446" spans="1:5" ht="33.6">
      <c r="A6446" s="13" t="s">
        <v>6769</v>
      </c>
      <c r="B6446" s="85" t="s">
        <v>8352</v>
      </c>
      <c r="C6446" s="9">
        <v>480</v>
      </c>
      <c r="D6446" s="53">
        <v>360</v>
      </c>
      <c r="E6446" s="53"/>
    </row>
    <row r="6447" spans="1:5" ht="33.6">
      <c r="A6447" s="13" t="s">
        <v>6771</v>
      </c>
      <c r="B6447" s="85" t="s">
        <v>8353</v>
      </c>
      <c r="C6447" s="9">
        <v>480</v>
      </c>
      <c r="D6447" s="53">
        <v>360</v>
      </c>
      <c r="E6447" s="53"/>
    </row>
    <row r="6448" spans="1:5" ht="33.6">
      <c r="A6448" s="13" t="s">
        <v>6773</v>
      </c>
      <c r="B6448" s="85" t="s">
        <v>8354</v>
      </c>
      <c r="C6448" s="9">
        <v>480</v>
      </c>
      <c r="D6448" s="53">
        <v>360</v>
      </c>
      <c r="E6448" s="53"/>
    </row>
    <row r="6449" spans="1:5" ht="33.6">
      <c r="A6449" s="13" t="s">
        <v>6775</v>
      </c>
      <c r="B6449" s="85" t="s">
        <v>8355</v>
      </c>
      <c r="C6449" s="9">
        <v>480</v>
      </c>
      <c r="D6449" s="53">
        <v>360</v>
      </c>
      <c r="E6449" s="53"/>
    </row>
    <row r="6450" spans="1:5" ht="33.6">
      <c r="A6450" s="13" t="s">
        <v>6777</v>
      </c>
      <c r="B6450" s="85" t="s">
        <v>8356</v>
      </c>
      <c r="C6450" s="9">
        <v>480</v>
      </c>
      <c r="D6450" s="53">
        <v>360</v>
      </c>
      <c r="E6450" s="53"/>
    </row>
    <row r="6451" spans="1:5" ht="33.6">
      <c r="A6451" s="13" t="s">
        <v>6779</v>
      </c>
      <c r="B6451" s="85" t="s">
        <v>8357</v>
      </c>
      <c r="C6451" s="9">
        <v>480</v>
      </c>
      <c r="D6451" s="53">
        <v>360</v>
      </c>
      <c r="E6451" s="53"/>
    </row>
    <row r="6452" spans="1:5" ht="33.6">
      <c r="A6452" s="13" t="s">
        <v>6781</v>
      </c>
      <c r="B6452" s="85" t="s">
        <v>8358</v>
      </c>
      <c r="C6452" s="9">
        <v>480</v>
      </c>
      <c r="D6452" s="53">
        <v>360</v>
      </c>
      <c r="E6452" s="53"/>
    </row>
    <row r="6453" spans="1:5" ht="33.6">
      <c r="A6453" s="13" t="s">
        <v>6783</v>
      </c>
      <c r="B6453" s="85" t="s">
        <v>8359</v>
      </c>
      <c r="C6453" s="9">
        <v>480</v>
      </c>
      <c r="D6453" s="53">
        <v>360</v>
      </c>
      <c r="E6453" s="53"/>
    </row>
    <row r="6454" spans="1:5" ht="33.6">
      <c r="A6454" s="13" t="s">
        <v>6785</v>
      </c>
      <c r="B6454" s="85" t="s">
        <v>8360</v>
      </c>
      <c r="C6454" s="9">
        <v>480</v>
      </c>
      <c r="D6454" s="53">
        <v>360</v>
      </c>
      <c r="E6454" s="53"/>
    </row>
    <row r="6455" spans="1:5" ht="33.6">
      <c r="A6455" s="13" t="s">
        <v>6787</v>
      </c>
      <c r="B6455" s="85" t="s">
        <v>8361</v>
      </c>
      <c r="C6455" s="9">
        <v>480</v>
      </c>
      <c r="D6455" s="53">
        <v>360</v>
      </c>
      <c r="E6455" s="53"/>
    </row>
    <row r="6456" spans="1:5" ht="33.6">
      <c r="A6456" s="13" t="s">
        <v>6789</v>
      </c>
      <c r="B6456" s="85" t="s">
        <v>8362</v>
      </c>
      <c r="C6456" s="9">
        <v>480</v>
      </c>
      <c r="D6456" s="53">
        <v>360</v>
      </c>
      <c r="E6456" s="53"/>
    </row>
    <row r="6457" spans="1:5" ht="33.6">
      <c r="A6457" s="13" t="s">
        <v>6791</v>
      </c>
      <c r="B6457" s="85" t="s">
        <v>8363</v>
      </c>
      <c r="C6457" s="9">
        <v>480</v>
      </c>
      <c r="D6457" s="53">
        <v>360</v>
      </c>
      <c r="E6457" s="53"/>
    </row>
    <row r="6458" spans="1:5" ht="33.6">
      <c r="A6458" s="13" t="s">
        <v>6793</v>
      </c>
      <c r="B6458" s="85" t="s">
        <v>8364</v>
      </c>
      <c r="C6458" s="9">
        <v>480</v>
      </c>
      <c r="D6458" s="53">
        <v>360</v>
      </c>
      <c r="E6458" s="53"/>
    </row>
    <row r="6459" spans="1:5" ht="33.6">
      <c r="A6459" s="13" t="s">
        <v>6797</v>
      </c>
      <c r="B6459" s="85" t="s">
        <v>8365</v>
      </c>
      <c r="C6459" s="9">
        <v>480</v>
      </c>
      <c r="D6459" s="53">
        <v>360</v>
      </c>
      <c r="E6459" s="53"/>
    </row>
    <row r="6460" spans="1:5" ht="33.6">
      <c r="A6460" s="13" t="s">
        <v>6803</v>
      </c>
      <c r="B6460" s="85" t="s">
        <v>8366</v>
      </c>
      <c r="C6460" s="9">
        <v>480</v>
      </c>
      <c r="D6460" s="53">
        <v>360</v>
      </c>
      <c r="E6460" s="53"/>
    </row>
    <row r="6461" spans="1:5" ht="16.8">
      <c r="A6461" s="13" t="s">
        <v>6807</v>
      </c>
      <c r="B6461" s="85" t="s">
        <v>8367</v>
      </c>
      <c r="C6461" s="9">
        <v>480</v>
      </c>
      <c r="D6461" s="53">
        <v>360</v>
      </c>
      <c r="E6461" s="53"/>
    </row>
    <row r="6462" spans="1:5" ht="33.6">
      <c r="A6462" s="13" t="s">
        <v>6811</v>
      </c>
      <c r="B6462" s="85" t="s">
        <v>8368</v>
      </c>
      <c r="C6462" s="9">
        <v>480</v>
      </c>
      <c r="D6462" s="53">
        <v>360</v>
      </c>
      <c r="E6462" s="53"/>
    </row>
    <row r="6463" spans="1:5" ht="33.6">
      <c r="A6463" s="13" t="s">
        <v>6823</v>
      </c>
      <c r="B6463" s="85" t="s">
        <v>8369</v>
      </c>
      <c r="C6463" s="9">
        <v>480</v>
      </c>
      <c r="D6463" s="53">
        <v>360</v>
      </c>
      <c r="E6463" s="53"/>
    </row>
    <row r="6464" spans="1:5" ht="33.6">
      <c r="A6464" s="13" t="s">
        <v>6833</v>
      </c>
      <c r="B6464" s="85" t="s">
        <v>8370</v>
      </c>
      <c r="C6464" s="9">
        <v>480</v>
      </c>
      <c r="D6464" s="53">
        <v>360</v>
      </c>
      <c r="E6464" s="53"/>
    </row>
    <row r="6465" spans="1:5" ht="16.8">
      <c r="A6465" s="109">
        <v>21</v>
      </c>
      <c r="B6465" s="182" t="s">
        <v>6038</v>
      </c>
      <c r="C6465" s="9">
        <v>550</v>
      </c>
      <c r="D6465" s="53">
        <v>495</v>
      </c>
      <c r="E6465" s="53"/>
    </row>
    <row r="6466" spans="1:5" ht="33.6">
      <c r="A6466" s="109">
        <v>22</v>
      </c>
      <c r="B6466" s="182" t="s">
        <v>8371</v>
      </c>
      <c r="C6466" s="57"/>
      <c r="D6466" s="53"/>
      <c r="E6466" s="53"/>
    </row>
    <row r="6467" spans="1:5" ht="16.8">
      <c r="A6467" s="13" t="s">
        <v>2616</v>
      </c>
      <c r="B6467" s="85" t="s">
        <v>8372</v>
      </c>
      <c r="C6467" s="9">
        <v>1120</v>
      </c>
      <c r="D6467" s="53">
        <v>840</v>
      </c>
      <c r="E6467" s="53"/>
    </row>
    <row r="6468" spans="1:5" ht="16.8">
      <c r="A6468" s="109"/>
      <c r="B6468" s="182" t="s">
        <v>8223</v>
      </c>
      <c r="C6468" s="57"/>
      <c r="D6468" s="9"/>
      <c r="E6468" s="124"/>
    </row>
    <row r="6469" spans="1:5" ht="16.8">
      <c r="A6469" s="109">
        <v>23</v>
      </c>
      <c r="B6469" s="182" t="s">
        <v>4394</v>
      </c>
      <c r="C6469" s="57"/>
      <c r="D6469" s="9"/>
      <c r="E6469" s="124"/>
    </row>
    <row r="6470" spans="1:5" ht="16.8">
      <c r="A6470" s="13" t="s">
        <v>2033</v>
      </c>
      <c r="B6470" s="85" t="s">
        <v>8373</v>
      </c>
      <c r="C6470" s="9">
        <v>2600</v>
      </c>
      <c r="D6470" s="9">
        <v>1950</v>
      </c>
      <c r="E6470" s="124"/>
    </row>
    <row r="6471" spans="1:5" ht="33.6">
      <c r="A6471" s="13" t="s">
        <v>2170</v>
      </c>
      <c r="B6471" s="85" t="s">
        <v>8374</v>
      </c>
      <c r="C6471" s="9">
        <v>1800</v>
      </c>
      <c r="D6471" s="9">
        <v>1350</v>
      </c>
      <c r="E6471" s="124"/>
    </row>
    <row r="6472" spans="1:5" ht="16.8">
      <c r="A6472" s="109">
        <v>24</v>
      </c>
      <c r="B6472" s="182" t="s">
        <v>8375</v>
      </c>
      <c r="C6472" s="57"/>
      <c r="D6472" s="9"/>
      <c r="E6472" s="124"/>
    </row>
    <row r="6473" spans="1:5" ht="16.8">
      <c r="A6473" s="13" t="s">
        <v>2048</v>
      </c>
      <c r="B6473" s="85" t="s">
        <v>8376</v>
      </c>
      <c r="C6473" s="9">
        <v>1380</v>
      </c>
      <c r="D6473" s="9">
        <v>1150</v>
      </c>
      <c r="E6473" s="124"/>
    </row>
    <row r="6474" spans="1:5" ht="16.8">
      <c r="A6474" s="13" t="s">
        <v>2049</v>
      </c>
      <c r="B6474" s="85" t="s">
        <v>8377</v>
      </c>
      <c r="C6474" s="9">
        <v>1380</v>
      </c>
      <c r="D6474" s="9">
        <v>1150</v>
      </c>
      <c r="E6474" s="124"/>
    </row>
    <row r="6475" spans="1:5" ht="16.8">
      <c r="A6475" s="13" t="s">
        <v>2051</v>
      </c>
      <c r="B6475" s="85" t="s">
        <v>8378</v>
      </c>
      <c r="C6475" s="9">
        <v>1560</v>
      </c>
      <c r="D6475" s="9">
        <v>1300</v>
      </c>
      <c r="E6475" s="124"/>
    </row>
    <row r="6476" spans="1:5" ht="16.8">
      <c r="A6476" s="13" t="s">
        <v>2179</v>
      </c>
      <c r="B6476" s="85" t="s">
        <v>8379</v>
      </c>
      <c r="C6476" s="9">
        <v>1380</v>
      </c>
      <c r="D6476" s="9">
        <v>1150</v>
      </c>
      <c r="E6476" s="124"/>
    </row>
    <row r="6477" spans="1:5" ht="16.8">
      <c r="A6477" s="13" t="s">
        <v>8380</v>
      </c>
      <c r="B6477" s="85" t="s">
        <v>8381</v>
      </c>
      <c r="C6477" s="9">
        <v>1380</v>
      </c>
      <c r="D6477" s="9">
        <v>1150</v>
      </c>
      <c r="E6477" s="124"/>
    </row>
    <row r="6478" spans="1:5" ht="16.8">
      <c r="A6478" s="13" t="s">
        <v>8382</v>
      </c>
      <c r="B6478" s="85" t="s">
        <v>8383</v>
      </c>
      <c r="C6478" s="9">
        <v>1560</v>
      </c>
      <c r="D6478" s="9">
        <v>1300</v>
      </c>
      <c r="E6478" s="124"/>
    </row>
    <row r="6479" spans="1:5" ht="16.8">
      <c r="A6479" s="13" t="s">
        <v>8384</v>
      </c>
      <c r="B6479" s="85" t="s">
        <v>8385</v>
      </c>
      <c r="C6479" s="9">
        <v>1260</v>
      </c>
      <c r="D6479" s="9">
        <v>1050</v>
      </c>
      <c r="E6479" s="124"/>
    </row>
    <row r="6480" spans="1:5" ht="16.8">
      <c r="A6480" s="13" t="s">
        <v>8386</v>
      </c>
      <c r="B6480" s="85" t="s">
        <v>8387</v>
      </c>
      <c r="C6480" s="9">
        <v>1260</v>
      </c>
      <c r="D6480" s="9">
        <v>1050</v>
      </c>
      <c r="E6480" s="124"/>
    </row>
    <row r="6481" spans="1:5" ht="16.8">
      <c r="A6481" s="13" t="s">
        <v>8388</v>
      </c>
      <c r="B6481" s="85" t="s">
        <v>8389</v>
      </c>
      <c r="C6481" s="9">
        <v>1369</v>
      </c>
      <c r="D6481" s="9">
        <v>1141</v>
      </c>
      <c r="E6481" s="124"/>
    </row>
    <row r="6482" spans="1:5" ht="16.8">
      <c r="A6482" s="13" t="s">
        <v>8390</v>
      </c>
      <c r="B6482" s="85" t="s">
        <v>8391</v>
      </c>
      <c r="C6482" s="9">
        <v>1260</v>
      </c>
      <c r="D6482" s="9">
        <v>1050</v>
      </c>
      <c r="E6482" s="124"/>
    </row>
    <row r="6483" spans="1:5" ht="16.8">
      <c r="A6483" s="13" t="s">
        <v>8392</v>
      </c>
      <c r="B6483" s="85" t="s">
        <v>8393</v>
      </c>
      <c r="C6483" s="9">
        <v>1260</v>
      </c>
      <c r="D6483" s="9">
        <v>1050</v>
      </c>
      <c r="E6483" s="124"/>
    </row>
    <row r="6484" spans="1:5" ht="16.8">
      <c r="A6484" s="13" t="s">
        <v>8394</v>
      </c>
      <c r="B6484" s="85" t="s">
        <v>8395</v>
      </c>
      <c r="C6484" s="9">
        <v>1260</v>
      </c>
      <c r="D6484" s="9">
        <v>1050</v>
      </c>
      <c r="E6484" s="124"/>
    </row>
    <row r="6485" spans="1:5" ht="16.8">
      <c r="A6485" s="13" t="s">
        <v>8396</v>
      </c>
      <c r="B6485" s="85" t="s">
        <v>8397</v>
      </c>
      <c r="C6485" s="9">
        <v>1560</v>
      </c>
      <c r="D6485" s="9">
        <v>1300</v>
      </c>
      <c r="E6485" s="124"/>
    </row>
    <row r="6486" spans="1:5" ht="16.8">
      <c r="A6486" s="13" t="s">
        <v>8398</v>
      </c>
      <c r="B6486" s="85" t="s">
        <v>8399</v>
      </c>
      <c r="C6486" s="9">
        <v>840</v>
      </c>
      <c r="D6486" s="9">
        <v>630</v>
      </c>
      <c r="E6486" s="124"/>
    </row>
    <row r="6487" spans="1:5" ht="16.8">
      <c r="A6487" s="13" t="s">
        <v>8400</v>
      </c>
      <c r="B6487" s="85" t="s">
        <v>8401</v>
      </c>
      <c r="C6487" s="9">
        <v>920</v>
      </c>
      <c r="D6487" s="9">
        <v>690</v>
      </c>
      <c r="E6487" s="124"/>
    </row>
    <row r="6488" spans="1:5" ht="16.8">
      <c r="A6488" s="13" t="s">
        <v>8402</v>
      </c>
      <c r="B6488" s="85" t="s">
        <v>8403</v>
      </c>
      <c r="C6488" s="9">
        <v>840</v>
      </c>
      <c r="D6488" s="9">
        <v>630</v>
      </c>
      <c r="E6488" s="124"/>
    </row>
    <row r="6489" spans="1:5" ht="16.8">
      <c r="A6489" s="109">
        <v>25</v>
      </c>
      <c r="B6489" s="182" t="s">
        <v>8404</v>
      </c>
      <c r="C6489" s="57"/>
      <c r="D6489" s="9"/>
      <c r="E6489" s="124"/>
    </row>
    <row r="6490" spans="1:5" ht="16.8">
      <c r="A6490" s="13" t="s">
        <v>769</v>
      </c>
      <c r="B6490" s="85" t="s">
        <v>8405</v>
      </c>
      <c r="C6490" s="9">
        <v>1380</v>
      </c>
      <c r="D6490" s="9">
        <v>1150</v>
      </c>
      <c r="E6490" s="124"/>
    </row>
    <row r="6491" spans="1:5" ht="16.8">
      <c r="A6491" s="13" t="s">
        <v>2055</v>
      </c>
      <c r="B6491" s="85" t="s">
        <v>8406</v>
      </c>
      <c r="C6491" s="9">
        <v>1380</v>
      </c>
      <c r="D6491" s="9">
        <v>1150</v>
      </c>
      <c r="E6491" s="124"/>
    </row>
    <row r="6492" spans="1:5" ht="16.8">
      <c r="A6492" s="13" t="s">
        <v>2057</v>
      </c>
      <c r="B6492" s="85" t="s">
        <v>8407</v>
      </c>
      <c r="C6492" s="9">
        <v>1560</v>
      </c>
      <c r="D6492" s="9">
        <v>1300</v>
      </c>
      <c r="E6492" s="124"/>
    </row>
    <row r="6493" spans="1:5" ht="16.8">
      <c r="A6493" s="13" t="s">
        <v>3563</v>
      </c>
      <c r="B6493" s="85" t="s">
        <v>8408</v>
      </c>
      <c r="C6493" s="9">
        <v>1560</v>
      </c>
      <c r="D6493" s="9">
        <v>1300</v>
      </c>
      <c r="E6493" s="124"/>
    </row>
    <row r="6494" spans="1:5" ht="16.8">
      <c r="A6494" s="13" t="s">
        <v>3565</v>
      </c>
      <c r="B6494" s="85" t="s">
        <v>8409</v>
      </c>
      <c r="C6494" s="9">
        <v>1560</v>
      </c>
      <c r="D6494" s="9">
        <v>1300</v>
      </c>
      <c r="E6494" s="124"/>
    </row>
    <row r="6495" spans="1:5" ht="16.8">
      <c r="A6495" s="109">
        <v>26</v>
      </c>
      <c r="B6495" s="182" t="s">
        <v>8410</v>
      </c>
      <c r="C6495" s="57"/>
      <c r="D6495" s="9"/>
      <c r="E6495" s="124"/>
    </row>
    <row r="6496" spans="1:5" ht="16.8">
      <c r="A6496" s="13" t="s">
        <v>440</v>
      </c>
      <c r="B6496" s="85" t="s">
        <v>8411</v>
      </c>
      <c r="C6496" s="9">
        <v>1643</v>
      </c>
      <c r="D6496" s="9">
        <v>1369</v>
      </c>
      <c r="E6496" s="124"/>
    </row>
    <row r="6497" spans="1:5" ht="33.6">
      <c r="A6497" s="13" t="s">
        <v>442</v>
      </c>
      <c r="B6497" s="85" t="s">
        <v>8412</v>
      </c>
      <c r="C6497" s="9">
        <v>1643</v>
      </c>
      <c r="D6497" s="9">
        <v>1369</v>
      </c>
      <c r="E6497" s="124"/>
    </row>
    <row r="6498" spans="1:5" ht="33.6">
      <c r="A6498" s="13" t="s">
        <v>3173</v>
      </c>
      <c r="B6498" s="85" t="s">
        <v>8413</v>
      </c>
      <c r="C6498" s="9">
        <v>1461</v>
      </c>
      <c r="D6498" s="9">
        <v>1217</v>
      </c>
      <c r="E6498" s="124"/>
    </row>
    <row r="6499" spans="1:5" ht="16.8">
      <c r="A6499" s="13" t="s">
        <v>7449</v>
      </c>
      <c r="B6499" s="85" t="s">
        <v>8414</v>
      </c>
      <c r="C6499" s="9">
        <v>1369</v>
      </c>
      <c r="D6499" s="183">
        <v>1141</v>
      </c>
      <c r="E6499" s="53"/>
    </row>
    <row r="6500" spans="1:5" ht="16.8">
      <c r="A6500" s="13" t="s">
        <v>7469</v>
      </c>
      <c r="B6500" s="85" t="s">
        <v>8415</v>
      </c>
      <c r="C6500" s="9">
        <v>1040</v>
      </c>
      <c r="D6500" s="53">
        <v>780</v>
      </c>
      <c r="E6500" s="53"/>
    </row>
    <row r="6501" spans="1:5" ht="16.8">
      <c r="A6501" s="13" t="s">
        <v>7479</v>
      </c>
      <c r="B6501" s="85" t="s">
        <v>8416</v>
      </c>
      <c r="C6501" s="9">
        <v>1369</v>
      </c>
      <c r="D6501" s="183">
        <v>1141</v>
      </c>
      <c r="E6501" s="53"/>
    </row>
    <row r="6502" spans="1:5" ht="16.8">
      <c r="A6502" s="13" t="s">
        <v>7493</v>
      </c>
      <c r="B6502" s="85" t="s">
        <v>8417</v>
      </c>
      <c r="C6502" s="9">
        <v>1369</v>
      </c>
      <c r="D6502" s="183">
        <v>1141</v>
      </c>
      <c r="E6502" s="53"/>
    </row>
    <row r="6503" spans="1:5" ht="33.6">
      <c r="A6503" s="13" t="s">
        <v>7503</v>
      </c>
      <c r="B6503" s="85" t="s">
        <v>8418</v>
      </c>
      <c r="C6503" s="9">
        <v>1278</v>
      </c>
      <c r="D6503" s="183">
        <v>1065</v>
      </c>
      <c r="E6503" s="53"/>
    </row>
    <row r="6504" spans="1:5" ht="16.8">
      <c r="A6504" s="13" t="s">
        <v>7509</v>
      </c>
      <c r="B6504" s="85" t="s">
        <v>8419</v>
      </c>
      <c r="C6504" s="9">
        <v>1369</v>
      </c>
      <c r="D6504" s="183">
        <v>1141</v>
      </c>
      <c r="E6504" s="53"/>
    </row>
    <row r="6505" spans="1:5" ht="16.8">
      <c r="A6505" s="13" t="s">
        <v>7515</v>
      </c>
      <c r="B6505" s="85" t="s">
        <v>8420</v>
      </c>
      <c r="C6505" s="9">
        <v>2700</v>
      </c>
      <c r="D6505" s="183">
        <v>2250</v>
      </c>
      <c r="E6505" s="53"/>
    </row>
    <row r="6506" spans="1:5" ht="16.8">
      <c r="A6506" s="13" t="s">
        <v>7517</v>
      </c>
      <c r="B6506" s="85" t="s">
        <v>8421</v>
      </c>
      <c r="C6506" s="9">
        <v>1040</v>
      </c>
      <c r="D6506" s="53">
        <v>780</v>
      </c>
      <c r="E6506" s="53"/>
    </row>
    <row r="6507" spans="1:5" ht="16.8">
      <c r="A6507" s="13" t="s">
        <v>8422</v>
      </c>
      <c r="B6507" s="85" t="s">
        <v>8423</v>
      </c>
      <c r="C6507" s="9">
        <v>920</v>
      </c>
      <c r="D6507" s="53">
        <v>690</v>
      </c>
      <c r="E6507" s="53"/>
    </row>
    <row r="6508" spans="1:5" ht="16.8">
      <c r="A6508" s="109">
        <v>27</v>
      </c>
      <c r="B6508" s="182" t="s">
        <v>8424</v>
      </c>
      <c r="C6508" s="57"/>
      <c r="D6508" s="53"/>
      <c r="E6508" s="53"/>
    </row>
    <row r="6509" spans="1:5" ht="16.8">
      <c r="A6509" s="13" t="s">
        <v>773</v>
      </c>
      <c r="B6509" s="85" t="s">
        <v>8425</v>
      </c>
      <c r="C6509" s="9">
        <v>1643</v>
      </c>
      <c r="D6509" s="183">
        <v>1369</v>
      </c>
      <c r="E6509" s="53"/>
    </row>
    <row r="6510" spans="1:5" ht="16.8">
      <c r="A6510" s="13" t="s">
        <v>775</v>
      </c>
      <c r="B6510" s="85" t="s">
        <v>8426</v>
      </c>
      <c r="C6510" s="9">
        <v>1040</v>
      </c>
      <c r="D6510" s="53">
        <v>780</v>
      </c>
      <c r="E6510" s="53"/>
    </row>
    <row r="6511" spans="1:5" ht="16.8">
      <c r="A6511" s="13" t="s">
        <v>777</v>
      </c>
      <c r="B6511" s="85" t="s">
        <v>8427</v>
      </c>
      <c r="C6511" s="9">
        <v>1380</v>
      </c>
      <c r="D6511" s="183">
        <v>1150</v>
      </c>
      <c r="E6511" s="53"/>
    </row>
    <row r="6512" spans="1:5" ht="16.8">
      <c r="A6512" s="13" t="s">
        <v>3611</v>
      </c>
      <c r="B6512" s="85" t="s">
        <v>8428</v>
      </c>
      <c r="C6512" s="9">
        <v>1380</v>
      </c>
      <c r="D6512" s="183">
        <v>1150</v>
      </c>
      <c r="E6512" s="53"/>
    </row>
    <row r="6513" spans="1:5" ht="16.8">
      <c r="A6513" s="13" t="s">
        <v>3619</v>
      </c>
      <c r="B6513" s="85" t="s">
        <v>8429</v>
      </c>
      <c r="C6513" s="9">
        <v>1380</v>
      </c>
      <c r="D6513" s="183">
        <v>1150</v>
      </c>
      <c r="E6513" s="53"/>
    </row>
    <row r="6514" spans="1:5" ht="16.8">
      <c r="A6514" s="13" t="s">
        <v>8430</v>
      </c>
      <c r="B6514" s="85" t="s">
        <v>8431</v>
      </c>
      <c r="C6514" s="9">
        <v>1380</v>
      </c>
      <c r="D6514" s="183">
        <v>1150</v>
      </c>
      <c r="E6514" s="53"/>
    </row>
    <row r="6515" spans="1:5" ht="16.8">
      <c r="A6515" s="13" t="s">
        <v>8432</v>
      </c>
      <c r="B6515" s="85" t="s">
        <v>8433</v>
      </c>
      <c r="C6515" s="9">
        <v>1369</v>
      </c>
      <c r="D6515" s="183">
        <v>1141</v>
      </c>
      <c r="E6515" s="53"/>
    </row>
    <row r="6516" spans="1:5" ht="16.8">
      <c r="A6516" s="13" t="s">
        <v>8434</v>
      </c>
      <c r="B6516" s="85" t="s">
        <v>8435</v>
      </c>
      <c r="C6516" s="9">
        <v>1369</v>
      </c>
      <c r="D6516" s="183">
        <v>1141</v>
      </c>
      <c r="E6516" s="53"/>
    </row>
    <row r="6517" spans="1:5" ht="16.8">
      <c r="A6517" s="13" t="s">
        <v>8436</v>
      </c>
      <c r="B6517" s="85" t="s">
        <v>8437</v>
      </c>
      <c r="C6517" s="9">
        <v>1369</v>
      </c>
      <c r="D6517" s="183">
        <v>1141</v>
      </c>
      <c r="E6517" s="53"/>
    </row>
    <row r="6518" spans="1:5" ht="16.8">
      <c r="A6518" s="13" t="s">
        <v>8438</v>
      </c>
      <c r="B6518" s="85" t="s">
        <v>8439</v>
      </c>
      <c r="C6518" s="9">
        <v>1643</v>
      </c>
      <c r="D6518" s="183">
        <v>1369</v>
      </c>
      <c r="E6518" s="53"/>
    </row>
    <row r="6519" spans="1:5" ht="16.8">
      <c r="A6519" s="13" t="s">
        <v>8440</v>
      </c>
      <c r="B6519" s="85" t="s">
        <v>8441</v>
      </c>
      <c r="C6519" s="9">
        <v>1369</v>
      </c>
      <c r="D6519" s="183">
        <v>1141</v>
      </c>
      <c r="E6519" s="53"/>
    </row>
    <row r="6520" spans="1:5" ht="16.8">
      <c r="A6520" s="13" t="s">
        <v>8442</v>
      </c>
      <c r="B6520" s="85" t="s">
        <v>8443</v>
      </c>
      <c r="C6520" s="9">
        <v>1278</v>
      </c>
      <c r="D6520" s="183">
        <v>1065</v>
      </c>
      <c r="E6520" s="53"/>
    </row>
    <row r="6521" spans="1:5" ht="16.8">
      <c r="A6521" s="13" t="s">
        <v>8444</v>
      </c>
      <c r="B6521" s="85" t="s">
        <v>8445</v>
      </c>
      <c r="C6521" s="9">
        <v>920</v>
      </c>
      <c r="D6521" s="53">
        <v>690</v>
      </c>
      <c r="E6521" s="53"/>
    </row>
    <row r="6522" spans="1:5" ht="16.8">
      <c r="A6522" s="109">
        <v>28</v>
      </c>
      <c r="B6522" s="182" t="s">
        <v>8446</v>
      </c>
      <c r="C6522" s="57"/>
      <c r="D6522" s="53"/>
      <c r="E6522" s="53"/>
    </row>
    <row r="6523" spans="1:5" ht="16.8">
      <c r="A6523" s="13" t="s">
        <v>529</v>
      </c>
      <c r="B6523" s="85" t="s">
        <v>8447</v>
      </c>
      <c r="C6523" s="9">
        <v>1643</v>
      </c>
      <c r="D6523" s="183">
        <v>1369</v>
      </c>
      <c r="E6523" s="53"/>
    </row>
    <row r="6524" spans="1:5" ht="16.8">
      <c r="A6524" s="13" t="s">
        <v>531</v>
      </c>
      <c r="B6524" s="85" t="s">
        <v>8448</v>
      </c>
      <c r="C6524" s="9">
        <v>1461</v>
      </c>
      <c r="D6524" s="183">
        <v>1217</v>
      </c>
      <c r="E6524" s="53"/>
    </row>
    <row r="6525" spans="1:5" ht="16.8">
      <c r="A6525" s="13" t="s">
        <v>533</v>
      </c>
      <c r="B6525" s="85" t="s">
        <v>8449</v>
      </c>
      <c r="C6525" s="9">
        <v>1260</v>
      </c>
      <c r="D6525" s="183">
        <v>1050</v>
      </c>
      <c r="E6525" s="53"/>
    </row>
    <row r="6526" spans="1:5" ht="16.8">
      <c r="A6526" s="109">
        <v>29</v>
      </c>
      <c r="B6526" s="182" t="s">
        <v>8450</v>
      </c>
      <c r="C6526" s="57"/>
      <c r="D6526" s="53"/>
      <c r="E6526" s="53"/>
    </row>
    <row r="6527" spans="1:5" ht="16.8">
      <c r="A6527" s="13" t="s">
        <v>323</v>
      </c>
      <c r="B6527" s="85" t="s">
        <v>8451</v>
      </c>
      <c r="C6527" s="57"/>
      <c r="D6527" s="53"/>
      <c r="E6527" s="53"/>
    </row>
    <row r="6528" spans="1:5" ht="16.8">
      <c r="A6528" s="13" t="s">
        <v>8452</v>
      </c>
      <c r="B6528" s="85" t="s">
        <v>8453</v>
      </c>
      <c r="C6528" s="9">
        <v>3130</v>
      </c>
      <c r="D6528" s="183">
        <v>2609</v>
      </c>
      <c r="E6528" s="53"/>
    </row>
    <row r="6529" spans="1:5" ht="16.8">
      <c r="A6529" s="13" t="s">
        <v>8454</v>
      </c>
      <c r="B6529" s="85" t="s">
        <v>3133</v>
      </c>
      <c r="C6529" s="9">
        <v>2280</v>
      </c>
      <c r="D6529" s="183">
        <v>1900</v>
      </c>
      <c r="E6529" s="53"/>
    </row>
    <row r="6530" spans="1:5" ht="16.8">
      <c r="A6530" s="109">
        <v>30</v>
      </c>
      <c r="B6530" s="182" t="s">
        <v>8455</v>
      </c>
      <c r="C6530" s="57"/>
      <c r="D6530" s="53"/>
      <c r="E6530" s="53"/>
    </row>
    <row r="6531" spans="1:5" ht="16.8">
      <c r="A6531" s="13" t="s">
        <v>2066</v>
      </c>
      <c r="B6531" s="85" t="s">
        <v>8456</v>
      </c>
      <c r="C6531" s="9">
        <v>3261</v>
      </c>
      <c r="D6531" s="183">
        <v>2717</v>
      </c>
      <c r="E6531" s="53"/>
    </row>
    <row r="6532" spans="1:5" ht="16.8">
      <c r="A6532" s="13" t="s">
        <v>2067</v>
      </c>
      <c r="B6532" s="85" t="s">
        <v>8457</v>
      </c>
      <c r="C6532" s="9">
        <v>3261</v>
      </c>
      <c r="D6532" s="183">
        <v>2717</v>
      </c>
      <c r="E6532" s="53"/>
    </row>
    <row r="6533" spans="1:5" ht="16.8">
      <c r="A6533" s="13" t="s">
        <v>2068</v>
      </c>
      <c r="B6533" s="85" t="s">
        <v>8458</v>
      </c>
      <c r="C6533" s="9">
        <v>3261</v>
      </c>
      <c r="D6533" s="183">
        <v>2717</v>
      </c>
      <c r="E6533" s="53"/>
    </row>
    <row r="6534" spans="1:5" ht="16.8">
      <c r="A6534" s="13" t="s">
        <v>8459</v>
      </c>
      <c r="B6534" s="85" t="s">
        <v>8460</v>
      </c>
      <c r="C6534" s="9">
        <v>2935</v>
      </c>
      <c r="D6534" s="183">
        <v>2446</v>
      </c>
      <c r="E6534" s="53"/>
    </row>
    <row r="6535" spans="1:5" ht="16.8">
      <c r="A6535" s="13" t="s">
        <v>8461</v>
      </c>
      <c r="B6535" s="85" t="s">
        <v>8462</v>
      </c>
      <c r="C6535" s="9">
        <v>2400</v>
      </c>
      <c r="D6535" s="183">
        <v>1800</v>
      </c>
      <c r="E6535" s="53"/>
    </row>
    <row r="6536" spans="1:5" ht="16.8">
      <c r="A6536" s="13" t="s">
        <v>8463</v>
      </c>
      <c r="B6536" s="85" t="s">
        <v>6941</v>
      </c>
      <c r="C6536" s="9">
        <v>2609</v>
      </c>
      <c r="D6536" s="183">
        <v>2174</v>
      </c>
      <c r="E6536" s="53"/>
    </row>
    <row r="6537" spans="1:5" ht="16.8">
      <c r="A6537" s="109">
        <v>31</v>
      </c>
      <c r="B6537" s="182" t="s">
        <v>8464</v>
      </c>
      <c r="C6537" s="9">
        <v>1174</v>
      </c>
      <c r="D6537" s="53">
        <v>978</v>
      </c>
      <c r="E6537" s="53"/>
    </row>
    <row r="6538" spans="1:5" ht="16.8">
      <c r="A6538" s="109">
        <v>32</v>
      </c>
      <c r="B6538" s="182" t="s">
        <v>8465</v>
      </c>
      <c r="C6538" s="9">
        <v>522</v>
      </c>
      <c r="D6538" s="53">
        <v>435</v>
      </c>
      <c r="E6538" s="53"/>
    </row>
    <row r="6539" spans="1:5" ht="16.8">
      <c r="A6539" s="109">
        <v>25</v>
      </c>
      <c r="B6539" s="85" t="s">
        <v>6038</v>
      </c>
      <c r="C6539" s="185">
        <v>1080</v>
      </c>
      <c r="D6539" s="53">
        <v>900</v>
      </c>
      <c r="E6539" s="53"/>
    </row>
    <row r="6540" spans="1:5" ht="16.8">
      <c r="A6540" s="186"/>
      <c r="B6540" s="121" t="s">
        <v>8226</v>
      </c>
      <c r="C6540" s="57"/>
      <c r="D6540" s="53"/>
      <c r="E6540" s="53"/>
    </row>
    <row r="6541" spans="1:5" ht="16.8">
      <c r="A6541" s="187">
        <v>26</v>
      </c>
      <c r="B6541" s="123" t="s">
        <v>3989</v>
      </c>
      <c r="C6541" s="57"/>
      <c r="D6541" s="53"/>
      <c r="E6541" s="53"/>
    </row>
    <row r="6542" spans="1:5" ht="16.8">
      <c r="A6542" s="187" t="s">
        <v>440</v>
      </c>
      <c r="B6542" s="123" t="s">
        <v>8466</v>
      </c>
      <c r="C6542" s="9">
        <v>1766</v>
      </c>
      <c r="D6542" s="183">
        <v>1590</v>
      </c>
      <c r="E6542" s="53"/>
    </row>
    <row r="6543" spans="1:5" ht="33.6">
      <c r="A6543" s="187" t="s">
        <v>442</v>
      </c>
      <c r="B6543" s="123" t="s">
        <v>8467</v>
      </c>
      <c r="C6543" s="9">
        <v>1300</v>
      </c>
      <c r="D6543" s="183">
        <v>1170</v>
      </c>
      <c r="E6543" s="53"/>
    </row>
    <row r="6544" spans="1:5" ht="33.6">
      <c r="A6544" s="187" t="s">
        <v>3173</v>
      </c>
      <c r="B6544" s="123" t="s">
        <v>8468</v>
      </c>
      <c r="C6544" s="9">
        <v>1150</v>
      </c>
      <c r="D6544" s="183">
        <v>1035</v>
      </c>
      <c r="E6544" s="53"/>
    </row>
    <row r="6545" spans="1:5" ht="16.8">
      <c r="A6545" s="28">
        <v>27</v>
      </c>
      <c r="B6545" s="121" t="s">
        <v>3889</v>
      </c>
      <c r="C6545" s="57"/>
      <c r="D6545" s="53"/>
      <c r="E6545" s="53"/>
    </row>
    <row r="6546" spans="1:5" ht="16.8">
      <c r="A6546" s="122" t="s">
        <v>773</v>
      </c>
      <c r="B6546" s="85" t="s">
        <v>8469</v>
      </c>
      <c r="C6546" s="9">
        <v>1150</v>
      </c>
      <c r="D6546" s="183">
        <v>1035</v>
      </c>
      <c r="E6546" s="53"/>
    </row>
    <row r="6547" spans="1:5" ht="16.8">
      <c r="A6547" s="122" t="s">
        <v>775</v>
      </c>
      <c r="B6547" s="85" t="s">
        <v>8470</v>
      </c>
      <c r="C6547" s="9">
        <v>1050</v>
      </c>
      <c r="D6547" s="53">
        <v>945</v>
      </c>
      <c r="E6547" s="53"/>
    </row>
    <row r="6548" spans="1:5" ht="16.8">
      <c r="A6548" s="122" t="s">
        <v>777</v>
      </c>
      <c r="B6548" s="123" t="s">
        <v>8471</v>
      </c>
      <c r="C6548" s="9">
        <v>1050</v>
      </c>
      <c r="D6548" s="53">
        <v>945</v>
      </c>
      <c r="E6548" s="53"/>
    </row>
    <row r="6549" spans="1:5" ht="16.8">
      <c r="A6549" s="122" t="s">
        <v>3611</v>
      </c>
      <c r="B6549" s="123" t="s">
        <v>8472</v>
      </c>
      <c r="C6549" s="9">
        <v>1050</v>
      </c>
      <c r="D6549" s="53">
        <v>945</v>
      </c>
      <c r="E6549" s="53"/>
    </row>
    <row r="6550" spans="1:5" ht="16.8">
      <c r="A6550" s="28">
        <v>28</v>
      </c>
      <c r="B6550" s="121" t="s">
        <v>8473</v>
      </c>
      <c r="C6550" s="57"/>
      <c r="D6550" s="53"/>
      <c r="E6550" s="53"/>
    </row>
    <row r="6551" spans="1:5" ht="16.8">
      <c r="A6551" s="84" t="s">
        <v>529</v>
      </c>
      <c r="B6551" s="123" t="s">
        <v>8474</v>
      </c>
      <c r="C6551" s="9">
        <v>1050</v>
      </c>
      <c r="D6551" s="53">
        <v>945</v>
      </c>
      <c r="E6551" s="53"/>
    </row>
    <row r="6552" spans="1:5" ht="16.8">
      <c r="A6552" s="84" t="s">
        <v>531</v>
      </c>
      <c r="B6552" s="123" t="s">
        <v>8475</v>
      </c>
      <c r="C6552" s="9">
        <v>1150</v>
      </c>
      <c r="D6552" s="183">
        <v>1035</v>
      </c>
      <c r="E6552" s="53"/>
    </row>
    <row r="6553" spans="1:5" ht="33.6">
      <c r="A6553" s="84" t="s">
        <v>533</v>
      </c>
      <c r="B6553" s="123" t="s">
        <v>8476</v>
      </c>
      <c r="C6553" s="9">
        <v>1050</v>
      </c>
      <c r="D6553" s="53">
        <v>945</v>
      </c>
      <c r="E6553" s="53"/>
    </row>
    <row r="6554" spans="1:5" ht="16.8">
      <c r="A6554" s="84" t="s">
        <v>2919</v>
      </c>
      <c r="B6554" s="123" t="s">
        <v>8477</v>
      </c>
      <c r="C6554" s="9">
        <v>1250</v>
      </c>
      <c r="D6554" s="183">
        <v>1125</v>
      </c>
      <c r="E6554" s="53"/>
    </row>
    <row r="6555" spans="1:5" ht="16.8">
      <c r="A6555" s="28">
        <v>29</v>
      </c>
      <c r="B6555" s="121" t="s">
        <v>8266</v>
      </c>
      <c r="C6555" s="57"/>
      <c r="D6555" s="53"/>
      <c r="E6555" s="53"/>
    </row>
    <row r="6556" spans="1:5" ht="16.8">
      <c r="A6556" s="122" t="s">
        <v>323</v>
      </c>
      <c r="B6556" s="85" t="s">
        <v>8478</v>
      </c>
      <c r="C6556" s="9">
        <v>1050</v>
      </c>
      <c r="D6556" s="53">
        <v>945</v>
      </c>
      <c r="E6556" s="53"/>
    </row>
    <row r="6557" spans="1:5" ht="16.8">
      <c r="A6557" s="122" t="s">
        <v>325</v>
      </c>
      <c r="B6557" s="123" t="s">
        <v>8479</v>
      </c>
      <c r="C6557" s="9">
        <v>850</v>
      </c>
      <c r="D6557" s="53">
        <v>765</v>
      </c>
      <c r="E6557" s="53"/>
    </row>
    <row r="6558" spans="1:5" ht="16.8">
      <c r="A6558" s="122" t="s">
        <v>2780</v>
      </c>
      <c r="B6558" s="123" t="s">
        <v>8480</v>
      </c>
      <c r="C6558" s="9">
        <v>950</v>
      </c>
      <c r="D6558" s="53">
        <v>855</v>
      </c>
      <c r="E6558" s="53"/>
    </row>
    <row r="6559" spans="1:5" ht="16.8">
      <c r="A6559" s="122" t="s">
        <v>2782</v>
      </c>
      <c r="B6559" s="123" t="s">
        <v>8481</v>
      </c>
      <c r="C6559" s="9">
        <v>850</v>
      </c>
      <c r="D6559" s="53">
        <v>765</v>
      </c>
      <c r="E6559" s="53"/>
    </row>
    <row r="6560" spans="1:5" ht="16.8">
      <c r="A6560" s="28">
        <v>30</v>
      </c>
      <c r="B6560" s="121" t="s">
        <v>8266</v>
      </c>
      <c r="C6560" s="57"/>
      <c r="D6560" s="53"/>
      <c r="E6560" s="53"/>
    </row>
    <row r="6561" spans="1:5" ht="16.8">
      <c r="A6561" s="84" t="s">
        <v>2066</v>
      </c>
      <c r="B6561" s="123" t="s">
        <v>8482</v>
      </c>
      <c r="C6561" s="9">
        <v>950</v>
      </c>
      <c r="D6561" s="53">
        <v>855</v>
      </c>
      <c r="E6561" s="53"/>
    </row>
    <row r="6562" spans="1:5" ht="16.8">
      <c r="A6562" s="84" t="s">
        <v>2067</v>
      </c>
      <c r="B6562" s="123" t="s">
        <v>8483</v>
      </c>
      <c r="C6562" s="9">
        <v>850</v>
      </c>
      <c r="D6562" s="53">
        <v>765</v>
      </c>
      <c r="E6562" s="53"/>
    </row>
    <row r="6563" spans="1:5" ht="16.8">
      <c r="A6563" s="28">
        <v>31</v>
      </c>
      <c r="B6563" s="121" t="s">
        <v>8484</v>
      </c>
      <c r="C6563" s="57"/>
      <c r="D6563" s="53"/>
      <c r="E6563" s="53"/>
    </row>
    <row r="6564" spans="1:5" ht="16.8">
      <c r="A6564" s="84" t="s">
        <v>2070</v>
      </c>
      <c r="B6564" s="123" t="s">
        <v>8485</v>
      </c>
      <c r="C6564" s="9">
        <v>850</v>
      </c>
      <c r="D6564" s="53">
        <v>765</v>
      </c>
      <c r="E6564" s="53"/>
    </row>
    <row r="6565" spans="1:5" ht="16.8">
      <c r="A6565" s="84" t="s">
        <v>2071</v>
      </c>
      <c r="B6565" s="123" t="s">
        <v>8486</v>
      </c>
      <c r="C6565" s="9">
        <v>850</v>
      </c>
      <c r="D6565" s="53">
        <v>765</v>
      </c>
      <c r="E6565" s="53"/>
    </row>
    <row r="6566" spans="1:5" ht="16.8">
      <c r="A6566" s="84" t="s">
        <v>2072</v>
      </c>
      <c r="B6566" s="123" t="s">
        <v>8487</v>
      </c>
      <c r="C6566" s="9">
        <v>850</v>
      </c>
      <c r="D6566" s="53">
        <v>765</v>
      </c>
      <c r="E6566" s="53"/>
    </row>
    <row r="6567" spans="1:5" ht="16.8">
      <c r="A6567" s="84" t="s">
        <v>8488</v>
      </c>
      <c r="B6567" s="123" t="s">
        <v>8489</v>
      </c>
      <c r="C6567" s="9">
        <v>850</v>
      </c>
      <c r="D6567" s="53">
        <v>765</v>
      </c>
      <c r="E6567" s="53"/>
    </row>
    <row r="6568" spans="1:5" ht="16.8">
      <c r="A6568" s="84" t="s">
        <v>8490</v>
      </c>
      <c r="B6568" s="123" t="s">
        <v>8491</v>
      </c>
      <c r="C6568" s="9">
        <v>850</v>
      </c>
      <c r="D6568" s="53">
        <v>765</v>
      </c>
      <c r="E6568" s="53"/>
    </row>
    <row r="6569" spans="1:5" ht="16.8">
      <c r="A6569" s="84" t="s">
        <v>8492</v>
      </c>
      <c r="B6569" s="123" t="s">
        <v>8493</v>
      </c>
      <c r="C6569" s="9">
        <v>850</v>
      </c>
      <c r="D6569" s="53">
        <v>765</v>
      </c>
      <c r="E6569" s="53"/>
    </row>
    <row r="6570" spans="1:5" ht="16.8">
      <c r="A6570" s="84" t="s">
        <v>8494</v>
      </c>
      <c r="B6570" s="123" t="s">
        <v>8495</v>
      </c>
      <c r="C6570" s="9">
        <v>850</v>
      </c>
      <c r="D6570" s="53">
        <v>765</v>
      </c>
      <c r="E6570" s="53"/>
    </row>
    <row r="6571" spans="1:5" ht="16.8">
      <c r="A6571" s="28">
        <v>32</v>
      </c>
      <c r="B6571" s="121" t="s">
        <v>8496</v>
      </c>
      <c r="C6571" s="57"/>
      <c r="D6571" s="53"/>
      <c r="E6571" s="53"/>
    </row>
    <row r="6572" spans="1:5" ht="16.8">
      <c r="A6572" s="84" t="s">
        <v>2074</v>
      </c>
      <c r="B6572" s="123" t="s">
        <v>8497</v>
      </c>
      <c r="C6572" s="9">
        <v>850</v>
      </c>
      <c r="D6572" s="53">
        <v>765</v>
      </c>
      <c r="E6572" s="53"/>
    </row>
    <row r="6573" spans="1:5" ht="16.8">
      <c r="A6573" s="84" t="s">
        <v>2075</v>
      </c>
      <c r="B6573" s="123" t="s">
        <v>8498</v>
      </c>
      <c r="C6573" s="9">
        <v>850</v>
      </c>
      <c r="D6573" s="53">
        <v>765</v>
      </c>
      <c r="E6573" s="53"/>
    </row>
    <row r="6574" spans="1:5" ht="16.8">
      <c r="A6574" s="84" t="s">
        <v>2076</v>
      </c>
      <c r="B6574" s="123" t="s">
        <v>8499</v>
      </c>
      <c r="C6574" s="9">
        <v>850</v>
      </c>
      <c r="D6574" s="53">
        <v>765</v>
      </c>
      <c r="E6574" s="53"/>
    </row>
    <row r="6575" spans="1:5" ht="16.8">
      <c r="A6575" s="84" t="s">
        <v>8500</v>
      </c>
      <c r="B6575" s="85" t="s">
        <v>8501</v>
      </c>
      <c r="C6575" s="9">
        <v>850</v>
      </c>
      <c r="D6575" s="53">
        <v>765</v>
      </c>
      <c r="E6575" s="53"/>
    </row>
    <row r="6576" spans="1:5" ht="16.8">
      <c r="A6576" s="84" t="s">
        <v>8502</v>
      </c>
      <c r="B6576" s="85" t="s">
        <v>8503</v>
      </c>
      <c r="C6576" s="9">
        <v>950</v>
      </c>
      <c r="D6576" s="53">
        <v>855</v>
      </c>
      <c r="E6576" s="53"/>
    </row>
    <row r="6577" spans="1:5" ht="16.8">
      <c r="A6577" s="84" t="s">
        <v>8504</v>
      </c>
      <c r="B6577" s="85" t="s">
        <v>8505</v>
      </c>
      <c r="C6577" s="9">
        <v>1050</v>
      </c>
      <c r="D6577" s="53">
        <v>945</v>
      </c>
      <c r="E6577" s="53"/>
    </row>
    <row r="6578" spans="1:5" ht="16.8">
      <c r="A6578" s="120">
        <v>33</v>
      </c>
      <c r="B6578" s="204" t="s">
        <v>6038</v>
      </c>
      <c r="C6578" s="185">
        <v>587</v>
      </c>
      <c r="D6578" s="53">
        <v>528</v>
      </c>
      <c r="E6578" s="53"/>
    </row>
    <row r="6579" spans="1:5" ht="33.6">
      <c r="A6579" s="13">
        <v>34</v>
      </c>
      <c r="B6579" s="85" t="s">
        <v>8506</v>
      </c>
      <c r="C6579" s="57"/>
      <c r="D6579" s="53"/>
      <c r="E6579" s="53"/>
    </row>
    <row r="6580" spans="1:5" ht="50.4">
      <c r="A6580" s="13" t="s">
        <v>337</v>
      </c>
      <c r="B6580" s="85" t="s">
        <v>8507</v>
      </c>
      <c r="C6580" s="9">
        <v>1120</v>
      </c>
      <c r="D6580" s="53">
        <v>840</v>
      </c>
      <c r="E6580" s="53"/>
    </row>
    <row r="6581" spans="1:5" ht="16.8">
      <c r="A6581" s="13" t="s">
        <v>339</v>
      </c>
      <c r="B6581" s="85" t="s">
        <v>8508</v>
      </c>
      <c r="C6581" s="9">
        <v>1040</v>
      </c>
      <c r="D6581" s="53">
        <v>780</v>
      </c>
      <c r="E6581" s="53"/>
    </row>
    <row r="6582" spans="1:5" ht="33.6">
      <c r="A6582" s="25">
        <v>35</v>
      </c>
      <c r="B6582" s="193" t="s">
        <v>8509</v>
      </c>
      <c r="C6582" s="185"/>
      <c r="D6582" s="53"/>
      <c r="E6582" s="500" t="s">
        <v>8013</v>
      </c>
    </row>
    <row r="6583" spans="1:5" ht="50.4">
      <c r="A6583" s="25" t="s">
        <v>1076</v>
      </c>
      <c r="B6583" s="193" t="s">
        <v>8510</v>
      </c>
      <c r="C6583" s="9">
        <f>4000/2</f>
        <v>2000</v>
      </c>
      <c r="D6583" s="53">
        <f>4000*0.45</f>
        <v>1800</v>
      </c>
      <c r="E6583" s="500" t="s">
        <v>8013</v>
      </c>
    </row>
    <row r="6584" spans="1:5" ht="50.4">
      <c r="A6584" s="25" t="s">
        <v>1078</v>
      </c>
      <c r="B6584" s="193" t="s">
        <v>8511</v>
      </c>
      <c r="C6584" s="9">
        <f>3600/2</f>
        <v>1800</v>
      </c>
      <c r="D6584" s="53">
        <f>3600*0.45</f>
        <v>1620</v>
      </c>
      <c r="E6584" s="500" t="s">
        <v>8013</v>
      </c>
    </row>
    <row r="6585" spans="1:5" ht="16.8">
      <c r="A6585" s="25" t="s">
        <v>2570</v>
      </c>
      <c r="B6585" s="193" t="s">
        <v>8512</v>
      </c>
      <c r="C6585" s="9">
        <f>3200/2</f>
        <v>1600</v>
      </c>
      <c r="D6585" s="53">
        <f>3200*0.45</f>
        <v>1440</v>
      </c>
      <c r="E6585" s="500" t="s">
        <v>8013</v>
      </c>
    </row>
    <row r="6586" spans="1:5" ht="16.8">
      <c r="A6586" s="741" t="s">
        <v>148</v>
      </c>
      <c r="B6586" s="119"/>
      <c r="C6586" s="742"/>
      <c r="D6586" s="743"/>
      <c r="E6586" s="744"/>
    </row>
    <row r="6587" spans="1:5" s="760" customFormat="1" ht="16.8">
      <c r="A6587" s="43" t="s">
        <v>2202</v>
      </c>
      <c r="B6587" s="76" t="s">
        <v>6863</v>
      </c>
      <c r="C6587" s="57"/>
      <c r="D6587" s="30"/>
      <c r="E6587" s="124"/>
    </row>
    <row r="6588" spans="1:5" s="760" customFormat="1" ht="16.8">
      <c r="A6588" s="28">
        <v>1</v>
      </c>
      <c r="B6588" s="121" t="s">
        <v>6864</v>
      </c>
      <c r="C6588" s="57"/>
      <c r="D6588" s="30"/>
      <c r="E6588" s="124"/>
    </row>
    <row r="6589" spans="1:5" s="760" customFormat="1" ht="33.6">
      <c r="A6589" s="84" t="s">
        <v>174</v>
      </c>
      <c r="B6589" s="188" t="s">
        <v>8513</v>
      </c>
      <c r="C6589" s="55">
        <v>7043</v>
      </c>
      <c r="D6589" s="55">
        <v>5869</v>
      </c>
      <c r="E6589" s="124"/>
    </row>
    <row r="6590" spans="1:5" s="760" customFormat="1" ht="33.6">
      <c r="A6590" s="84" t="s">
        <v>176</v>
      </c>
      <c r="B6590" s="123" t="s">
        <v>8514</v>
      </c>
      <c r="C6590" s="55">
        <v>6652</v>
      </c>
      <c r="D6590" s="55">
        <v>5543</v>
      </c>
      <c r="E6590" s="124"/>
    </row>
    <row r="6591" spans="1:5" s="760" customFormat="1" ht="33.6">
      <c r="A6591" s="13" t="s">
        <v>178</v>
      </c>
      <c r="B6591" s="85" t="s">
        <v>8515</v>
      </c>
      <c r="C6591" s="9">
        <v>5869</v>
      </c>
      <c r="D6591" s="9">
        <v>4891</v>
      </c>
      <c r="E6591" s="124"/>
    </row>
    <row r="6592" spans="1:5" s="760" customFormat="1" ht="16.8">
      <c r="A6592" s="109">
        <v>2</v>
      </c>
      <c r="B6592" s="182" t="s">
        <v>6881</v>
      </c>
      <c r="C6592" s="9"/>
      <c r="D6592" s="55"/>
      <c r="E6592" s="124"/>
    </row>
    <row r="6593" spans="1:5" s="760" customFormat="1" ht="16.8">
      <c r="A6593" s="13" t="s">
        <v>400</v>
      </c>
      <c r="B6593" s="85" t="s">
        <v>8516</v>
      </c>
      <c r="C6593" s="9">
        <v>1865</v>
      </c>
      <c r="D6593" s="9">
        <v>1554</v>
      </c>
      <c r="E6593" s="124"/>
    </row>
    <row r="6594" spans="1:5" s="760" customFormat="1" ht="33.6">
      <c r="A6594" s="13" t="s">
        <v>402</v>
      </c>
      <c r="B6594" s="85" t="s">
        <v>8517</v>
      </c>
      <c r="C6594" s="9">
        <v>1461</v>
      </c>
      <c r="D6594" s="9">
        <v>1217</v>
      </c>
      <c r="E6594" s="124"/>
    </row>
    <row r="6595" spans="1:5" s="760" customFormat="1" ht="16.8">
      <c r="A6595" s="109">
        <v>3</v>
      </c>
      <c r="B6595" s="182" t="s">
        <v>8255</v>
      </c>
      <c r="C6595" s="57"/>
      <c r="D6595" s="57"/>
      <c r="E6595" s="124"/>
    </row>
    <row r="6596" spans="1:5" s="760" customFormat="1" ht="16.8">
      <c r="A6596" s="109"/>
      <c r="B6596" s="182" t="s">
        <v>8518</v>
      </c>
      <c r="C6596" s="57"/>
      <c r="D6596" s="57"/>
      <c r="E6596" s="124"/>
    </row>
    <row r="6597" spans="1:5" s="760" customFormat="1" ht="33.6">
      <c r="A6597" s="13" t="s">
        <v>706</v>
      </c>
      <c r="B6597" s="85" t="s">
        <v>8519</v>
      </c>
      <c r="C6597" s="9">
        <v>3913</v>
      </c>
      <c r="D6597" s="9">
        <v>3261</v>
      </c>
      <c r="E6597" s="124"/>
    </row>
    <row r="6598" spans="1:5" s="760" customFormat="1" ht="16.8">
      <c r="A6598" s="109">
        <v>4</v>
      </c>
      <c r="B6598" s="182" t="s">
        <v>8246</v>
      </c>
      <c r="C6598" s="9"/>
      <c r="D6598" s="9"/>
      <c r="E6598" s="124"/>
    </row>
    <row r="6599" spans="1:5" s="760" customFormat="1" ht="33.6">
      <c r="A6599" s="109"/>
      <c r="B6599" s="182" t="s">
        <v>8520</v>
      </c>
      <c r="C6599" s="57"/>
      <c r="D6599" s="9"/>
      <c r="E6599" s="124"/>
    </row>
    <row r="6600" spans="1:5" s="760" customFormat="1" ht="33.6">
      <c r="A6600" s="13" t="s">
        <v>198</v>
      </c>
      <c r="B6600" s="85" t="s">
        <v>8521</v>
      </c>
      <c r="C6600" s="9">
        <v>3913</v>
      </c>
      <c r="D6600" s="9">
        <v>3261</v>
      </c>
      <c r="E6600" s="124"/>
    </row>
    <row r="6601" spans="1:5" s="760" customFormat="1" ht="33.6">
      <c r="A6601" s="13" t="s">
        <v>200</v>
      </c>
      <c r="B6601" s="85" t="s">
        <v>8522</v>
      </c>
      <c r="C6601" s="9">
        <v>3522</v>
      </c>
      <c r="D6601" s="9">
        <v>2935</v>
      </c>
      <c r="E6601" s="124"/>
    </row>
    <row r="6602" spans="1:5" s="760" customFormat="1" ht="33.6">
      <c r="A6602" s="13" t="s">
        <v>202</v>
      </c>
      <c r="B6602" s="85" t="s">
        <v>8523</v>
      </c>
      <c r="C6602" s="9">
        <v>3913</v>
      </c>
      <c r="D6602" s="9">
        <v>3261</v>
      </c>
      <c r="E6602" s="124"/>
    </row>
    <row r="6603" spans="1:5" s="760" customFormat="1" ht="33.6">
      <c r="A6603" s="13" t="s">
        <v>204</v>
      </c>
      <c r="B6603" s="85" t="s">
        <v>8524</v>
      </c>
      <c r="C6603" s="9">
        <v>3261</v>
      </c>
      <c r="D6603" s="9">
        <v>2717</v>
      </c>
      <c r="E6603" s="124"/>
    </row>
    <row r="6604" spans="1:5" s="760" customFormat="1" ht="16.8">
      <c r="A6604" s="109">
        <v>5</v>
      </c>
      <c r="B6604" s="182" t="s">
        <v>6885</v>
      </c>
      <c r="C6604" s="9"/>
      <c r="D6604" s="57"/>
      <c r="E6604" s="124"/>
    </row>
    <row r="6605" spans="1:5" s="760" customFormat="1" ht="16.8">
      <c r="A6605" s="109"/>
      <c r="B6605" s="182" t="s">
        <v>8518</v>
      </c>
      <c r="C6605" s="57"/>
      <c r="D6605" s="57"/>
      <c r="E6605" s="124"/>
    </row>
    <row r="6606" spans="1:5" s="760" customFormat="1" ht="16.8">
      <c r="A6606" s="13" t="s">
        <v>214</v>
      </c>
      <c r="B6606" s="85" t="s">
        <v>8525</v>
      </c>
      <c r="C6606" s="9">
        <v>3913</v>
      </c>
      <c r="D6606" s="9">
        <v>3261</v>
      </c>
      <c r="E6606" s="124"/>
    </row>
    <row r="6607" spans="1:5" s="760" customFormat="1" ht="33.6">
      <c r="A6607" s="13" t="s">
        <v>216</v>
      </c>
      <c r="B6607" s="85" t="s">
        <v>8526</v>
      </c>
      <c r="C6607" s="9">
        <v>3130</v>
      </c>
      <c r="D6607" s="9">
        <v>2609</v>
      </c>
      <c r="E6607" s="124"/>
    </row>
    <row r="6608" spans="1:5" s="760" customFormat="1" ht="16.8">
      <c r="A6608" s="109">
        <v>6</v>
      </c>
      <c r="B6608" s="182" t="s">
        <v>8527</v>
      </c>
      <c r="C6608" s="57"/>
      <c r="D6608" s="57"/>
      <c r="E6608" s="124"/>
    </row>
    <row r="6609" spans="1:5" s="760" customFormat="1" ht="16.8">
      <c r="A6609" s="13" t="s">
        <v>228</v>
      </c>
      <c r="B6609" s="85" t="s">
        <v>8528</v>
      </c>
      <c r="C6609" s="9">
        <v>2739</v>
      </c>
      <c r="D6609" s="9">
        <v>2282</v>
      </c>
      <c r="E6609" s="124"/>
    </row>
    <row r="6610" spans="1:5" s="760" customFormat="1" ht="16.8">
      <c r="A6610" s="109" t="s">
        <v>2217</v>
      </c>
      <c r="B6610" s="182" t="s">
        <v>8529</v>
      </c>
      <c r="C6610" s="57"/>
      <c r="D6610" s="57"/>
      <c r="E6610" s="124"/>
    </row>
    <row r="6611" spans="1:5" s="760" customFormat="1" ht="16.8">
      <c r="A6611" s="109"/>
      <c r="B6611" s="182" t="s">
        <v>8527</v>
      </c>
      <c r="C6611" s="57"/>
      <c r="D6611" s="57"/>
      <c r="E6611" s="124"/>
    </row>
    <row r="6612" spans="1:5" s="760" customFormat="1" ht="16.8">
      <c r="A6612" s="109">
        <v>7</v>
      </c>
      <c r="B6612" s="182" t="s">
        <v>8530</v>
      </c>
      <c r="C6612" s="57"/>
      <c r="D6612" s="9"/>
      <c r="E6612" s="124"/>
    </row>
    <row r="6613" spans="1:5" s="760" customFormat="1" ht="16.8">
      <c r="A6613" s="13" t="s">
        <v>276</v>
      </c>
      <c r="B6613" s="85" t="s">
        <v>8531</v>
      </c>
      <c r="C6613" s="9">
        <v>2967</v>
      </c>
      <c r="D6613" s="9">
        <v>2473</v>
      </c>
      <c r="E6613" s="124"/>
    </row>
    <row r="6614" spans="1:5" s="760" customFormat="1" ht="16.8">
      <c r="A6614" s="13" t="s">
        <v>231</v>
      </c>
      <c r="B6614" s="85" t="s">
        <v>8532</v>
      </c>
      <c r="C6614" s="9">
        <v>1369</v>
      </c>
      <c r="D6614" s="9">
        <v>1141</v>
      </c>
      <c r="E6614" s="124"/>
    </row>
    <row r="6615" spans="1:5" s="760" customFormat="1" ht="16.8">
      <c r="A6615" s="13" t="s">
        <v>233</v>
      </c>
      <c r="B6615" s="85" t="s">
        <v>8533</v>
      </c>
      <c r="C6615" s="9">
        <v>1630</v>
      </c>
      <c r="D6615" s="9">
        <v>1359</v>
      </c>
      <c r="E6615" s="124"/>
    </row>
    <row r="6616" spans="1:5" s="760" customFormat="1" ht="16.8">
      <c r="A6616" s="13" t="s">
        <v>737</v>
      </c>
      <c r="B6616" s="85" t="s">
        <v>8534</v>
      </c>
      <c r="C6616" s="9">
        <v>1461</v>
      </c>
      <c r="D6616" s="9">
        <v>1217</v>
      </c>
      <c r="E6616" s="124"/>
    </row>
    <row r="6617" spans="1:5" s="760" customFormat="1" ht="16.8">
      <c r="A6617" s="13" t="s">
        <v>1732</v>
      </c>
      <c r="B6617" s="389" t="s">
        <v>8535</v>
      </c>
      <c r="C6617" s="9">
        <v>1800</v>
      </c>
      <c r="D6617" s="9">
        <v>1350</v>
      </c>
      <c r="E6617" s="124"/>
    </row>
    <row r="6618" spans="1:5" s="760" customFormat="1" ht="16.8">
      <c r="A6618" s="13" t="s">
        <v>3517</v>
      </c>
      <c r="B6618" s="389" t="s">
        <v>8536</v>
      </c>
      <c r="C6618" s="9">
        <v>1600</v>
      </c>
      <c r="D6618" s="9">
        <v>1200</v>
      </c>
      <c r="E6618" s="124"/>
    </row>
    <row r="6619" spans="1:5" s="760" customFormat="1" ht="16.8">
      <c r="A6619" s="13" t="s">
        <v>3519</v>
      </c>
      <c r="B6619" s="389" t="s">
        <v>8537</v>
      </c>
      <c r="C6619" s="9">
        <v>1600</v>
      </c>
      <c r="D6619" s="9">
        <v>1200</v>
      </c>
      <c r="E6619" s="124"/>
    </row>
    <row r="6620" spans="1:5" s="760" customFormat="1" ht="16.8">
      <c r="A6620" s="13" t="s">
        <v>3521</v>
      </c>
      <c r="B6620" s="389" t="s">
        <v>8538</v>
      </c>
      <c r="C6620" s="9">
        <v>1600</v>
      </c>
      <c r="D6620" s="9">
        <v>1200</v>
      </c>
      <c r="E6620" s="124"/>
    </row>
    <row r="6621" spans="1:5" s="760" customFormat="1" ht="16.8">
      <c r="A6621" s="13" t="s">
        <v>7870</v>
      </c>
      <c r="B6621" s="389" t="s">
        <v>8539</v>
      </c>
      <c r="C6621" s="9">
        <v>1600</v>
      </c>
      <c r="D6621" s="9">
        <v>1200</v>
      </c>
      <c r="E6621" s="124"/>
    </row>
    <row r="6622" spans="1:5" s="760" customFormat="1" ht="16.8">
      <c r="A6622" s="13" t="s">
        <v>7872</v>
      </c>
      <c r="B6622" s="389" t="s">
        <v>8540</v>
      </c>
      <c r="C6622" s="9">
        <v>1600</v>
      </c>
      <c r="D6622" s="9">
        <v>1200</v>
      </c>
      <c r="E6622" s="124"/>
    </row>
    <row r="6623" spans="1:5" s="760" customFormat="1" ht="16.8">
      <c r="A6623" s="13" t="s">
        <v>7878</v>
      </c>
      <c r="B6623" s="389" t="s">
        <v>8541</v>
      </c>
      <c r="C6623" s="9">
        <v>1600</v>
      </c>
      <c r="D6623" s="9">
        <v>1200</v>
      </c>
      <c r="E6623" s="124"/>
    </row>
    <row r="6624" spans="1:5" s="760" customFormat="1" ht="16.8">
      <c r="A6624" s="109">
        <v>10</v>
      </c>
      <c r="B6624" s="182" t="s">
        <v>8542</v>
      </c>
      <c r="C6624" s="57"/>
      <c r="D6624" s="57"/>
      <c r="E6624" s="124"/>
    </row>
    <row r="6625" spans="1:5" s="760" customFormat="1" ht="16.8">
      <c r="A6625" s="13" t="s">
        <v>1743</v>
      </c>
      <c r="B6625" s="85" t="s">
        <v>8543</v>
      </c>
      <c r="C6625" s="9">
        <v>4239</v>
      </c>
      <c r="D6625" s="9">
        <v>3532</v>
      </c>
      <c r="E6625" s="124"/>
    </row>
    <row r="6626" spans="1:5" s="760" customFormat="1" ht="16.8">
      <c r="A6626" s="13" t="s">
        <v>1894</v>
      </c>
      <c r="B6626" s="85" t="s">
        <v>8544</v>
      </c>
      <c r="C6626" s="9">
        <v>3391</v>
      </c>
      <c r="D6626" s="9">
        <v>2826</v>
      </c>
      <c r="E6626" s="124"/>
    </row>
    <row r="6627" spans="1:5" s="760" customFormat="1" ht="16.8">
      <c r="A6627" s="13" t="s">
        <v>1898</v>
      </c>
      <c r="B6627" s="85" t="s">
        <v>8545</v>
      </c>
      <c r="C6627" s="9">
        <v>2739</v>
      </c>
      <c r="D6627" s="9">
        <v>2282</v>
      </c>
      <c r="E6627" s="124"/>
    </row>
    <row r="6628" spans="1:5" s="760" customFormat="1" ht="16.8">
      <c r="A6628" s="13" t="s">
        <v>7073</v>
      </c>
      <c r="B6628" s="85" t="s">
        <v>8546</v>
      </c>
      <c r="C6628" s="9">
        <v>1826</v>
      </c>
      <c r="D6628" s="9">
        <v>1522</v>
      </c>
      <c r="E6628" s="124"/>
    </row>
    <row r="6629" spans="1:5" s="760" customFormat="1" ht="16.8">
      <c r="A6629" s="13" t="s">
        <v>7902</v>
      </c>
      <c r="B6629" s="85" t="s">
        <v>8533</v>
      </c>
      <c r="C6629" s="9">
        <v>1826</v>
      </c>
      <c r="D6629" s="9">
        <v>1522</v>
      </c>
      <c r="E6629" s="124"/>
    </row>
    <row r="6630" spans="1:5" s="760" customFormat="1" ht="16.8">
      <c r="A6630" s="13" t="s">
        <v>7904</v>
      </c>
      <c r="B6630" s="389" t="s">
        <v>8547</v>
      </c>
      <c r="C6630" s="9">
        <v>1461</v>
      </c>
      <c r="D6630" s="9">
        <v>1217</v>
      </c>
      <c r="E6630" s="124"/>
    </row>
    <row r="6631" spans="1:5" s="760" customFormat="1" ht="16.8">
      <c r="A6631" s="13" t="s">
        <v>8278</v>
      </c>
      <c r="B6631" s="389" t="s">
        <v>8548</v>
      </c>
      <c r="C6631" s="9">
        <v>2543</v>
      </c>
      <c r="D6631" s="9">
        <v>2119</v>
      </c>
      <c r="E6631" s="124"/>
    </row>
    <row r="6632" spans="1:5" s="760" customFormat="1" ht="33.6">
      <c r="A6632" s="13" t="s">
        <v>8280</v>
      </c>
      <c r="B6632" s="389" t="s">
        <v>8549</v>
      </c>
      <c r="C6632" s="9">
        <v>2543</v>
      </c>
      <c r="D6632" s="9">
        <v>2119</v>
      </c>
      <c r="E6632" s="124"/>
    </row>
    <row r="6633" spans="1:5" s="760" customFormat="1" ht="16.8">
      <c r="A6633" s="13" t="s">
        <v>8282</v>
      </c>
      <c r="B6633" s="389" t="s">
        <v>8550</v>
      </c>
      <c r="C6633" s="9">
        <v>1826</v>
      </c>
      <c r="D6633" s="9">
        <v>1522</v>
      </c>
      <c r="E6633" s="124"/>
    </row>
    <row r="6634" spans="1:5" s="760" customFormat="1" ht="16.8">
      <c r="A6634" s="13" t="s">
        <v>8284</v>
      </c>
      <c r="B6634" s="389" t="s">
        <v>8551</v>
      </c>
      <c r="C6634" s="9">
        <v>1369</v>
      </c>
      <c r="D6634" s="9">
        <v>1141</v>
      </c>
      <c r="E6634" s="124"/>
    </row>
    <row r="6635" spans="1:5" s="760" customFormat="1" ht="16.8">
      <c r="A6635" s="13" t="s">
        <v>8552</v>
      </c>
      <c r="B6635" s="389" t="s">
        <v>8553</v>
      </c>
      <c r="C6635" s="9">
        <v>1826</v>
      </c>
      <c r="D6635" s="9">
        <v>1522</v>
      </c>
      <c r="E6635" s="124"/>
    </row>
    <row r="6636" spans="1:5" s="760" customFormat="1" ht="16.8">
      <c r="A6636" s="13" t="s">
        <v>8554</v>
      </c>
      <c r="B6636" s="389" t="s">
        <v>8555</v>
      </c>
      <c r="C6636" s="9">
        <v>1096</v>
      </c>
      <c r="D6636" s="57">
        <v>913</v>
      </c>
      <c r="E6636" s="124"/>
    </row>
    <row r="6637" spans="1:5" s="760" customFormat="1" ht="16.8">
      <c r="A6637" s="13" t="s">
        <v>8556</v>
      </c>
      <c r="B6637" s="389" t="s">
        <v>8557</v>
      </c>
      <c r="C6637" s="9">
        <v>1096</v>
      </c>
      <c r="D6637" s="57">
        <v>913</v>
      </c>
      <c r="E6637" s="124"/>
    </row>
    <row r="6638" spans="1:5" s="760" customFormat="1" ht="16.8">
      <c r="A6638" s="13" t="s">
        <v>8558</v>
      </c>
      <c r="B6638" s="389" t="s">
        <v>8559</v>
      </c>
      <c r="C6638" s="9">
        <v>1096</v>
      </c>
      <c r="D6638" s="57">
        <v>913</v>
      </c>
      <c r="E6638" s="124"/>
    </row>
    <row r="6639" spans="1:5" s="760" customFormat="1" ht="16.8">
      <c r="A6639" s="13" t="s">
        <v>8560</v>
      </c>
      <c r="B6639" s="389" t="s">
        <v>8561</v>
      </c>
      <c r="C6639" s="9">
        <v>1096</v>
      </c>
      <c r="D6639" s="57">
        <v>913</v>
      </c>
      <c r="E6639" s="124"/>
    </row>
    <row r="6640" spans="1:5" s="760" customFormat="1" ht="16.8">
      <c r="A6640" s="13" t="s">
        <v>8562</v>
      </c>
      <c r="B6640" s="389" t="s">
        <v>8563</v>
      </c>
      <c r="C6640" s="9">
        <v>1369</v>
      </c>
      <c r="D6640" s="9">
        <v>1141</v>
      </c>
      <c r="E6640" s="124"/>
    </row>
    <row r="6641" spans="1:5" s="760" customFormat="1" ht="16.8">
      <c r="A6641" s="13" t="s">
        <v>8564</v>
      </c>
      <c r="B6641" s="389" t="s">
        <v>8565</v>
      </c>
      <c r="C6641" s="9">
        <v>1369</v>
      </c>
      <c r="D6641" s="9">
        <v>1141</v>
      </c>
      <c r="E6641" s="124"/>
    </row>
    <row r="6642" spans="1:5" s="760" customFormat="1" ht="16.8">
      <c r="A6642" s="13" t="s">
        <v>8566</v>
      </c>
      <c r="B6642" s="389" t="s">
        <v>8567</v>
      </c>
      <c r="C6642" s="9">
        <v>1252</v>
      </c>
      <c r="D6642" s="9">
        <v>1043</v>
      </c>
      <c r="E6642" s="124"/>
    </row>
    <row r="6643" spans="1:5" s="760" customFormat="1" ht="16.8">
      <c r="A6643" s="13" t="s">
        <v>8568</v>
      </c>
      <c r="B6643" s="389" t="s">
        <v>8569</v>
      </c>
      <c r="C6643" s="9">
        <v>1369</v>
      </c>
      <c r="D6643" s="9">
        <v>1141</v>
      </c>
      <c r="E6643" s="124"/>
    </row>
    <row r="6644" spans="1:5" s="760" customFormat="1" ht="33.6">
      <c r="A6644" s="13" t="s">
        <v>8570</v>
      </c>
      <c r="B6644" s="389" t="s">
        <v>8571</v>
      </c>
      <c r="C6644" s="9">
        <v>2282</v>
      </c>
      <c r="D6644" s="9">
        <v>1902</v>
      </c>
      <c r="E6644" s="124"/>
    </row>
    <row r="6645" spans="1:5" s="760" customFormat="1" ht="33.6">
      <c r="A6645" s="13" t="s">
        <v>8572</v>
      </c>
      <c r="B6645" s="389" t="s">
        <v>8573</v>
      </c>
      <c r="C6645" s="9">
        <v>1630</v>
      </c>
      <c r="D6645" s="9">
        <v>1359</v>
      </c>
      <c r="E6645" s="124"/>
    </row>
    <row r="6646" spans="1:5" s="760" customFormat="1" ht="16.8">
      <c r="A6646" s="13" t="s">
        <v>8574</v>
      </c>
      <c r="B6646" s="85" t="s">
        <v>8575</v>
      </c>
      <c r="C6646" s="9">
        <v>1826</v>
      </c>
      <c r="D6646" s="9">
        <v>1522</v>
      </c>
      <c r="E6646" s="124"/>
    </row>
    <row r="6647" spans="1:5" s="760" customFormat="1" ht="50.4">
      <c r="A6647" s="109">
        <v>12</v>
      </c>
      <c r="B6647" s="182" t="s">
        <v>8576</v>
      </c>
      <c r="C6647" s="57"/>
      <c r="D6647" s="57"/>
      <c r="E6647" s="124"/>
    </row>
    <row r="6648" spans="1:5" s="760" customFormat="1" ht="16.8">
      <c r="A6648" s="13" t="s">
        <v>249</v>
      </c>
      <c r="B6648" s="85" t="s">
        <v>8577</v>
      </c>
      <c r="C6648" s="9">
        <v>6261</v>
      </c>
      <c r="D6648" s="9">
        <v>5217</v>
      </c>
      <c r="E6648" s="124"/>
    </row>
    <row r="6649" spans="1:5" s="760" customFormat="1" ht="16.8">
      <c r="A6649" s="13" t="s">
        <v>251</v>
      </c>
      <c r="B6649" s="85" t="s">
        <v>8578</v>
      </c>
      <c r="C6649" s="9">
        <v>5511</v>
      </c>
      <c r="D6649" s="9">
        <v>4592</v>
      </c>
      <c r="E6649" s="124"/>
    </row>
    <row r="6650" spans="1:5" s="760" customFormat="1" ht="16.8">
      <c r="A6650" s="13" t="s">
        <v>253</v>
      </c>
      <c r="B6650" s="85" t="s">
        <v>8579</v>
      </c>
      <c r="C6650" s="9">
        <v>4239</v>
      </c>
      <c r="D6650" s="9">
        <v>3532</v>
      </c>
      <c r="E6650" s="124"/>
    </row>
    <row r="6651" spans="1:5" s="760" customFormat="1" ht="16.8">
      <c r="A6651" s="13" t="s">
        <v>1938</v>
      </c>
      <c r="B6651" s="85" t="s">
        <v>8580</v>
      </c>
      <c r="C6651" s="9">
        <v>3391</v>
      </c>
      <c r="D6651" s="9">
        <v>2826</v>
      </c>
      <c r="E6651" s="124"/>
    </row>
    <row r="6652" spans="1:5" s="760" customFormat="1" ht="33.6">
      <c r="A6652" s="109">
        <v>13</v>
      </c>
      <c r="B6652" s="182" t="s">
        <v>8581</v>
      </c>
      <c r="C6652" s="57"/>
      <c r="D6652" s="9"/>
      <c r="E6652" s="124"/>
    </row>
    <row r="6653" spans="1:5" s="760" customFormat="1" ht="33.6">
      <c r="A6653" s="13" t="s">
        <v>499</v>
      </c>
      <c r="B6653" s="85" t="s">
        <v>8582</v>
      </c>
      <c r="C6653" s="9">
        <v>6261</v>
      </c>
      <c r="D6653" s="9">
        <v>5217</v>
      </c>
      <c r="E6653" s="124"/>
    </row>
    <row r="6654" spans="1:5" s="760" customFormat="1" ht="33.6">
      <c r="A6654" s="13" t="s">
        <v>501</v>
      </c>
      <c r="B6654" s="85" t="s">
        <v>8583</v>
      </c>
      <c r="C6654" s="9">
        <v>5087</v>
      </c>
      <c r="D6654" s="9">
        <v>4239</v>
      </c>
      <c r="E6654" s="124"/>
    </row>
    <row r="6655" spans="1:5" s="760" customFormat="1" ht="16.8">
      <c r="A6655" s="13" t="s">
        <v>751</v>
      </c>
      <c r="B6655" s="85" t="s">
        <v>8584</v>
      </c>
      <c r="C6655" s="9">
        <v>3391</v>
      </c>
      <c r="D6655" s="9">
        <v>2826</v>
      </c>
      <c r="E6655" s="124"/>
    </row>
    <row r="6656" spans="1:5" s="760" customFormat="1" ht="16.8">
      <c r="A6656" s="109">
        <v>14</v>
      </c>
      <c r="B6656" s="182" t="s">
        <v>8585</v>
      </c>
      <c r="C6656" s="57"/>
      <c r="D6656" s="9"/>
      <c r="E6656" s="124"/>
    </row>
    <row r="6657" spans="1:5" s="760" customFormat="1" ht="16.8">
      <c r="A6657" s="13" t="s">
        <v>602</v>
      </c>
      <c r="B6657" s="85" t="s">
        <v>8586</v>
      </c>
      <c r="C6657" s="9">
        <v>2000</v>
      </c>
      <c r="D6657" s="9">
        <v>1500</v>
      </c>
      <c r="E6657" s="124"/>
    </row>
    <row r="6658" spans="1:5" s="760" customFormat="1" ht="16.8">
      <c r="A6658" s="13" t="s">
        <v>604</v>
      </c>
      <c r="B6658" s="85" t="s">
        <v>8587</v>
      </c>
      <c r="C6658" s="9">
        <v>2000</v>
      </c>
      <c r="D6658" s="9">
        <v>1500</v>
      </c>
      <c r="E6658" s="124"/>
    </row>
    <row r="6659" spans="1:5" s="760" customFormat="1" ht="16.8">
      <c r="A6659" s="13" t="s">
        <v>1961</v>
      </c>
      <c r="B6659" s="85" t="s">
        <v>8588</v>
      </c>
      <c r="C6659" s="9">
        <v>2000</v>
      </c>
      <c r="D6659" s="9">
        <v>1500</v>
      </c>
      <c r="E6659" s="124"/>
    </row>
    <row r="6660" spans="1:5" s="760" customFormat="1" ht="16.8">
      <c r="A6660" s="13" t="s">
        <v>1963</v>
      </c>
      <c r="B6660" s="85" t="s">
        <v>8589</v>
      </c>
      <c r="C6660" s="9">
        <v>2000</v>
      </c>
      <c r="D6660" s="9">
        <v>1500</v>
      </c>
      <c r="E6660" s="124"/>
    </row>
    <row r="6661" spans="1:5" s="760" customFormat="1" ht="16.8">
      <c r="A6661" s="13" t="s">
        <v>1965</v>
      </c>
      <c r="B6661" s="85" t="s">
        <v>8590</v>
      </c>
      <c r="C6661" s="9">
        <v>2000</v>
      </c>
      <c r="D6661" s="9">
        <v>1500</v>
      </c>
      <c r="E6661" s="124"/>
    </row>
    <row r="6662" spans="1:5" s="760" customFormat="1" ht="16.8">
      <c r="A6662" s="13" t="s">
        <v>1967</v>
      </c>
      <c r="B6662" s="389" t="s">
        <v>8591</v>
      </c>
      <c r="C6662" s="9">
        <v>2000</v>
      </c>
      <c r="D6662" s="9">
        <v>1500</v>
      </c>
      <c r="E6662" s="901" t="s">
        <v>8013</v>
      </c>
    </row>
    <row r="6663" spans="1:5" s="760" customFormat="1" ht="16.8">
      <c r="A6663" s="13" t="s">
        <v>1969</v>
      </c>
      <c r="B6663" s="389" t="s">
        <v>8592</v>
      </c>
      <c r="C6663" s="9">
        <v>2000</v>
      </c>
      <c r="D6663" s="9">
        <v>1500</v>
      </c>
      <c r="E6663" s="901"/>
    </row>
    <row r="6664" spans="1:5" s="760" customFormat="1" ht="16.8">
      <c r="A6664" s="13" t="s">
        <v>1971</v>
      </c>
      <c r="B6664" s="389" t="s">
        <v>8593</v>
      </c>
      <c r="C6664" s="9">
        <v>2000</v>
      </c>
      <c r="D6664" s="9">
        <v>1500</v>
      </c>
      <c r="E6664" s="901"/>
    </row>
    <row r="6665" spans="1:5" s="760" customFormat="1" ht="16.8">
      <c r="A6665" s="13" t="s">
        <v>1973</v>
      </c>
      <c r="B6665" s="389" t="s">
        <v>8594</v>
      </c>
      <c r="C6665" s="9">
        <v>2000</v>
      </c>
      <c r="D6665" s="9">
        <v>1500</v>
      </c>
      <c r="E6665" s="901"/>
    </row>
    <row r="6666" spans="1:5" s="760" customFormat="1" ht="16.8">
      <c r="A6666" s="109">
        <v>15</v>
      </c>
      <c r="B6666" s="182" t="s">
        <v>8595</v>
      </c>
      <c r="C6666" s="57"/>
      <c r="D6666" s="57"/>
      <c r="E6666" s="19"/>
    </row>
    <row r="6667" spans="1:5" s="760" customFormat="1" ht="16.8">
      <c r="A6667" s="13" t="s">
        <v>1046</v>
      </c>
      <c r="B6667" s="85" t="s">
        <v>8596</v>
      </c>
      <c r="C6667" s="9">
        <v>2000</v>
      </c>
      <c r="D6667" s="9">
        <v>1500</v>
      </c>
      <c r="E6667" s="19"/>
    </row>
    <row r="6668" spans="1:5" s="760" customFormat="1" ht="16.8">
      <c r="A6668" s="13" t="s">
        <v>1048</v>
      </c>
      <c r="B6668" s="85" t="s">
        <v>8597</v>
      </c>
      <c r="C6668" s="9">
        <v>2000</v>
      </c>
      <c r="D6668" s="9">
        <v>1500</v>
      </c>
      <c r="E6668" s="19"/>
    </row>
    <row r="6669" spans="1:5" s="760" customFormat="1" ht="16.8">
      <c r="A6669" s="13" t="s">
        <v>1982</v>
      </c>
      <c r="B6669" s="85" t="s">
        <v>8598</v>
      </c>
      <c r="C6669" s="9">
        <v>2000</v>
      </c>
      <c r="D6669" s="9">
        <v>1500</v>
      </c>
      <c r="E6669" s="19"/>
    </row>
    <row r="6670" spans="1:5" s="760" customFormat="1" ht="16.8">
      <c r="A6670" s="13" t="s">
        <v>1986</v>
      </c>
      <c r="B6670" s="85" t="s">
        <v>8599</v>
      </c>
      <c r="C6670" s="9">
        <v>2000</v>
      </c>
      <c r="D6670" s="9">
        <v>1500</v>
      </c>
      <c r="E6670" s="19"/>
    </row>
    <row r="6671" spans="1:5" s="760" customFormat="1" ht="16.8">
      <c r="A6671" s="13" t="s">
        <v>1990</v>
      </c>
      <c r="B6671" s="85" t="s">
        <v>8600</v>
      </c>
      <c r="C6671" s="9">
        <v>1280</v>
      </c>
      <c r="D6671" s="57">
        <v>960</v>
      </c>
      <c r="E6671" s="124"/>
    </row>
    <row r="6672" spans="1:5" s="760" customFormat="1" ht="16.8">
      <c r="A6672" s="13" t="s">
        <v>1992</v>
      </c>
      <c r="B6672" s="85" t="s">
        <v>8601</v>
      </c>
      <c r="C6672" s="9">
        <v>1280</v>
      </c>
      <c r="D6672" s="57">
        <v>960</v>
      </c>
      <c r="E6672" s="124"/>
    </row>
    <row r="6673" spans="1:5" s="760" customFormat="1" ht="16.8">
      <c r="A6673" s="109">
        <v>16</v>
      </c>
      <c r="B6673" s="182" t="s">
        <v>8602</v>
      </c>
      <c r="C6673" s="57"/>
      <c r="D6673" s="57"/>
      <c r="E6673" s="124"/>
    </row>
    <row r="6674" spans="1:5" s="760" customFormat="1" ht="16.8">
      <c r="A6674" s="13" t="s">
        <v>506</v>
      </c>
      <c r="B6674" s="85" t="s">
        <v>8603</v>
      </c>
      <c r="C6674" s="9">
        <v>2000</v>
      </c>
      <c r="D6674" s="9">
        <v>1500</v>
      </c>
      <c r="E6674" s="124"/>
    </row>
    <row r="6675" spans="1:5" s="760" customFormat="1" ht="16.8">
      <c r="A6675" s="13" t="s">
        <v>508</v>
      </c>
      <c r="B6675" s="85" t="s">
        <v>8604</v>
      </c>
      <c r="C6675" s="9">
        <v>1600</v>
      </c>
      <c r="D6675" s="9">
        <v>1200</v>
      </c>
      <c r="E6675" s="124"/>
    </row>
    <row r="6676" spans="1:5" s="760" customFormat="1" ht="16.8">
      <c r="A6676" s="13" t="s">
        <v>758</v>
      </c>
      <c r="B6676" s="85" t="s">
        <v>8605</v>
      </c>
      <c r="C6676" s="9">
        <v>1600</v>
      </c>
      <c r="D6676" s="9">
        <v>1200</v>
      </c>
      <c r="E6676" s="124"/>
    </row>
    <row r="6677" spans="1:5" s="760" customFormat="1" ht="16.8">
      <c r="A6677" s="13" t="s">
        <v>2150</v>
      </c>
      <c r="B6677" s="85" t="s">
        <v>8606</v>
      </c>
      <c r="C6677" s="9">
        <v>1600</v>
      </c>
      <c r="D6677" s="9">
        <v>1200</v>
      </c>
      <c r="E6677" s="124"/>
    </row>
    <row r="6678" spans="1:5" s="760" customFormat="1" ht="16.8">
      <c r="A6678" s="13" t="s">
        <v>2152</v>
      </c>
      <c r="B6678" s="85" t="s">
        <v>8607</v>
      </c>
      <c r="C6678" s="9">
        <v>1600</v>
      </c>
      <c r="D6678" s="9">
        <v>1200</v>
      </c>
      <c r="E6678" s="124"/>
    </row>
    <row r="6679" spans="1:5" s="760" customFormat="1" ht="16.8">
      <c r="A6679" s="13" t="s">
        <v>7941</v>
      </c>
      <c r="B6679" s="85" t="s">
        <v>8608</v>
      </c>
      <c r="C6679" s="9">
        <v>1600</v>
      </c>
      <c r="D6679" s="9">
        <v>1200</v>
      </c>
      <c r="E6679" s="124"/>
    </row>
    <row r="6680" spans="1:5" s="760" customFormat="1" ht="16.8">
      <c r="A6680" s="109">
        <v>17</v>
      </c>
      <c r="B6680" s="182" t="s">
        <v>8609</v>
      </c>
      <c r="C6680" s="57"/>
      <c r="D6680" s="57"/>
      <c r="E6680" s="124"/>
    </row>
    <row r="6681" spans="1:5" s="760" customFormat="1" ht="16.8">
      <c r="A6681" s="190" t="s">
        <v>511</v>
      </c>
      <c r="B6681" s="389" t="s">
        <v>8610</v>
      </c>
      <c r="C6681" s="9">
        <v>3195</v>
      </c>
      <c r="D6681" s="9">
        <v>2663</v>
      </c>
      <c r="E6681" s="124"/>
    </row>
    <row r="6682" spans="1:5" s="760" customFormat="1" ht="16.8">
      <c r="A6682" s="190" t="s">
        <v>513</v>
      </c>
      <c r="B6682" s="389" t="s">
        <v>8611</v>
      </c>
      <c r="C6682" s="9">
        <v>2282</v>
      </c>
      <c r="D6682" s="9">
        <v>1902</v>
      </c>
      <c r="E6682" s="124"/>
    </row>
    <row r="6683" spans="1:5" s="760" customFormat="1" ht="16.8">
      <c r="A6683" s="190" t="s">
        <v>515</v>
      </c>
      <c r="B6683" s="85" t="s">
        <v>8612</v>
      </c>
      <c r="C6683" s="9">
        <v>1800</v>
      </c>
      <c r="D6683" s="9">
        <v>1350</v>
      </c>
      <c r="E6683" s="124"/>
    </row>
    <row r="6684" spans="1:5" s="760" customFormat="1" ht="16.8">
      <c r="A6684" s="190" t="s">
        <v>2156</v>
      </c>
      <c r="B6684" s="85" t="s">
        <v>8613</v>
      </c>
      <c r="C6684" s="9">
        <v>1800</v>
      </c>
      <c r="D6684" s="9">
        <v>1350</v>
      </c>
      <c r="E6684" s="124"/>
    </row>
    <row r="6685" spans="1:5" s="760" customFormat="1" ht="16.8">
      <c r="A6685" s="190" t="s">
        <v>2863</v>
      </c>
      <c r="B6685" s="85" t="s">
        <v>8614</v>
      </c>
      <c r="C6685" s="9">
        <v>1800</v>
      </c>
      <c r="D6685" s="9">
        <v>1350</v>
      </c>
      <c r="E6685" s="124"/>
    </row>
    <row r="6686" spans="1:5" s="760" customFormat="1" ht="16.8">
      <c r="A6686" s="190" t="s">
        <v>2871</v>
      </c>
      <c r="B6686" s="85" t="s">
        <v>8615</v>
      </c>
      <c r="C6686" s="57">
        <v>800</v>
      </c>
      <c r="D6686" s="57">
        <v>600</v>
      </c>
      <c r="E6686" s="124"/>
    </row>
    <row r="6687" spans="1:5" s="760" customFormat="1" ht="16.8">
      <c r="A6687" s="190" t="s">
        <v>6155</v>
      </c>
      <c r="B6687" s="85" t="s">
        <v>8616</v>
      </c>
      <c r="C6687" s="57">
        <v>800</v>
      </c>
      <c r="D6687" s="57">
        <v>600</v>
      </c>
      <c r="E6687" s="124"/>
    </row>
    <row r="6688" spans="1:5" s="760" customFormat="1" ht="16.8">
      <c r="A6688" s="190" t="s">
        <v>6157</v>
      </c>
      <c r="B6688" s="85" t="s">
        <v>8617</v>
      </c>
      <c r="C6688" s="57">
        <v>800</v>
      </c>
      <c r="D6688" s="57">
        <v>600</v>
      </c>
      <c r="E6688" s="124"/>
    </row>
    <row r="6689" spans="1:5" s="760" customFormat="1" ht="16.8">
      <c r="A6689" s="190" t="s">
        <v>6167</v>
      </c>
      <c r="B6689" s="85" t="s">
        <v>8618</v>
      </c>
      <c r="C6689" s="9">
        <v>1440</v>
      </c>
      <c r="D6689" s="9">
        <v>1080</v>
      </c>
      <c r="E6689" s="124"/>
    </row>
    <row r="6690" spans="1:5" s="760" customFormat="1" ht="16.8">
      <c r="A6690" s="191">
        <v>18</v>
      </c>
      <c r="B6690" s="182" t="s">
        <v>8619</v>
      </c>
      <c r="C6690" s="57"/>
      <c r="D6690" s="9"/>
      <c r="E6690" s="124"/>
    </row>
    <row r="6691" spans="1:5" s="760" customFormat="1" ht="16.8">
      <c r="A6691" s="190" t="s">
        <v>426</v>
      </c>
      <c r="B6691" s="389" t="s">
        <v>8620</v>
      </c>
      <c r="C6691" s="9">
        <v>2282</v>
      </c>
      <c r="D6691" s="9">
        <v>1902</v>
      </c>
      <c r="E6691" s="124"/>
    </row>
    <row r="6692" spans="1:5" s="760" customFormat="1" ht="16.8">
      <c r="A6692" s="190" t="s">
        <v>428</v>
      </c>
      <c r="B6692" s="389" t="s">
        <v>8621</v>
      </c>
      <c r="C6692" s="9">
        <v>2282</v>
      </c>
      <c r="D6692" s="9">
        <v>1902</v>
      </c>
      <c r="E6692" s="124"/>
    </row>
    <row r="6693" spans="1:5" s="760" customFormat="1" ht="33.6">
      <c r="A6693" s="190" t="s">
        <v>430</v>
      </c>
      <c r="B6693" s="85" t="s">
        <v>8622</v>
      </c>
      <c r="C6693" s="9">
        <v>1600</v>
      </c>
      <c r="D6693" s="9">
        <v>1200</v>
      </c>
      <c r="E6693" s="124"/>
    </row>
    <row r="6694" spans="1:5" s="760" customFormat="1" ht="16.8">
      <c r="A6694" s="190" t="s">
        <v>3547</v>
      </c>
      <c r="B6694" s="85" t="s">
        <v>8623</v>
      </c>
      <c r="C6694" s="9">
        <v>2400</v>
      </c>
      <c r="D6694" s="9">
        <v>1800</v>
      </c>
      <c r="E6694" s="124"/>
    </row>
    <row r="6695" spans="1:5" s="760" customFormat="1" ht="16.8">
      <c r="A6695" s="190" t="s">
        <v>3549</v>
      </c>
      <c r="B6695" s="85" t="s">
        <v>8624</v>
      </c>
      <c r="C6695" s="9">
        <v>1600</v>
      </c>
      <c r="D6695" s="9">
        <v>1200</v>
      </c>
      <c r="E6695" s="124"/>
    </row>
    <row r="6696" spans="1:5" s="760" customFormat="1" ht="16.8">
      <c r="A6696" s="190" t="s">
        <v>6333</v>
      </c>
      <c r="B6696" s="85" t="s">
        <v>8625</v>
      </c>
      <c r="C6696" s="9">
        <v>1280</v>
      </c>
      <c r="D6696" s="57">
        <v>960</v>
      </c>
      <c r="E6696" s="124"/>
    </row>
    <row r="6697" spans="1:5" s="760" customFormat="1" ht="16.8">
      <c r="A6697" s="190" t="s">
        <v>6335</v>
      </c>
      <c r="B6697" s="85" t="s">
        <v>8626</v>
      </c>
      <c r="C6697" s="9">
        <v>1600</v>
      </c>
      <c r="D6697" s="9">
        <v>1200</v>
      </c>
      <c r="E6697" s="124"/>
    </row>
    <row r="6698" spans="1:5" s="760" customFormat="1" ht="16.8">
      <c r="A6698" s="13">
        <v>19</v>
      </c>
      <c r="B6698" s="182" t="s">
        <v>8627</v>
      </c>
      <c r="C6698" s="57"/>
      <c r="D6698" s="9"/>
      <c r="E6698" s="124"/>
    </row>
    <row r="6699" spans="1:5" s="760" customFormat="1" ht="16.8">
      <c r="A6699" s="13" t="s">
        <v>611</v>
      </c>
      <c r="B6699" s="85" t="s">
        <v>8628</v>
      </c>
      <c r="C6699" s="9">
        <v>1600</v>
      </c>
      <c r="D6699" s="9">
        <v>1200</v>
      </c>
      <c r="E6699" s="124"/>
    </row>
    <row r="6700" spans="1:5" s="760" customFormat="1" ht="16.8">
      <c r="A6700" s="13" t="s">
        <v>612</v>
      </c>
      <c r="B6700" s="85" t="s">
        <v>8629</v>
      </c>
      <c r="C6700" s="9">
        <v>1400</v>
      </c>
      <c r="D6700" s="9">
        <v>1050</v>
      </c>
      <c r="E6700" s="124"/>
    </row>
    <row r="6701" spans="1:5" s="760" customFormat="1" ht="16.8">
      <c r="A6701" s="13" t="s">
        <v>6603</v>
      </c>
      <c r="B6701" s="85" t="s">
        <v>8630</v>
      </c>
      <c r="C6701" s="9">
        <v>1400</v>
      </c>
      <c r="D6701" s="9">
        <v>1050</v>
      </c>
      <c r="E6701" s="124"/>
    </row>
    <row r="6702" spans="1:5" s="760" customFormat="1" ht="16.8">
      <c r="A6702" s="13" t="s">
        <v>6604</v>
      </c>
      <c r="B6702" s="85" t="s">
        <v>8631</v>
      </c>
      <c r="C6702" s="9">
        <v>1400</v>
      </c>
      <c r="D6702" s="9">
        <v>1050</v>
      </c>
      <c r="E6702" s="124"/>
    </row>
    <row r="6703" spans="1:5" s="760" customFormat="1" ht="16.8">
      <c r="A6703" s="13" t="s">
        <v>6608</v>
      </c>
      <c r="B6703" s="85" t="s">
        <v>8632</v>
      </c>
      <c r="C6703" s="9">
        <v>1400</v>
      </c>
      <c r="D6703" s="9">
        <v>1050</v>
      </c>
      <c r="E6703" s="124"/>
    </row>
    <row r="6704" spans="1:5" s="760" customFormat="1" ht="16.8">
      <c r="A6704" s="13">
        <v>20</v>
      </c>
      <c r="B6704" s="182" t="s">
        <v>8633</v>
      </c>
      <c r="C6704" s="57"/>
      <c r="D6704" s="9"/>
      <c r="E6704" s="124"/>
    </row>
    <row r="6705" spans="1:5" s="760" customFormat="1" ht="33.6">
      <c r="A6705" s="13" t="s">
        <v>1055</v>
      </c>
      <c r="B6705" s="85" t="s">
        <v>8634</v>
      </c>
      <c r="C6705" s="9">
        <v>1600</v>
      </c>
      <c r="D6705" s="9">
        <v>1200</v>
      </c>
      <c r="E6705" s="124"/>
    </row>
    <row r="6706" spans="1:5" s="760" customFormat="1" ht="33.6">
      <c r="A6706" s="13" t="s">
        <v>1057</v>
      </c>
      <c r="B6706" s="85" t="s">
        <v>8635</v>
      </c>
      <c r="C6706" s="9">
        <v>1600</v>
      </c>
      <c r="D6706" s="9">
        <v>1200</v>
      </c>
      <c r="E6706" s="124"/>
    </row>
    <row r="6707" spans="1:5" s="760" customFormat="1" ht="16.8">
      <c r="A6707" s="13" t="s">
        <v>3366</v>
      </c>
      <c r="B6707" s="85" t="s">
        <v>8636</v>
      </c>
      <c r="C6707" s="9">
        <v>1600</v>
      </c>
      <c r="D6707" s="9">
        <v>1200</v>
      </c>
      <c r="E6707" s="124"/>
    </row>
    <row r="6708" spans="1:5" s="760" customFormat="1" ht="16.8">
      <c r="A6708" s="13" t="s">
        <v>3368</v>
      </c>
      <c r="B6708" s="85" t="s">
        <v>8637</v>
      </c>
      <c r="C6708" s="9">
        <v>1600</v>
      </c>
      <c r="D6708" s="9">
        <v>1200</v>
      </c>
      <c r="E6708" s="124"/>
    </row>
    <row r="6709" spans="1:5" s="760" customFormat="1" ht="16.8">
      <c r="A6709" s="109">
        <v>22</v>
      </c>
      <c r="B6709" s="182" t="s">
        <v>8638</v>
      </c>
      <c r="C6709" s="57"/>
      <c r="D6709" s="9"/>
      <c r="E6709" s="124"/>
    </row>
    <row r="6710" spans="1:5" s="760" customFormat="1" ht="16.8">
      <c r="A6710" s="13" t="s">
        <v>2616</v>
      </c>
      <c r="B6710" s="85" t="s">
        <v>8639</v>
      </c>
      <c r="C6710" s="9">
        <v>1280</v>
      </c>
      <c r="D6710" s="57">
        <v>960</v>
      </c>
      <c r="E6710" s="124"/>
    </row>
    <row r="6711" spans="1:5" s="760" customFormat="1" ht="16.8">
      <c r="A6711" s="13" t="s">
        <v>2617</v>
      </c>
      <c r="B6711" s="85" t="s">
        <v>8640</v>
      </c>
      <c r="C6711" s="9">
        <v>1280</v>
      </c>
      <c r="D6711" s="57">
        <v>960</v>
      </c>
      <c r="E6711" s="124"/>
    </row>
    <row r="6712" spans="1:5" s="760" customFormat="1" ht="16.8">
      <c r="A6712" s="13" t="s">
        <v>2829</v>
      </c>
      <c r="B6712" s="85" t="s">
        <v>8641</v>
      </c>
      <c r="C6712" s="9">
        <v>1280</v>
      </c>
      <c r="D6712" s="57">
        <v>960</v>
      </c>
      <c r="E6712" s="124"/>
    </row>
    <row r="6713" spans="1:5" s="760" customFormat="1" ht="16.8">
      <c r="A6713" s="13" t="s">
        <v>2830</v>
      </c>
      <c r="B6713" s="85" t="s">
        <v>8642</v>
      </c>
      <c r="C6713" s="9">
        <v>1280</v>
      </c>
      <c r="D6713" s="57">
        <v>960</v>
      </c>
      <c r="E6713" s="124"/>
    </row>
    <row r="6714" spans="1:5" s="760" customFormat="1" ht="16.8">
      <c r="A6714" s="13" t="s">
        <v>8643</v>
      </c>
      <c r="B6714" s="85" t="s">
        <v>8644</v>
      </c>
      <c r="C6714" s="9">
        <v>1280</v>
      </c>
      <c r="D6714" s="57">
        <v>960</v>
      </c>
      <c r="E6714" s="124"/>
    </row>
    <row r="6715" spans="1:5" s="760" customFormat="1" ht="16.8">
      <c r="A6715" s="109">
        <v>23</v>
      </c>
      <c r="B6715" s="182" t="s">
        <v>6038</v>
      </c>
      <c r="C6715" s="9">
        <v>1174</v>
      </c>
      <c r="D6715" s="57">
        <v>978</v>
      </c>
      <c r="E6715" s="124"/>
    </row>
    <row r="6716" spans="1:5" s="760" customFormat="1" ht="16.8">
      <c r="A6716" s="109"/>
      <c r="B6716" s="182" t="s">
        <v>8518</v>
      </c>
      <c r="C6716" s="57"/>
      <c r="D6716" s="9"/>
      <c r="E6716" s="124"/>
    </row>
    <row r="6717" spans="1:5" s="760" customFormat="1" ht="16.8">
      <c r="A6717" s="109">
        <v>24</v>
      </c>
      <c r="B6717" s="182" t="s">
        <v>8645</v>
      </c>
      <c r="C6717" s="57"/>
      <c r="D6717" s="9"/>
      <c r="E6717" s="124"/>
    </row>
    <row r="6718" spans="1:5" s="760" customFormat="1" ht="33.6">
      <c r="A6718" s="13" t="s">
        <v>2048</v>
      </c>
      <c r="B6718" s="85" t="s">
        <v>8646</v>
      </c>
      <c r="C6718" s="9">
        <v>3652</v>
      </c>
      <c r="D6718" s="9">
        <v>3043</v>
      </c>
      <c r="E6718" s="124"/>
    </row>
    <row r="6719" spans="1:5" s="760" customFormat="1" ht="50.4">
      <c r="A6719" s="13" t="s">
        <v>2049</v>
      </c>
      <c r="B6719" s="85" t="s">
        <v>8647</v>
      </c>
      <c r="C6719" s="9">
        <v>3195</v>
      </c>
      <c r="D6719" s="9">
        <v>2663</v>
      </c>
      <c r="E6719" s="124"/>
    </row>
    <row r="6720" spans="1:5" s="760" customFormat="1" ht="33.6">
      <c r="A6720" s="13" t="s">
        <v>2051</v>
      </c>
      <c r="B6720" s="85" t="s">
        <v>8648</v>
      </c>
      <c r="C6720" s="9">
        <v>2922</v>
      </c>
      <c r="D6720" s="9">
        <v>2435</v>
      </c>
      <c r="E6720" s="124"/>
    </row>
    <row r="6721" spans="1:5" s="760" customFormat="1" ht="16.8">
      <c r="A6721" s="13" t="s">
        <v>2179</v>
      </c>
      <c r="B6721" s="85" t="s">
        <v>8649</v>
      </c>
      <c r="C6721" s="9">
        <v>2100</v>
      </c>
      <c r="D6721" s="9">
        <v>1750</v>
      </c>
      <c r="E6721" s="124"/>
    </row>
    <row r="6722" spans="1:5" s="760" customFormat="1" ht="33.6">
      <c r="A6722" s="13" t="s">
        <v>8380</v>
      </c>
      <c r="B6722" s="85" t="s">
        <v>8650</v>
      </c>
      <c r="C6722" s="9">
        <v>2352</v>
      </c>
      <c r="D6722" s="9">
        <v>1960</v>
      </c>
      <c r="E6722" s="124"/>
    </row>
    <row r="6723" spans="1:5" s="760" customFormat="1" ht="33.6">
      <c r="A6723" s="13" t="s">
        <v>8382</v>
      </c>
      <c r="B6723" s="85" t="s">
        <v>8651</v>
      </c>
      <c r="C6723" s="9">
        <v>1643</v>
      </c>
      <c r="D6723" s="9">
        <v>1369</v>
      </c>
      <c r="E6723" s="124"/>
    </row>
    <row r="6724" spans="1:5" s="760" customFormat="1" ht="16.8">
      <c r="A6724" s="109">
        <v>25</v>
      </c>
      <c r="B6724" s="182" t="s">
        <v>8652</v>
      </c>
      <c r="C6724" s="57"/>
      <c r="D6724" s="57"/>
      <c r="E6724" s="124"/>
    </row>
    <row r="6725" spans="1:5" s="760" customFormat="1" ht="50.4">
      <c r="A6725" s="13" t="s">
        <v>769</v>
      </c>
      <c r="B6725" s="85" t="s">
        <v>8653</v>
      </c>
      <c r="C6725" s="9">
        <v>2400</v>
      </c>
      <c r="D6725" s="9">
        <v>2000</v>
      </c>
      <c r="E6725" s="124"/>
    </row>
    <row r="6726" spans="1:5" s="760" customFormat="1" ht="33.6">
      <c r="A6726" s="13" t="s">
        <v>2055</v>
      </c>
      <c r="B6726" s="85" t="s">
        <v>8654</v>
      </c>
      <c r="C6726" s="9">
        <v>2100</v>
      </c>
      <c r="D6726" s="9">
        <v>1750</v>
      </c>
      <c r="E6726" s="124"/>
    </row>
    <row r="6727" spans="1:5" s="760" customFormat="1" ht="33.6">
      <c r="A6727" s="13" t="s">
        <v>2057</v>
      </c>
      <c r="B6727" s="85" t="s">
        <v>8655</v>
      </c>
      <c r="C6727" s="9">
        <v>1260</v>
      </c>
      <c r="D6727" s="9">
        <v>1050</v>
      </c>
      <c r="E6727" s="124"/>
    </row>
    <row r="6728" spans="1:5" s="760" customFormat="1" ht="16.8">
      <c r="A6728" s="109">
        <v>26</v>
      </c>
      <c r="B6728" s="182" t="s">
        <v>8656</v>
      </c>
      <c r="C6728" s="57"/>
      <c r="D6728" s="57"/>
      <c r="E6728" s="124"/>
    </row>
    <row r="6729" spans="1:5" s="760" customFormat="1" ht="50.4">
      <c r="A6729" s="13" t="s">
        <v>440</v>
      </c>
      <c r="B6729" s="85" t="s">
        <v>8657</v>
      </c>
      <c r="C6729" s="9">
        <v>2739</v>
      </c>
      <c r="D6729" s="9">
        <v>2282</v>
      </c>
      <c r="E6729" s="124"/>
    </row>
    <row r="6730" spans="1:5" s="760" customFormat="1" ht="33.6">
      <c r="A6730" s="13" t="s">
        <v>442</v>
      </c>
      <c r="B6730" s="85" t="s">
        <v>8658</v>
      </c>
      <c r="C6730" s="9">
        <v>1800</v>
      </c>
      <c r="D6730" s="9">
        <v>1500</v>
      </c>
      <c r="E6730" s="124"/>
    </row>
    <row r="6731" spans="1:5" s="760" customFormat="1" ht="33.6">
      <c r="A6731" s="13" t="s">
        <v>3173</v>
      </c>
      <c r="B6731" s="85" t="s">
        <v>8659</v>
      </c>
      <c r="C6731" s="9">
        <v>2100</v>
      </c>
      <c r="D6731" s="9">
        <v>1750</v>
      </c>
      <c r="E6731" s="124"/>
    </row>
    <row r="6732" spans="1:5" s="760" customFormat="1" ht="33.6">
      <c r="A6732" s="13" t="s">
        <v>7449</v>
      </c>
      <c r="B6732" s="85" t="s">
        <v>8660</v>
      </c>
      <c r="C6732" s="9">
        <v>2100</v>
      </c>
      <c r="D6732" s="9">
        <v>1750</v>
      </c>
      <c r="E6732" s="124"/>
    </row>
    <row r="6733" spans="1:5" s="760" customFormat="1" ht="33.6">
      <c r="A6733" s="13" t="s">
        <v>7469</v>
      </c>
      <c r="B6733" s="85" t="s">
        <v>8661</v>
      </c>
      <c r="C6733" s="9">
        <v>1800</v>
      </c>
      <c r="D6733" s="9">
        <v>1500</v>
      </c>
      <c r="E6733" s="124"/>
    </row>
    <row r="6734" spans="1:5" s="760" customFormat="1" ht="33.6">
      <c r="A6734" s="13" t="s">
        <v>7479</v>
      </c>
      <c r="B6734" s="85" t="s">
        <v>8662</v>
      </c>
      <c r="C6734" s="9">
        <v>1620</v>
      </c>
      <c r="D6734" s="9">
        <v>1350</v>
      </c>
      <c r="E6734" s="124"/>
    </row>
    <row r="6735" spans="1:5" s="760" customFormat="1" ht="16.8">
      <c r="A6735" s="13" t="s">
        <v>7493</v>
      </c>
      <c r="B6735" s="85" t="s">
        <v>8663</v>
      </c>
      <c r="C6735" s="9">
        <v>1620</v>
      </c>
      <c r="D6735" s="9">
        <v>1350</v>
      </c>
      <c r="E6735" s="124"/>
    </row>
    <row r="6736" spans="1:5" s="760" customFormat="1" ht="33.6">
      <c r="A6736" s="13" t="s">
        <v>7503</v>
      </c>
      <c r="B6736" s="85" t="s">
        <v>8664</v>
      </c>
      <c r="C6736" s="9">
        <v>1800</v>
      </c>
      <c r="D6736" s="9">
        <v>1500</v>
      </c>
      <c r="E6736" s="124"/>
    </row>
    <row r="6737" spans="1:5" s="760" customFormat="1" ht="33.6">
      <c r="A6737" s="13" t="s">
        <v>7509</v>
      </c>
      <c r="B6737" s="85" t="s">
        <v>8665</v>
      </c>
      <c r="C6737" s="9">
        <v>1800</v>
      </c>
      <c r="D6737" s="9">
        <v>1500</v>
      </c>
      <c r="E6737" s="124"/>
    </row>
    <row r="6738" spans="1:5" s="760" customFormat="1" ht="50.4">
      <c r="A6738" s="13" t="s">
        <v>7515</v>
      </c>
      <c r="B6738" s="85" t="s">
        <v>8666</v>
      </c>
      <c r="C6738" s="9">
        <v>1800</v>
      </c>
      <c r="D6738" s="9">
        <v>1500</v>
      </c>
      <c r="E6738" s="124"/>
    </row>
    <row r="6739" spans="1:5" s="760" customFormat="1" ht="16.8">
      <c r="A6739" s="109">
        <v>27</v>
      </c>
      <c r="B6739" s="182" t="s">
        <v>8667</v>
      </c>
      <c r="C6739" s="57"/>
      <c r="D6739" s="9"/>
      <c r="E6739" s="124"/>
    </row>
    <row r="6740" spans="1:5" s="760" customFormat="1" ht="16.8">
      <c r="A6740" s="13" t="s">
        <v>773</v>
      </c>
      <c r="B6740" s="85" t="s">
        <v>8668</v>
      </c>
      <c r="C6740" s="9">
        <v>2100</v>
      </c>
      <c r="D6740" s="9">
        <v>1750</v>
      </c>
      <c r="E6740" s="124"/>
    </row>
    <row r="6741" spans="1:5" s="760" customFormat="1" ht="16.8">
      <c r="A6741" s="13" t="s">
        <v>775</v>
      </c>
      <c r="B6741" s="85" t="s">
        <v>8669</v>
      </c>
      <c r="C6741" s="9">
        <v>2280</v>
      </c>
      <c r="D6741" s="9">
        <v>1900</v>
      </c>
      <c r="E6741" s="124"/>
    </row>
    <row r="6742" spans="1:5" s="760" customFormat="1" ht="16.8">
      <c r="A6742" s="109">
        <v>28</v>
      </c>
      <c r="B6742" s="182" t="s">
        <v>8670</v>
      </c>
      <c r="C6742" s="57"/>
      <c r="D6742" s="9"/>
      <c r="E6742" s="124"/>
    </row>
    <row r="6743" spans="1:5" s="760" customFormat="1" ht="33.6">
      <c r="A6743" s="13" t="s">
        <v>529</v>
      </c>
      <c r="B6743" s="85" t="s">
        <v>8671</v>
      </c>
      <c r="C6743" s="9">
        <v>1800</v>
      </c>
      <c r="D6743" s="9">
        <v>1500</v>
      </c>
      <c r="E6743" s="124"/>
    </row>
    <row r="6744" spans="1:5" s="760" customFormat="1" ht="33.6">
      <c r="A6744" s="13" t="s">
        <v>531</v>
      </c>
      <c r="B6744" s="85" t="s">
        <v>8672</v>
      </c>
      <c r="C6744" s="9">
        <v>1800</v>
      </c>
      <c r="D6744" s="9">
        <v>1500</v>
      </c>
      <c r="E6744" s="124"/>
    </row>
    <row r="6745" spans="1:5" s="760" customFormat="1" ht="50.4">
      <c r="A6745" s="13" t="s">
        <v>533</v>
      </c>
      <c r="B6745" s="85" t="s">
        <v>8673</v>
      </c>
      <c r="C6745" s="9">
        <v>2100</v>
      </c>
      <c r="D6745" s="9">
        <v>1750</v>
      </c>
      <c r="E6745" s="124"/>
    </row>
    <row r="6746" spans="1:5" s="760" customFormat="1" ht="33.6">
      <c r="A6746" s="13" t="s">
        <v>2919</v>
      </c>
      <c r="B6746" s="85" t="s">
        <v>8674</v>
      </c>
      <c r="C6746" s="9">
        <v>2100</v>
      </c>
      <c r="D6746" s="9">
        <v>1750</v>
      </c>
      <c r="E6746" s="124"/>
    </row>
    <row r="6747" spans="1:5" s="760" customFormat="1" ht="50.4">
      <c r="A6747" s="13" t="s">
        <v>7549</v>
      </c>
      <c r="B6747" s="85" t="s">
        <v>8675</v>
      </c>
      <c r="C6747" s="9">
        <v>1800</v>
      </c>
      <c r="D6747" s="9">
        <v>1500</v>
      </c>
      <c r="E6747" s="124"/>
    </row>
    <row r="6748" spans="1:5" s="760" customFormat="1" ht="33.6">
      <c r="A6748" s="13" t="s">
        <v>7555</v>
      </c>
      <c r="B6748" s="85" t="s">
        <v>8676</v>
      </c>
      <c r="C6748" s="9">
        <v>1800</v>
      </c>
      <c r="D6748" s="9">
        <v>1500</v>
      </c>
      <c r="E6748" s="124"/>
    </row>
    <row r="6749" spans="1:5" s="760" customFormat="1" ht="50.4">
      <c r="A6749" s="13" t="s">
        <v>7557</v>
      </c>
      <c r="B6749" s="85" t="s">
        <v>8677</v>
      </c>
      <c r="C6749" s="9">
        <v>1800</v>
      </c>
      <c r="D6749" s="9">
        <v>1500</v>
      </c>
      <c r="E6749" s="124"/>
    </row>
    <row r="6750" spans="1:5" s="760" customFormat="1" ht="16.8">
      <c r="A6750" s="109">
        <v>29</v>
      </c>
      <c r="B6750" s="182" t="s">
        <v>8678</v>
      </c>
      <c r="C6750" s="57"/>
      <c r="D6750" s="57"/>
      <c r="E6750" s="124"/>
    </row>
    <row r="6751" spans="1:5" s="760" customFormat="1" ht="33.6">
      <c r="A6751" s="13" t="s">
        <v>323</v>
      </c>
      <c r="B6751" s="85" t="s">
        <v>8679</v>
      </c>
      <c r="C6751" s="9">
        <v>1643</v>
      </c>
      <c r="D6751" s="9">
        <v>1369</v>
      </c>
      <c r="E6751" s="124"/>
    </row>
    <row r="6752" spans="1:5" s="760" customFormat="1" ht="33.6">
      <c r="A6752" s="13" t="s">
        <v>325</v>
      </c>
      <c r="B6752" s="85" t="s">
        <v>8680</v>
      </c>
      <c r="C6752" s="9">
        <v>1643</v>
      </c>
      <c r="D6752" s="9">
        <v>1369</v>
      </c>
      <c r="E6752" s="124"/>
    </row>
    <row r="6753" spans="1:5" s="760" customFormat="1" ht="16.8">
      <c r="A6753" s="109">
        <v>30</v>
      </c>
      <c r="B6753" s="182" t="s">
        <v>8681</v>
      </c>
      <c r="C6753" s="57"/>
      <c r="D6753" s="57"/>
      <c r="E6753" s="124"/>
    </row>
    <row r="6754" spans="1:5" s="760" customFormat="1" ht="33.6">
      <c r="A6754" s="13" t="s">
        <v>2066</v>
      </c>
      <c r="B6754" s="85" t="s">
        <v>8682</v>
      </c>
      <c r="C6754" s="9">
        <v>1560</v>
      </c>
      <c r="D6754" s="9">
        <v>1300</v>
      </c>
      <c r="E6754" s="124"/>
    </row>
    <row r="6755" spans="1:5" s="760" customFormat="1" ht="33.6">
      <c r="A6755" s="13" t="s">
        <v>2067</v>
      </c>
      <c r="B6755" s="85" t="s">
        <v>8683</v>
      </c>
      <c r="C6755" s="9">
        <v>1560</v>
      </c>
      <c r="D6755" s="9">
        <v>1300</v>
      </c>
      <c r="E6755" s="124"/>
    </row>
    <row r="6756" spans="1:5" s="760" customFormat="1" ht="33.6">
      <c r="A6756" s="13" t="s">
        <v>2068</v>
      </c>
      <c r="B6756" s="85" t="s">
        <v>8684</v>
      </c>
      <c r="C6756" s="9">
        <v>1560</v>
      </c>
      <c r="D6756" s="9">
        <v>1300</v>
      </c>
      <c r="E6756" s="124"/>
    </row>
    <row r="6757" spans="1:5" s="760" customFormat="1" ht="33.6">
      <c r="A6757" s="13" t="s">
        <v>8459</v>
      </c>
      <c r="B6757" s="85" t="s">
        <v>8685</v>
      </c>
      <c r="C6757" s="9">
        <v>2282</v>
      </c>
      <c r="D6757" s="9">
        <v>1902</v>
      </c>
      <c r="E6757" s="124"/>
    </row>
    <row r="6758" spans="1:5" s="760" customFormat="1" ht="33.6">
      <c r="A6758" s="13" t="s">
        <v>8461</v>
      </c>
      <c r="B6758" s="85" t="s">
        <v>8686</v>
      </c>
      <c r="C6758" s="9">
        <v>1530</v>
      </c>
      <c r="D6758" s="9">
        <v>1275</v>
      </c>
      <c r="E6758" s="124"/>
    </row>
    <row r="6759" spans="1:5" s="760" customFormat="1" ht="33.6">
      <c r="A6759" s="13" t="s">
        <v>8463</v>
      </c>
      <c r="B6759" s="85" t="s">
        <v>8687</v>
      </c>
      <c r="C6759" s="9">
        <v>2700</v>
      </c>
      <c r="D6759" s="9">
        <v>2250</v>
      </c>
      <c r="E6759" s="124"/>
    </row>
    <row r="6760" spans="1:5" s="760" customFormat="1" ht="33.6">
      <c r="A6760" s="13" t="s">
        <v>8688</v>
      </c>
      <c r="B6760" s="85" t="s">
        <v>8689</v>
      </c>
      <c r="C6760" s="9">
        <v>2400</v>
      </c>
      <c r="D6760" s="9">
        <v>2000</v>
      </c>
      <c r="E6760" s="124"/>
    </row>
    <row r="6761" spans="1:5" s="760" customFormat="1" ht="16.8">
      <c r="A6761" s="109">
        <v>31</v>
      </c>
      <c r="B6761" s="182" t="s">
        <v>6038</v>
      </c>
      <c r="C6761" s="57">
        <v>900</v>
      </c>
      <c r="D6761" s="57">
        <v>750</v>
      </c>
      <c r="E6761" s="124"/>
    </row>
    <row r="6762" spans="1:5" s="760" customFormat="1" ht="16.8">
      <c r="A6762" s="28" t="s">
        <v>3939</v>
      </c>
      <c r="B6762" s="121" t="s">
        <v>8690</v>
      </c>
      <c r="C6762" s="30"/>
      <c r="D6762" s="57"/>
      <c r="E6762" s="124"/>
    </row>
    <row r="6763" spans="1:5" s="760" customFormat="1" ht="16.8">
      <c r="A6763" s="109"/>
      <c r="B6763" s="182" t="s">
        <v>8527</v>
      </c>
      <c r="C6763" s="57"/>
      <c r="D6763" s="57"/>
      <c r="E6763" s="124"/>
    </row>
    <row r="6764" spans="1:5" s="760" customFormat="1" ht="50.4">
      <c r="A6764" s="109">
        <v>32</v>
      </c>
      <c r="B6764" s="182" t="s">
        <v>8691</v>
      </c>
      <c r="C6764" s="57"/>
      <c r="D6764" s="57"/>
      <c r="E6764" s="124"/>
    </row>
    <row r="6765" spans="1:5" s="760" customFormat="1" ht="16.8">
      <c r="A6765" s="13" t="s">
        <v>2074</v>
      </c>
      <c r="B6765" s="85" t="s">
        <v>8692</v>
      </c>
      <c r="C6765" s="9">
        <v>2500</v>
      </c>
      <c r="D6765" s="9">
        <v>1875</v>
      </c>
      <c r="E6765" s="124"/>
    </row>
    <row r="6766" spans="1:5" s="760" customFormat="1" ht="16.8">
      <c r="A6766" s="13" t="s">
        <v>2075</v>
      </c>
      <c r="B6766" s="85" t="s">
        <v>8693</v>
      </c>
      <c r="C6766" s="9">
        <v>1620</v>
      </c>
      <c r="D6766" s="9">
        <v>1215</v>
      </c>
      <c r="E6766" s="124"/>
    </row>
    <row r="6767" spans="1:5" s="760" customFormat="1" ht="50.4">
      <c r="A6767" s="109">
        <v>33</v>
      </c>
      <c r="B6767" s="182" t="s">
        <v>8694</v>
      </c>
      <c r="C6767" s="57"/>
      <c r="D6767" s="57"/>
      <c r="E6767" s="124"/>
    </row>
    <row r="6768" spans="1:5" s="760" customFormat="1" ht="33.6">
      <c r="A6768" s="13" t="s">
        <v>451</v>
      </c>
      <c r="B6768" s="85" t="s">
        <v>8695</v>
      </c>
      <c r="C6768" s="9">
        <v>2500</v>
      </c>
      <c r="D6768" s="9">
        <v>1875</v>
      </c>
      <c r="E6768" s="124"/>
    </row>
    <row r="6769" spans="1:5" s="760" customFormat="1" ht="16.8">
      <c r="A6769" s="13" t="s">
        <v>453</v>
      </c>
      <c r="B6769" s="85" t="s">
        <v>8696</v>
      </c>
      <c r="C6769" s="9">
        <v>1620</v>
      </c>
      <c r="D6769" s="9">
        <v>1215</v>
      </c>
      <c r="E6769" s="124"/>
    </row>
    <row r="6770" spans="1:5" s="760" customFormat="1" ht="33.6">
      <c r="A6770" s="109">
        <v>34</v>
      </c>
      <c r="B6770" s="182" t="s">
        <v>8697</v>
      </c>
      <c r="C6770" s="57"/>
      <c r="D6770" s="57"/>
      <c r="E6770" s="124"/>
    </row>
    <row r="6771" spans="1:5" s="760" customFormat="1" ht="16.8">
      <c r="A6771" s="13" t="s">
        <v>337</v>
      </c>
      <c r="B6771" s="85" t="s">
        <v>8698</v>
      </c>
      <c r="C6771" s="9">
        <v>1920</v>
      </c>
      <c r="D6771" s="9">
        <v>1440</v>
      </c>
      <c r="E6771" s="124"/>
    </row>
    <row r="6772" spans="1:5" s="760" customFormat="1" ht="16.8">
      <c r="A6772" s="13" t="s">
        <v>339</v>
      </c>
      <c r="B6772" s="85" t="s">
        <v>8508</v>
      </c>
      <c r="C6772" s="9">
        <v>1800</v>
      </c>
      <c r="D6772" s="9">
        <v>1350</v>
      </c>
      <c r="E6772" s="124"/>
    </row>
    <row r="6773" spans="1:5" s="760" customFormat="1" ht="50.4">
      <c r="A6773" s="109">
        <v>35</v>
      </c>
      <c r="B6773" s="182" t="s">
        <v>8699</v>
      </c>
      <c r="C6773" s="57"/>
      <c r="D6773" s="57"/>
      <c r="E6773" s="124"/>
    </row>
    <row r="6774" spans="1:5" s="760" customFormat="1" ht="16.8">
      <c r="A6774" s="13" t="s">
        <v>1076</v>
      </c>
      <c r="B6774" s="85" t="s">
        <v>8700</v>
      </c>
      <c r="C6774" s="9">
        <v>5200</v>
      </c>
      <c r="D6774" s="9">
        <v>3900</v>
      </c>
      <c r="E6774" s="124"/>
    </row>
    <row r="6775" spans="1:5" s="760" customFormat="1" ht="50.4">
      <c r="A6775" s="13" t="s">
        <v>1078</v>
      </c>
      <c r="B6775" s="85" t="s">
        <v>8701</v>
      </c>
      <c r="C6775" s="9">
        <v>4400</v>
      </c>
      <c r="D6775" s="9">
        <v>3300</v>
      </c>
      <c r="E6775" s="124"/>
    </row>
    <row r="6776" spans="1:5" s="760" customFormat="1" ht="16.8">
      <c r="A6776" s="13" t="s">
        <v>2570</v>
      </c>
      <c r="B6776" s="85" t="s">
        <v>8702</v>
      </c>
      <c r="C6776" s="9">
        <v>4000</v>
      </c>
      <c r="D6776" s="9">
        <v>3000</v>
      </c>
      <c r="E6776" s="124"/>
    </row>
    <row r="6777" spans="1:5" s="760" customFormat="1" ht="50.4">
      <c r="A6777" s="109">
        <v>36</v>
      </c>
      <c r="B6777" s="182" t="s">
        <v>8703</v>
      </c>
      <c r="C6777" s="57"/>
      <c r="D6777" s="57"/>
      <c r="E6777" s="124"/>
    </row>
    <row r="6778" spans="1:5" s="760" customFormat="1" ht="16.8">
      <c r="A6778" s="13" t="s">
        <v>1080</v>
      </c>
      <c r="B6778" s="85" t="s">
        <v>8704</v>
      </c>
      <c r="C6778" s="9">
        <v>2640</v>
      </c>
      <c r="D6778" s="9">
        <v>1980</v>
      </c>
      <c r="E6778" s="124"/>
    </row>
    <row r="6779" spans="1:5" s="760" customFormat="1" ht="16.8">
      <c r="A6779" s="13" t="s">
        <v>1082</v>
      </c>
      <c r="B6779" s="85" t="s">
        <v>8705</v>
      </c>
      <c r="C6779" s="9">
        <v>2200</v>
      </c>
      <c r="D6779" s="9">
        <v>1650</v>
      </c>
      <c r="E6779" s="124"/>
    </row>
    <row r="6780" spans="1:5" s="760" customFormat="1" ht="50.4">
      <c r="A6780" s="109">
        <v>37</v>
      </c>
      <c r="B6780" s="182" t="s">
        <v>8706</v>
      </c>
      <c r="C6780" s="57"/>
      <c r="D6780" s="57"/>
      <c r="E6780" s="124"/>
    </row>
    <row r="6781" spans="1:5" s="760" customFormat="1" ht="16.8">
      <c r="A6781" s="13" t="s">
        <v>2093</v>
      </c>
      <c r="B6781" s="85" t="s">
        <v>8707</v>
      </c>
      <c r="C6781" s="9">
        <v>5200</v>
      </c>
      <c r="D6781" s="9">
        <v>3900</v>
      </c>
      <c r="E6781" s="124"/>
    </row>
    <row r="6782" spans="1:5" s="760" customFormat="1" ht="33.6">
      <c r="A6782" s="13" t="s">
        <v>2094</v>
      </c>
      <c r="B6782" s="85" t="s">
        <v>8708</v>
      </c>
      <c r="C6782" s="9">
        <v>4800</v>
      </c>
      <c r="D6782" s="9">
        <v>3600</v>
      </c>
      <c r="E6782" s="124"/>
    </row>
    <row r="6783" spans="1:5" s="760" customFormat="1" ht="100.8">
      <c r="A6783" s="13" t="s">
        <v>3957</v>
      </c>
      <c r="B6783" s="85" t="s">
        <v>8709</v>
      </c>
      <c r="C6783" s="9">
        <v>4400</v>
      </c>
      <c r="D6783" s="9">
        <v>3300</v>
      </c>
      <c r="E6783" s="124"/>
    </row>
    <row r="6784" spans="1:5" s="760" customFormat="1" ht="16.8">
      <c r="A6784" s="109"/>
      <c r="B6784" s="182" t="s">
        <v>8518</v>
      </c>
      <c r="C6784" s="57"/>
      <c r="D6784" s="57"/>
      <c r="E6784" s="6"/>
    </row>
    <row r="6785" spans="1:5" s="760" customFormat="1" ht="33.6">
      <c r="A6785" s="109">
        <v>38</v>
      </c>
      <c r="B6785" s="182" t="s">
        <v>8710</v>
      </c>
      <c r="C6785" s="57"/>
      <c r="D6785" s="57"/>
      <c r="E6785" s="6"/>
    </row>
    <row r="6786" spans="1:5" s="760" customFormat="1" ht="16.8">
      <c r="A6786" s="13" t="s">
        <v>349</v>
      </c>
      <c r="B6786" s="85" t="s">
        <v>8711</v>
      </c>
      <c r="C6786" s="9">
        <v>3280</v>
      </c>
      <c r="D6786" s="9">
        <v>2460</v>
      </c>
      <c r="E6786" s="6"/>
    </row>
    <row r="6787" spans="1:5" s="760" customFormat="1" ht="50.4">
      <c r="A6787" s="13" t="s">
        <v>351</v>
      </c>
      <c r="B6787" s="85" t="s">
        <v>8712</v>
      </c>
      <c r="C6787" s="9">
        <v>3040</v>
      </c>
      <c r="D6787" s="9">
        <v>2280</v>
      </c>
      <c r="E6787" s="6"/>
    </row>
    <row r="6788" spans="1:5" s="760" customFormat="1" ht="33.6">
      <c r="A6788" s="13" t="s">
        <v>792</v>
      </c>
      <c r="B6788" s="85" t="s">
        <v>8713</v>
      </c>
      <c r="C6788" s="9">
        <v>2880</v>
      </c>
      <c r="D6788" s="9">
        <v>2160</v>
      </c>
      <c r="E6788" s="6"/>
    </row>
    <row r="6789" spans="1:5" s="760" customFormat="1" ht="50.4">
      <c r="A6789" s="109">
        <v>39</v>
      </c>
      <c r="B6789" s="182" t="s">
        <v>8714</v>
      </c>
      <c r="C6789" s="57"/>
      <c r="D6789" s="57"/>
      <c r="E6789" s="6"/>
    </row>
    <row r="6790" spans="1:5" s="760" customFormat="1" ht="16.8">
      <c r="A6790" s="13" t="s">
        <v>2588</v>
      </c>
      <c r="B6790" s="85" t="s">
        <v>8715</v>
      </c>
      <c r="C6790" s="9">
        <v>4280</v>
      </c>
      <c r="D6790" s="9">
        <v>3210</v>
      </c>
      <c r="E6790" s="6"/>
    </row>
    <row r="6791" spans="1:5" s="760" customFormat="1" ht="16.8">
      <c r="A6791" s="13" t="s">
        <v>2589</v>
      </c>
      <c r="B6791" s="85" t="s">
        <v>8716</v>
      </c>
      <c r="C6791" s="9">
        <v>3852</v>
      </c>
      <c r="D6791" s="9">
        <v>2889</v>
      </c>
      <c r="E6791" s="6"/>
    </row>
    <row r="6792" spans="1:5" s="760" customFormat="1" ht="33.6">
      <c r="A6792" s="109">
        <v>40</v>
      </c>
      <c r="B6792" s="182" t="s">
        <v>8717</v>
      </c>
      <c r="C6792" s="57"/>
      <c r="D6792" s="57"/>
      <c r="E6792" s="6"/>
    </row>
    <row r="6793" spans="1:5" s="760" customFormat="1" ht="16.8">
      <c r="A6793" s="13" t="s">
        <v>796</v>
      </c>
      <c r="B6793" s="85" t="s">
        <v>8718</v>
      </c>
      <c r="C6793" s="9">
        <v>2800</v>
      </c>
      <c r="D6793" s="9">
        <v>2100</v>
      </c>
      <c r="E6793" s="6"/>
    </row>
    <row r="6794" spans="1:5" s="760" customFormat="1" ht="16.8">
      <c r="A6794" s="13" t="s">
        <v>798</v>
      </c>
      <c r="B6794" s="85" t="s">
        <v>8719</v>
      </c>
      <c r="C6794" s="9">
        <v>2240</v>
      </c>
      <c r="D6794" s="9">
        <v>1680</v>
      </c>
      <c r="E6794" s="6"/>
    </row>
    <row r="6795" spans="1:5" s="760" customFormat="1" ht="33.6">
      <c r="A6795" s="13" t="s">
        <v>2699</v>
      </c>
      <c r="B6795" s="85" t="s">
        <v>8720</v>
      </c>
      <c r="C6795" s="9">
        <v>1760</v>
      </c>
      <c r="D6795" s="9">
        <v>1320</v>
      </c>
      <c r="E6795" s="6"/>
    </row>
    <row r="6796" spans="1:5" s="760" customFormat="1" ht="67.2">
      <c r="A6796" s="13" t="s">
        <v>2703</v>
      </c>
      <c r="B6796" s="85" t="s">
        <v>8721</v>
      </c>
      <c r="C6796" s="9">
        <v>1680</v>
      </c>
      <c r="D6796" s="9">
        <v>1260</v>
      </c>
      <c r="E6796" s="6"/>
    </row>
    <row r="6797" spans="1:5" s="760" customFormat="1" ht="33.6">
      <c r="A6797" s="109">
        <v>41</v>
      </c>
      <c r="B6797" s="182" t="s">
        <v>8722</v>
      </c>
      <c r="C6797" s="57"/>
      <c r="D6797" s="57"/>
      <c r="E6797" s="6"/>
    </row>
    <row r="6798" spans="1:5" s="760" customFormat="1" ht="33.6">
      <c r="A6798" s="13" t="s">
        <v>801</v>
      </c>
      <c r="B6798" s="85" t="s">
        <v>8723</v>
      </c>
      <c r="C6798" s="9">
        <v>2800</v>
      </c>
      <c r="D6798" s="9">
        <v>2100</v>
      </c>
      <c r="E6798" s="6"/>
    </row>
    <row r="6799" spans="1:5" s="760" customFormat="1" ht="16.8">
      <c r="A6799" s="13" t="s">
        <v>802</v>
      </c>
      <c r="B6799" s="85" t="s">
        <v>8724</v>
      </c>
      <c r="C6799" s="9">
        <v>3200</v>
      </c>
      <c r="D6799" s="9">
        <v>2400</v>
      </c>
      <c r="E6799" s="6"/>
    </row>
    <row r="6800" spans="1:5" ht="16.8">
      <c r="A6800" s="741" t="s">
        <v>147</v>
      </c>
      <c r="B6800" s="119"/>
      <c r="C6800" s="742"/>
      <c r="D6800" s="743"/>
      <c r="E6800" s="744"/>
    </row>
    <row r="6801" spans="1:5" s="760" customFormat="1" ht="16.8">
      <c r="A6801" s="43" t="s">
        <v>2202</v>
      </c>
      <c r="B6801" s="76" t="s">
        <v>6863</v>
      </c>
      <c r="C6801" s="30"/>
      <c r="D6801" s="30"/>
      <c r="E6801" s="124"/>
    </row>
    <row r="6802" spans="1:5" s="760" customFormat="1" ht="16.8">
      <c r="A6802" s="28">
        <v>1</v>
      </c>
      <c r="B6802" s="121" t="s">
        <v>6864</v>
      </c>
      <c r="C6802" s="30"/>
      <c r="D6802" s="30"/>
      <c r="E6802" s="124"/>
    </row>
    <row r="6803" spans="1:5" s="760" customFormat="1" ht="16.8">
      <c r="A6803" s="28"/>
      <c r="B6803" s="121" t="s">
        <v>8725</v>
      </c>
      <c r="C6803" s="55"/>
      <c r="D6803" s="55"/>
      <c r="E6803" s="124"/>
    </row>
    <row r="6804" spans="1:5" s="760" customFormat="1" ht="33.6">
      <c r="A6804" s="84" t="s">
        <v>174</v>
      </c>
      <c r="B6804" s="123" t="s">
        <v>8726</v>
      </c>
      <c r="C6804" s="55">
        <v>3815</v>
      </c>
      <c r="D6804" s="55">
        <v>3179</v>
      </c>
      <c r="E6804" s="124"/>
    </row>
    <row r="6805" spans="1:5" s="760" customFormat="1" ht="33.6">
      <c r="A6805" s="84" t="s">
        <v>176</v>
      </c>
      <c r="B6805" s="123" t="s">
        <v>8727</v>
      </c>
      <c r="C6805" s="55">
        <v>4304</v>
      </c>
      <c r="D6805" s="55">
        <v>3587</v>
      </c>
      <c r="E6805" s="124"/>
    </row>
    <row r="6806" spans="1:5" s="760" customFormat="1" ht="33.6">
      <c r="A6806" s="84" t="s">
        <v>178</v>
      </c>
      <c r="B6806" s="123" t="s">
        <v>8728</v>
      </c>
      <c r="C6806" s="55">
        <v>5087</v>
      </c>
      <c r="D6806" s="55">
        <v>4239</v>
      </c>
      <c r="E6806" s="124"/>
    </row>
    <row r="6807" spans="1:5" s="760" customFormat="1" ht="50.4">
      <c r="A6807" s="84" t="s">
        <v>180</v>
      </c>
      <c r="B6807" s="123" t="s">
        <v>8729</v>
      </c>
      <c r="C6807" s="55">
        <v>4304</v>
      </c>
      <c r="D6807" s="55">
        <v>3587</v>
      </c>
      <c r="E6807" s="124"/>
    </row>
    <row r="6808" spans="1:5" s="760" customFormat="1" ht="50.4">
      <c r="A6808" s="84" t="s">
        <v>182</v>
      </c>
      <c r="B6808" s="123" t="s">
        <v>8730</v>
      </c>
      <c r="C6808" s="55">
        <v>4239</v>
      </c>
      <c r="D6808" s="55">
        <v>3532</v>
      </c>
      <c r="E6808" s="124"/>
    </row>
    <row r="6809" spans="1:5" s="760" customFormat="1" ht="16.8">
      <c r="A6809" s="28"/>
      <c r="B6809" s="121" t="s">
        <v>8731</v>
      </c>
      <c r="C6809" s="55"/>
      <c r="D6809" s="55"/>
      <c r="E6809" s="124"/>
    </row>
    <row r="6810" spans="1:5" s="760" customFormat="1" ht="33.6">
      <c r="A6810" s="190" t="s">
        <v>184</v>
      </c>
      <c r="B6810" s="123" t="s">
        <v>8732</v>
      </c>
      <c r="C6810" s="55">
        <v>4695</v>
      </c>
      <c r="D6810" s="55">
        <v>3913</v>
      </c>
      <c r="E6810" s="124"/>
    </row>
    <row r="6811" spans="1:5" s="760" customFormat="1" ht="33.6">
      <c r="A6811" s="190" t="s">
        <v>186</v>
      </c>
      <c r="B6811" s="123" t="s">
        <v>8733</v>
      </c>
      <c r="C6811" s="55">
        <v>5478</v>
      </c>
      <c r="D6811" s="55">
        <v>4565</v>
      </c>
      <c r="E6811" s="124"/>
    </row>
    <row r="6812" spans="1:5" s="760" customFormat="1" ht="33.6">
      <c r="A6812" s="190" t="s">
        <v>188</v>
      </c>
      <c r="B6812" s="123" t="s">
        <v>8734</v>
      </c>
      <c r="C6812" s="55">
        <v>6261</v>
      </c>
      <c r="D6812" s="55">
        <v>5217</v>
      </c>
      <c r="E6812" s="124"/>
    </row>
    <row r="6813" spans="1:5" s="760" customFormat="1" ht="33.6">
      <c r="A6813" s="190" t="s">
        <v>190</v>
      </c>
      <c r="B6813" s="123" t="s">
        <v>8735</v>
      </c>
      <c r="C6813" s="55">
        <v>5478</v>
      </c>
      <c r="D6813" s="55">
        <v>4565</v>
      </c>
      <c r="E6813" s="124"/>
    </row>
    <row r="6814" spans="1:5" s="760" customFormat="1" ht="33.6">
      <c r="A6814" s="190" t="s">
        <v>192</v>
      </c>
      <c r="B6814" s="123" t="s">
        <v>8736</v>
      </c>
      <c r="C6814" s="55">
        <v>4695</v>
      </c>
      <c r="D6814" s="55">
        <v>3913</v>
      </c>
      <c r="E6814" s="124"/>
    </row>
    <row r="6815" spans="1:5" s="760" customFormat="1" ht="33.6">
      <c r="A6815" s="190" t="s">
        <v>194</v>
      </c>
      <c r="B6815" s="123" t="s">
        <v>8737</v>
      </c>
      <c r="C6815" s="55">
        <v>3913</v>
      </c>
      <c r="D6815" s="55">
        <v>3261</v>
      </c>
      <c r="E6815" s="124"/>
    </row>
    <row r="6816" spans="1:5" s="760" customFormat="1" ht="16.8">
      <c r="A6816" s="120">
        <v>2</v>
      </c>
      <c r="B6816" s="182" t="s">
        <v>8738</v>
      </c>
      <c r="C6816" s="55"/>
      <c r="D6816" s="55"/>
      <c r="E6816" s="124"/>
    </row>
    <row r="6817" spans="1:5" s="760" customFormat="1" ht="33.6">
      <c r="A6817" s="84" t="s">
        <v>400</v>
      </c>
      <c r="B6817" s="123" t="s">
        <v>8739</v>
      </c>
      <c r="C6817" s="9">
        <v>3522</v>
      </c>
      <c r="D6817" s="9">
        <v>2935</v>
      </c>
      <c r="E6817" s="124"/>
    </row>
    <row r="6818" spans="1:5" s="760" customFormat="1" ht="33.6">
      <c r="A6818" s="84" t="s">
        <v>402</v>
      </c>
      <c r="B6818" s="123" t="s">
        <v>8740</v>
      </c>
      <c r="C6818" s="9">
        <v>3000</v>
      </c>
      <c r="D6818" s="9">
        <v>2250</v>
      </c>
      <c r="E6818" s="124"/>
    </row>
    <row r="6819" spans="1:5" s="760" customFormat="1" ht="50.4">
      <c r="A6819" s="84" t="s">
        <v>404</v>
      </c>
      <c r="B6819" s="123" t="s">
        <v>8741</v>
      </c>
      <c r="C6819" s="9">
        <v>2600</v>
      </c>
      <c r="D6819" s="9">
        <v>1950</v>
      </c>
      <c r="E6819" s="124"/>
    </row>
    <row r="6820" spans="1:5" s="760" customFormat="1" ht="50.4">
      <c r="A6820" s="84" t="s">
        <v>1287</v>
      </c>
      <c r="B6820" s="123" t="s">
        <v>8742</v>
      </c>
      <c r="C6820" s="9">
        <v>2739</v>
      </c>
      <c r="D6820" s="9">
        <v>2282</v>
      </c>
      <c r="E6820" s="124"/>
    </row>
    <row r="6821" spans="1:5" s="760" customFormat="1" ht="16.8">
      <c r="A6821" s="28"/>
      <c r="B6821" s="121" t="s">
        <v>8743</v>
      </c>
      <c r="C6821" s="55"/>
      <c r="D6821" s="55"/>
      <c r="E6821" s="124"/>
    </row>
    <row r="6822" spans="1:5" s="760" customFormat="1" ht="50.4">
      <c r="A6822" s="84" t="s">
        <v>3305</v>
      </c>
      <c r="B6822" s="123" t="s">
        <v>8744</v>
      </c>
      <c r="C6822" s="9">
        <v>1522</v>
      </c>
      <c r="D6822" s="9">
        <v>1369</v>
      </c>
      <c r="E6822" s="124"/>
    </row>
    <row r="6823" spans="1:5" s="760" customFormat="1" ht="50.4">
      <c r="A6823" s="84" t="s">
        <v>3307</v>
      </c>
      <c r="B6823" s="123" t="s">
        <v>8745</v>
      </c>
      <c r="C6823" s="9">
        <v>1956</v>
      </c>
      <c r="D6823" s="9">
        <v>1761</v>
      </c>
      <c r="E6823" s="124"/>
    </row>
    <row r="6824" spans="1:5" s="760" customFormat="1" ht="33.6">
      <c r="A6824" s="84" t="s">
        <v>3309</v>
      </c>
      <c r="B6824" s="123" t="s">
        <v>8746</v>
      </c>
      <c r="C6824" s="9">
        <v>2282</v>
      </c>
      <c r="D6824" s="9">
        <v>2054</v>
      </c>
      <c r="E6824" s="124"/>
    </row>
    <row r="6825" spans="1:5" s="760" customFormat="1" ht="50.4">
      <c r="A6825" s="84" t="s">
        <v>3311</v>
      </c>
      <c r="B6825" s="123" t="s">
        <v>8747</v>
      </c>
      <c r="C6825" s="9">
        <v>1956</v>
      </c>
      <c r="D6825" s="9">
        <v>1761</v>
      </c>
      <c r="E6825" s="124"/>
    </row>
    <row r="6826" spans="1:5" s="760" customFormat="1" ht="50.4">
      <c r="A6826" s="84" t="s">
        <v>3313</v>
      </c>
      <c r="B6826" s="123" t="s">
        <v>8748</v>
      </c>
      <c r="C6826" s="9">
        <v>1761</v>
      </c>
      <c r="D6826" s="9">
        <v>1585</v>
      </c>
      <c r="E6826" s="124"/>
    </row>
    <row r="6827" spans="1:5" s="760" customFormat="1" ht="33.6">
      <c r="A6827" s="84" t="s">
        <v>3315</v>
      </c>
      <c r="B6827" s="123" t="s">
        <v>8749</v>
      </c>
      <c r="C6827" s="9">
        <v>1630</v>
      </c>
      <c r="D6827" s="9">
        <v>1467</v>
      </c>
      <c r="E6827" s="124"/>
    </row>
    <row r="6828" spans="1:5" s="760" customFormat="1" ht="16.8">
      <c r="A6828" s="28"/>
      <c r="B6828" s="182" t="s">
        <v>8750</v>
      </c>
      <c r="C6828" s="55"/>
      <c r="D6828" s="55"/>
      <c r="E6828" s="124"/>
    </row>
    <row r="6829" spans="1:5" s="760" customFormat="1" ht="33.6">
      <c r="A6829" s="84" t="s">
        <v>3317</v>
      </c>
      <c r="B6829" s="123" t="s">
        <v>8751</v>
      </c>
      <c r="C6829" s="9">
        <v>1956</v>
      </c>
      <c r="D6829" s="9">
        <v>1761</v>
      </c>
      <c r="E6829" s="124"/>
    </row>
    <row r="6830" spans="1:5" s="760" customFormat="1" ht="33.6">
      <c r="A6830" s="84" t="s">
        <v>5577</v>
      </c>
      <c r="B6830" s="123" t="s">
        <v>8752</v>
      </c>
      <c r="C6830" s="9">
        <v>2282</v>
      </c>
      <c r="D6830" s="9">
        <v>2054</v>
      </c>
      <c r="E6830" s="124"/>
    </row>
    <row r="6831" spans="1:5" s="760" customFormat="1" ht="16.8">
      <c r="A6831" s="109" t="s">
        <v>2217</v>
      </c>
      <c r="B6831" s="182" t="s">
        <v>8018</v>
      </c>
      <c r="C6831" s="57"/>
      <c r="D6831" s="9"/>
      <c r="E6831" s="124"/>
    </row>
    <row r="6832" spans="1:5" s="760" customFormat="1" ht="16.8">
      <c r="A6832" s="109"/>
      <c r="B6832" s="182" t="s">
        <v>8743</v>
      </c>
      <c r="C6832" s="57"/>
      <c r="D6832" s="57"/>
      <c r="E6832" s="124"/>
    </row>
    <row r="6833" spans="1:5" s="760" customFormat="1" ht="16.8">
      <c r="A6833" s="28">
        <v>3</v>
      </c>
      <c r="B6833" s="121" t="s">
        <v>8020</v>
      </c>
      <c r="C6833" s="9"/>
      <c r="D6833" s="9"/>
      <c r="E6833" s="124"/>
    </row>
    <row r="6834" spans="1:5" s="760" customFormat="1" ht="33.6">
      <c r="A6834" s="84" t="s">
        <v>706</v>
      </c>
      <c r="B6834" s="123" t="s">
        <v>8753</v>
      </c>
      <c r="C6834" s="9">
        <v>1201</v>
      </c>
      <c r="D6834" s="9">
        <v>1081</v>
      </c>
      <c r="E6834" s="124"/>
    </row>
    <row r="6835" spans="1:5" s="760" customFormat="1" ht="33.6">
      <c r="A6835" s="84" t="s">
        <v>708</v>
      </c>
      <c r="B6835" s="123" t="s">
        <v>8754</v>
      </c>
      <c r="C6835" s="9">
        <v>1130</v>
      </c>
      <c r="D6835" s="9">
        <v>1017</v>
      </c>
      <c r="E6835" s="124"/>
    </row>
    <row r="6836" spans="1:5" s="760" customFormat="1" ht="16.8">
      <c r="A6836" s="28">
        <v>4</v>
      </c>
      <c r="B6836" s="182" t="s">
        <v>3989</v>
      </c>
      <c r="C6836" s="57"/>
      <c r="D6836" s="57"/>
      <c r="E6836" s="124"/>
    </row>
    <row r="6837" spans="1:5" s="760" customFormat="1" ht="33.6">
      <c r="A6837" s="84" t="s">
        <v>198</v>
      </c>
      <c r="B6837" s="123" t="s">
        <v>8755</v>
      </c>
      <c r="C6837" s="9">
        <v>1900</v>
      </c>
      <c r="D6837" s="9">
        <v>1710</v>
      </c>
      <c r="E6837" s="124"/>
    </row>
    <row r="6838" spans="1:5" s="760" customFormat="1" ht="33.6">
      <c r="A6838" s="84" t="s">
        <v>200</v>
      </c>
      <c r="B6838" s="123" t="s">
        <v>8756</v>
      </c>
      <c r="C6838" s="9">
        <v>1650</v>
      </c>
      <c r="D6838" s="9">
        <v>1485</v>
      </c>
      <c r="E6838" s="124"/>
    </row>
    <row r="6839" spans="1:5" s="760" customFormat="1" ht="33.6">
      <c r="A6839" s="84" t="s">
        <v>202</v>
      </c>
      <c r="B6839" s="123" t="s">
        <v>8757</v>
      </c>
      <c r="C6839" s="9">
        <v>1200</v>
      </c>
      <c r="D6839" s="9">
        <v>1080</v>
      </c>
      <c r="E6839" s="124"/>
    </row>
    <row r="6840" spans="1:5" s="760" customFormat="1" ht="33.6">
      <c r="A6840" s="84" t="s">
        <v>204</v>
      </c>
      <c r="B6840" s="123" t="s">
        <v>8758</v>
      </c>
      <c r="C6840" s="57">
        <v>925</v>
      </c>
      <c r="D6840" s="57">
        <v>833</v>
      </c>
      <c r="E6840" s="124"/>
    </row>
    <row r="6841" spans="1:5" s="760" customFormat="1" ht="50.4">
      <c r="A6841" s="84" t="s">
        <v>206</v>
      </c>
      <c r="B6841" s="123" t="s">
        <v>8759</v>
      </c>
      <c r="C6841" s="57">
        <v>775</v>
      </c>
      <c r="D6841" s="57">
        <v>698</v>
      </c>
      <c r="E6841" s="124"/>
    </row>
    <row r="6842" spans="1:5" s="760" customFormat="1" ht="16.8">
      <c r="A6842" s="28">
        <v>5</v>
      </c>
      <c r="B6842" s="182" t="s">
        <v>3889</v>
      </c>
      <c r="C6842" s="9"/>
      <c r="D6842" s="9"/>
      <c r="E6842" s="124"/>
    </row>
    <row r="6843" spans="1:5" s="760" customFormat="1" ht="50.4">
      <c r="A6843" s="84" t="s">
        <v>214</v>
      </c>
      <c r="B6843" s="123" t="s">
        <v>8760</v>
      </c>
      <c r="C6843" s="9">
        <v>1450</v>
      </c>
      <c r="D6843" s="9">
        <v>1305</v>
      </c>
      <c r="E6843" s="124"/>
    </row>
    <row r="6844" spans="1:5" s="760" customFormat="1" ht="33.6">
      <c r="A6844" s="84" t="s">
        <v>216</v>
      </c>
      <c r="B6844" s="123" t="s">
        <v>8761</v>
      </c>
      <c r="C6844" s="9">
        <v>1125</v>
      </c>
      <c r="D6844" s="9">
        <v>1013</v>
      </c>
      <c r="E6844" s="124"/>
    </row>
    <row r="6845" spans="1:5" s="760" customFormat="1" ht="50.4">
      <c r="A6845" s="84" t="s">
        <v>218</v>
      </c>
      <c r="B6845" s="123" t="s">
        <v>8762</v>
      </c>
      <c r="C6845" s="9">
        <v>1000</v>
      </c>
      <c r="D6845" s="57">
        <v>900</v>
      </c>
      <c r="E6845" s="124"/>
    </row>
    <row r="6846" spans="1:5" s="760" customFormat="1" ht="50.4">
      <c r="A6846" s="84" t="s">
        <v>220</v>
      </c>
      <c r="B6846" s="123" t="s">
        <v>8763</v>
      </c>
      <c r="C6846" s="57">
        <v>850</v>
      </c>
      <c r="D6846" s="57">
        <v>765</v>
      </c>
      <c r="E6846" s="124"/>
    </row>
    <row r="6847" spans="1:5" s="760" customFormat="1" ht="16.8">
      <c r="A6847" s="28">
        <v>6</v>
      </c>
      <c r="B6847" s="182" t="s">
        <v>3896</v>
      </c>
      <c r="C6847" s="9"/>
      <c r="D6847" s="9"/>
      <c r="E6847" s="124"/>
    </row>
    <row r="6848" spans="1:5" s="760" customFormat="1" ht="33.6">
      <c r="A6848" s="84" t="s">
        <v>228</v>
      </c>
      <c r="B6848" s="123" t="s">
        <v>8764</v>
      </c>
      <c r="C6848" s="9">
        <v>1375</v>
      </c>
      <c r="D6848" s="9">
        <v>1238</v>
      </c>
      <c r="E6848" s="124"/>
    </row>
    <row r="6849" spans="1:5" s="760" customFormat="1" ht="33.6">
      <c r="A6849" s="84" t="s">
        <v>272</v>
      </c>
      <c r="B6849" s="123" t="s">
        <v>8765</v>
      </c>
      <c r="C6849" s="9">
        <v>1375</v>
      </c>
      <c r="D6849" s="9">
        <v>1238</v>
      </c>
      <c r="E6849" s="124"/>
    </row>
    <row r="6850" spans="1:5" s="760" customFormat="1" ht="33.6">
      <c r="A6850" s="84" t="s">
        <v>719</v>
      </c>
      <c r="B6850" s="123" t="s">
        <v>8766</v>
      </c>
      <c r="C6850" s="9">
        <v>1375</v>
      </c>
      <c r="D6850" s="9">
        <v>1238</v>
      </c>
      <c r="E6850" s="124"/>
    </row>
    <row r="6851" spans="1:5" s="760" customFormat="1" ht="33.6">
      <c r="A6851" s="84" t="s">
        <v>721</v>
      </c>
      <c r="B6851" s="123" t="s">
        <v>8767</v>
      </c>
      <c r="C6851" s="9">
        <v>1275</v>
      </c>
      <c r="D6851" s="9">
        <v>1148</v>
      </c>
      <c r="E6851" s="124"/>
    </row>
    <row r="6852" spans="1:5" s="760" customFormat="1" ht="33.6">
      <c r="A6852" s="84" t="s">
        <v>723</v>
      </c>
      <c r="B6852" s="123" t="s">
        <v>8768</v>
      </c>
      <c r="C6852" s="9">
        <v>1200</v>
      </c>
      <c r="D6852" s="9">
        <v>1080</v>
      </c>
      <c r="E6852" s="124"/>
    </row>
    <row r="6853" spans="1:5" s="760" customFormat="1" ht="33.6">
      <c r="A6853" s="84" t="s">
        <v>725</v>
      </c>
      <c r="B6853" s="123" t="s">
        <v>8769</v>
      </c>
      <c r="C6853" s="9">
        <v>1475</v>
      </c>
      <c r="D6853" s="9">
        <v>1328</v>
      </c>
      <c r="E6853" s="124"/>
    </row>
    <row r="6854" spans="1:5" s="760" customFormat="1" ht="33.6">
      <c r="A6854" s="84" t="s">
        <v>727</v>
      </c>
      <c r="B6854" s="123" t="s">
        <v>8770</v>
      </c>
      <c r="C6854" s="9">
        <v>1275</v>
      </c>
      <c r="D6854" s="9">
        <v>1148</v>
      </c>
      <c r="E6854" s="124"/>
    </row>
    <row r="6855" spans="1:5" s="760" customFormat="1" ht="33.6">
      <c r="A6855" s="84" t="s">
        <v>7010</v>
      </c>
      <c r="B6855" s="123" t="s">
        <v>8771</v>
      </c>
      <c r="C6855" s="9">
        <v>1275</v>
      </c>
      <c r="D6855" s="9">
        <v>1148</v>
      </c>
      <c r="E6855" s="124"/>
    </row>
    <row r="6856" spans="1:5" s="760" customFormat="1" ht="33.6">
      <c r="A6856" s="84" t="s">
        <v>7028</v>
      </c>
      <c r="B6856" s="123" t="s">
        <v>8772</v>
      </c>
      <c r="C6856" s="9">
        <v>1200</v>
      </c>
      <c r="D6856" s="9">
        <v>1080</v>
      </c>
      <c r="E6856" s="124"/>
    </row>
    <row r="6857" spans="1:5" s="760" customFormat="1" ht="33.6">
      <c r="A6857" s="84" t="s">
        <v>7039</v>
      </c>
      <c r="B6857" s="123" t="s">
        <v>8773</v>
      </c>
      <c r="C6857" s="9">
        <v>1125</v>
      </c>
      <c r="D6857" s="9">
        <v>1013</v>
      </c>
      <c r="E6857" s="124"/>
    </row>
    <row r="6858" spans="1:5" s="760" customFormat="1" ht="50.4">
      <c r="A6858" s="84" t="s">
        <v>7670</v>
      </c>
      <c r="B6858" s="123" t="s">
        <v>8774</v>
      </c>
      <c r="C6858" s="9">
        <v>1000</v>
      </c>
      <c r="D6858" s="57">
        <v>900</v>
      </c>
      <c r="E6858" s="124"/>
    </row>
    <row r="6859" spans="1:5" s="760" customFormat="1" ht="33.6">
      <c r="A6859" s="84" t="s">
        <v>7672</v>
      </c>
      <c r="B6859" s="123" t="s">
        <v>8775</v>
      </c>
      <c r="C6859" s="9">
        <v>1000</v>
      </c>
      <c r="D6859" s="57">
        <v>900</v>
      </c>
      <c r="E6859" s="124"/>
    </row>
    <row r="6860" spans="1:5" s="760" customFormat="1" ht="33.6">
      <c r="A6860" s="84" t="s">
        <v>7674</v>
      </c>
      <c r="B6860" s="123" t="s">
        <v>8776</v>
      </c>
      <c r="C6860" s="9">
        <v>1125</v>
      </c>
      <c r="D6860" s="9">
        <v>1013</v>
      </c>
      <c r="E6860" s="124"/>
    </row>
    <row r="6861" spans="1:5" s="760" customFormat="1" ht="33.6">
      <c r="A6861" s="84" t="s">
        <v>7676</v>
      </c>
      <c r="B6861" s="123" t="s">
        <v>8777</v>
      </c>
      <c r="C6861" s="57">
        <v>850</v>
      </c>
      <c r="D6861" s="57">
        <v>765</v>
      </c>
      <c r="E6861" s="124"/>
    </row>
    <row r="6862" spans="1:5" s="760" customFormat="1" ht="33.6">
      <c r="A6862" s="84" t="s">
        <v>7678</v>
      </c>
      <c r="B6862" s="123" t="s">
        <v>8778</v>
      </c>
      <c r="C6862" s="57">
        <v>850</v>
      </c>
      <c r="D6862" s="57">
        <v>765</v>
      </c>
      <c r="E6862" s="124"/>
    </row>
    <row r="6863" spans="1:5" s="760" customFormat="1" ht="33.6">
      <c r="A6863" s="84" t="s">
        <v>7680</v>
      </c>
      <c r="B6863" s="123" t="s">
        <v>8779</v>
      </c>
      <c r="C6863" s="57">
        <v>850</v>
      </c>
      <c r="D6863" s="57">
        <v>765</v>
      </c>
      <c r="E6863" s="124"/>
    </row>
    <row r="6864" spans="1:5" s="760" customFormat="1" ht="50.4">
      <c r="A6864" s="84" t="s">
        <v>7682</v>
      </c>
      <c r="B6864" s="123" t="s">
        <v>8780</v>
      </c>
      <c r="C6864" s="57">
        <v>825</v>
      </c>
      <c r="D6864" s="57">
        <v>743</v>
      </c>
      <c r="E6864" s="124"/>
    </row>
    <row r="6865" spans="1:5" s="760" customFormat="1" ht="33.6">
      <c r="A6865" s="84" t="s">
        <v>8153</v>
      </c>
      <c r="B6865" s="123" t="s">
        <v>8781</v>
      </c>
      <c r="C6865" s="57">
        <v>850</v>
      </c>
      <c r="D6865" s="57">
        <v>765</v>
      </c>
      <c r="E6865" s="124"/>
    </row>
    <row r="6866" spans="1:5" s="760" customFormat="1" ht="33.6">
      <c r="A6866" s="84" t="s">
        <v>8155</v>
      </c>
      <c r="B6866" s="123" t="s">
        <v>8782</v>
      </c>
      <c r="C6866" s="57">
        <v>925</v>
      </c>
      <c r="D6866" s="57">
        <v>833</v>
      </c>
      <c r="E6866" s="124"/>
    </row>
    <row r="6867" spans="1:5" s="760" customFormat="1" ht="33.6">
      <c r="A6867" s="84" t="s">
        <v>8157</v>
      </c>
      <c r="B6867" s="123" t="s">
        <v>8783</v>
      </c>
      <c r="C6867" s="9">
        <v>1000</v>
      </c>
      <c r="D6867" s="57">
        <v>900</v>
      </c>
      <c r="E6867" s="124"/>
    </row>
    <row r="6868" spans="1:5" s="760" customFormat="1" ht="33.6">
      <c r="A6868" s="84" t="s">
        <v>8159</v>
      </c>
      <c r="B6868" s="123" t="s">
        <v>8784</v>
      </c>
      <c r="C6868" s="9">
        <v>1400</v>
      </c>
      <c r="D6868" s="9">
        <v>1260</v>
      </c>
      <c r="E6868" s="124"/>
    </row>
    <row r="6869" spans="1:5" s="760" customFormat="1" ht="33.6">
      <c r="A6869" s="84" t="s">
        <v>8161</v>
      </c>
      <c r="B6869" s="123" t="s">
        <v>8785</v>
      </c>
      <c r="C6869" s="9">
        <v>1275</v>
      </c>
      <c r="D6869" s="9">
        <v>1148</v>
      </c>
      <c r="E6869" s="124"/>
    </row>
    <row r="6870" spans="1:5" s="760" customFormat="1" ht="33.6">
      <c r="A6870" s="84" t="s">
        <v>8163</v>
      </c>
      <c r="B6870" s="123" t="s">
        <v>8786</v>
      </c>
      <c r="C6870" s="9">
        <v>1125</v>
      </c>
      <c r="D6870" s="9">
        <v>1013</v>
      </c>
      <c r="E6870" s="124"/>
    </row>
    <row r="6871" spans="1:5" s="760" customFormat="1" ht="33.6">
      <c r="A6871" s="84" t="s">
        <v>8165</v>
      </c>
      <c r="B6871" s="123" t="s">
        <v>8787</v>
      </c>
      <c r="C6871" s="9">
        <v>1000</v>
      </c>
      <c r="D6871" s="57">
        <v>900</v>
      </c>
      <c r="E6871" s="124"/>
    </row>
    <row r="6872" spans="1:5" s="760" customFormat="1" ht="33.6">
      <c r="A6872" s="84" t="s">
        <v>8166</v>
      </c>
      <c r="B6872" s="123" t="s">
        <v>8788</v>
      </c>
      <c r="C6872" s="9">
        <v>1125</v>
      </c>
      <c r="D6872" s="9">
        <v>1013</v>
      </c>
      <c r="E6872" s="19"/>
    </row>
    <row r="6873" spans="1:5" s="760" customFormat="1" ht="33.6">
      <c r="A6873" s="84" t="s">
        <v>8168</v>
      </c>
      <c r="B6873" s="123" t="s">
        <v>8789</v>
      </c>
      <c r="C6873" s="9">
        <v>1125</v>
      </c>
      <c r="D6873" s="9">
        <v>1013</v>
      </c>
      <c r="E6873" s="19"/>
    </row>
    <row r="6874" spans="1:5" s="760" customFormat="1" ht="33.6">
      <c r="A6874" s="84" t="s">
        <v>8170</v>
      </c>
      <c r="B6874" s="123" t="s">
        <v>8790</v>
      </c>
      <c r="C6874" s="9">
        <v>1000</v>
      </c>
      <c r="D6874" s="57">
        <v>900</v>
      </c>
      <c r="E6874" s="19"/>
    </row>
    <row r="6875" spans="1:5" s="760" customFormat="1" ht="33.6">
      <c r="A6875" s="84" t="s">
        <v>8172</v>
      </c>
      <c r="B6875" s="123" t="s">
        <v>8791</v>
      </c>
      <c r="C6875" s="9">
        <v>1000</v>
      </c>
      <c r="D6875" s="57">
        <v>900</v>
      </c>
      <c r="E6875" s="19"/>
    </row>
    <row r="6876" spans="1:5" s="760" customFormat="1" ht="33.6">
      <c r="A6876" s="84" t="s">
        <v>8174</v>
      </c>
      <c r="B6876" s="123" t="s">
        <v>8792</v>
      </c>
      <c r="C6876" s="9">
        <v>1000</v>
      </c>
      <c r="D6876" s="57">
        <v>900</v>
      </c>
      <c r="E6876" s="19"/>
    </row>
    <row r="6877" spans="1:5" s="760" customFormat="1" ht="33.6">
      <c r="A6877" s="84" t="s">
        <v>8176</v>
      </c>
      <c r="B6877" s="123" t="s">
        <v>8793</v>
      </c>
      <c r="C6877" s="9">
        <v>1000</v>
      </c>
      <c r="D6877" s="57">
        <v>900</v>
      </c>
      <c r="E6877" s="124"/>
    </row>
    <row r="6878" spans="1:5" s="760" customFormat="1" ht="33.6">
      <c r="A6878" s="84" t="s">
        <v>8178</v>
      </c>
      <c r="B6878" s="123" t="s">
        <v>8794</v>
      </c>
      <c r="C6878" s="9">
        <v>1000</v>
      </c>
      <c r="D6878" s="57">
        <v>900</v>
      </c>
      <c r="E6878" s="124"/>
    </row>
    <row r="6879" spans="1:5" s="760" customFormat="1" ht="33.6">
      <c r="A6879" s="84" t="s">
        <v>8180</v>
      </c>
      <c r="B6879" s="123" t="s">
        <v>8795</v>
      </c>
      <c r="C6879" s="9">
        <v>1000</v>
      </c>
      <c r="D6879" s="57">
        <v>900</v>
      </c>
      <c r="E6879" s="124"/>
    </row>
    <row r="6880" spans="1:5" s="760" customFormat="1" ht="33.6">
      <c r="A6880" s="84" t="s">
        <v>8182</v>
      </c>
      <c r="B6880" s="123" t="s">
        <v>8796</v>
      </c>
      <c r="C6880" s="9">
        <v>1000</v>
      </c>
      <c r="D6880" s="57">
        <v>900</v>
      </c>
      <c r="E6880" s="124"/>
    </row>
    <row r="6881" spans="1:5" s="760" customFormat="1" ht="33.6">
      <c r="A6881" s="84" t="s">
        <v>8184</v>
      </c>
      <c r="B6881" s="123" t="s">
        <v>8797</v>
      </c>
      <c r="C6881" s="9">
        <v>1000</v>
      </c>
      <c r="D6881" s="57">
        <v>900</v>
      </c>
      <c r="E6881" s="124"/>
    </row>
    <row r="6882" spans="1:5" s="760" customFormat="1" ht="33.6">
      <c r="A6882" s="84" t="s">
        <v>8186</v>
      </c>
      <c r="B6882" s="123" t="s">
        <v>8798</v>
      </c>
      <c r="C6882" s="9">
        <v>1000</v>
      </c>
      <c r="D6882" s="57">
        <v>900</v>
      </c>
      <c r="E6882" s="124"/>
    </row>
    <row r="6883" spans="1:5" s="760" customFormat="1" ht="33.6">
      <c r="A6883" s="84" t="s">
        <v>8188</v>
      </c>
      <c r="B6883" s="123" t="s">
        <v>8799</v>
      </c>
      <c r="C6883" s="57">
        <v>850</v>
      </c>
      <c r="D6883" s="57">
        <v>765</v>
      </c>
      <c r="E6883" s="124"/>
    </row>
    <row r="6884" spans="1:5" s="760" customFormat="1" ht="33.6">
      <c r="A6884" s="84" t="s">
        <v>8190</v>
      </c>
      <c r="B6884" s="123" t="s">
        <v>8800</v>
      </c>
      <c r="C6884" s="57">
        <v>775</v>
      </c>
      <c r="D6884" s="57">
        <v>698</v>
      </c>
      <c r="E6884" s="124"/>
    </row>
    <row r="6885" spans="1:5" s="760" customFormat="1" ht="33.6">
      <c r="A6885" s="84" t="s">
        <v>8192</v>
      </c>
      <c r="B6885" s="123" t="s">
        <v>8801</v>
      </c>
      <c r="C6885" s="9">
        <v>1125</v>
      </c>
      <c r="D6885" s="9">
        <v>1013</v>
      </c>
      <c r="E6885" s="124"/>
    </row>
    <row r="6886" spans="1:5" s="760" customFormat="1" ht="16.8">
      <c r="A6886" s="84" t="s">
        <v>8194</v>
      </c>
      <c r="B6886" s="85" t="s">
        <v>8802</v>
      </c>
      <c r="C6886" s="57">
        <v>550</v>
      </c>
      <c r="D6886" s="57">
        <v>495</v>
      </c>
      <c r="E6886" s="124"/>
    </row>
    <row r="6887" spans="1:5" s="760" customFormat="1" ht="16.8">
      <c r="A6887" s="28">
        <v>7</v>
      </c>
      <c r="B6887" s="182" t="s">
        <v>6941</v>
      </c>
      <c r="C6887" s="57">
        <v>750</v>
      </c>
      <c r="D6887" s="57">
        <v>675</v>
      </c>
      <c r="E6887" s="124"/>
    </row>
    <row r="6888" spans="1:5" s="760" customFormat="1" ht="16.8">
      <c r="A6888" s="122"/>
      <c r="B6888" s="182" t="s">
        <v>8750</v>
      </c>
      <c r="C6888" s="57"/>
      <c r="D6888" s="57"/>
      <c r="E6888" s="124"/>
    </row>
    <row r="6889" spans="1:5" s="760" customFormat="1" ht="16.8">
      <c r="A6889" s="120">
        <v>8</v>
      </c>
      <c r="B6889" s="182" t="s">
        <v>3989</v>
      </c>
      <c r="C6889" s="57"/>
      <c r="D6889" s="57"/>
      <c r="E6889" s="124"/>
    </row>
    <row r="6890" spans="1:5" s="760" customFormat="1" ht="33.6">
      <c r="A6890" s="122" t="s">
        <v>237</v>
      </c>
      <c r="B6890" s="123" t="s">
        <v>8803</v>
      </c>
      <c r="C6890" s="9">
        <v>1766</v>
      </c>
      <c r="D6890" s="9">
        <v>1590</v>
      </c>
      <c r="E6890" s="124"/>
    </row>
    <row r="6891" spans="1:5" s="760" customFormat="1" ht="33.6">
      <c r="A6891" s="122" t="s">
        <v>239</v>
      </c>
      <c r="B6891" s="123" t="s">
        <v>8804</v>
      </c>
      <c r="C6891" s="9">
        <v>1369</v>
      </c>
      <c r="D6891" s="9">
        <v>1233</v>
      </c>
      <c r="E6891" s="124"/>
    </row>
    <row r="6892" spans="1:5" s="760" customFormat="1" ht="33.6">
      <c r="A6892" s="122" t="s">
        <v>241</v>
      </c>
      <c r="B6892" s="123" t="s">
        <v>8805</v>
      </c>
      <c r="C6892" s="9">
        <v>1522</v>
      </c>
      <c r="D6892" s="9">
        <v>1369</v>
      </c>
      <c r="E6892" s="124"/>
    </row>
    <row r="6893" spans="1:5" s="760" customFormat="1" ht="33.6">
      <c r="A6893" s="122" t="s">
        <v>3636</v>
      </c>
      <c r="B6893" s="123" t="s">
        <v>8806</v>
      </c>
      <c r="C6893" s="9">
        <v>1700</v>
      </c>
      <c r="D6893" s="9">
        <v>1530</v>
      </c>
      <c r="E6893" s="124"/>
    </row>
    <row r="6894" spans="1:5" s="760" customFormat="1" ht="33.6">
      <c r="A6894" s="122" t="s">
        <v>3638</v>
      </c>
      <c r="B6894" s="123" t="s">
        <v>8807</v>
      </c>
      <c r="C6894" s="9">
        <v>1400</v>
      </c>
      <c r="D6894" s="9">
        <v>1260</v>
      </c>
      <c r="E6894" s="124"/>
    </row>
    <row r="6895" spans="1:5" s="760" customFormat="1" ht="16.8">
      <c r="A6895" s="120">
        <v>9</v>
      </c>
      <c r="B6895" s="182" t="s">
        <v>7746</v>
      </c>
      <c r="C6895" s="57"/>
      <c r="D6895" s="57"/>
      <c r="E6895" s="124"/>
    </row>
    <row r="6896" spans="1:5" s="760" customFormat="1" ht="33.6">
      <c r="A6896" s="122" t="s">
        <v>1036</v>
      </c>
      <c r="B6896" s="123" t="s">
        <v>8808</v>
      </c>
      <c r="C6896" s="9">
        <v>1522</v>
      </c>
      <c r="D6896" s="9">
        <v>1369</v>
      </c>
      <c r="E6896" s="124"/>
    </row>
    <row r="6897" spans="1:5" s="760" customFormat="1" ht="33.6">
      <c r="A6897" s="122" t="s">
        <v>1038</v>
      </c>
      <c r="B6897" s="123" t="s">
        <v>8809</v>
      </c>
      <c r="C6897" s="9">
        <v>1446</v>
      </c>
      <c r="D6897" s="9">
        <v>1301</v>
      </c>
      <c r="E6897" s="124"/>
    </row>
    <row r="6898" spans="1:5" s="760" customFormat="1" ht="33.6">
      <c r="A6898" s="122" t="s">
        <v>1740</v>
      </c>
      <c r="B6898" s="123" t="s">
        <v>8810</v>
      </c>
      <c r="C6898" s="9">
        <v>1446</v>
      </c>
      <c r="D6898" s="9">
        <v>1301</v>
      </c>
      <c r="E6898" s="124"/>
    </row>
    <row r="6899" spans="1:5" s="760" customFormat="1" ht="33.6">
      <c r="A6899" s="122" t="s">
        <v>1866</v>
      </c>
      <c r="B6899" s="123" t="s">
        <v>8811</v>
      </c>
      <c r="C6899" s="57">
        <v>989</v>
      </c>
      <c r="D6899" s="57">
        <v>890</v>
      </c>
      <c r="E6899" s="124"/>
    </row>
    <row r="6900" spans="1:5" s="760" customFormat="1" ht="33.6">
      <c r="A6900" s="122" t="s">
        <v>1868</v>
      </c>
      <c r="B6900" s="123" t="s">
        <v>8812</v>
      </c>
      <c r="C6900" s="9">
        <v>1060</v>
      </c>
      <c r="D6900" s="57">
        <v>954</v>
      </c>
      <c r="E6900" s="124"/>
    </row>
    <row r="6901" spans="1:5" s="760" customFormat="1" ht="50.4">
      <c r="A6901" s="122" t="s">
        <v>1870</v>
      </c>
      <c r="B6901" s="123" t="s">
        <v>8813</v>
      </c>
      <c r="C6901" s="57">
        <v>913</v>
      </c>
      <c r="D6901" s="57">
        <v>822</v>
      </c>
      <c r="E6901" s="124"/>
    </row>
    <row r="6902" spans="1:5" s="760" customFormat="1" ht="33.6">
      <c r="A6902" s="122" t="s">
        <v>1872</v>
      </c>
      <c r="B6902" s="123" t="s">
        <v>8814</v>
      </c>
      <c r="C6902" s="9">
        <v>1060</v>
      </c>
      <c r="D6902" s="57">
        <v>954</v>
      </c>
      <c r="E6902" s="124"/>
    </row>
    <row r="6903" spans="1:5" s="760" customFormat="1" ht="33.6">
      <c r="A6903" s="122" t="s">
        <v>1874</v>
      </c>
      <c r="B6903" s="123" t="s">
        <v>8815</v>
      </c>
      <c r="C6903" s="57">
        <v>989</v>
      </c>
      <c r="D6903" s="57">
        <v>890</v>
      </c>
      <c r="E6903" s="124"/>
    </row>
    <row r="6904" spans="1:5" s="760" customFormat="1" ht="50.4">
      <c r="A6904" s="122" t="s">
        <v>1876</v>
      </c>
      <c r="B6904" s="123" t="s">
        <v>8816</v>
      </c>
      <c r="C6904" s="57">
        <v>913</v>
      </c>
      <c r="D6904" s="57">
        <v>822</v>
      </c>
      <c r="E6904" s="124"/>
    </row>
    <row r="6905" spans="1:5" s="760" customFormat="1" ht="50.4">
      <c r="A6905" s="122" t="s">
        <v>1878</v>
      </c>
      <c r="B6905" s="123" t="s">
        <v>8817</v>
      </c>
      <c r="C6905" s="57">
        <v>837</v>
      </c>
      <c r="D6905" s="57">
        <v>753</v>
      </c>
      <c r="E6905" s="124"/>
    </row>
    <row r="6906" spans="1:5" s="760" customFormat="1" ht="33.6">
      <c r="A6906" s="122" t="s">
        <v>1880</v>
      </c>
      <c r="B6906" s="123" t="s">
        <v>8818</v>
      </c>
      <c r="C6906" s="57">
        <v>837</v>
      </c>
      <c r="D6906" s="57">
        <v>753</v>
      </c>
      <c r="E6906" s="124"/>
    </row>
    <row r="6907" spans="1:5" s="760" customFormat="1" ht="50.4">
      <c r="A6907" s="122" t="s">
        <v>1882</v>
      </c>
      <c r="B6907" s="123" t="s">
        <v>8819</v>
      </c>
      <c r="C6907" s="57">
        <v>837</v>
      </c>
      <c r="D6907" s="57">
        <v>753</v>
      </c>
      <c r="E6907" s="124"/>
    </row>
    <row r="6908" spans="1:5" s="760" customFormat="1" ht="33.6">
      <c r="A6908" s="122" t="s">
        <v>1884</v>
      </c>
      <c r="B6908" s="123" t="s">
        <v>8820</v>
      </c>
      <c r="C6908" s="57">
        <v>989</v>
      </c>
      <c r="D6908" s="57">
        <v>890</v>
      </c>
      <c r="E6908" s="124"/>
    </row>
    <row r="6909" spans="1:5" s="760" customFormat="1" ht="50.4">
      <c r="A6909" s="122" t="s">
        <v>1886</v>
      </c>
      <c r="B6909" s="123" t="s">
        <v>8821</v>
      </c>
      <c r="C6909" s="57">
        <v>761</v>
      </c>
      <c r="D6909" s="57">
        <v>685</v>
      </c>
      <c r="E6909" s="124"/>
    </row>
    <row r="6910" spans="1:5" s="760" customFormat="1" ht="33.6">
      <c r="A6910" s="122" t="s">
        <v>1888</v>
      </c>
      <c r="B6910" s="123" t="s">
        <v>8822</v>
      </c>
      <c r="C6910" s="57">
        <v>837</v>
      </c>
      <c r="D6910" s="57">
        <v>753</v>
      </c>
      <c r="E6910" s="124"/>
    </row>
    <row r="6911" spans="1:5" s="760" customFormat="1" ht="33.6">
      <c r="A6911" s="122" t="s">
        <v>1890</v>
      </c>
      <c r="B6911" s="123" t="s">
        <v>8823</v>
      </c>
      <c r="C6911" s="57">
        <v>989</v>
      </c>
      <c r="D6911" s="57">
        <v>890</v>
      </c>
      <c r="E6911" s="124"/>
    </row>
    <row r="6912" spans="1:5" s="760" customFormat="1" ht="33.6">
      <c r="A6912" s="122" t="s">
        <v>7707</v>
      </c>
      <c r="B6912" s="123" t="s">
        <v>8824</v>
      </c>
      <c r="C6912" s="57">
        <v>913</v>
      </c>
      <c r="D6912" s="57">
        <v>822</v>
      </c>
      <c r="E6912" s="124"/>
    </row>
    <row r="6913" spans="1:5" s="760" customFormat="1" ht="33.6">
      <c r="A6913" s="122" t="s">
        <v>7709</v>
      </c>
      <c r="B6913" s="123" t="s">
        <v>8825</v>
      </c>
      <c r="C6913" s="57">
        <v>837</v>
      </c>
      <c r="D6913" s="57">
        <v>753</v>
      </c>
      <c r="E6913" s="124"/>
    </row>
    <row r="6914" spans="1:5" s="760" customFormat="1" ht="33.6">
      <c r="A6914" s="122" t="s">
        <v>7711</v>
      </c>
      <c r="B6914" s="123" t="s">
        <v>8826</v>
      </c>
      <c r="C6914" s="9">
        <v>1413</v>
      </c>
      <c r="D6914" s="9">
        <v>1272</v>
      </c>
      <c r="E6914" s="124"/>
    </row>
    <row r="6915" spans="1:5" s="760" customFormat="1" ht="16.8">
      <c r="A6915" s="120">
        <v>10</v>
      </c>
      <c r="B6915" s="182" t="s">
        <v>6038</v>
      </c>
      <c r="C6915" s="57">
        <v>650</v>
      </c>
      <c r="D6915" s="57">
        <v>585</v>
      </c>
      <c r="E6915" s="124"/>
    </row>
    <row r="6916" spans="1:5" s="760" customFormat="1" ht="16.8">
      <c r="A6916" s="122"/>
      <c r="B6916" s="182" t="s">
        <v>8827</v>
      </c>
      <c r="C6916" s="57"/>
      <c r="D6916" s="57"/>
      <c r="E6916" s="124"/>
    </row>
    <row r="6917" spans="1:5" s="760" customFormat="1" ht="16.8">
      <c r="A6917" s="120">
        <v>11</v>
      </c>
      <c r="B6917" s="182" t="s">
        <v>8828</v>
      </c>
      <c r="C6917" s="57"/>
      <c r="D6917" s="57"/>
      <c r="E6917" s="124"/>
    </row>
    <row r="6918" spans="1:5" s="760" customFormat="1" ht="16.8">
      <c r="A6918" s="122" t="s">
        <v>743</v>
      </c>
      <c r="B6918" s="85" t="s">
        <v>8829</v>
      </c>
      <c r="C6918" s="9">
        <v>1950</v>
      </c>
      <c r="D6918" s="9">
        <v>1625</v>
      </c>
      <c r="E6918" s="124"/>
    </row>
    <row r="6919" spans="1:5" s="760" customFormat="1" ht="16.8">
      <c r="A6919" s="122" t="s">
        <v>745</v>
      </c>
      <c r="B6919" s="85" t="s">
        <v>8830</v>
      </c>
      <c r="C6919" s="9">
        <v>1800</v>
      </c>
      <c r="D6919" s="9">
        <v>1500</v>
      </c>
      <c r="E6919" s="124"/>
    </row>
    <row r="6920" spans="1:5" s="760" customFormat="1" ht="16.8">
      <c r="A6920" s="122" t="s">
        <v>1916</v>
      </c>
      <c r="B6920" s="85" t="s">
        <v>8831</v>
      </c>
      <c r="C6920" s="9">
        <v>1620</v>
      </c>
      <c r="D6920" s="9">
        <v>1350</v>
      </c>
      <c r="E6920" s="124"/>
    </row>
    <row r="6921" spans="1:5" s="760" customFormat="1" ht="16.8">
      <c r="A6921" s="122" t="s">
        <v>1918</v>
      </c>
      <c r="B6921" s="85" t="s">
        <v>8832</v>
      </c>
      <c r="C6921" s="9">
        <v>1620</v>
      </c>
      <c r="D6921" s="9">
        <v>1350</v>
      </c>
      <c r="E6921" s="124"/>
    </row>
    <row r="6922" spans="1:5" s="760" customFormat="1" ht="16.8">
      <c r="A6922" s="120">
        <v>12</v>
      </c>
      <c r="B6922" s="182" t="s">
        <v>8833</v>
      </c>
      <c r="C6922" s="9">
        <v>1461</v>
      </c>
      <c r="D6922" s="9">
        <v>1217</v>
      </c>
      <c r="E6922" s="124"/>
    </row>
    <row r="6923" spans="1:5" s="760" customFormat="1" ht="16.8">
      <c r="A6923" s="122" t="s">
        <v>249</v>
      </c>
      <c r="B6923" s="85" t="s">
        <v>8834</v>
      </c>
      <c r="C6923" s="9">
        <v>1461</v>
      </c>
      <c r="D6923" s="9">
        <v>1217</v>
      </c>
      <c r="E6923" s="124"/>
    </row>
    <row r="6924" spans="1:5" s="760" customFormat="1" ht="33.6">
      <c r="A6924" s="122" t="s">
        <v>251</v>
      </c>
      <c r="B6924" s="85" t="s">
        <v>8835</v>
      </c>
      <c r="C6924" s="9">
        <v>1461</v>
      </c>
      <c r="D6924" s="9">
        <v>1217</v>
      </c>
      <c r="E6924" s="124"/>
    </row>
    <row r="6925" spans="1:5" s="760" customFormat="1" ht="16.8">
      <c r="A6925" s="122" t="s">
        <v>253</v>
      </c>
      <c r="B6925" s="85" t="s">
        <v>8836</v>
      </c>
      <c r="C6925" s="9">
        <v>1369</v>
      </c>
      <c r="D6925" s="9">
        <v>1141</v>
      </c>
      <c r="E6925" s="124"/>
    </row>
    <row r="6926" spans="1:5" s="760" customFormat="1" ht="16.8">
      <c r="A6926" s="192" t="s">
        <v>1938</v>
      </c>
      <c r="B6926" s="193" t="s">
        <v>8837</v>
      </c>
      <c r="C6926" s="108">
        <v>1369</v>
      </c>
      <c r="D6926" s="108">
        <v>1141</v>
      </c>
      <c r="E6926" s="900" t="s">
        <v>8838</v>
      </c>
    </row>
    <row r="6927" spans="1:5" s="760" customFormat="1" ht="33.6">
      <c r="A6927" s="192" t="s">
        <v>1940</v>
      </c>
      <c r="B6927" s="193" t="s">
        <v>8839</v>
      </c>
      <c r="C6927" s="108">
        <v>1369</v>
      </c>
      <c r="D6927" s="108">
        <v>1141</v>
      </c>
      <c r="E6927" s="900"/>
    </row>
    <row r="6928" spans="1:5" s="760" customFormat="1" ht="16.8">
      <c r="A6928" s="192" t="s">
        <v>1942</v>
      </c>
      <c r="B6928" s="193" t="s">
        <v>8840</v>
      </c>
      <c r="C6928" s="108">
        <v>1369</v>
      </c>
      <c r="D6928" s="108">
        <v>1141</v>
      </c>
      <c r="E6928" s="900"/>
    </row>
    <row r="6929" spans="1:5" s="760" customFormat="1" ht="16.8">
      <c r="A6929" s="192" t="s">
        <v>1944</v>
      </c>
      <c r="B6929" s="193" t="s">
        <v>8841</v>
      </c>
      <c r="C6929" s="108">
        <v>1369</v>
      </c>
      <c r="D6929" s="108">
        <v>1141</v>
      </c>
      <c r="E6929" s="900"/>
    </row>
    <row r="6930" spans="1:5" s="760" customFormat="1" ht="33.6">
      <c r="A6930" s="192" t="s">
        <v>1946</v>
      </c>
      <c r="B6930" s="193" t="s">
        <v>8842</v>
      </c>
      <c r="C6930" s="108">
        <v>1369</v>
      </c>
      <c r="D6930" s="108">
        <v>1141</v>
      </c>
      <c r="E6930" s="900"/>
    </row>
    <row r="6931" spans="1:5" s="760" customFormat="1" ht="16.8">
      <c r="A6931" s="192" t="s">
        <v>7755</v>
      </c>
      <c r="B6931" s="193" t="s">
        <v>8843</v>
      </c>
      <c r="C6931" s="108">
        <v>1369</v>
      </c>
      <c r="D6931" s="108">
        <v>1141</v>
      </c>
      <c r="E6931" s="900"/>
    </row>
    <row r="6932" spans="1:5" s="760" customFormat="1" ht="16.8">
      <c r="A6932" s="192" t="s">
        <v>7757</v>
      </c>
      <c r="B6932" s="193" t="s">
        <v>8844</v>
      </c>
      <c r="C6932" s="108">
        <v>1369</v>
      </c>
      <c r="D6932" s="108">
        <v>1141</v>
      </c>
      <c r="E6932" s="900"/>
    </row>
    <row r="6933" spans="1:5" s="760" customFormat="1" ht="16.8">
      <c r="A6933" s="120">
        <v>13</v>
      </c>
      <c r="B6933" s="182" t="s">
        <v>6941</v>
      </c>
      <c r="C6933" s="9">
        <v>1200</v>
      </c>
      <c r="D6933" s="9">
        <v>1000</v>
      </c>
      <c r="E6933" s="124"/>
    </row>
    <row r="6934" spans="1:5" s="760" customFormat="1" ht="16.8">
      <c r="A6934" s="122"/>
      <c r="B6934" s="182" t="s">
        <v>8845</v>
      </c>
      <c r="C6934" s="57"/>
      <c r="D6934" s="57"/>
      <c r="E6934" s="124"/>
    </row>
    <row r="6935" spans="1:5" s="760" customFormat="1" ht="16.8">
      <c r="A6935" s="120">
        <v>14</v>
      </c>
      <c r="B6935" s="182" t="s">
        <v>8846</v>
      </c>
      <c r="C6935" s="57"/>
      <c r="D6935" s="57"/>
      <c r="E6935" s="124"/>
    </row>
    <row r="6936" spans="1:5" s="760" customFormat="1" ht="33.6">
      <c r="A6936" s="122" t="s">
        <v>602</v>
      </c>
      <c r="B6936" s="85" t="s">
        <v>8847</v>
      </c>
      <c r="C6936" s="9">
        <v>2739</v>
      </c>
      <c r="D6936" s="9">
        <v>2282</v>
      </c>
      <c r="E6936" s="124"/>
    </row>
    <row r="6937" spans="1:5" s="760" customFormat="1" ht="33.6">
      <c r="A6937" s="122" t="s">
        <v>604</v>
      </c>
      <c r="B6937" s="85" t="s">
        <v>8848</v>
      </c>
      <c r="C6937" s="9">
        <v>2282</v>
      </c>
      <c r="D6937" s="9">
        <v>1902</v>
      </c>
      <c r="E6937" s="124"/>
    </row>
    <row r="6938" spans="1:5" s="760" customFormat="1" ht="33.6">
      <c r="A6938" s="122" t="s">
        <v>1961</v>
      </c>
      <c r="B6938" s="85" t="s">
        <v>8849</v>
      </c>
      <c r="C6938" s="9">
        <v>1826</v>
      </c>
      <c r="D6938" s="9">
        <v>1522</v>
      </c>
      <c r="E6938" s="124"/>
    </row>
    <row r="6939" spans="1:5" s="760" customFormat="1" ht="16.8">
      <c r="A6939" s="120">
        <v>15</v>
      </c>
      <c r="B6939" s="182" t="s">
        <v>8850</v>
      </c>
      <c r="C6939" s="57"/>
      <c r="D6939" s="57"/>
      <c r="E6939" s="124"/>
    </row>
    <row r="6940" spans="1:5" s="760" customFormat="1" ht="33.6">
      <c r="A6940" s="122" t="s">
        <v>1046</v>
      </c>
      <c r="B6940" s="85" t="s">
        <v>8851</v>
      </c>
      <c r="C6940" s="9">
        <v>2543</v>
      </c>
      <c r="D6940" s="9">
        <v>2119</v>
      </c>
      <c r="E6940" s="124"/>
    </row>
    <row r="6941" spans="1:5" s="760" customFormat="1" ht="33.6">
      <c r="A6941" s="122" t="s">
        <v>1048</v>
      </c>
      <c r="B6941" s="85" t="s">
        <v>8852</v>
      </c>
      <c r="C6941" s="9">
        <v>2282</v>
      </c>
      <c r="D6941" s="9">
        <v>1902</v>
      </c>
      <c r="E6941" s="124"/>
    </row>
    <row r="6942" spans="1:5" s="760" customFormat="1" ht="33.6">
      <c r="A6942" s="122" t="s">
        <v>1982</v>
      </c>
      <c r="B6942" s="85" t="s">
        <v>8853</v>
      </c>
      <c r="C6942" s="9">
        <v>1826</v>
      </c>
      <c r="D6942" s="9">
        <v>1522</v>
      </c>
      <c r="E6942" s="124"/>
    </row>
    <row r="6943" spans="1:5" s="760" customFormat="1" ht="16.8">
      <c r="A6943" s="46">
        <v>16</v>
      </c>
      <c r="B6943" s="194" t="s">
        <v>8854</v>
      </c>
      <c r="C6943" s="47"/>
      <c r="D6943" s="47"/>
      <c r="E6943" s="195" t="s">
        <v>7836</v>
      </c>
    </row>
    <row r="6944" spans="1:5" s="760" customFormat="1" ht="33.6">
      <c r="A6944" s="122" t="s">
        <v>506</v>
      </c>
      <c r="B6944" s="85" t="s">
        <v>8855</v>
      </c>
      <c r="C6944" s="9">
        <v>2119</v>
      </c>
      <c r="D6944" s="9">
        <v>1766</v>
      </c>
      <c r="E6944" s="124"/>
    </row>
    <row r="6945" spans="1:5" s="760" customFormat="1" ht="33.6">
      <c r="A6945" s="122" t="s">
        <v>508</v>
      </c>
      <c r="B6945" s="85" t="s">
        <v>8856</v>
      </c>
      <c r="C6945" s="9">
        <v>1865</v>
      </c>
      <c r="D6945" s="9">
        <v>1554</v>
      </c>
      <c r="E6945" s="124"/>
    </row>
    <row r="6946" spans="1:5" s="760" customFormat="1" ht="33.6">
      <c r="A6946" s="122" t="s">
        <v>758</v>
      </c>
      <c r="B6946" s="85" t="s">
        <v>8857</v>
      </c>
      <c r="C6946" s="9">
        <v>1696</v>
      </c>
      <c r="D6946" s="9">
        <v>1413</v>
      </c>
      <c r="E6946" s="124"/>
    </row>
    <row r="6947" spans="1:5" s="760" customFormat="1" ht="16.8">
      <c r="A6947" s="120">
        <v>17</v>
      </c>
      <c r="B6947" s="182" t="s">
        <v>8858</v>
      </c>
      <c r="C6947" s="57"/>
      <c r="D6947" s="57"/>
      <c r="E6947" s="124"/>
    </row>
    <row r="6948" spans="1:5" s="760" customFormat="1" ht="33.6">
      <c r="A6948" s="122" t="s">
        <v>511</v>
      </c>
      <c r="B6948" s="85" t="s">
        <v>8859</v>
      </c>
      <c r="C6948" s="9">
        <v>2543</v>
      </c>
      <c r="D6948" s="9">
        <v>2119</v>
      </c>
      <c r="E6948" s="124"/>
    </row>
    <row r="6949" spans="1:5" s="760" customFormat="1" ht="33.6">
      <c r="A6949" s="122" t="s">
        <v>513</v>
      </c>
      <c r="B6949" s="85" t="s">
        <v>8860</v>
      </c>
      <c r="C6949" s="9">
        <v>2556</v>
      </c>
      <c r="D6949" s="9">
        <v>2130</v>
      </c>
      <c r="E6949" s="124"/>
    </row>
    <row r="6950" spans="1:5" s="760" customFormat="1" ht="33.6">
      <c r="A6950" s="122" t="s">
        <v>515</v>
      </c>
      <c r="B6950" s="85" t="s">
        <v>8861</v>
      </c>
      <c r="C6950" s="9">
        <v>2282</v>
      </c>
      <c r="D6950" s="9">
        <v>1902</v>
      </c>
      <c r="E6950" s="124"/>
    </row>
    <row r="6951" spans="1:5" s="760" customFormat="1" ht="33.6">
      <c r="A6951" s="122" t="s">
        <v>2156</v>
      </c>
      <c r="B6951" s="85" t="s">
        <v>8862</v>
      </c>
      <c r="C6951" s="9">
        <v>2009</v>
      </c>
      <c r="D6951" s="9">
        <v>1674</v>
      </c>
      <c r="E6951" s="124"/>
    </row>
    <row r="6952" spans="1:5" s="760" customFormat="1" ht="33.6">
      <c r="A6952" s="122" t="s">
        <v>2863</v>
      </c>
      <c r="B6952" s="85" t="s">
        <v>8863</v>
      </c>
      <c r="C6952" s="9">
        <v>1826</v>
      </c>
      <c r="D6952" s="9">
        <v>1522</v>
      </c>
      <c r="E6952" s="124"/>
    </row>
    <row r="6953" spans="1:5" s="760" customFormat="1" ht="16.8">
      <c r="A6953" s="120">
        <v>18</v>
      </c>
      <c r="B6953" s="182" t="s">
        <v>8864</v>
      </c>
      <c r="C6953" s="57"/>
      <c r="D6953" s="57"/>
      <c r="E6953" s="124"/>
    </row>
    <row r="6954" spans="1:5" s="760" customFormat="1" ht="33.6">
      <c r="A6954" s="122" t="s">
        <v>426</v>
      </c>
      <c r="B6954" s="85" t="s">
        <v>8865</v>
      </c>
      <c r="C6954" s="9">
        <v>3195</v>
      </c>
      <c r="D6954" s="9">
        <v>2663</v>
      </c>
      <c r="E6954" s="124"/>
    </row>
    <row r="6955" spans="1:5" s="760" customFormat="1" ht="33.6">
      <c r="A6955" s="122" t="s">
        <v>428</v>
      </c>
      <c r="B6955" s="85" t="s">
        <v>8866</v>
      </c>
      <c r="C6955" s="9">
        <v>2739</v>
      </c>
      <c r="D6955" s="9">
        <v>2282</v>
      </c>
      <c r="E6955" s="124"/>
    </row>
    <row r="6956" spans="1:5" s="760" customFormat="1" ht="33.6">
      <c r="A6956" s="122" t="s">
        <v>430</v>
      </c>
      <c r="B6956" s="85" t="s">
        <v>8867</v>
      </c>
      <c r="C6956" s="9">
        <v>2282</v>
      </c>
      <c r="D6956" s="9">
        <v>1902</v>
      </c>
      <c r="E6956" s="124"/>
    </row>
    <row r="6957" spans="1:5" s="760" customFormat="1" ht="16.8">
      <c r="A6957" s="120">
        <v>19</v>
      </c>
      <c r="B6957" s="182" t="s">
        <v>8868</v>
      </c>
      <c r="C6957" s="57"/>
      <c r="D6957" s="57"/>
      <c r="E6957" s="124"/>
    </row>
    <row r="6958" spans="1:5" s="760" customFormat="1" ht="33.6">
      <c r="A6958" s="13" t="s">
        <v>611</v>
      </c>
      <c r="B6958" s="85" t="s">
        <v>8869</v>
      </c>
      <c r="C6958" s="9">
        <v>2282</v>
      </c>
      <c r="D6958" s="9">
        <v>1902</v>
      </c>
      <c r="E6958" s="124"/>
    </row>
    <row r="6959" spans="1:5" s="760" customFormat="1" ht="33.6">
      <c r="A6959" s="13" t="s">
        <v>612</v>
      </c>
      <c r="B6959" s="85" t="s">
        <v>8870</v>
      </c>
      <c r="C6959" s="9">
        <v>2009</v>
      </c>
      <c r="D6959" s="9">
        <v>1674</v>
      </c>
      <c r="E6959" s="124"/>
    </row>
    <row r="6960" spans="1:5" s="760" customFormat="1" ht="33.6">
      <c r="A6960" s="13" t="s">
        <v>6603</v>
      </c>
      <c r="B6960" s="85" t="s">
        <v>8871</v>
      </c>
      <c r="C6960" s="9">
        <v>2009</v>
      </c>
      <c r="D6960" s="9">
        <v>1674</v>
      </c>
      <c r="E6960" s="124"/>
    </row>
    <row r="6961" spans="1:5" s="760" customFormat="1" ht="33.6">
      <c r="A6961" s="109">
        <v>20</v>
      </c>
      <c r="B6961" s="182" t="s">
        <v>8872</v>
      </c>
      <c r="C6961" s="9">
        <v>3195</v>
      </c>
      <c r="D6961" s="9">
        <v>2663</v>
      </c>
      <c r="E6961" s="122" t="s">
        <v>8873</v>
      </c>
    </row>
    <row r="6962" spans="1:5" s="760" customFormat="1" ht="33.6">
      <c r="A6962" s="109">
        <v>21</v>
      </c>
      <c r="B6962" s="182" t="s">
        <v>8874</v>
      </c>
      <c r="C6962" s="9">
        <v>3195</v>
      </c>
      <c r="D6962" s="9">
        <v>2663</v>
      </c>
      <c r="E6962" s="122" t="s">
        <v>8873</v>
      </c>
    </row>
    <row r="6963" spans="1:5" s="760" customFormat="1" ht="16.8">
      <c r="A6963" s="122">
        <v>22</v>
      </c>
      <c r="B6963" s="121" t="s">
        <v>8875</v>
      </c>
      <c r="C6963" s="9"/>
      <c r="D6963" s="9"/>
      <c r="E6963" s="124"/>
    </row>
    <row r="6964" spans="1:5" s="760" customFormat="1" ht="33.6">
      <c r="A6964" s="122" t="s">
        <v>2616</v>
      </c>
      <c r="B6964" s="123" t="s">
        <v>8876</v>
      </c>
      <c r="C6964" s="9">
        <v>4108</v>
      </c>
      <c r="D6964" s="9">
        <v>3424</v>
      </c>
      <c r="E6964" s="124"/>
    </row>
    <row r="6965" spans="1:5" s="760" customFormat="1" ht="33.6">
      <c r="A6965" s="122" t="s">
        <v>2617</v>
      </c>
      <c r="B6965" s="123" t="s">
        <v>8877</v>
      </c>
      <c r="C6965" s="9">
        <v>3835</v>
      </c>
      <c r="D6965" s="9">
        <v>3195</v>
      </c>
      <c r="E6965" s="124"/>
    </row>
    <row r="6966" spans="1:5" s="760" customFormat="1" ht="33.6">
      <c r="A6966" s="122" t="s">
        <v>2829</v>
      </c>
      <c r="B6966" s="123" t="s">
        <v>8878</v>
      </c>
      <c r="C6966" s="9">
        <v>3652</v>
      </c>
      <c r="D6966" s="9">
        <v>3043</v>
      </c>
      <c r="E6966" s="124"/>
    </row>
    <row r="6967" spans="1:5" s="760" customFormat="1" ht="33.6">
      <c r="A6967" s="122" t="s">
        <v>2830</v>
      </c>
      <c r="B6967" s="123" t="s">
        <v>8879</v>
      </c>
      <c r="C6967" s="9">
        <v>3104</v>
      </c>
      <c r="D6967" s="9">
        <v>2587</v>
      </c>
      <c r="E6967" s="124"/>
    </row>
    <row r="6968" spans="1:5" s="760" customFormat="1" ht="33.6">
      <c r="A6968" s="122" t="s">
        <v>8643</v>
      </c>
      <c r="B6968" s="123" t="s">
        <v>8880</v>
      </c>
      <c r="C6968" s="9">
        <v>2282</v>
      </c>
      <c r="D6968" s="9">
        <v>1902</v>
      </c>
      <c r="E6968" s="124"/>
    </row>
    <row r="6969" spans="1:5" s="760" customFormat="1" ht="33.6">
      <c r="A6969" s="122" t="s">
        <v>8881</v>
      </c>
      <c r="B6969" s="123" t="s">
        <v>8882</v>
      </c>
      <c r="C6969" s="9">
        <v>2282</v>
      </c>
      <c r="D6969" s="9">
        <v>1902</v>
      </c>
      <c r="E6969" s="124"/>
    </row>
    <row r="6970" spans="1:5" s="760" customFormat="1" ht="16.8">
      <c r="A6970" s="120">
        <v>23</v>
      </c>
      <c r="B6970" s="196" t="s">
        <v>8883</v>
      </c>
      <c r="C6970" s="57"/>
      <c r="D6970" s="57"/>
      <c r="E6970" s="124"/>
    </row>
    <row r="6971" spans="1:5" s="760" customFormat="1" ht="33.6">
      <c r="A6971" s="122" t="s">
        <v>2033</v>
      </c>
      <c r="B6971" s="123" t="s">
        <v>8884</v>
      </c>
      <c r="C6971" s="9">
        <v>2648</v>
      </c>
      <c r="D6971" s="9">
        <v>2206</v>
      </c>
      <c r="E6971" s="124"/>
    </row>
    <row r="6972" spans="1:5" s="760" customFormat="1" ht="33.6">
      <c r="A6972" s="122" t="s">
        <v>2170</v>
      </c>
      <c r="B6972" s="123" t="s">
        <v>8885</v>
      </c>
      <c r="C6972" s="9">
        <v>3104</v>
      </c>
      <c r="D6972" s="9">
        <v>2587</v>
      </c>
      <c r="E6972" s="124"/>
    </row>
    <row r="6973" spans="1:5" s="760" customFormat="1" ht="33.6">
      <c r="A6973" s="122" t="s">
        <v>2173</v>
      </c>
      <c r="B6973" s="123" t="s">
        <v>8886</v>
      </c>
      <c r="C6973" s="9">
        <v>2648</v>
      </c>
      <c r="D6973" s="9">
        <v>2206</v>
      </c>
      <c r="E6973" s="124"/>
    </row>
    <row r="6974" spans="1:5" s="760" customFormat="1" ht="33.6">
      <c r="A6974" s="122" t="s">
        <v>2175</v>
      </c>
      <c r="B6974" s="123" t="s">
        <v>8887</v>
      </c>
      <c r="C6974" s="9">
        <v>2282</v>
      </c>
      <c r="D6974" s="9">
        <v>1902</v>
      </c>
      <c r="E6974" s="124"/>
    </row>
    <row r="6975" spans="1:5" s="760" customFormat="1" ht="33.6">
      <c r="A6975" s="122" t="s">
        <v>8888</v>
      </c>
      <c r="B6975" s="123" t="s">
        <v>8889</v>
      </c>
      <c r="C6975" s="9">
        <v>2282</v>
      </c>
      <c r="D6975" s="9">
        <v>1902</v>
      </c>
      <c r="E6975" s="124"/>
    </row>
    <row r="6976" spans="1:5" s="760" customFormat="1" ht="16.8">
      <c r="A6976" s="122">
        <v>24</v>
      </c>
      <c r="B6976" s="121" t="s">
        <v>8890</v>
      </c>
      <c r="C6976" s="57"/>
      <c r="D6976" s="57"/>
      <c r="E6976" s="124"/>
    </row>
    <row r="6977" spans="1:5" s="760" customFormat="1" ht="33.6">
      <c r="A6977" s="122" t="s">
        <v>2048</v>
      </c>
      <c r="B6977" s="123" t="s">
        <v>8891</v>
      </c>
      <c r="C6977" s="9">
        <v>2282</v>
      </c>
      <c r="D6977" s="9">
        <v>1902</v>
      </c>
      <c r="E6977" s="124"/>
    </row>
    <row r="6978" spans="1:5" s="760" customFormat="1" ht="33.6">
      <c r="A6978" s="122" t="s">
        <v>2049</v>
      </c>
      <c r="B6978" s="123" t="s">
        <v>8892</v>
      </c>
      <c r="C6978" s="9">
        <v>2374</v>
      </c>
      <c r="D6978" s="9">
        <v>1978</v>
      </c>
      <c r="E6978" s="124"/>
    </row>
    <row r="6979" spans="1:5" s="760" customFormat="1" ht="33.6">
      <c r="A6979" s="122" t="s">
        <v>2051</v>
      </c>
      <c r="B6979" s="123" t="s">
        <v>8893</v>
      </c>
      <c r="C6979" s="9">
        <v>2556</v>
      </c>
      <c r="D6979" s="9">
        <v>2130</v>
      </c>
      <c r="E6979" s="124"/>
    </row>
    <row r="6980" spans="1:5" s="760" customFormat="1" ht="33.6">
      <c r="A6980" s="122" t="s">
        <v>2179</v>
      </c>
      <c r="B6980" s="123" t="s">
        <v>8894</v>
      </c>
      <c r="C6980" s="9">
        <v>1552</v>
      </c>
      <c r="D6980" s="9">
        <v>1293</v>
      </c>
      <c r="E6980" s="124"/>
    </row>
    <row r="6981" spans="1:5" s="760" customFormat="1" ht="33.6">
      <c r="A6981" s="122" t="s">
        <v>8380</v>
      </c>
      <c r="B6981" s="123" t="s">
        <v>8895</v>
      </c>
      <c r="C6981" s="9">
        <v>2648</v>
      </c>
      <c r="D6981" s="9">
        <v>2206</v>
      </c>
      <c r="E6981" s="124"/>
    </row>
    <row r="6982" spans="1:5" s="760" customFormat="1" ht="33.6">
      <c r="A6982" s="122" t="s">
        <v>8382</v>
      </c>
      <c r="B6982" s="123" t="s">
        <v>8896</v>
      </c>
      <c r="C6982" s="9">
        <v>1735</v>
      </c>
      <c r="D6982" s="9">
        <v>1446</v>
      </c>
      <c r="E6982" s="124"/>
    </row>
    <row r="6983" spans="1:5" s="760" customFormat="1" ht="50.4">
      <c r="A6983" s="122" t="s">
        <v>8384</v>
      </c>
      <c r="B6983" s="123" t="s">
        <v>8897</v>
      </c>
      <c r="C6983" s="9">
        <v>1735</v>
      </c>
      <c r="D6983" s="9">
        <v>1446</v>
      </c>
      <c r="E6983" s="124"/>
    </row>
    <row r="6984" spans="1:5" s="760" customFormat="1" ht="33.6">
      <c r="A6984" s="122" t="s">
        <v>8386</v>
      </c>
      <c r="B6984" s="123" t="s">
        <v>8898</v>
      </c>
      <c r="C6984" s="9">
        <v>2282</v>
      </c>
      <c r="D6984" s="9">
        <v>1902</v>
      </c>
      <c r="E6984" s="124"/>
    </row>
    <row r="6985" spans="1:5" s="760" customFormat="1" ht="50.4">
      <c r="A6985" s="122" t="s">
        <v>8388</v>
      </c>
      <c r="B6985" s="123" t="s">
        <v>8899</v>
      </c>
      <c r="C6985" s="9">
        <v>1552</v>
      </c>
      <c r="D6985" s="9">
        <v>1293</v>
      </c>
      <c r="E6985" s="124"/>
    </row>
    <row r="6986" spans="1:5" s="760" customFormat="1" ht="33.6">
      <c r="A6986" s="122" t="s">
        <v>8390</v>
      </c>
      <c r="B6986" s="123" t="s">
        <v>8900</v>
      </c>
      <c r="C6986" s="9">
        <v>1552</v>
      </c>
      <c r="D6986" s="9">
        <v>1293</v>
      </c>
      <c r="E6986" s="124"/>
    </row>
    <row r="6987" spans="1:5" s="760" customFormat="1" ht="33.6">
      <c r="A6987" s="122" t="s">
        <v>8392</v>
      </c>
      <c r="B6987" s="123" t="s">
        <v>8901</v>
      </c>
      <c r="C6987" s="9">
        <v>1552</v>
      </c>
      <c r="D6987" s="9">
        <v>1293</v>
      </c>
      <c r="E6987" s="124"/>
    </row>
    <row r="6988" spans="1:5" s="760" customFormat="1" ht="50.4">
      <c r="A6988" s="122" t="s">
        <v>8394</v>
      </c>
      <c r="B6988" s="123" t="s">
        <v>8902</v>
      </c>
      <c r="C6988" s="9">
        <v>1735</v>
      </c>
      <c r="D6988" s="9">
        <v>1446</v>
      </c>
      <c r="E6988" s="124"/>
    </row>
    <row r="6989" spans="1:5" s="760" customFormat="1" ht="33.6">
      <c r="A6989" s="122" t="s">
        <v>8396</v>
      </c>
      <c r="B6989" s="123" t="s">
        <v>8903</v>
      </c>
      <c r="C6989" s="9">
        <v>1552</v>
      </c>
      <c r="D6989" s="9">
        <v>1293</v>
      </c>
      <c r="E6989" s="124"/>
    </row>
    <row r="6990" spans="1:5" s="760" customFormat="1" ht="50.4">
      <c r="A6990" s="122" t="s">
        <v>8398</v>
      </c>
      <c r="B6990" s="123" t="s">
        <v>8904</v>
      </c>
      <c r="C6990" s="9">
        <v>1552</v>
      </c>
      <c r="D6990" s="9">
        <v>1293</v>
      </c>
      <c r="E6990" s="124"/>
    </row>
    <row r="6991" spans="1:5" s="760" customFormat="1" ht="50.4">
      <c r="A6991" s="122">
        <v>25</v>
      </c>
      <c r="B6991" s="121" t="s">
        <v>8905</v>
      </c>
      <c r="C6991" s="9">
        <v>2282</v>
      </c>
      <c r="D6991" s="9">
        <v>1902</v>
      </c>
      <c r="E6991" s="124"/>
    </row>
    <row r="6992" spans="1:5" s="760" customFormat="1" ht="50.4">
      <c r="A6992" s="109">
        <v>26</v>
      </c>
      <c r="B6992" s="182" t="s">
        <v>8906</v>
      </c>
      <c r="C6992" s="57"/>
      <c r="D6992" s="57"/>
      <c r="E6992" s="124"/>
    </row>
    <row r="6993" spans="1:5" s="760" customFormat="1" ht="16.8">
      <c r="A6993" s="13" t="s">
        <v>440</v>
      </c>
      <c r="B6993" s="85" t="s">
        <v>8907</v>
      </c>
      <c r="C6993" s="9">
        <v>1580</v>
      </c>
      <c r="D6993" s="9">
        <v>1185</v>
      </c>
      <c r="E6993" s="124"/>
    </row>
    <row r="6994" spans="1:5" s="760" customFormat="1" ht="16.8">
      <c r="A6994" s="13" t="s">
        <v>442</v>
      </c>
      <c r="B6994" s="85" t="s">
        <v>8908</v>
      </c>
      <c r="C6994" s="9">
        <v>1500</v>
      </c>
      <c r="D6994" s="9">
        <v>1125</v>
      </c>
      <c r="E6994" s="124"/>
    </row>
    <row r="6995" spans="1:5" s="760" customFormat="1" ht="16.8">
      <c r="A6995" s="13" t="s">
        <v>3173</v>
      </c>
      <c r="B6995" s="85" t="s">
        <v>8909</v>
      </c>
      <c r="C6995" s="57"/>
      <c r="D6995" s="57"/>
      <c r="E6995" s="124"/>
    </row>
    <row r="6996" spans="1:5" s="760" customFormat="1" ht="16.8">
      <c r="A6996" s="13" t="s">
        <v>7449</v>
      </c>
      <c r="B6996" s="85" t="s">
        <v>8910</v>
      </c>
      <c r="C6996" s="9">
        <v>2200</v>
      </c>
      <c r="D6996" s="9">
        <v>1650</v>
      </c>
      <c r="E6996" s="124"/>
    </row>
    <row r="6997" spans="1:5" s="760" customFormat="1" ht="16.8">
      <c r="A6997" s="120">
        <v>27</v>
      </c>
      <c r="B6997" s="121" t="s">
        <v>6942</v>
      </c>
      <c r="C6997" s="57"/>
      <c r="D6997" s="57"/>
      <c r="E6997" s="124"/>
    </row>
    <row r="6998" spans="1:5" s="760" customFormat="1" ht="33.6">
      <c r="A6998" s="122" t="s">
        <v>773</v>
      </c>
      <c r="B6998" s="123" t="s">
        <v>8911</v>
      </c>
      <c r="C6998" s="9">
        <v>1360</v>
      </c>
      <c r="D6998" s="9">
        <v>1020</v>
      </c>
      <c r="E6998" s="124"/>
    </row>
    <row r="6999" spans="1:5" s="760" customFormat="1" ht="33.6">
      <c r="A6999" s="122" t="s">
        <v>775</v>
      </c>
      <c r="B6999" s="123" t="s">
        <v>8912</v>
      </c>
      <c r="C6999" s="9">
        <v>1200</v>
      </c>
      <c r="D6999" s="57">
        <v>900</v>
      </c>
      <c r="E6999" s="124"/>
    </row>
    <row r="7000" spans="1:5" s="760" customFormat="1" ht="33.6">
      <c r="A7000" s="122" t="s">
        <v>777</v>
      </c>
      <c r="B7000" s="123" t="s">
        <v>8913</v>
      </c>
      <c r="C7000" s="9">
        <v>1088</v>
      </c>
      <c r="D7000" s="57">
        <v>816</v>
      </c>
      <c r="E7000" s="124"/>
    </row>
    <row r="7001" spans="1:5" s="760" customFormat="1" ht="33.6">
      <c r="A7001" s="122" t="s">
        <v>3611</v>
      </c>
      <c r="B7001" s="123" t="s">
        <v>8914</v>
      </c>
      <c r="C7001" s="9">
        <v>1400</v>
      </c>
      <c r="D7001" s="9">
        <v>1050</v>
      </c>
      <c r="E7001" s="124"/>
    </row>
    <row r="7002" spans="1:5" s="760" customFormat="1" ht="33.6">
      <c r="A7002" s="122" t="s">
        <v>3619</v>
      </c>
      <c r="B7002" s="123" t="s">
        <v>8915</v>
      </c>
      <c r="C7002" s="9">
        <v>1200</v>
      </c>
      <c r="D7002" s="57">
        <v>900</v>
      </c>
      <c r="E7002" s="124"/>
    </row>
    <row r="7003" spans="1:5" s="760" customFormat="1" ht="33.6">
      <c r="A7003" s="122" t="s">
        <v>8430</v>
      </c>
      <c r="B7003" s="123" t="s">
        <v>8916</v>
      </c>
      <c r="C7003" s="9">
        <v>1280</v>
      </c>
      <c r="D7003" s="57">
        <v>960</v>
      </c>
      <c r="E7003" s="124"/>
    </row>
    <row r="7004" spans="1:5" s="760" customFormat="1" ht="16.8">
      <c r="A7004" s="122" t="s">
        <v>8432</v>
      </c>
      <c r="B7004" s="123" t="s">
        <v>8917</v>
      </c>
      <c r="C7004" s="9">
        <v>1280</v>
      </c>
      <c r="D7004" s="57">
        <v>960</v>
      </c>
      <c r="E7004" s="124"/>
    </row>
    <row r="7005" spans="1:5" s="760" customFormat="1" ht="33.6">
      <c r="A7005" s="122" t="s">
        <v>8434</v>
      </c>
      <c r="B7005" s="123" t="s">
        <v>8918</v>
      </c>
      <c r="C7005" s="9">
        <v>1200</v>
      </c>
      <c r="D7005" s="57">
        <v>900</v>
      </c>
      <c r="E7005" s="124"/>
    </row>
    <row r="7006" spans="1:5" s="760" customFormat="1" ht="33.6">
      <c r="A7006" s="122" t="s">
        <v>8436</v>
      </c>
      <c r="B7006" s="123" t="s">
        <v>8919</v>
      </c>
      <c r="C7006" s="9">
        <v>1400</v>
      </c>
      <c r="D7006" s="9">
        <v>1050</v>
      </c>
      <c r="E7006" s="124"/>
    </row>
    <row r="7007" spans="1:5" s="760" customFormat="1" ht="33.6">
      <c r="A7007" s="122" t="s">
        <v>8438</v>
      </c>
      <c r="B7007" s="123" t="s">
        <v>8920</v>
      </c>
      <c r="C7007" s="9">
        <v>1600</v>
      </c>
      <c r="D7007" s="9">
        <v>1200</v>
      </c>
      <c r="E7007" s="124"/>
    </row>
    <row r="7008" spans="1:5" s="760" customFormat="1" ht="33.6">
      <c r="A7008" s="122" t="s">
        <v>8440</v>
      </c>
      <c r="B7008" s="123" t="s">
        <v>8921</v>
      </c>
      <c r="C7008" s="9">
        <v>1200</v>
      </c>
      <c r="D7008" s="57">
        <v>900</v>
      </c>
      <c r="E7008" s="124"/>
    </row>
    <row r="7009" spans="1:5" s="760" customFormat="1" ht="33.6">
      <c r="A7009" s="122" t="s">
        <v>8442</v>
      </c>
      <c r="B7009" s="123" t="s">
        <v>8922</v>
      </c>
      <c r="C7009" s="9">
        <v>1200</v>
      </c>
      <c r="D7009" s="57">
        <v>900</v>
      </c>
      <c r="E7009" s="124"/>
    </row>
    <row r="7010" spans="1:5" s="760" customFormat="1" ht="33.6">
      <c r="A7010" s="122" t="s">
        <v>8444</v>
      </c>
      <c r="B7010" s="123" t="s">
        <v>8923</v>
      </c>
      <c r="C7010" s="9">
        <v>1600</v>
      </c>
      <c r="D7010" s="9">
        <v>1200</v>
      </c>
      <c r="E7010" s="124"/>
    </row>
    <row r="7011" spans="1:5" s="760" customFormat="1" ht="50.4">
      <c r="A7011" s="122" t="s">
        <v>8924</v>
      </c>
      <c r="B7011" s="123" t="s">
        <v>8925</v>
      </c>
      <c r="C7011" s="9">
        <v>1400</v>
      </c>
      <c r="D7011" s="9">
        <v>1050</v>
      </c>
      <c r="E7011" s="124"/>
    </row>
    <row r="7012" spans="1:5" s="760" customFormat="1" ht="33.6">
      <c r="A7012" s="122" t="s">
        <v>8926</v>
      </c>
      <c r="B7012" s="123" t="s">
        <v>8927</v>
      </c>
      <c r="C7012" s="9">
        <v>1200</v>
      </c>
      <c r="D7012" s="57">
        <v>900</v>
      </c>
      <c r="E7012" s="124"/>
    </row>
    <row r="7013" spans="1:5" s="760" customFormat="1" ht="50.4">
      <c r="A7013" s="122" t="s">
        <v>8928</v>
      </c>
      <c r="B7013" s="123" t="s">
        <v>8929</v>
      </c>
      <c r="C7013" s="9">
        <v>1200</v>
      </c>
      <c r="D7013" s="57">
        <v>900</v>
      </c>
      <c r="E7013" s="124"/>
    </row>
    <row r="7014" spans="1:5" s="760" customFormat="1" ht="33.6">
      <c r="A7014" s="122" t="s">
        <v>8930</v>
      </c>
      <c r="B7014" s="123" t="s">
        <v>8931</v>
      </c>
      <c r="C7014" s="9">
        <v>1200</v>
      </c>
      <c r="D7014" s="57">
        <v>900</v>
      </c>
      <c r="E7014" s="124"/>
    </row>
    <row r="7015" spans="1:5" s="760" customFormat="1" ht="50.4">
      <c r="A7015" s="122" t="s">
        <v>8932</v>
      </c>
      <c r="B7015" s="123" t="s">
        <v>8933</v>
      </c>
      <c r="C7015" s="9">
        <v>1200</v>
      </c>
      <c r="D7015" s="57">
        <v>900</v>
      </c>
      <c r="E7015" s="124"/>
    </row>
    <row r="7016" spans="1:5" s="760" customFormat="1" ht="33.6">
      <c r="A7016" s="122" t="s">
        <v>8934</v>
      </c>
      <c r="B7016" s="123" t="s">
        <v>8935</v>
      </c>
      <c r="C7016" s="9">
        <v>1200</v>
      </c>
      <c r="D7016" s="57">
        <v>900</v>
      </c>
      <c r="E7016" s="124"/>
    </row>
    <row r="7017" spans="1:5" s="760" customFormat="1" ht="33.6">
      <c r="A7017" s="122" t="s">
        <v>8936</v>
      </c>
      <c r="B7017" s="123" t="s">
        <v>8937</v>
      </c>
      <c r="C7017" s="9">
        <v>1600</v>
      </c>
      <c r="D7017" s="9">
        <v>1200</v>
      </c>
      <c r="E7017" s="124"/>
    </row>
    <row r="7018" spans="1:5" s="760" customFormat="1" ht="67.2">
      <c r="A7018" s="122" t="s">
        <v>8938</v>
      </c>
      <c r="B7018" s="123" t="s">
        <v>8939</v>
      </c>
      <c r="C7018" s="9">
        <v>1200</v>
      </c>
      <c r="D7018" s="57">
        <v>900</v>
      </c>
      <c r="E7018" s="124"/>
    </row>
    <row r="7019" spans="1:5" s="760" customFormat="1" ht="50.4">
      <c r="A7019" s="122" t="s">
        <v>8940</v>
      </c>
      <c r="B7019" s="123" t="s">
        <v>8941</v>
      </c>
      <c r="C7019" s="9">
        <v>1200</v>
      </c>
      <c r="D7019" s="57">
        <v>900</v>
      </c>
      <c r="E7019" s="124"/>
    </row>
    <row r="7020" spans="1:5" s="760" customFormat="1" ht="33.6">
      <c r="A7020" s="122" t="s">
        <v>8942</v>
      </c>
      <c r="B7020" s="123" t="s">
        <v>8943</v>
      </c>
      <c r="C7020" s="9">
        <v>1200</v>
      </c>
      <c r="D7020" s="57">
        <v>900</v>
      </c>
      <c r="E7020" s="124"/>
    </row>
    <row r="7021" spans="1:5" s="760" customFormat="1" ht="33.6">
      <c r="A7021" s="122" t="s">
        <v>8944</v>
      </c>
      <c r="B7021" s="123" t="s">
        <v>8945</v>
      </c>
      <c r="C7021" s="9">
        <v>1200</v>
      </c>
      <c r="D7021" s="57">
        <v>900</v>
      </c>
      <c r="E7021" s="124"/>
    </row>
    <row r="7022" spans="1:5" s="760" customFormat="1" ht="33.6">
      <c r="A7022" s="122" t="s">
        <v>8946</v>
      </c>
      <c r="B7022" s="123" t="s">
        <v>8947</v>
      </c>
      <c r="C7022" s="9">
        <v>1200</v>
      </c>
      <c r="D7022" s="57">
        <v>900</v>
      </c>
      <c r="E7022" s="124"/>
    </row>
    <row r="7023" spans="1:5" s="760" customFormat="1" ht="33.6">
      <c r="A7023" s="122" t="s">
        <v>8948</v>
      </c>
      <c r="B7023" s="123" t="s">
        <v>8949</v>
      </c>
      <c r="C7023" s="9">
        <v>1200</v>
      </c>
      <c r="D7023" s="57">
        <v>900</v>
      </c>
      <c r="E7023" s="124"/>
    </row>
    <row r="7024" spans="1:5" s="760" customFormat="1" ht="50.4">
      <c r="A7024" s="122" t="s">
        <v>8950</v>
      </c>
      <c r="B7024" s="123" t="s">
        <v>8951</v>
      </c>
      <c r="C7024" s="9">
        <v>1000</v>
      </c>
      <c r="D7024" s="57">
        <v>750</v>
      </c>
      <c r="E7024" s="124"/>
    </row>
    <row r="7025" spans="1:5" s="760" customFormat="1" ht="50.4">
      <c r="A7025" s="122" t="s">
        <v>8952</v>
      </c>
      <c r="B7025" s="123" t="s">
        <v>8953</v>
      </c>
      <c r="C7025" s="9">
        <v>1000</v>
      </c>
      <c r="D7025" s="57">
        <v>750</v>
      </c>
      <c r="E7025" s="124"/>
    </row>
    <row r="7026" spans="1:5" s="760" customFormat="1" ht="33.6">
      <c r="A7026" s="122" t="s">
        <v>8954</v>
      </c>
      <c r="B7026" s="123" t="s">
        <v>8955</v>
      </c>
      <c r="C7026" s="9">
        <v>1200</v>
      </c>
      <c r="D7026" s="57">
        <v>900</v>
      </c>
      <c r="E7026" s="124"/>
    </row>
    <row r="7027" spans="1:5" s="760" customFormat="1" ht="33.6">
      <c r="A7027" s="122" t="s">
        <v>8956</v>
      </c>
      <c r="B7027" s="123" t="s">
        <v>8957</v>
      </c>
      <c r="C7027" s="9">
        <v>1000</v>
      </c>
      <c r="D7027" s="57">
        <v>750</v>
      </c>
      <c r="E7027" s="124"/>
    </row>
    <row r="7028" spans="1:5" s="760" customFormat="1" ht="33.6">
      <c r="A7028" s="122" t="s">
        <v>8958</v>
      </c>
      <c r="B7028" s="123" t="s">
        <v>8959</v>
      </c>
      <c r="C7028" s="9">
        <v>1200</v>
      </c>
      <c r="D7028" s="57">
        <v>900</v>
      </c>
      <c r="E7028" s="124"/>
    </row>
    <row r="7029" spans="1:5" s="760" customFormat="1" ht="50.4">
      <c r="A7029" s="122" t="s">
        <v>8960</v>
      </c>
      <c r="B7029" s="123" t="s">
        <v>8961</v>
      </c>
      <c r="C7029" s="9">
        <v>1200</v>
      </c>
      <c r="D7029" s="57">
        <v>900</v>
      </c>
      <c r="E7029" s="124"/>
    </row>
    <row r="7030" spans="1:5" s="760" customFormat="1" ht="33.6">
      <c r="A7030" s="122" t="s">
        <v>8962</v>
      </c>
      <c r="B7030" s="123" t="s">
        <v>8963</v>
      </c>
      <c r="C7030" s="9">
        <v>1200</v>
      </c>
      <c r="D7030" s="57">
        <v>900</v>
      </c>
      <c r="E7030" s="124"/>
    </row>
    <row r="7031" spans="1:5" s="760" customFormat="1" ht="33.6">
      <c r="A7031" s="122" t="s">
        <v>8964</v>
      </c>
      <c r="B7031" s="123" t="s">
        <v>8965</v>
      </c>
      <c r="C7031" s="9">
        <v>1200</v>
      </c>
      <c r="D7031" s="57">
        <v>900</v>
      </c>
      <c r="E7031" s="124"/>
    </row>
    <row r="7032" spans="1:5" s="760" customFormat="1" ht="33.6">
      <c r="A7032" s="122" t="s">
        <v>8966</v>
      </c>
      <c r="B7032" s="123" t="s">
        <v>8967</v>
      </c>
      <c r="C7032" s="9">
        <v>1200</v>
      </c>
      <c r="D7032" s="57">
        <v>900</v>
      </c>
      <c r="E7032" s="124"/>
    </row>
    <row r="7033" spans="1:5" s="760" customFormat="1" ht="33.6">
      <c r="A7033" s="122" t="s">
        <v>8968</v>
      </c>
      <c r="B7033" s="123" t="s">
        <v>8969</v>
      </c>
      <c r="C7033" s="9">
        <v>1000</v>
      </c>
      <c r="D7033" s="57">
        <v>750</v>
      </c>
      <c r="E7033" s="124"/>
    </row>
    <row r="7034" spans="1:5" s="760" customFormat="1" ht="33.6">
      <c r="A7034" s="122" t="s">
        <v>8970</v>
      </c>
      <c r="B7034" s="123" t="s">
        <v>8971</v>
      </c>
      <c r="C7034" s="9">
        <v>1200</v>
      </c>
      <c r="D7034" s="57">
        <v>900</v>
      </c>
      <c r="E7034" s="124"/>
    </row>
    <row r="7035" spans="1:5" s="760" customFormat="1" ht="33.6">
      <c r="A7035" s="122" t="s">
        <v>8972</v>
      </c>
      <c r="B7035" s="123" t="s">
        <v>8973</v>
      </c>
      <c r="C7035" s="9">
        <v>1400</v>
      </c>
      <c r="D7035" s="9">
        <v>1050</v>
      </c>
      <c r="E7035" s="124"/>
    </row>
    <row r="7036" spans="1:5" s="760" customFormat="1" ht="16.8">
      <c r="A7036" s="120">
        <v>28</v>
      </c>
      <c r="B7036" s="182" t="s">
        <v>6038</v>
      </c>
      <c r="C7036" s="9">
        <v>1296</v>
      </c>
      <c r="D7036" s="9">
        <v>1080</v>
      </c>
      <c r="E7036" s="124"/>
    </row>
    <row r="7037" spans="1:5" s="760" customFormat="1" ht="16.8">
      <c r="A7037" s="122"/>
      <c r="B7037" s="182" t="s">
        <v>8974</v>
      </c>
      <c r="C7037" s="57"/>
      <c r="D7037" s="57"/>
      <c r="E7037" s="124"/>
    </row>
    <row r="7038" spans="1:5" s="760" customFormat="1" ht="16.8">
      <c r="A7038" s="120">
        <v>29</v>
      </c>
      <c r="B7038" s="182" t="s">
        <v>8975</v>
      </c>
      <c r="C7038" s="57"/>
      <c r="D7038" s="57"/>
      <c r="E7038" s="124"/>
    </row>
    <row r="7039" spans="1:5" s="760" customFormat="1" ht="16.8">
      <c r="A7039" s="122" t="s">
        <v>323</v>
      </c>
      <c r="B7039" s="85" t="s">
        <v>8976</v>
      </c>
      <c r="C7039" s="9">
        <v>2100</v>
      </c>
      <c r="D7039" s="9">
        <v>1750</v>
      </c>
      <c r="E7039" s="124"/>
    </row>
    <row r="7040" spans="1:5" s="760" customFormat="1" ht="16.8">
      <c r="A7040" s="122" t="s">
        <v>325</v>
      </c>
      <c r="B7040" s="85" t="s">
        <v>8977</v>
      </c>
      <c r="C7040" s="9">
        <v>2374</v>
      </c>
      <c r="D7040" s="9">
        <v>1978</v>
      </c>
      <c r="E7040" s="124"/>
    </row>
    <row r="7041" spans="1:5" s="760" customFormat="1" ht="16.8">
      <c r="A7041" s="122" t="s">
        <v>2780</v>
      </c>
      <c r="B7041" s="85" t="s">
        <v>8978</v>
      </c>
      <c r="C7041" s="9">
        <v>1865</v>
      </c>
      <c r="D7041" s="9">
        <v>1554</v>
      </c>
      <c r="E7041" s="124"/>
    </row>
    <row r="7042" spans="1:5" s="760" customFormat="1" ht="16.8">
      <c r="A7042" s="122" t="s">
        <v>2782</v>
      </c>
      <c r="B7042" s="85" t="s">
        <v>8979</v>
      </c>
      <c r="C7042" s="9">
        <v>1780</v>
      </c>
      <c r="D7042" s="9">
        <v>1484</v>
      </c>
      <c r="E7042" s="124"/>
    </row>
    <row r="7043" spans="1:5" s="760" customFormat="1" ht="16.8">
      <c r="A7043" s="122" t="s">
        <v>2783</v>
      </c>
      <c r="B7043" s="85" t="s">
        <v>8980</v>
      </c>
      <c r="C7043" s="9">
        <v>1696</v>
      </c>
      <c r="D7043" s="9">
        <v>1413</v>
      </c>
      <c r="E7043" s="124"/>
    </row>
    <row r="7044" spans="1:5" s="760" customFormat="1" ht="16.8">
      <c r="A7044" s="120">
        <v>30</v>
      </c>
      <c r="B7044" s="182" t="s">
        <v>8981</v>
      </c>
      <c r="C7044" s="57"/>
      <c r="D7044" s="57"/>
      <c r="E7044" s="124"/>
    </row>
    <row r="7045" spans="1:5" s="760" customFormat="1" ht="16.8">
      <c r="A7045" s="120" t="s">
        <v>2066</v>
      </c>
      <c r="B7045" s="182" t="s">
        <v>8982</v>
      </c>
      <c r="C7045" s="57"/>
      <c r="D7045" s="57"/>
      <c r="E7045" s="124"/>
    </row>
    <row r="7046" spans="1:5" s="760" customFormat="1" ht="16.8">
      <c r="A7046" s="122" t="s">
        <v>8983</v>
      </c>
      <c r="B7046" s="85" t="s">
        <v>8984</v>
      </c>
      <c r="C7046" s="9">
        <v>2700</v>
      </c>
      <c r="D7046" s="9">
        <v>2250</v>
      </c>
      <c r="E7046" s="124"/>
    </row>
    <row r="7047" spans="1:5" s="760" customFormat="1" ht="16.8">
      <c r="A7047" s="122" t="s">
        <v>8985</v>
      </c>
      <c r="B7047" s="85" t="s">
        <v>8986</v>
      </c>
      <c r="C7047" s="9">
        <v>2400</v>
      </c>
      <c r="D7047" s="9">
        <v>2000</v>
      </c>
      <c r="E7047" s="124"/>
    </row>
    <row r="7048" spans="1:5" s="760" customFormat="1" ht="16.8">
      <c r="A7048" s="122" t="s">
        <v>8987</v>
      </c>
      <c r="B7048" s="85" t="s">
        <v>8988</v>
      </c>
      <c r="C7048" s="9">
        <v>2100</v>
      </c>
      <c r="D7048" s="9">
        <v>1750</v>
      </c>
      <c r="E7048" s="124"/>
    </row>
    <row r="7049" spans="1:5" s="760" customFormat="1" ht="16.8">
      <c r="A7049" s="122" t="s">
        <v>8989</v>
      </c>
      <c r="B7049" s="85" t="s">
        <v>8990</v>
      </c>
      <c r="C7049" s="9">
        <v>1917</v>
      </c>
      <c r="D7049" s="9">
        <v>1598</v>
      </c>
      <c r="E7049" s="124"/>
    </row>
    <row r="7050" spans="1:5" s="760" customFormat="1" ht="16.8">
      <c r="A7050" s="122" t="s">
        <v>8991</v>
      </c>
      <c r="B7050" s="85" t="s">
        <v>8992</v>
      </c>
      <c r="C7050" s="9">
        <v>1735</v>
      </c>
      <c r="D7050" s="9">
        <v>1446</v>
      </c>
      <c r="E7050" s="124"/>
    </row>
    <row r="7051" spans="1:5" s="760" customFormat="1" ht="16.8">
      <c r="A7051" s="120" t="s">
        <v>2067</v>
      </c>
      <c r="B7051" s="182" t="s">
        <v>8993</v>
      </c>
      <c r="C7051" s="57"/>
      <c r="D7051" s="57"/>
      <c r="E7051" s="124"/>
    </row>
    <row r="7052" spans="1:5" s="760" customFormat="1" ht="16.8">
      <c r="A7052" s="122" t="s">
        <v>8994</v>
      </c>
      <c r="B7052" s="85" t="s">
        <v>8995</v>
      </c>
      <c r="C7052" s="9">
        <v>2520</v>
      </c>
      <c r="D7052" s="9">
        <v>2100</v>
      </c>
      <c r="E7052" s="124"/>
    </row>
    <row r="7053" spans="1:5" s="760" customFormat="1" ht="16.8">
      <c r="A7053" s="122" t="s">
        <v>8996</v>
      </c>
      <c r="B7053" s="85" t="s">
        <v>8997</v>
      </c>
      <c r="C7053" s="9">
        <v>2280</v>
      </c>
      <c r="D7053" s="9">
        <v>1900</v>
      </c>
      <c r="E7053" s="124"/>
    </row>
    <row r="7054" spans="1:5" s="760" customFormat="1" ht="16.8">
      <c r="A7054" s="122" t="s">
        <v>8998</v>
      </c>
      <c r="B7054" s="85" t="s">
        <v>8999</v>
      </c>
      <c r="C7054" s="9">
        <v>2100</v>
      </c>
      <c r="D7054" s="9">
        <v>1750</v>
      </c>
      <c r="E7054" s="124"/>
    </row>
    <row r="7055" spans="1:5" s="760" customFormat="1" ht="16.8">
      <c r="A7055" s="122" t="s">
        <v>9000</v>
      </c>
      <c r="B7055" s="85" t="s">
        <v>9001</v>
      </c>
      <c r="C7055" s="9">
        <v>1800</v>
      </c>
      <c r="D7055" s="9">
        <v>1500</v>
      </c>
      <c r="E7055" s="124"/>
    </row>
    <row r="7056" spans="1:5" s="760" customFormat="1" ht="16.8">
      <c r="A7056" s="120" t="s">
        <v>2780</v>
      </c>
      <c r="B7056" s="182" t="s">
        <v>410</v>
      </c>
      <c r="C7056" s="57"/>
      <c r="D7056" s="57"/>
      <c r="E7056" s="124"/>
    </row>
    <row r="7057" spans="1:5" s="760" customFormat="1" ht="33.6">
      <c r="A7057" s="122" t="s">
        <v>2068</v>
      </c>
      <c r="B7057" s="85" t="s">
        <v>9002</v>
      </c>
      <c r="C7057" s="9">
        <v>3815</v>
      </c>
      <c r="D7057" s="9">
        <v>3179</v>
      </c>
      <c r="E7057" s="124"/>
    </row>
    <row r="7058" spans="1:5" s="760" customFormat="1" ht="16.8">
      <c r="A7058" s="122" t="s">
        <v>9003</v>
      </c>
      <c r="B7058" s="85" t="s">
        <v>9004</v>
      </c>
      <c r="C7058" s="9">
        <v>3391</v>
      </c>
      <c r="D7058" s="9">
        <v>2826</v>
      </c>
      <c r="E7058" s="124"/>
    </row>
    <row r="7059" spans="1:5" s="760" customFormat="1" ht="16.8">
      <c r="A7059" s="122" t="s">
        <v>9005</v>
      </c>
      <c r="B7059" s="85" t="s">
        <v>9006</v>
      </c>
      <c r="C7059" s="9">
        <v>2967</v>
      </c>
      <c r="D7059" s="9">
        <v>2473</v>
      </c>
      <c r="E7059" s="124"/>
    </row>
    <row r="7060" spans="1:5" s="760" customFormat="1" ht="16.8">
      <c r="A7060" s="122" t="s">
        <v>9007</v>
      </c>
      <c r="B7060" s="85" t="s">
        <v>9008</v>
      </c>
      <c r="C7060" s="9">
        <v>2543</v>
      </c>
      <c r="D7060" s="9">
        <v>2119</v>
      </c>
      <c r="E7060" s="124"/>
    </row>
    <row r="7061" spans="1:5" s="760" customFormat="1" ht="16.8">
      <c r="A7061" s="122" t="s">
        <v>9009</v>
      </c>
      <c r="B7061" s="85" t="s">
        <v>9010</v>
      </c>
      <c r="C7061" s="9">
        <v>2204</v>
      </c>
      <c r="D7061" s="9">
        <v>1837</v>
      </c>
      <c r="E7061" s="124"/>
    </row>
    <row r="7062" spans="1:5" s="760" customFormat="1" ht="16.8">
      <c r="A7062" s="122" t="s">
        <v>9011</v>
      </c>
      <c r="B7062" s="85" t="s">
        <v>9012</v>
      </c>
      <c r="C7062" s="9">
        <v>1950</v>
      </c>
      <c r="D7062" s="9">
        <v>1625</v>
      </c>
      <c r="E7062" s="124"/>
    </row>
    <row r="7063" spans="1:5" s="760" customFormat="1" ht="33.6">
      <c r="A7063" s="120" t="s">
        <v>8459</v>
      </c>
      <c r="B7063" s="182" t="s">
        <v>9013</v>
      </c>
      <c r="C7063" s="57"/>
      <c r="D7063" s="57"/>
      <c r="E7063" s="124"/>
    </row>
    <row r="7064" spans="1:5" s="760" customFormat="1" ht="16.8">
      <c r="A7064" s="122" t="s">
        <v>9014</v>
      </c>
      <c r="B7064" s="85" t="s">
        <v>9015</v>
      </c>
      <c r="C7064" s="9">
        <v>2543</v>
      </c>
      <c r="D7064" s="9">
        <v>2119</v>
      </c>
      <c r="E7064" s="124"/>
    </row>
    <row r="7065" spans="1:5" s="760" customFormat="1" ht="16.8">
      <c r="A7065" s="122" t="s">
        <v>9016</v>
      </c>
      <c r="B7065" s="85" t="s">
        <v>9017</v>
      </c>
      <c r="C7065" s="9">
        <v>2204</v>
      </c>
      <c r="D7065" s="9">
        <v>1837</v>
      </c>
      <c r="E7065" s="124"/>
    </row>
    <row r="7066" spans="1:5" s="760" customFormat="1" ht="16.8">
      <c r="A7066" s="122" t="s">
        <v>9018</v>
      </c>
      <c r="B7066" s="85" t="s">
        <v>9019</v>
      </c>
      <c r="C7066" s="9">
        <v>1950</v>
      </c>
      <c r="D7066" s="9">
        <v>1625</v>
      </c>
      <c r="E7066" s="124"/>
    </row>
    <row r="7067" spans="1:5" s="760" customFormat="1" ht="16.8">
      <c r="A7067" s="122" t="s">
        <v>9020</v>
      </c>
      <c r="B7067" s="85" t="s">
        <v>9021</v>
      </c>
      <c r="C7067" s="9">
        <v>1780</v>
      </c>
      <c r="D7067" s="9">
        <v>1484</v>
      </c>
      <c r="E7067" s="124"/>
    </row>
    <row r="7068" spans="1:5" s="760" customFormat="1" ht="16.8">
      <c r="A7068" s="122" t="s">
        <v>9022</v>
      </c>
      <c r="B7068" s="85" t="s">
        <v>9023</v>
      </c>
      <c r="C7068" s="9">
        <v>1735</v>
      </c>
      <c r="D7068" s="9">
        <v>1446</v>
      </c>
      <c r="E7068" s="124"/>
    </row>
    <row r="7069" spans="1:5" s="760" customFormat="1" ht="16.8">
      <c r="A7069" s="120" t="s">
        <v>8461</v>
      </c>
      <c r="B7069" s="182" t="s">
        <v>9024</v>
      </c>
      <c r="C7069" s="57"/>
      <c r="D7069" s="57"/>
      <c r="E7069" s="124"/>
    </row>
    <row r="7070" spans="1:5" s="760" customFormat="1" ht="16.8">
      <c r="A7070" s="122" t="s">
        <v>9025</v>
      </c>
      <c r="B7070" s="85" t="s">
        <v>9026</v>
      </c>
      <c r="C7070" s="9">
        <v>2543</v>
      </c>
      <c r="D7070" s="9">
        <v>2119</v>
      </c>
      <c r="E7070" s="124"/>
    </row>
    <row r="7071" spans="1:5" s="760" customFormat="1" ht="16.8">
      <c r="A7071" s="122" t="s">
        <v>9027</v>
      </c>
      <c r="B7071" s="85" t="s">
        <v>9028</v>
      </c>
      <c r="C7071" s="9">
        <v>2374</v>
      </c>
      <c r="D7071" s="9">
        <v>1978</v>
      </c>
      <c r="E7071" s="124"/>
    </row>
    <row r="7072" spans="1:5" s="760" customFormat="1" ht="16.8">
      <c r="A7072" s="122" t="s">
        <v>9029</v>
      </c>
      <c r="B7072" s="85" t="s">
        <v>9030</v>
      </c>
      <c r="C7072" s="9">
        <v>2100</v>
      </c>
      <c r="D7072" s="9">
        <v>1750</v>
      </c>
      <c r="E7072" s="124"/>
    </row>
    <row r="7073" spans="1:5" s="760" customFormat="1" ht="16.8">
      <c r="A7073" s="122" t="s">
        <v>9031</v>
      </c>
      <c r="B7073" s="85" t="s">
        <v>9032</v>
      </c>
      <c r="C7073" s="9">
        <v>1917</v>
      </c>
      <c r="D7073" s="9">
        <v>1598</v>
      </c>
      <c r="E7073" s="124"/>
    </row>
    <row r="7074" spans="1:5" s="760" customFormat="1" ht="16.8">
      <c r="A7074" s="120" t="s">
        <v>8463</v>
      </c>
      <c r="B7074" s="182" t="s">
        <v>9033</v>
      </c>
      <c r="C7074" s="57"/>
      <c r="D7074" s="57"/>
      <c r="E7074" s="124"/>
    </row>
    <row r="7075" spans="1:5" s="760" customFormat="1" ht="16.8">
      <c r="A7075" s="122" t="s">
        <v>9034</v>
      </c>
      <c r="B7075" s="85" t="s">
        <v>9035</v>
      </c>
      <c r="C7075" s="9">
        <v>2713</v>
      </c>
      <c r="D7075" s="9">
        <v>2261</v>
      </c>
      <c r="E7075" s="124"/>
    </row>
    <row r="7076" spans="1:5" s="760" customFormat="1" ht="16.8">
      <c r="A7076" s="122" t="s">
        <v>9036</v>
      </c>
      <c r="B7076" s="85" t="s">
        <v>9037</v>
      </c>
      <c r="C7076" s="9">
        <v>2556</v>
      </c>
      <c r="D7076" s="9">
        <v>2130</v>
      </c>
      <c r="E7076" s="124"/>
    </row>
    <row r="7077" spans="1:5" s="760" customFormat="1" ht="16.8">
      <c r="A7077" s="122" t="s">
        <v>9038</v>
      </c>
      <c r="B7077" s="85" t="s">
        <v>9039</v>
      </c>
      <c r="C7077" s="9">
        <v>2374</v>
      </c>
      <c r="D7077" s="9">
        <v>1978</v>
      </c>
      <c r="E7077" s="124"/>
    </row>
    <row r="7078" spans="1:5" s="760" customFormat="1" ht="16.8">
      <c r="A7078" s="122" t="s">
        <v>9040</v>
      </c>
      <c r="B7078" s="85" t="s">
        <v>9041</v>
      </c>
      <c r="C7078" s="9">
        <v>2009</v>
      </c>
      <c r="D7078" s="9">
        <v>1674</v>
      </c>
      <c r="E7078" s="124"/>
    </row>
    <row r="7079" spans="1:5" s="760" customFormat="1" ht="16.8">
      <c r="A7079" s="122" t="s">
        <v>9042</v>
      </c>
      <c r="B7079" s="85" t="s">
        <v>9043</v>
      </c>
      <c r="C7079" s="9">
        <v>1800</v>
      </c>
      <c r="D7079" s="9">
        <v>1500</v>
      </c>
      <c r="E7079" s="124"/>
    </row>
    <row r="7080" spans="1:5" s="760" customFormat="1" ht="33.6">
      <c r="A7080" s="120" t="s">
        <v>8688</v>
      </c>
      <c r="B7080" s="182" t="s">
        <v>9044</v>
      </c>
      <c r="C7080" s="57"/>
      <c r="D7080" s="57"/>
      <c r="E7080" s="124"/>
    </row>
    <row r="7081" spans="1:5" s="760" customFormat="1" ht="16.8">
      <c r="A7081" s="122" t="s">
        <v>9045</v>
      </c>
      <c r="B7081" s="85" t="s">
        <v>9046</v>
      </c>
      <c r="C7081" s="9">
        <v>2374</v>
      </c>
      <c r="D7081" s="9">
        <v>1978</v>
      </c>
      <c r="E7081" s="124"/>
    </row>
    <row r="7082" spans="1:5" s="760" customFormat="1" ht="16.8">
      <c r="A7082" s="122" t="s">
        <v>9047</v>
      </c>
      <c r="B7082" s="85" t="s">
        <v>9048</v>
      </c>
      <c r="C7082" s="9">
        <v>2100</v>
      </c>
      <c r="D7082" s="9">
        <v>1750</v>
      </c>
      <c r="E7082" s="124"/>
    </row>
    <row r="7083" spans="1:5" s="760" customFormat="1" ht="16.8">
      <c r="A7083" s="122" t="s">
        <v>9049</v>
      </c>
      <c r="B7083" s="85" t="s">
        <v>9050</v>
      </c>
      <c r="C7083" s="9">
        <v>1800</v>
      </c>
      <c r="D7083" s="9">
        <v>1500</v>
      </c>
      <c r="E7083" s="124"/>
    </row>
    <row r="7084" spans="1:5" s="760" customFormat="1" ht="16.8">
      <c r="A7084" s="120" t="s">
        <v>9051</v>
      </c>
      <c r="B7084" s="182" t="s">
        <v>9052</v>
      </c>
      <c r="C7084" s="57"/>
      <c r="D7084" s="57"/>
      <c r="E7084" s="124"/>
    </row>
    <row r="7085" spans="1:5" s="760" customFormat="1" ht="16.8">
      <c r="A7085" s="122" t="s">
        <v>9053</v>
      </c>
      <c r="B7085" s="85" t="s">
        <v>9054</v>
      </c>
      <c r="C7085" s="9">
        <v>2543</v>
      </c>
      <c r="D7085" s="9">
        <v>2119</v>
      </c>
      <c r="E7085" s="124"/>
    </row>
    <row r="7086" spans="1:5" s="760" customFormat="1" ht="16.8">
      <c r="A7086" s="122" t="s">
        <v>9055</v>
      </c>
      <c r="B7086" s="85" t="s">
        <v>9056</v>
      </c>
      <c r="C7086" s="9">
        <v>2374</v>
      </c>
      <c r="D7086" s="9">
        <v>1978</v>
      </c>
      <c r="E7086" s="124"/>
    </row>
    <row r="7087" spans="1:5" s="760" customFormat="1" ht="16.8">
      <c r="A7087" s="122" t="s">
        <v>9057</v>
      </c>
      <c r="B7087" s="85" t="s">
        <v>9058</v>
      </c>
      <c r="C7087" s="9">
        <v>2009</v>
      </c>
      <c r="D7087" s="9">
        <v>1674</v>
      </c>
      <c r="E7087" s="124"/>
    </row>
    <row r="7088" spans="1:5" s="760" customFormat="1" ht="16.8">
      <c r="A7088" s="122" t="s">
        <v>9059</v>
      </c>
      <c r="B7088" s="85" t="s">
        <v>9060</v>
      </c>
      <c r="C7088" s="9">
        <v>1826</v>
      </c>
      <c r="D7088" s="9">
        <v>1522</v>
      </c>
      <c r="E7088" s="124"/>
    </row>
    <row r="7089" spans="1:5" s="760" customFormat="1" ht="16.8">
      <c r="A7089" s="122" t="s">
        <v>9061</v>
      </c>
      <c r="B7089" s="85" t="s">
        <v>9062</v>
      </c>
      <c r="C7089" s="9">
        <v>1735</v>
      </c>
      <c r="D7089" s="9">
        <v>1446</v>
      </c>
      <c r="E7089" s="124"/>
    </row>
    <row r="7090" spans="1:5" s="760" customFormat="1" ht="33.6">
      <c r="A7090" s="120" t="s">
        <v>9063</v>
      </c>
      <c r="B7090" s="182" t="s">
        <v>9064</v>
      </c>
      <c r="C7090" s="57"/>
      <c r="D7090" s="57"/>
      <c r="E7090" s="124"/>
    </row>
    <row r="7091" spans="1:5" s="760" customFormat="1" ht="16.8">
      <c r="A7091" s="122" t="s">
        <v>9065</v>
      </c>
      <c r="B7091" s="85" t="s">
        <v>9066</v>
      </c>
      <c r="C7091" s="9">
        <v>2374</v>
      </c>
      <c r="D7091" s="9">
        <v>1978</v>
      </c>
      <c r="E7091" s="124"/>
    </row>
    <row r="7092" spans="1:5" s="760" customFormat="1" ht="16.8">
      <c r="A7092" s="122" t="s">
        <v>9067</v>
      </c>
      <c r="B7092" s="85" t="s">
        <v>9068</v>
      </c>
      <c r="C7092" s="9">
        <v>2100</v>
      </c>
      <c r="D7092" s="9">
        <v>1750</v>
      </c>
      <c r="E7092" s="124"/>
    </row>
    <row r="7093" spans="1:5" s="760" customFormat="1" ht="16.8">
      <c r="A7093" s="122" t="s">
        <v>9069</v>
      </c>
      <c r="B7093" s="85" t="s">
        <v>9070</v>
      </c>
      <c r="C7093" s="9">
        <v>1865</v>
      </c>
      <c r="D7093" s="9">
        <v>1554</v>
      </c>
      <c r="E7093" s="124"/>
    </row>
    <row r="7094" spans="1:5" s="760" customFormat="1" ht="16.8">
      <c r="A7094" s="122" t="s">
        <v>9071</v>
      </c>
      <c r="B7094" s="85" t="s">
        <v>9072</v>
      </c>
      <c r="C7094" s="9">
        <v>1735</v>
      </c>
      <c r="D7094" s="9">
        <v>1446</v>
      </c>
      <c r="E7094" s="124"/>
    </row>
    <row r="7095" spans="1:5" s="760" customFormat="1" ht="16.8">
      <c r="A7095" s="122" t="s">
        <v>9073</v>
      </c>
      <c r="B7095" s="85" t="s">
        <v>9074</v>
      </c>
      <c r="C7095" s="9">
        <v>1461</v>
      </c>
      <c r="D7095" s="9">
        <v>1217</v>
      </c>
      <c r="E7095" s="124"/>
    </row>
    <row r="7096" spans="1:5" s="760" customFormat="1" ht="16.8">
      <c r="A7096" s="120" t="s">
        <v>9075</v>
      </c>
      <c r="B7096" s="182" t="s">
        <v>9076</v>
      </c>
      <c r="C7096" s="57"/>
      <c r="D7096" s="57"/>
      <c r="E7096" s="124"/>
    </row>
    <row r="7097" spans="1:5" s="760" customFormat="1" ht="16.8">
      <c r="A7097" s="122" t="s">
        <v>9077</v>
      </c>
      <c r="B7097" s="85" t="s">
        <v>9078</v>
      </c>
      <c r="C7097" s="9">
        <v>2739</v>
      </c>
      <c r="D7097" s="9">
        <v>2282</v>
      </c>
      <c r="E7097" s="124"/>
    </row>
    <row r="7098" spans="1:5" s="760" customFormat="1" ht="16.8">
      <c r="A7098" s="122" t="s">
        <v>9079</v>
      </c>
      <c r="B7098" s="85" t="s">
        <v>9080</v>
      </c>
      <c r="C7098" s="9">
        <v>2119</v>
      </c>
      <c r="D7098" s="9">
        <v>1766</v>
      </c>
      <c r="E7098" s="124"/>
    </row>
    <row r="7099" spans="1:5" s="760" customFormat="1" ht="16.8">
      <c r="A7099" s="122" t="s">
        <v>9081</v>
      </c>
      <c r="B7099" s="85" t="s">
        <v>9082</v>
      </c>
      <c r="C7099" s="9">
        <v>1780</v>
      </c>
      <c r="D7099" s="9">
        <v>1484</v>
      </c>
      <c r="E7099" s="124"/>
    </row>
    <row r="7100" spans="1:5" s="760" customFormat="1" ht="33.6">
      <c r="A7100" s="120" t="s">
        <v>9083</v>
      </c>
      <c r="B7100" s="182" t="s">
        <v>9084</v>
      </c>
      <c r="C7100" s="57"/>
      <c r="D7100" s="57"/>
      <c r="E7100" s="124"/>
    </row>
    <row r="7101" spans="1:5" s="760" customFormat="1" ht="33.6">
      <c r="A7101" s="122" t="s">
        <v>9085</v>
      </c>
      <c r="B7101" s="85" t="s">
        <v>9084</v>
      </c>
      <c r="C7101" s="9">
        <v>2374</v>
      </c>
      <c r="D7101" s="9">
        <v>1978</v>
      </c>
      <c r="E7101" s="124"/>
    </row>
    <row r="7102" spans="1:5" s="760" customFormat="1" ht="16.8">
      <c r="A7102" s="122" t="s">
        <v>9086</v>
      </c>
      <c r="B7102" s="85" t="s">
        <v>9087</v>
      </c>
      <c r="C7102" s="9">
        <v>1780</v>
      </c>
      <c r="D7102" s="9">
        <v>1484</v>
      </c>
      <c r="E7102" s="124"/>
    </row>
    <row r="7103" spans="1:5" s="760" customFormat="1" ht="16.8">
      <c r="A7103" s="122" t="s">
        <v>9088</v>
      </c>
      <c r="B7103" s="85" t="s">
        <v>9089</v>
      </c>
      <c r="C7103" s="9">
        <v>1415</v>
      </c>
      <c r="D7103" s="9">
        <v>1179</v>
      </c>
      <c r="E7103" s="124"/>
    </row>
    <row r="7104" spans="1:5" s="760" customFormat="1" ht="33.6">
      <c r="A7104" s="120" t="s">
        <v>9090</v>
      </c>
      <c r="B7104" s="182" t="s">
        <v>9091</v>
      </c>
      <c r="C7104" s="57"/>
      <c r="D7104" s="57"/>
      <c r="E7104" s="124"/>
    </row>
    <row r="7105" spans="1:5" s="760" customFormat="1" ht="16.8">
      <c r="A7105" s="122" t="s">
        <v>9092</v>
      </c>
      <c r="B7105" s="85" t="s">
        <v>9093</v>
      </c>
      <c r="C7105" s="9">
        <v>1800</v>
      </c>
      <c r="D7105" s="9">
        <v>1500</v>
      </c>
      <c r="E7105" s="124"/>
    </row>
    <row r="7106" spans="1:5" s="760" customFormat="1" ht="33.6">
      <c r="A7106" s="122" t="s">
        <v>9094</v>
      </c>
      <c r="B7106" s="85" t="s">
        <v>9095</v>
      </c>
      <c r="C7106" s="9">
        <v>1650</v>
      </c>
      <c r="D7106" s="9">
        <v>1375</v>
      </c>
      <c r="E7106" s="124"/>
    </row>
    <row r="7107" spans="1:5" s="760" customFormat="1" ht="16.8">
      <c r="A7107" s="120">
        <v>31</v>
      </c>
      <c r="B7107" s="182" t="s">
        <v>9096</v>
      </c>
      <c r="C7107" s="57"/>
      <c r="D7107" s="57"/>
      <c r="E7107" s="124"/>
    </row>
    <row r="7108" spans="1:5" s="760" customFormat="1" ht="16.8">
      <c r="A7108" s="122" t="s">
        <v>2070</v>
      </c>
      <c r="B7108" s="85" t="s">
        <v>9097</v>
      </c>
      <c r="C7108" s="9">
        <v>1530</v>
      </c>
      <c r="D7108" s="9">
        <v>1275</v>
      </c>
      <c r="E7108" s="124"/>
    </row>
    <row r="7109" spans="1:5" s="760" customFormat="1" ht="33.6">
      <c r="A7109" s="122" t="s">
        <v>2071</v>
      </c>
      <c r="B7109" s="85" t="s">
        <v>9098</v>
      </c>
      <c r="C7109" s="9">
        <v>1530</v>
      </c>
      <c r="D7109" s="9">
        <v>1275</v>
      </c>
      <c r="E7109" s="124"/>
    </row>
    <row r="7110" spans="1:5" s="760" customFormat="1" ht="33.6">
      <c r="A7110" s="122" t="s">
        <v>2072</v>
      </c>
      <c r="B7110" s="85" t="s">
        <v>9099</v>
      </c>
      <c r="C7110" s="9">
        <v>1530</v>
      </c>
      <c r="D7110" s="9">
        <v>1275</v>
      </c>
      <c r="E7110" s="124"/>
    </row>
    <row r="7111" spans="1:5" s="760" customFormat="1" ht="33.6">
      <c r="A7111" s="120">
        <v>32</v>
      </c>
      <c r="B7111" s="182" t="s">
        <v>9100</v>
      </c>
      <c r="C7111" s="9">
        <v>1643</v>
      </c>
      <c r="D7111" s="9">
        <v>1369</v>
      </c>
      <c r="E7111" s="124"/>
    </row>
    <row r="7112" spans="1:5" s="760" customFormat="1" ht="16.8">
      <c r="A7112" s="120">
        <v>33</v>
      </c>
      <c r="B7112" s="196" t="s">
        <v>6942</v>
      </c>
      <c r="C7112" s="57"/>
      <c r="D7112" s="57"/>
      <c r="E7112" s="124"/>
    </row>
    <row r="7113" spans="1:5" s="760" customFormat="1" ht="16.8">
      <c r="A7113" s="122" t="s">
        <v>451</v>
      </c>
      <c r="B7113" s="85" t="s">
        <v>9101</v>
      </c>
      <c r="C7113" s="9">
        <v>1441</v>
      </c>
      <c r="D7113" s="9">
        <v>1201</v>
      </c>
      <c r="E7113" s="124"/>
    </row>
    <row r="7114" spans="1:5" s="760" customFormat="1" ht="16.8">
      <c r="A7114" s="122" t="s">
        <v>453</v>
      </c>
      <c r="B7114" s="85" t="s">
        <v>9102</v>
      </c>
      <c r="C7114" s="9">
        <v>1356</v>
      </c>
      <c r="D7114" s="9">
        <v>1130</v>
      </c>
      <c r="E7114" s="124"/>
    </row>
    <row r="7115" spans="1:5" s="760" customFormat="1" ht="16.8">
      <c r="A7115" s="122" t="s">
        <v>2796</v>
      </c>
      <c r="B7115" s="85" t="s">
        <v>9103</v>
      </c>
      <c r="C7115" s="9">
        <v>1441</v>
      </c>
      <c r="D7115" s="9">
        <v>1201</v>
      </c>
      <c r="E7115" s="124"/>
    </row>
    <row r="7116" spans="1:5" s="760" customFormat="1" ht="16.8">
      <c r="A7116" s="122" t="s">
        <v>2798</v>
      </c>
      <c r="B7116" s="85" t="s">
        <v>9104</v>
      </c>
      <c r="C7116" s="9">
        <v>1441</v>
      </c>
      <c r="D7116" s="9">
        <v>1201</v>
      </c>
      <c r="E7116" s="124"/>
    </row>
    <row r="7117" spans="1:5" s="760" customFormat="1" ht="16.8">
      <c r="A7117" s="122" t="s">
        <v>2799</v>
      </c>
      <c r="B7117" s="85" t="s">
        <v>9105</v>
      </c>
      <c r="C7117" s="9">
        <v>1500</v>
      </c>
      <c r="D7117" s="9">
        <v>1250</v>
      </c>
      <c r="E7117" s="124"/>
    </row>
    <row r="7118" spans="1:5" s="760" customFormat="1" ht="16.8">
      <c r="A7118" s="122" t="s">
        <v>9106</v>
      </c>
      <c r="B7118" s="85" t="s">
        <v>9107</v>
      </c>
      <c r="C7118" s="9">
        <v>1356</v>
      </c>
      <c r="D7118" s="9">
        <v>1130</v>
      </c>
      <c r="E7118" s="124"/>
    </row>
    <row r="7119" spans="1:5" s="760" customFormat="1" ht="16.8">
      <c r="A7119" s="122" t="s">
        <v>9108</v>
      </c>
      <c r="B7119" s="85" t="s">
        <v>9109</v>
      </c>
      <c r="C7119" s="9">
        <v>1314</v>
      </c>
      <c r="D7119" s="9">
        <v>1095</v>
      </c>
      <c r="E7119" s="124"/>
    </row>
    <row r="7120" spans="1:5" s="760" customFormat="1" ht="16.8">
      <c r="A7120" s="122" t="s">
        <v>9110</v>
      </c>
      <c r="B7120" s="85" t="s">
        <v>9111</v>
      </c>
      <c r="C7120" s="9">
        <v>1314</v>
      </c>
      <c r="D7120" s="9">
        <v>1095</v>
      </c>
      <c r="E7120" s="124"/>
    </row>
    <row r="7121" spans="1:5" s="760" customFormat="1" ht="16.8">
      <c r="A7121" s="122" t="s">
        <v>9112</v>
      </c>
      <c r="B7121" s="85" t="s">
        <v>9113</v>
      </c>
      <c r="C7121" s="9">
        <v>1441</v>
      </c>
      <c r="D7121" s="9">
        <v>1201</v>
      </c>
      <c r="E7121" s="124"/>
    </row>
    <row r="7122" spans="1:5" s="760" customFormat="1" ht="16.8">
      <c r="A7122" s="122" t="s">
        <v>9114</v>
      </c>
      <c r="B7122" s="85" t="s">
        <v>9115</v>
      </c>
      <c r="C7122" s="9">
        <v>1441</v>
      </c>
      <c r="D7122" s="9">
        <v>1201</v>
      </c>
      <c r="E7122" s="124"/>
    </row>
    <row r="7123" spans="1:5" s="760" customFormat="1" ht="16.8">
      <c r="A7123" s="122" t="s">
        <v>9116</v>
      </c>
      <c r="B7123" s="85" t="s">
        <v>9117</v>
      </c>
      <c r="C7123" s="9">
        <v>1461</v>
      </c>
      <c r="D7123" s="9">
        <v>1217</v>
      </c>
      <c r="E7123" s="124"/>
    </row>
    <row r="7124" spans="1:5" s="760" customFormat="1" ht="16.8">
      <c r="A7124" s="122" t="s">
        <v>9118</v>
      </c>
      <c r="B7124" s="85" t="s">
        <v>9119</v>
      </c>
      <c r="C7124" s="9">
        <v>1461</v>
      </c>
      <c r="D7124" s="9">
        <v>1217</v>
      </c>
      <c r="E7124" s="124"/>
    </row>
    <row r="7125" spans="1:5" s="760" customFormat="1" ht="16.8">
      <c r="A7125" s="122" t="s">
        <v>9120</v>
      </c>
      <c r="B7125" s="85" t="s">
        <v>9121</v>
      </c>
      <c r="C7125" s="9">
        <v>1461</v>
      </c>
      <c r="D7125" s="9">
        <v>1217</v>
      </c>
      <c r="E7125" s="124"/>
    </row>
    <row r="7126" spans="1:5" s="760" customFormat="1" ht="16.8">
      <c r="A7126" s="122" t="s">
        <v>9122</v>
      </c>
      <c r="B7126" s="85" t="s">
        <v>9123</v>
      </c>
      <c r="C7126" s="9">
        <v>1461</v>
      </c>
      <c r="D7126" s="9">
        <v>1217</v>
      </c>
      <c r="E7126" s="124"/>
    </row>
    <row r="7127" spans="1:5" s="760" customFormat="1" ht="16.8">
      <c r="A7127" s="122" t="s">
        <v>9124</v>
      </c>
      <c r="B7127" s="85" t="s">
        <v>9125</v>
      </c>
      <c r="C7127" s="9">
        <v>1461</v>
      </c>
      <c r="D7127" s="9">
        <v>1217</v>
      </c>
      <c r="E7127" s="124"/>
    </row>
    <row r="7128" spans="1:5" s="760" customFormat="1" ht="16.8">
      <c r="A7128" s="122" t="s">
        <v>9126</v>
      </c>
      <c r="B7128" s="85" t="s">
        <v>9127</v>
      </c>
      <c r="C7128" s="9">
        <v>1596</v>
      </c>
      <c r="D7128" s="9">
        <v>1330</v>
      </c>
      <c r="E7128" s="124"/>
    </row>
    <row r="7129" spans="1:5" s="760" customFormat="1" ht="16.8">
      <c r="A7129" s="122" t="s">
        <v>9128</v>
      </c>
      <c r="B7129" s="85" t="s">
        <v>9129</v>
      </c>
      <c r="C7129" s="9">
        <v>1461</v>
      </c>
      <c r="D7129" s="9">
        <v>1217</v>
      </c>
      <c r="E7129" s="124"/>
    </row>
    <row r="7130" spans="1:5" s="760" customFormat="1" ht="16.8">
      <c r="A7130" s="122" t="s">
        <v>9130</v>
      </c>
      <c r="B7130" s="85" t="s">
        <v>9131</v>
      </c>
      <c r="C7130" s="9">
        <v>1461</v>
      </c>
      <c r="D7130" s="9">
        <v>1217</v>
      </c>
      <c r="E7130" s="124"/>
    </row>
    <row r="7131" spans="1:5" s="760" customFormat="1" ht="16.8">
      <c r="A7131" s="122" t="s">
        <v>9132</v>
      </c>
      <c r="B7131" s="85" t="s">
        <v>9133</v>
      </c>
      <c r="C7131" s="9">
        <v>1596</v>
      </c>
      <c r="D7131" s="9">
        <v>1330</v>
      </c>
      <c r="E7131" s="124"/>
    </row>
    <row r="7132" spans="1:5" s="760" customFormat="1" ht="16.8">
      <c r="A7132" s="122" t="s">
        <v>9134</v>
      </c>
      <c r="B7132" s="85" t="s">
        <v>9135</v>
      </c>
      <c r="C7132" s="9">
        <v>1500</v>
      </c>
      <c r="D7132" s="9">
        <v>1250</v>
      </c>
      <c r="E7132" s="124"/>
    </row>
    <row r="7133" spans="1:5" s="760" customFormat="1" ht="16.8">
      <c r="A7133" s="122" t="s">
        <v>9136</v>
      </c>
      <c r="B7133" s="85" t="s">
        <v>9137</v>
      </c>
      <c r="C7133" s="9">
        <v>1461</v>
      </c>
      <c r="D7133" s="9">
        <v>1217</v>
      </c>
      <c r="E7133" s="124"/>
    </row>
    <row r="7134" spans="1:5" s="760" customFormat="1" ht="16.8">
      <c r="A7134" s="122" t="s">
        <v>9138</v>
      </c>
      <c r="B7134" s="85" t="s">
        <v>9139</v>
      </c>
      <c r="C7134" s="9">
        <v>1461</v>
      </c>
      <c r="D7134" s="9">
        <v>1217</v>
      </c>
      <c r="E7134" s="124"/>
    </row>
    <row r="7135" spans="1:5" s="760" customFormat="1" ht="16.8">
      <c r="A7135" s="122" t="s">
        <v>9140</v>
      </c>
      <c r="B7135" s="85" t="s">
        <v>9141</v>
      </c>
      <c r="C7135" s="9">
        <v>1415</v>
      </c>
      <c r="D7135" s="9">
        <v>1179</v>
      </c>
      <c r="E7135" s="124"/>
    </row>
    <row r="7136" spans="1:5" s="760" customFormat="1" ht="16.8">
      <c r="A7136" s="122" t="s">
        <v>9142</v>
      </c>
      <c r="B7136" s="85" t="s">
        <v>9143</v>
      </c>
      <c r="C7136" s="9">
        <v>1461</v>
      </c>
      <c r="D7136" s="9">
        <v>1217</v>
      </c>
      <c r="E7136" s="124"/>
    </row>
    <row r="7137" spans="1:5" s="760" customFormat="1" ht="16.8">
      <c r="A7137" s="122" t="s">
        <v>9144</v>
      </c>
      <c r="B7137" s="85" t="s">
        <v>9145</v>
      </c>
      <c r="C7137" s="9">
        <v>1461</v>
      </c>
      <c r="D7137" s="9">
        <v>1217</v>
      </c>
      <c r="E7137" s="124"/>
    </row>
    <row r="7138" spans="1:5" s="760" customFormat="1" ht="16.8">
      <c r="A7138" s="122" t="s">
        <v>9146</v>
      </c>
      <c r="B7138" s="85" t="s">
        <v>9147</v>
      </c>
      <c r="C7138" s="9">
        <v>1461</v>
      </c>
      <c r="D7138" s="9">
        <v>1217</v>
      </c>
      <c r="E7138" s="124"/>
    </row>
    <row r="7139" spans="1:5" s="760" customFormat="1" ht="33.6">
      <c r="A7139" s="122" t="s">
        <v>9148</v>
      </c>
      <c r="B7139" s="85" t="s">
        <v>9149</v>
      </c>
      <c r="C7139" s="9">
        <v>1461</v>
      </c>
      <c r="D7139" s="9">
        <v>1217</v>
      </c>
      <c r="E7139" s="124"/>
    </row>
    <row r="7140" spans="1:5" s="760" customFormat="1" ht="33.6">
      <c r="A7140" s="122" t="s">
        <v>9150</v>
      </c>
      <c r="B7140" s="193" t="s">
        <v>9151</v>
      </c>
      <c r="C7140" s="9"/>
      <c r="D7140" s="9"/>
      <c r="E7140" s="124"/>
    </row>
    <row r="7141" spans="1:5" s="760" customFormat="1" ht="33.6">
      <c r="A7141" s="122" t="s">
        <v>9152</v>
      </c>
      <c r="B7141" s="85" t="s">
        <v>9153</v>
      </c>
      <c r="C7141" s="9">
        <v>1500</v>
      </c>
      <c r="D7141" s="9">
        <v>1250</v>
      </c>
      <c r="E7141" s="124"/>
    </row>
    <row r="7142" spans="1:5" s="760" customFormat="1" ht="16.8">
      <c r="A7142" s="122" t="s">
        <v>9154</v>
      </c>
      <c r="B7142" s="85" t="s">
        <v>9155</v>
      </c>
      <c r="C7142" s="9">
        <v>1356</v>
      </c>
      <c r="D7142" s="9">
        <v>1130</v>
      </c>
      <c r="E7142" s="124"/>
    </row>
    <row r="7143" spans="1:5" s="760" customFormat="1" ht="33.6">
      <c r="A7143" s="122" t="s">
        <v>9156</v>
      </c>
      <c r="B7143" s="85" t="s">
        <v>9157</v>
      </c>
      <c r="C7143" s="9">
        <v>1500</v>
      </c>
      <c r="D7143" s="9">
        <v>1250</v>
      </c>
      <c r="E7143" s="124"/>
    </row>
    <row r="7144" spans="1:5" s="760" customFormat="1" ht="16.8">
      <c r="A7144" s="122" t="s">
        <v>9158</v>
      </c>
      <c r="B7144" s="85" t="s">
        <v>9159</v>
      </c>
      <c r="C7144" s="9">
        <v>1500</v>
      </c>
      <c r="D7144" s="9">
        <v>1250</v>
      </c>
      <c r="E7144" s="124"/>
    </row>
    <row r="7145" spans="1:5" s="760" customFormat="1" ht="33.6">
      <c r="A7145" s="122" t="s">
        <v>9160</v>
      </c>
      <c r="B7145" s="85" t="s">
        <v>9161</v>
      </c>
      <c r="C7145" s="9">
        <v>1500</v>
      </c>
      <c r="D7145" s="9">
        <v>1250</v>
      </c>
      <c r="E7145" s="124"/>
    </row>
    <row r="7146" spans="1:5" s="760" customFormat="1" ht="33.6">
      <c r="A7146" s="122" t="s">
        <v>9162</v>
      </c>
      <c r="B7146" s="85" t="s">
        <v>9163</v>
      </c>
      <c r="C7146" s="9">
        <v>1500</v>
      </c>
      <c r="D7146" s="9">
        <v>1250</v>
      </c>
      <c r="E7146" s="124"/>
    </row>
    <row r="7147" spans="1:5" s="760" customFormat="1" ht="33.6">
      <c r="A7147" s="122" t="s">
        <v>9164</v>
      </c>
      <c r="B7147" s="85" t="s">
        <v>9165</v>
      </c>
      <c r="C7147" s="9">
        <v>2119</v>
      </c>
      <c r="D7147" s="9">
        <v>1766</v>
      </c>
      <c r="E7147" s="124"/>
    </row>
    <row r="7148" spans="1:5" s="760" customFormat="1" ht="16.8">
      <c r="A7148" s="122">
        <v>34</v>
      </c>
      <c r="B7148" s="182" t="s">
        <v>6941</v>
      </c>
      <c r="C7148" s="9">
        <v>1320</v>
      </c>
      <c r="D7148" s="9">
        <v>1100</v>
      </c>
      <c r="E7148" s="124"/>
    </row>
    <row r="7149" spans="1:5" s="760" customFormat="1" ht="33.6">
      <c r="A7149" s="109">
        <v>35</v>
      </c>
      <c r="B7149" s="85" t="s">
        <v>9166</v>
      </c>
      <c r="C7149" s="57"/>
      <c r="D7149" s="57"/>
      <c r="E7149" s="124"/>
    </row>
    <row r="7150" spans="1:5" s="760" customFormat="1" ht="33.6">
      <c r="A7150" s="13" t="s">
        <v>1076</v>
      </c>
      <c r="B7150" s="85" t="s">
        <v>9167</v>
      </c>
      <c r="C7150" s="9">
        <v>5200</v>
      </c>
      <c r="D7150" s="9">
        <v>3900</v>
      </c>
      <c r="E7150" s="124"/>
    </row>
    <row r="7151" spans="1:5" s="760" customFormat="1" ht="100.8">
      <c r="A7151" s="13" t="s">
        <v>1078</v>
      </c>
      <c r="B7151" s="85" t="s">
        <v>9168</v>
      </c>
      <c r="C7151" s="9">
        <v>3600</v>
      </c>
      <c r="D7151" s="9">
        <v>2700</v>
      </c>
      <c r="E7151" s="124"/>
    </row>
    <row r="7152" spans="1:5" s="760" customFormat="1" ht="84">
      <c r="A7152" s="13" t="s">
        <v>2570</v>
      </c>
      <c r="B7152" s="85" t="s">
        <v>9169</v>
      </c>
      <c r="C7152" s="9">
        <v>3200</v>
      </c>
      <c r="D7152" s="9">
        <v>2400</v>
      </c>
      <c r="E7152" s="124"/>
    </row>
    <row r="7153" spans="1:5" s="760" customFormat="1" ht="33.6">
      <c r="A7153" s="13" t="s">
        <v>5063</v>
      </c>
      <c r="B7153" s="85" t="s">
        <v>9170</v>
      </c>
      <c r="C7153" s="9">
        <v>2800</v>
      </c>
      <c r="D7153" s="9">
        <v>2100</v>
      </c>
      <c r="E7153" s="124"/>
    </row>
    <row r="7154" spans="1:5" s="760" customFormat="1" ht="33.6">
      <c r="A7154" s="13">
        <v>36</v>
      </c>
      <c r="B7154" s="85" t="s">
        <v>9171</v>
      </c>
      <c r="C7154" s="57"/>
      <c r="D7154" s="57"/>
      <c r="E7154" s="124"/>
    </row>
    <row r="7155" spans="1:5" s="760" customFormat="1" ht="33.6">
      <c r="A7155" s="13" t="s">
        <v>1080</v>
      </c>
      <c r="B7155" s="85" t="s">
        <v>9172</v>
      </c>
      <c r="C7155" s="9">
        <v>3200</v>
      </c>
      <c r="D7155" s="9">
        <v>2400</v>
      </c>
      <c r="E7155" s="124"/>
    </row>
    <row r="7156" spans="1:5" s="760" customFormat="1" ht="50.4">
      <c r="A7156" s="13" t="s">
        <v>1082</v>
      </c>
      <c r="B7156" s="85" t="s">
        <v>9173</v>
      </c>
      <c r="C7156" s="9">
        <v>2800</v>
      </c>
      <c r="D7156" s="9">
        <v>2100</v>
      </c>
      <c r="E7156" s="124"/>
    </row>
    <row r="7157" spans="1:5" s="760" customFormat="1" ht="33.6">
      <c r="A7157" s="13" t="s">
        <v>1084</v>
      </c>
      <c r="B7157" s="85" t="s">
        <v>9174</v>
      </c>
      <c r="C7157" s="9">
        <v>3000</v>
      </c>
      <c r="D7157" s="9">
        <v>2250</v>
      </c>
      <c r="E7157" s="124"/>
    </row>
    <row r="7158" spans="1:5" s="760" customFormat="1" ht="33.6">
      <c r="A7158" s="13">
        <v>37</v>
      </c>
      <c r="B7158" s="85" t="s">
        <v>9175</v>
      </c>
      <c r="C7158" s="57"/>
      <c r="D7158" s="57"/>
      <c r="E7158" s="124"/>
    </row>
    <row r="7159" spans="1:5" s="760" customFormat="1" ht="16.8">
      <c r="A7159" s="13" t="s">
        <v>2093</v>
      </c>
      <c r="B7159" s="85" t="s">
        <v>9176</v>
      </c>
      <c r="C7159" s="9">
        <v>1320</v>
      </c>
      <c r="D7159" s="57">
        <v>990</v>
      </c>
      <c r="E7159" s="124"/>
    </row>
    <row r="7160" spans="1:5" s="760" customFormat="1" ht="16.8">
      <c r="A7160" s="13" t="s">
        <v>2094</v>
      </c>
      <c r="B7160" s="85" t="s">
        <v>7372</v>
      </c>
      <c r="C7160" s="9">
        <v>1100</v>
      </c>
      <c r="D7160" s="57">
        <v>825</v>
      </c>
      <c r="E7160" s="124"/>
    </row>
    <row r="7161" spans="1:5" s="760" customFormat="1" ht="16.8">
      <c r="A7161" s="28">
        <v>38</v>
      </c>
      <c r="B7161" s="121" t="s">
        <v>9177</v>
      </c>
      <c r="C7161" s="53"/>
      <c r="D7161" s="53"/>
      <c r="E7161" s="6"/>
    </row>
    <row r="7162" spans="1:5" s="760" customFormat="1" ht="16.8">
      <c r="A7162" s="84" t="s">
        <v>349</v>
      </c>
      <c r="B7162" s="123" t="s">
        <v>9178</v>
      </c>
      <c r="C7162" s="55">
        <v>3300</v>
      </c>
      <c r="D7162" s="53">
        <v>2750</v>
      </c>
      <c r="E7162" s="880" t="s">
        <v>9179</v>
      </c>
    </row>
    <row r="7163" spans="1:5" s="760" customFormat="1" ht="16.8">
      <c r="A7163" s="84" t="s">
        <v>351</v>
      </c>
      <c r="B7163" s="123" t="s">
        <v>9180</v>
      </c>
      <c r="C7163" s="55">
        <v>2640</v>
      </c>
      <c r="D7163" s="53">
        <v>2200</v>
      </c>
      <c r="E7163" s="880"/>
    </row>
    <row r="7164" spans="1:5" s="760" customFormat="1" ht="16.8">
      <c r="A7164" s="84" t="s">
        <v>792</v>
      </c>
      <c r="B7164" s="123" t="s">
        <v>9181</v>
      </c>
      <c r="C7164" s="55">
        <v>2520</v>
      </c>
      <c r="D7164" s="53">
        <v>2100</v>
      </c>
      <c r="E7164" s="880"/>
    </row>
    <row r="7165" spans="1:5" s="760" customFormat="1" ht="16.8">
      <c r="A7165" s="28">
        <v>39</v>
      </c>
      <c r="B7165" s="121" t="s">
        <v>9182</v>
      </c>
      <c r="C7165" s="197"/>
      <c r="D7165" s="53"/>
      <c r="E7165" s="880"/>
    </row>
    <row r="7166" spans="1:5" s="760" customFormat="1" ht="16.8">
      <c r="A7166" s="84" t="s">
        <v>2588</v>
      </c>
      <c r="B7166" s="123" t="s">
        <v>9183</v>
      </c>
      <c r="C7166" s="55">
        <v>2040</v>
      </c>
      <c r="D7166" s="53">
        <v>1700</v>
      </c>
      <c r="E7166" s="880"/>
    </row>
    <row r="7167" spans="1:5" ht="16.8">
      <c r="A7167" s="741" t="s">
        <v>146</v>
      </c>
      <c r="B7167" s="119"/>
      <c r="C7167" s="742"/>
      <c r="D7167" s="743"/>
      <c r="E7167" s="744"/>
    </row>
    <row r="7168" spans="1:5" s="760" customFormat="1" ht="16.8">
      <c r="A7168" s="28" t="s">
        <v>2202</v>
      </c>
      <c r="B7168" s="121" t="s">
        <v>6863</v>
      </c>
      <c r="C7168" s="30"/>
      <c r="D7168" s="30"/>
      <c r="E7168" s="124"/>
    </row>
    <row r="7169" spans="1:5" s="760" customFormat="1" ht="16.8">
      <c r="A7169" s="28">
        <v>1</v>
      </c>
      <c r="B7169" s="121" t="s">
        <v>9184</v>
      </c>
      <c r="C7169" s="9">
        <v>4695</v>
      </c>
      <c r="D7169" s="9">
        <v>3913</v>
      </c>
      <c r="E7169" s="124"/>
    </row>
    <row r="7170" spans="1:5" s="760" customFormat="1" ht="33.6">
      <c r="A7170" s="109">
        <v>2</v>
      </c>
      <c r="B7170" s="83" t="s">
        <v>9185</v>
      </c>
      <c r="C7170" s="9">
        <v>3756</v>
      </c>
      <c r="D7170" s="9">
        <v>3130</v>
      </c>
      <c r="E7170" s="117" t="s">
        <v>9186</v>
      </c>
    </row>
    <row r="7171" spans="1:5" s="760" customFormat="1" ht="33.6">
      <c r="A7171" s="109">
        <v>3</v>
      </c>
      <c r="B7171" s="182" t="s">
        <v>9187</v>
      </c>
      <c r="C7171" s="9">
        <v>3000</v>
      </c>
      <c r="D7171" s="9">
        <v>2500</v>
      </c>
      <c r="E7171" s="124"/>
    </row>
    <row r="7172" spans="1:5" s="760" customFormat="1" ht="16.8">
      <c r="A7172" s="109">
        <v>4</v>
      </c>
      <c r="B7172" s="182" t="s">
        <v>8246</v>
      </c>
      <c r="C7172" s="9"/>
      <c r="D7172" s="181"/>
      <c r="E7172" s="124"/>
    </row>
    <row r="7173" spans="1:5" s="760" customFormat="1" ht="16.8">
      <c r="A7173" s="13" t="s">
        <v>198</v>
      </c>
      <c r="B7173" s="85" t="s">
        <v>9188</v>
      </c>
      <c r="C7173" s="9">
        <v>3522</v>
      </c>
      <c r="D7173" s="9">
        <v>2935</v>
      </c>
      <c r="E7173" s="124"/>
    </row>
    <row r="7174" spans="1:5" s="760" customFormat="1" ht="33.6">
      <c r="A7174" s="13" t="s">
        <v>200</v>
      </c>
      <c r="B7174" s="85" t="s">
        <v>9189</v>
      </c>
      <c r="C7174" s="9">
        <v>3756</v>
      </c>
      <c r="D7174" s="9">
        <v>3130</v>
      </c>
      <c r="E7174" s="124"/>
    </row>
    <row r="7175" spans="1:5" s="760" customFormat="1" ht="16.8">
      <c r="A7175" s="13" t="s">
        <v>202</v>
      </c>
      <c r="B7175" s="85" t="s">
        <v>9190</v>
      </c>
      <c r="C7175" s="9">
        <v>3600</v>
      </c>
      <c r="D7175" s="9">
        <v>3000</v>
      </c>
      <c r="E7175" s="124"/>
    </row>
    <row r="7176" spans="1:5" s="760" customFormat="1" ht="33.6">
      <c r="A7176" s="13" t="s">
        <v>204</v>
      </c>
      <c r="B7176" s="85" t="s">
        <v>9191</v>
      </c>
      <c r="C7176" s="9">
        <v>5040</v>
      </c>
      <c r="D7176" s="9">
        <v>4200</v>
      </c>
      <c r="E7176" s="124"/>
    </row>
    <row r="7177" spans="1:5" s="760" customFormat="1" ht="16.8">
      <c r="A7177" s="13" t="s">
        <v>206</v>
      </c>
      <c r="B7177" s="85" t="s">
        <v>9192</v>
      </c>
      <c r="C7177" s="9">
        <v>4320</v>
      </c>
      <c r="D7177" s="9">
        <v>3600</v>
      </c>
      <c r="E7177" s="124"/>
    </row>
    <row r="7178" spans="1:5" s="760" customFormat="1" ht="16.8">
      <c r="A7178" s="13" t="s">
        <v>208</v>
      </c>
      <c r="B7178" s="85" t="s">
        <v>9193</v>
      </c>
      <c r="C7178" s="9">
        <v>6480</v>
      </c>
      <c r="D7178" s="9">
        <v>5400</v>
      </c>
      <c r="E7178" s="124"/>
    </row>
    <row r="7179" spans="1:5" s="760" customFormat="1" ht="16.8">
      <c r="A7179" s="13" t="s">
        <v>210</v>
      </c>
      <c r="B7179" s="85" t="s">
        <v>9194</v>
      </c>
      <c r="C7179" s="9">
        <v>5760</v>
      </c>
      <c r="D7179" s="9">
        <v>4800</v>
      </c>
      <c r="E7179" s="124"/>
    </row>
    <row r="7180" spans="1:5" s="760" customFormat="1" ht="33.6">
      <c r="A7180" s="13" t="s">
        <v>6025</v>
      </c>
      <c r="B7180" s="85" t="s">
        <v>9195</v>
      </c>
      <c r="C7180" s="9">
        <v>4680</v>
      </c>
      <c r="D7180" s="9">
        <v>3900</v>
      </c>
      <c r="E7180" s="124"/>
    </row>
    <row r="7181" spans="1:5" s="760" customFormat="1" ht="16.8">
      <c r="A7181" s="13" t="s">
        <v>6027</v>
      </c>
      <c r="B7181" s="85" t="s">
        <v>9196</v>
      </c>
      <c r="C7181" s="9">
        <v>3960</v>
      </c>
      <c r="D7181" s="9">
        <v>3300</v>
      </c>
      <c r="E7181" s="124"/>
    </row>
    <row r="7182" spans="1:5" s="760" customFormat="1" ht="16.8">
      <c r="A7182" s="13" t="s">
        <v>6029</v>
      </c>
      <c r="B7182" s="85" t="s">
        <v>9197</v>
      </c>
      <c r="C7182" s="9">
        <v>3300</v>
      </c>
      <c r="D7182" s="9">
        <v>2750</v>
      </c>
      <c r="E7182" s="124"/>
    </row>
    <row r="7183" spans="1:5" s="760" customFormat="1" ht="16.8">
      <c r="A7183" s="13" t="s">
        <v>6031</v>
      </c>
      <c r="B7183" s="85" t="s">
        <v>9198</v>
      </c>
      <c r="C7183" s="9"/>
      <c r="D7183" s="9"/>
      <c r="E7183" s="124"/>
    </row>
    <row r="7184" spans="1:5" s="760" customFormat="1" ht="16.8">
      <c r="A7184" s="109">
        <v>5</v>
      </c>
      <c r="B7184" s="182" t="s">
        <v>8252</v>
      </c>
      <c r="C7184" s="9"/>
      <c r="D7184" s="57"/>
      <c r="E7184" s="124"/>
    </row>
    <row r="7185" spans="1:5" s="760" customFormat="1" ht="16.8">
      <c r="A7185" s="13" t="s">
        <v>214</v>
      </c>
      <c r="B7185" s="85" t="s">
        <v>9199</v>
      </c>
      <c r="C7185" s="9">
        <v>3522</v>
      </c>
      <c r="D7185" s="9">
        <v>2935</v>
      </c>
      <c r="E7185" s="124"/>
    </row>
    <row r="7186" spans="1:5" s="760" customFormat="1" ht="33.6">
      <c r="A7186" s="13" t="s">
        <v>216</v>
      </c>
      <c r="B7186" s="85" t="s">
        <v>9200</v>
      </c>
      <c r="C7186" s="9">
        <v>3522</v>
      </c>
      <c r="D7186" s="9">
        <v>2935</v>
      </c>
      <c r="E7186" s="124"/>
    </row>
    <row r="7187" spans="1:5" s="760" customFormat="1" ht="16.8">
      <c r="A7187" s="109">
        <v>6</v>
      </c>
      <c r="B7187" s="182" t="s">
        <v>8255</v>
      </c>
      <c r="C7187" s="198"/>
      <c r="D7187" s="9"/>
      <c r="E7187" s="124"/>
    </row>
    <row r="7188" spans="1:5" s="760" customFormat="1" ht="16.8">
      <c r="A7188" s="13" t="s">
        <v>228</v>
      </c>
      <c r="B7188" s="85" t="s">
        <v>9201</v>
      </c>
      <c r="C7188" s="9">
        <v>3913</v>
      </c>
      <c r="D7188" s="9">
        <v>3261</v>
      </c>
      <c r="E7188" s="124"/>
    </row>
    <row r="7189" spans="1:5" s="760" customFormat="1" ht="16.8">
      <c r="A7189" s="13" t="s">
        <v>272</v>
      </c>
      <c r="B7189" s="85" t="s">
        <v>9202</v>
      </c>
      <c r="C7189" s="9">
        <v>3522</v>
      </c>
      <c r="D7189" s="9">
        <v>2935</v>
      </c>
      <c r="E7189" s="124"/>
    </row>
    <row r="7190" spans="1:5" s="760" customFormat="1" ht="33.6">
      <c r="A7190" s="13" t="s">
        <v>719</v>
      </c>
      <c r="B7190" s="85" t="s">
        <v>9203</v>
      </c>
      <c r="C7190" s="9">
        <v>3522</v>
      </c>
      <c r="D7190" s="9">
        <v>2935</v>
      </c>
      <c r="E7190" s="124"/>
    </row>
    <row r="7191" spans="1:5" s="760" customFormat="1" ht="33.6">
      <c r="A7191" s="13" t="s">
        <v>721</v>
      </c>
      <c r="B7191" s="85" t="s">
        <v>9204</v>
      </c>
      <c r="C7191" s="9">
        <v>3443</v>
      </c>
      <c r="D7191" s="9">
        <v>2869</v>
      </c>
      <c r="E7191" s="124"/>
    </row>
    <row r="7192" spans="1:5" s="760" customFormat="1" ht="33.6">
      <c r="A7192" s="13" t="s">
        <v>723</v>
      </c>
      <c r="B7192" s="85" t="s">
        <v>9205</v>
      </c>
      <c r="C7192" s="9">
        <v>3443</v>
      </c>
      <c r="D7192" s="9">
        <v>2869</v>
      </c>
      <c r="E7192" s="124"/>
    </row>
    <row r="7193" spans="1:5" s="760" customFormat="1" ht="16.8" customHeight="1">
      <c r="A7193" s="13" t="s">
        <v>725</v>
      </c>
      <c r="B7193" s="83" t="s">
        <v>9206</v>
      </c>
      <c r="C7193" s="9">
        <v>3130</v>
      </c>
      <c r="D7193" s="9">
        <v>2609</v>
      </c>
      <c r="E7193" s="124"/>
    </row>
    <row r="7194" spans="1:5" s="761" customFormat="1" ht="33.6">
      <c r="A7194" s="25" t="s">
        <v>727</v>
      </c>
      <c r="B7194" s="41" t="s">
        <v>9207</v>
      </c>
      <c r="C7194" s="108">
        <f>4800*60%</f>
        <v>2880</v>
      </c>
      <c r="D7194" s="108">
        <f>4800*50%</f>
        <v>2400</v>
      </c>
      <c r="E7194" s="199" t="s">
        <v>9208</v>
      </c>
    </row>
    <row r="7195" spans="1:5" s="760" customFormat="1" ht="16.8">
      <c r="A7195" s="109" t="s">
        <v>2217</v>
      </c>
      <c r="B7195" s="182" t="s">
        <v>9209</v>
      </c>
      <c r="C7195" s="57"/>
      <c r="D7195" s="9"/>
      <c r="E7195" s="124"/>
    </row>
    <row r="7196" spans="1:5" s="760" customFormat="1" ht="16.8">
      <c r="A7196" s="109"/>
      <c r="B7196" s="182" t="s">
        <v>9210</v>
      </c>
      <c r="C7196" s="57"/>
      <c r="D7196" s="57"/>
      <c r="E7196" s="124"/>
    </row>
    <row r="7197" spans="1:5" s="760" customFormat="1" ht="16.8">
      <c r="A7197" s="109">
        <v>7</v>
      </c>
      <c r="B7197" s="182" t="s">
        <v>8652</v>
      </c>
      <c r="C7197" s="57"/>
      <c r="D7197" s="9"/>
      <c r="E7197" s="124"/>
    </row>
    <row r="7198" spans="1:5" s="760" customFormat="1" ht="33.6">
      <c r="A7198" s="13" t="s">
        <v>276</v>
      </c>
      <c r="B7198" s="85" t="s">
        <v>9211</v>
      </c>
      <c r="C7198" s="9">
        <v>3104</v>
      </c>
      <c r="D7198" s="9">
        <v>2587</v>
      </c>
      <c r="E7198" s="124"/>
    </row>
    <row r="7199" spans="1:5" s="760" customFormat="1" ht="33.6">
      <c r="A7199" s="13" t="s">
        <v>231</v>
      </c>
      <c r="B7199" s="85" t="s">
        <v>9212</v>
      </c>
      <c r="C7199" s="9">
        <v>2922</v>
      </c>
      <c r="D7199" s="9">
        <v>2435</v>
      </c>
      <c r="E7199" s="124"/>
    </row>
    <row r="7200" spans="1:5" s="760" customFormat="1" ht="33.6">
      <c r="A7200" s="13" t="s">
        <v>233</v>
      </c>
      <c r="B7200" s="85" t="s">
        <v>9213</v>
      </c>
      <c r="C7200" s="9">
        <v>2739</v>
      </c>
      <c r="D7200" s="9">
        <v>2282</v>
      </c>
      <c r="E7200" s="124"/>
    </row>
    <row r="7201" spans="1:5" s="760" customFormat="1" ht="33.6">
      <c r="A7201" s="13" t="s">
        <v>737</v>
      </c>
      <c r="B7201" s="85" t="s">
        <v>9214</v>
      </c>
      <c r="C7201" s="9">
        <v>2739</v>
      </c>
      <c r="D7201" s="9">
        <v>2282</v>
      </c>
      <c r="E7201" s="124"/>
    </row>
    <row r="7202" spans="1:5" s="760" customFormat="1" ht="33.6">
      <c r="A7202" s="13" t="s">
        <v>1732</v>
      </c>
      <c r="B7202" s="85" t="s">
        <v>9215</v>
      </c>
      <c r="C7202" s="9">
        <v>2556</v>
      </c>
      <c r="D7202" s="9">
        <v>2130</v>
      </c>
      <c r="E7202" s="124"/>
    </row>
    <row r="7203" spans="1:5" s="760" customFormat="1" ht="33.6">
      <c r="A7203" s="109">
        <v>8</v>
      </c>
      <c r="B7203" s="182" t="s">
        <v>9216</v>
      </c>
      <c r="C7203" s="57"/>
      <c r="D7203" s="9"/>
      <c r="E7203" s="124"/>
    </row>
    <row r="7204" spans="1:5" s="760" customFormat="1" ht="33.6">
      <c r="A7204" s="13" t="s">
        <v>237</v>
      </c>
      <c r="B7204" s="85" t="s">
        <v>9217</v>
      </c>
      <c r="C7204" s="9">
        <v>2217</v>
      </c>
      <c r="D7204" s="9">
        <v>1848</v>
      </c>
      <c r="E7204" s="124"/>
    </row>
    <row r="7205" spans="1:5" s="760" customFormat="1" ht="16.8">
      <c r="A7205" s="13" t="s">
        <v>239</v>
      </c>
      <c r="B7205" s="85" t="s">
        <v>9218</v>
      </c>
      <c r="C7205" s="9">
        <v>2087</v>
      </c>
      <c r="D7205" s="9">
        <v>1739</v>
      </c>
      <c r="E7205" s="124"/>
    </row>
    <row r="7206" spans="1:5" s="760" customFormat="1" ht="16.8">
      <c r="A7206" s="13" t="s">
        <v>241</v>
      </c>
      <c r="B7206" s="85" t="s">
        <v>8580</v>
      </c>
      <c r="C7206" s="9">
        <v>2087</v>
      </c>
      <c r="D7206" s="9">
        <v>1739</v>
      </c>
      <c r="E7206" s="124"/>
    </row>
    <row r="7207" spans="1:5" s="760" customFormat="1" ht="16.8">
      <c r="A7207" s="109">
        <v>9</v>
      </c>
      <c r="B7207" s="182" t="s">
        <v>9219</v>
      </c>
      <c r="C7207" s="57"/>
      <c r="D7207" s="57"/>
      <c r="E7207" s="124"/>
    </row>
    <row r="7208" spans="1:5" s="760" customFormat="1" ht="16.8">
      <c r="A7208" s="109" t="s">
        <v>1036</v>
      </c>
      <c r="B7208" s="182" t="s">
        <v>9220</v>
      </c>
      <c r="C7208" s="57"/>
      <c r="D7208" s="9"/>
      <c r="E7208" s="124"/>
    </row>
    <row r="7209" spans="1:5" s="760" customFormat="1" ht="33.6">
      <c r="A7209" s="13" t="s">
        <v>9221</v>
      </c>
      <c r="B7209" s="85" t="s">
        <v>9222</v>
      </c>
      <c r="C7209" s="9">
        <v>2739</v>
      </c>
      <c r="D7209" s="9">
        <v>2282</v>
      </c>
      <c r="E7209" s="124"/>
    </row>
    <row r="7210" spans="1:5" s="760" customFormat="1" ht="16.8">
      <c r="A7210" s="13" t="s">
        <v>9223</v>
      </c>
      <c r="B7210" s="85" t="s">
        <v>9224</v>
      </c>
      <c r="C7210" s="9">
        <v>2648</v>
      </c>
      <c r="D7210" s="9">
        <v>2206</v>
      </c>
      <c r="E7210" s="124"/>
    </row>
    <row r="7211" spans="1:5" s="760" customFormat="1" ht="16.8">
      <c r="A7211" s="109" t="s">
        <v>1038</v>
      </c>
      <c r="B7211" s="182" t="s">
        <v>9225</v>
      </c>
      <c r="C7211" s="57"/>
      <c r="D7211" s="57"/>
      <c r="E7211" s="124"/>
    </row>
    <row r="7212" spans="1:5" s="760" customFormat="1" ht="33.6">
      <c r="A7212" s="13" t="s">
        <v>9226</v>
      </c>
      <c r="B7212" s="85" t="s">
        <v>9227</v>
      </c>
      <c r="C7212" s="9">
        <v>2739</v>
      </c>
      <c r="D7212" s="9">
        <v>2282</v>
      </c>
      <c r="E7212" s="124"/>
    </row>
    <row r="7213" spans="1:5" s="760" customFormat="1" ht="33.6">
      <c r="A7213" s="13" t="s">
        <v>9228</v>
      </c>
      <c r="B7213" s="85" t="s">
        <v>9229</v>
      </c>
      <c r="C7213" s="9">
        <v>2739</v>
      </c>
      <c r="D7213" s="9">
        <v>2282</v>
      </c>
      <c r="E7213" s="124"/>
    </row>
    <row r="7214" spans="1:5" s="760" customFormat="1" ht="33.6">
      <c r="A7214" s="13" t="s">
        <v>9230</v>
      </c>
      <c r="B7214" s="85" t="s">
        <v>9231</v>
      </c>
      <c r="C7214" s="9">
        <v>2648</v>
      </c>
      <c r="D7214" s="9">
        <v>2206</v>
      </c>
      <c r="E7214" s="124"/>
    </row>
    <row r="7215" spans="1:5" s="760" customFormat="1" ht="16.8">
      <c r="A7215" s="109" t="s">
        <v>1740</v>
      </c>
      <c r="B7215" s="182" t="s">
        <v>9232</v>
      </c>
      <c r="C7215" s="57"/>
      <c r="D7215" s="57"/>
      <c r="E7215" s="124"/>
    </row>
    <row r="7216" spans="1:5" s="760" customFormat="1" ht="50.4">
      <c r="A7216" s="13" t="s">
        <v>9233</v>
      </c>
      <c r="B7216" s="85" t="s">
        <v>9234</v>
      </c>
      <c r="C7216" s="9">
        <v>2739</v>
      </c>
      <c r="D7216" s="9">
        <v>2282</v>
      </c>
      <c r="E7216" s="124"/>
    </row>
    <row r="7217" spans="1:5" s="760" customFormat="1" ht="33.6">
      <c r="A7217" s="13" t="s">
        <v>9235</v>
      </c>
      <c r="B7217" s="85" t="s">
        <v>9236</v>
      </c>
      <c r="C7217" s="9">
        <v>2739</v>
      </c>
      <c r="D7217" s="9">
        <v>2282</v>
      </c>
      <c r="E7217" s="124"/>
    </row>
    <row r="7218" spans="1:5" s="760" customFormat="1" ht="33.6">
      <c r="A7218" s="13" t="s">
        <v>9237</v>
      </c>
      <c r="B7218" s="85" t="s">
        <v>9238</v>
      </c>
      <c r="C7218" s="9">
        <v>2739</v>
      </c>
      <c r="D7218" s="9">
        <v>2282</v>
      </c>
      <c r="E7218" s="124"/>
    </row>
    <row r="7219" spans="1:5" s="760" customFormat="1" ht="16.8">
      <c r="A7219" s="13" t="s">
        <v>9239</v>
      </c>
      <c r="B7219" s="85" t="s">
        <v>9240</v>
      </c>
      <c r="C7219" s="9">
        <v>2648</v>
      </c>
      <c r="D7219" s="9">
        <v>2206</v>
      </c>
      <c r="E7219" s="124"/>
    </row>
    <row r="7220" spans="1:5" s="760" customFormat="1" ht="33.6">
      <c r="A7220" s="13" t="s">
        <v>9241</v>
      </c>
      <c r="B7220" s="85" t="s">
        <v>9242</v>
      </c>
      <c r="C7220" s="9">
        <v>2648</v>
      </c>
      <c r="D7220" s="9">
        <v>2206</v>
      </c>
      <c r="E7220" s="124"/>
    </row>
    <row r="7221" spans="1:5" s="760" customFormat="1" ht="33.6">
      <c r="A7221" s="13" t="s">
        <v>9243</v>
      </c>
      <c r="B7221" s="85" t="s">
        <v>9244</v>
      </c>
      <c r="C7221" s="9">
        <v>2739</v>
      </c>
      <c r="D7221" s="9">
        <v>2282</v>
      </c>
      <c r="E7221" s="19"/>
    </row>
    <row r="7222" spans="1:5" s="760" customFormat="1" ht="33.6">
      <c r="A7222" s="13" t="s">
        <v>9245</v>
      </c>
      <c r="B7222" s="85" t="s">
        <v>9246</v>
      </c>
      <c r="C7222" s="9">
        <v>1920</v>
      </c>
      <c r="D7222" s="9">
        <v>1440</v>
      </c>
      <c r="E7222" s="19"/>
    </row>
    <row r="7223" spans="1:5" s="760" customFormat="1" ht="16.8">
      <c r="A7223" s="13" t="s">
        <v>9247</v>
      </c>
      <c r="B7223" s="85" t="s">
        <v>9248</v>
      </c>
      <c r="C7223" s="9">
        <v>1720</v>
      </c>
      <c r="D7223" s="9">
        <v>1290</v>
      </c>
      <c r="E7223" s="19"/>
    </row>
    <row r="7224" spans="1:5" s="760" customFormat="1" ht="33.6">
      <c r="A7224" s="13" t="s">
        <v>9249</v>
      </c>
      <c r="B7224" s="85" t="s">
        <v>9250</v>
      </c>
      <c r="C7224" s="9">
        <v>1960</v>
      </c>
      <c r="D7224" s="9">
        <v>1470</v>
      </c>
      <c r="E7224" s="19"/>
    </row>
    <row r="7225" spans="1:5" s="760" customFormat="1" ht="33.6">
      <c r="A7225" s="13" t="s">
        <v>9251</v>
      </c>
      <c r="B7225" s="85" t="s">
        <v>9252</v>
      </c>
      <c r="C7225" s="9">
        <v>1920</v>
      </c>
      <c r="D7225" s="9">
        <v>1440</v>
      </c>
      <c r="E7225" s="19"/>
    </row>
    <row r="7226" spans="1:5" s="760" customFormat="1" ht="16.8">
      <c r="A7226" s="13" t="s">
        <v>9253</v>
      </c>
      <c r="B7226" s="85" t="s">
        <v>9254</v>
      </c>
      <c r="C7226" s="9">
        <v>2000</v>
      </c>
      <c r="D7226" s="9">
        <v>1500</v>
      </c>
      <c r="E7226" s="124"/>
    </row>
    <row r="7227" spans="1:5" s="760" customFormat="1" ht="16.8">
      <c r="A7227" s="13" t="s">
        <v>9255</v>
      </c>
      <c r="B7227" s="85" t="s">
        <v>9256</v>
      </c>
      <c r="C7227" s="9">
        <v>1920</v>
      </c>
      <c r="D7227" s="9">
        <v>1440</v>
      </c>
      <c r="E7227" s="124"/>
    </row>
    <row r="7228" spans="1:5" s="760" customFormat="1" ht="33.6">
      <c r="A7228" s="13" t="s">
        <v>9257</v>
      </c>
      <c r="B7228" s="85" t="s">
        <v>9258</v>
      </c>
      <c r="C7228" s="9">
        <v>1720</v>
      </c>
      <c r="D7228" s="9">
        <v>1290</v>
      </c>
      <c r="E7228" s="124"/>
    </row>
    <row r="7229" spans="1:5" s="760" customFormat="1" ht="16.8">
      <c r="A7229" s="13" t="s">
        <v>9259</v>
      </c>
      <c r="B7229" s="85" t="s">
        <v>9260</v>
      </c>
      <c r="C7229" s="9">
        <v>1880</v>
      </c>
      <c r="D7229" s="9">
        <v>1410</v>
      </c>
      <c r="E7229" s="124"/>
    </row>
    <row r="7230" spans="1:5" s="760" customFormat="1" ht="33.6">
      <c r="A7230" s="13" t="s">
        <v>9261</v>
      </c>
      <c r="B7230" s="85" t="s">
        <v>9262</v>
      </c>
      <c r="C7230" s="9">
        <v>1920</v>
      </c>
      <c r="D7230" s="9">
        <v>1440</v>
      </c>
      <c r="E7230" s="124"/>
    </row>
    <row r="7231" spans="1:5" s="760" customFormat="1" ht="16.8">
      <c r="A7231" s="13" t="s">
        <v>9263</v>
      </c>
      <c r="B7231" s="85" t="s">
        <v>9264</v>
      </c>
      <c r="C7231" s="9">
        <v>1920</v>
      </c>
      <c r="D7231" s="9">
        <v>1440</v>
      </c>
      <c r="E7231" s="124"/>
    </row>
    <row r="7232" spans="1:5" s="760" customFormat="1" ht="33.6">
      <c r="A7232" s="13" t="s">
        <v>9265</v>
      </c>
      <c r="B7232" s="85" t="s">
        <v>9266</v>
      </c>
      <c r="C7232" s="9">
        <v>1920</v>
      </c>
      <c r="D7232" s="9">
        <v>1440</v>
      </c>
      <c r="E7232" s="124"/>
    </row>
    <row r="7233" spans="1:5" s="760" customFormat="1" ht="33.6">
      <c r="A7233" s="13" t="s">
        <v>9267</v>
      </c>
      <c r="B7233" s="85" t="s">
        <v>9268</v>
      </c>
      <c r="C7233" s="9">
        <v>1920</v>
      </c>
      <c r="D7233" s="9">
        <v>1440</v>
      </c>
      <c r="E7233" s="124"/>
    </row>
    <row r="7234" spans="1:5" s="760" customFormat="1" ht="33.6">
      <c r="A7234" s="13" t="s">
        <v>9269</v>
      </c>
      <c r="B7234" s="85" t="s">
        <v>9270</v>
      </c>
      <c r="C7234" s="9">
        <v>1800</v>
      </c>
      <c r="D7234" s="9">
        <v>1350</v>
      </c>
      <c r="E7234" s="124"/>
    </row>
    <row r="7235" spans="1:5" s="760" customFormat="1" ht="16.8">
      <c r="A7235" s="13" t="s">
        <v>9271</v>
      </c>
      <c r="B7235" s="85" t="s">
        <v>9272</v>
      </c>
      <c r="C7235" s="9">
        <v>1800</v>
      </c>
      <c r="D7235" s="9">
        <v>1350</v>
      </c>
      <c r="E7235" s="124"/>
    </row>
    <row r="7236" spans="1:5" s="760" customFormat="1" ht="16.8">
      <c r="A7236" s="109" t="s">
        <v>1866</v>
      </c>
      <c r="B7236" s="182" t="s">
        <v>9273</v>
      </c>
      <c r="C7236" s="57"/>
      <c r="D7236" s="9"/>
      <c r="E7236" s="124"/>
    </row>
    <row r="7237" spans="1:5" s="760" customFormat="1" ht="33.6">
      <c r="A7237" s="13" t="s">
        <v>9274</v>
      </c>
      <c r="B7237" s="85" t="s">
        <v>9275</v>
      </c>
      <c r="C7237" s="9">
        <v>1826</v>
      </c>
      <c r="D7237" s="9">
        <v>1522</v>
      </c>
      <c r="E7237" s="124"/>
    </row>
    <row r="7238" spans="1:5" s="760" customFormat="1" ht="16.8">
      <c r="A7238" s="13" t="s">
        <v>9276</v>
      </c>
      <c r="B7238" s="85" t="s">
        <v>9277</v>
      </c>
      <c r="C7238" s="9">
        <v>1761</v>
      </c>
      <c r="D7238" s="9">
        <v>1467</v>
      </c>
      <c r="E7238" s="124"/>
    </row>
    <row r="7239" spans="1:5" s="760" customFormat="1" ht="33.6">
      <c r="A7239" s="13" t="s">
        <v>9278</v>
      </c>
      <c r="B7239" s="85" t="s">
        <v>9279</v>
      </c>
      <c r="C7239" s="9">
        <v>1696</v>
      </c>
      <c r="D7239" s="9">
        <v>1413</v>
      </c>
      <c r="E7239" s="124"/>
    </row>
    <row r="7240" spans="1:5" s="760" customFormat="1" ht="33.6">
      <c r="A7240" s="13" t="s">
        <v>9280</v>
      </c>
      <c r="B7240" s="85" t="s">
        <v>9281</v>
      </c>
      <c r="C7240" s="9">
        <v>1696</v>
      </c>
      <c r="D7240" s="9">
        <v>1413</v>
      </c>
      <c r="E7240" s="124"/>
    </row>
    <row r="7241" spans="1:5" s="760" customFormat="1" ht="16.8">
      <c r="A7241" s="109" t="s">
        <v>1868</v>
      </c>
      <c r="B7241" s="182" t="s">
        <v>9282</v>
      </c>
      <c r="C7241" s="57"/>
      <c r="D7241" s="9"/>
      <c r="E7241" s="124"/>
    </row>
    <row r="7242" spans="1:5" s="760" customFormat="1" ht="16.8">
      <c r="A7242" s="13" t="s">
        <v>9283</v>
      </c>
      <c r="B7242" s="85" t="s">
        <v>9284</v>
      </c>
      <c r="C7242" s="9">
        <v>2087</v>
      </c>
      <c r="D7242" s="9">
        <v>1739</v>
      </c>
      <c r="E7242" s="124"/>
    </row>
    <row r="7243" spans="1:5" s="760" customFormat="1" ht="16.8">
      <c r="A7243" s="109">
        <v>10</v>
      </c>
      <c r="B7243" s="182" t="s">
        <v>6941</v>
      </c>
      <c r="C7243" s="57">
        <v>978</v>
      </c>
      <c r="D7243" s="57">
        <v>815</v>
      </c>
      <c r="E7243" s="124"/>
    </row>
    <row r="7244" spans="1:5" s="760" customFormat="1" ht="16.8">
      <c r="A7244" s="109"/>
      <c r="B7244" s="182" t="s">
        <v>9285</v>
      </c>
      <c r="C7244" s="57"/>
      <c r="D7244" s="9"/>
      <c r="E7244" s="124"/>
    </row>
    <row r="7245" spans="1:5" s="760" customFormat="1" ht="16.8">
      <c r="A7245" s="109">
        <v>11</v>
      </c>
      <c r="B7245" s="182" t="s">
        <v>9286</v>
      </c>
      <c r="C7245" s="57"/>
      <c r="D7245" s="9"/>
      <c r="E7245" s="124"/>
    </row>
    <row r="7246" spans="1:5" s="760" customFormat="1" ht="16.8">
      <c r="A7246" s="13" t="s">
        <v>743</v>
      </c>
      <c r="B7246" s="85" t="s">
        <v>9287</v>
      </c>
      <c r="C7246" s="9">
        <v>2282</v>
      </c>
      <c r="D7246" s="9">
        <v>1902</v>
      </c>
      <c r="E7246" s="124"/>
    </row>
    <row r="7247" spans="1:5" s="760" customFormat="1" ht="16.8">
      <c r="A7247" s="13" t="s">
        <v>745</v>
      </c>
      <c r="B7247" s="85" t="s">
        <v>9288</v>
      </c>
      <c r="C7247" s="9">
        <v>2282</v>
      </c>
      <c r="D7247" s="9">
        <v>1902</v>
      </c>
      <c r="E7247" s="124"/>
    </row>
    <row r="7248" spans="1:5" s="760" customFormat="1" ht="16.8">
      <c r="A7248" s="13" t="s">
        <v>1916</v>
      </c>
      <c r="B7248" s="85" t="s">
        <v>9289</v>
      </c>
      <c r="C7248" s="9">
        <v>2282</v>
      </c>
      <c r="D7248" s="9">
        <v>1902</v>
      </c>
      <c r="E7248" s="124"/>
    </row>
    <row r="7249" spans="1:5" s="760" customFormat="1" ht="16.8">
      <c r="A7249" s="13" t="s">
        <v>1918</v>
      </c>
      <c r="B7249" s="85" t="s">
        <v>9290</v>
      </c>
      <c r="C7249" s="9">
        <v>2282</v>
      </c>
      <c r="D7249" s="9">
        <v>1902</v>
      </c>
      <c r="E7249" s="124"/>
    </row>
    <row r="7250" spans="1:5" s="760" customFormat="1" ht="16.8">
      <c r="A7250" s="13" t="s">
        <v>1920</v>
      </c>
      <c r="B7250" s="85" t="s">
        <v>9291</v>
      </c>
      <c r="C7250" s="9">
        <v>2282</v>
      </c>
      <c r="D7250" s="9">
        <v>1902</v>
      </c>
      <c r="E7250" s="124"/>
    </row>
    <row r="7251" spans="1:5" s="760" customFormat="1" ht="16.8">
      <c r="A7251" s="13" t="s">
        <v>1922</v>
      </c>
      <c r="B7251" s="85" t="s">
        <v>9292</v>
      </c>
      <c r="C7251" s="9">
        <v>2282</v>
      </c>
      <c r="D7251" s="9">
        <v>1902</v>
      </c>
      <c r="E7251" s="124"/>
    </row>
    <row r="7252" spans="1:5" s="760" customFormat="1" ht="16.8">
      <c r="A7252" s="13" t="s">
        <v>1924</v>
      </c>
      <c r="B7252" s="85" t="s">
        <v>9293</v>
      </c>
      <c r="C7252" s="9">
        <v>2282</v>
      </c>
      <c r="D7252" s="9">
        <v>1902</v>
      </c>
      <c r="E7252" s="124"/>
    </row>
    <row r="7253" spans="1:5" s="760" customFormat="1" ht="16.8">
      <c r="A7253" s="13" t="s">
        <v>1926</v>
      </c>
      <c r="B7253" s="85" t="s">
        <v>9294</v>
      </c>
      <c r="C7253" s="9">
        <v>2282</v>
      </c>
      <c r="D7253" s="9">
        <v>1902</v>
      </c>
      <c r="E7253" s="124"/>
    </row>
    <row r="7254" spans="1:5" s="760" customFormat="1" ht="16.8">
      <c r="A7254" s="13" t="s">
        <v>1928</v>
      </c>
      <c r="B7254" s="85" t="s">
        <v>9295</v>
      </c>
      <c r="C7254" s="9">
        <v>2282</v>
      </c>
      <c r="D7254" s="9">
        <v>1902</v>
      </c>
      <c r="E7254" s="124"/>
    </row>
    <row r="7255" spans="1:5" s="760" customFormat="1" ht="16.8">
      <c r="A7255" s="13" t="s">
        <v>1930</v>
      </c>
      <c r="B7255" s="85" t="s">
        <v>9296</v>
      </c>
      <c r="C7255" s="9">
        <v>2282</v>
      </c>
      <c r="D7255" s="9">
        <v>1902</v>
      </c>
      <c r="E7255" s="124"/>
    </row>
    <row r="7256" spans="1:5" s="760" customFormat="1" ht="16.8">
      <c r="A7256" s="13" t="s">
        <v>1932</v>
      </c>
      <c r="B7256" s="85" t="s">
        <v>9297</v>
      </c>
      <c r="C7256" s="9">
        <v>1600</v>
      </c>
      <c r="D7256" s="9">
        <v>1200</v>
      </c>
      <c r="E7256" s="124"/>
    </row>
    <row r="7257" spans="1:5" s="760" customFormat="1" ht="16.8">
      <c r="A7257" s="13" t="s">
        <v>9298</v>
      </c>
      <c r="B7257" s="85" t="s">
        <v>9299</v>
      </c>
      <c r="C7257" s="9">
        <v>1320</v>
      </c>
      <c r="D7257" s="57">
        <v>990</v>
      </c>
      <c r="E7257" s="124"/>
    </row>
    <row r="7258" spans="1:5" s="760" customFormat="1" ht="16.8">
      <c r="A7258" s="13" t="s">
        <v>8574</v>
      </c>
      <c r="B7258" s="85" t="s">
        <v>9300</v>
      </c>
      <c r="C7258" s="9">
        <v>1320</v>
      </c>
      <c r="D7258" s="57">
        <v>990</v>
      </c>
      <c r="E7258" s="124"/>
    </row>
    <row r="7259" spans="1:5" s="760" customFormat="1" ht="16.8">
      <c r="A7259" s="109">
        <v>12</v>
      </c>
      <c r="B7259" s="182" t="s">
        <v>9301</v>
      </c>
      <c r="C7259" s="57"/>
      <c r="D7259" s="9"/>
      <c r="E7259" s="124"/>
    </row>
    <row r="7260" spans="1:5" s="760" customFormat="1" ht="16.8">
      <c r="A7260" s="13" t="s">
        <v>249</v>
      </c>
      <c r="B7260" s="85" t="s">
        <v>9302</v>
      </c>
      <c r="C7260" s="9">
        <v>2282</v>
      </c>
      <c r="D7260" s="9">
        <v>1902</v>
      </c>
      <c r="E7260" s="124"/>
    </row>
    <row r="7261" spans="1:5" s="760" customFormat="1" ht="16.8">
      <c r="A7261" s="13" t="s">
        <v>251</v>
      </c>
      <c r="B7261" s="85" t="s">
        <v>9303</v>
      </c>
      <c r="C7261" s="9">
        <v>2282</v>
      </c>
      <c r="D7261" s="9">
        <v>1902</v>
      </c>
      <c r="E7261" s="124"/>
    </row>
    <row r="7262" spans="1:5" s="760" customFormat="1" ht="16.8">
      <c r="A7262" s="13" t="s">
        <v>253</v>
      </c>
      <c r="B7262" s="85" t="s">
        <v>9304</v>
      </c>
      <c r="C7262" s="9">
        <v>2282</v>
      </c>
      <c r="D7262" s="9">
        <v>1902</v>
      </c>
      <c r="E7262" s="124"/>
    </row>
    <row r="7263" spans="1:5" s="760" customFormat="1" ht="16.8">
      <c r="A7263" s="13" t="s">
        <v>1938</v>
      </c>
      <c r="B7263" s="85" t="s">
        <v>9305</v>
      </c>
      <c r="C7263" s="9">
        <v>2282</v>
      </c>
      <c r="D7263" s="9">
        <v>1902</v>
      </c>
      <c r="E7263" s="124"/>
    </row>
    <row r="7264" spans="1:5" s="760" customFormat="1" ht="16.8">
      <c r="A7264" s="13" t="s">
        <v>1940</v>
      </c>
      <c r="B7264" s="85" t="s">
        <v>9306</v>
      </c>
      <c r="C7264" s="9">
        <v>2282</v>
      </c>
      <c r="D7264" s="9">
        <v>1902</v>
      </c>
      <c r="E7264" s="124"/>
    </row>
    <row r="7265" spans="1:5" s="760" customFormat="1" ht="16.8">
      <c r="A7265" s="13" t="s">
        <v>1942</v>
      </c>
      <c r="B7265" s="85" t="s">
        <v>9307</v>
      </c>
      <c r="C7265" s="9">
        <v>2282</v>
      </c>
      <c r="D7265" s="9">
        <v>1902</v>
      </c>
      <c r="E7265" s="124"/>
    </row>
    <row r="7266" spans="1:5" s="760" customFormat="1" ht="16.8">
      <c r="A7266" s="13" t="s">
        <v>1944</v>
      </c>
      <c r="B7266" s="85" t="s">
        <v>9308</v>
      </c>
      <c r="C7266" s="9">
        <v>2282</v>
      </c>
      <c r="D7266" s="9">
        <v>1902</v>
      </c>
      <c r="E7266" s="124"/>
    </row>
    <row r="7267" spans="1:5" s="760" customFormat="1" ht="16.8">
      <c r="A7267" s="13" t="s">
        <v>1946</v>
      </c>
      <c r="B7267" s="85" t="s">
        <v>9309</v>
      </c>
      <c r="C7267" s="9">
        <v>2282</v>
      </c>
      <c r="D7267" s="9">
        <v>1902</v>
      </c>
      <c r="E7267" s="124"/>
    </row>
    <row r="7268" spans="1:5" s="760" customFormat="1" ht="16.8">
      <c r="A7268" s="13" t="s">
        <v>7755</v>
      </c>
      <c r="B7268" s="85" t="s">
        <v>9310</v>
      </c>
      <c r="C7268" s="9">
        <v>2282</v>
      </c>
      <c r="D7268" s="9">
        <v>1902</v>
      </c>
      <c r="E7268" s="124"/>
    </row>
    <row r="7269" spans="1:5" s="760" customFormat="1" ht="16.8">
      <c r="A7269" s="13" t="s">
        <v>7757</v>
      </c>
      <c r="B7269" s="85" t="s">
        <v>9311</v>
      </c>
      <c r="C7269" s="9">
        <v>2282</v>
      </c>
      <c r="D7269" s="9">
        <v>1902</v>
      </c>
      <c r="E7269" s="124"/>
    </row>
    <row r="7270" spans="1:5" s="760" customFormat="1" ht="16.8">
      <c r="A7270" s="13" t="s">
        <v>7759</v>
      </c>
      <c r="B7270" s="85" t="s">
        <v>9312</v>
      </c>
      <c r="C7270" s="9">
        <v>2282</v>
      </c>
      <c r="D7270" s="9">
        <v>1902</v>
      </c>
      <c r="E7270" s="124"/>
    </row>
    <row r="7271" spans="1:5" s="760" customFormat="1" ht="16.8">
      <c r="A7271" s="13" t="s">
        <v>7761</v>
      </c>
      <c r="B7271" s="85" t="s">
        <v>9313</v>
      </c>
      <c r="C7271" s="9">
        <v>1320</v>
      </c>
      <c r="D7271" s="57">
        <v>990</v>
      </c>
      <c r="E7271" s="124"/>
    </row>
    <row r="7272" spans="1:5" s="760" customFormat="1" ht="16.8">
      <c r="A7272" s="13" t="s">
        <v>7763</v>
      </c>
      <c r="B7272" s="85" t="s">
        <v>9314</v>
      </c>
      <c r="C7272" s="9">
        <v>1320</v>
      </c>
      <c r="D7272" s="57">
        <v>990</v>
      </c>
      <c r="E7272" s="124"/>
    </row>
    <row r="7273" spans="1:5" s="760" customFormat="1" ht="16.8">
      <c r="A7273" s="13" t="s">
        <v>7765</v>
      </c>
      <c r="B7273" s="85" t="s">
        <v>9315</v>
      </c>
      <c r="C7273" s="9">
        <v>1320</v>
      </c>
      <c r="D7273" s="57">
        <v>990</v>
      </c>
      <c r="E7273" s="124"/>
    </row>
    <row r="7274" spans="1:5" s="760" customFormat="1" ht="16.8">
      <c r="A7274" s="13" t="s">
        <v>7767</v>
      </c>
      <c r="B7274" s="85" t="s">
        <v>9316</v>
      </c>
      <c r="C7274" s="9">
        <v>1320</v>
      </c>
      <c r="D7274" s="57">
        <v>990</v>
      </c>
      <c r="E7274" s="124"/>
    </row>
    <row r="7275" spans="1:5" s="760" customFormat="1" ht="16.8">
      <c r="A7275" s="13" t="s">
        <v>7769</v>
      </c>
      <c r="B7275" s="85" t="s">
        <v>9317</v>
      </c>
      <c r="C7275" s="9">
        <v>1320</v>
      </c>
      <c r="D7275" s="57">
        <v>990</v>
      </c>
      <c r="E7275" s="124"/>
    </row>
    <row r="7276" spans="1:5" s="760" customFormat="1" ht="16.8">
      <c r="A7276" s="13" t="s">
        <v>7771</v>
      </c>
      <c r="B7276" s="85" t="s">
        <v>9318</v>
      </c>
      <c r="C7276" s="9">
        <v>1320</v>
      </c>
      <c r="D7276" s="57">
        <v>990</v>
      </c>
      <c r="E7276" s="124"/>
    </row>
    <row r="7277" spans="1:5" s="760" customFormat="1" ht="16.8">
      <c r="A7277" s="13" t="s">
        <v>7773</v>
      </c>
      <c r="B7277" s="85" t="s">
        <v>9319</v>
      </c>
      <c r="C7277" s="9">
        <v>1320</v>
      </c>
      <c r="D7277" s="57">
        <v>990</v>
      </c>
      <c r="E7277" s="124"/>
    </row>
    <row r="7278" spans="1:5" s="760" customFormat="1" ht="16.8">
      <c r="A7278" s="13" t="s">
        <v>7775</v>
      </c>
      <c r="B7278" s="85" t="s">
        <v>9320</v>
      </c>
      <c r="C7278" s="9">
        <v>1320</v>
      </c>
      <c r="D7278" s="57">
        <v>990</v>
      </c>
      <c r="E7278" s="124"/>
    </row>
    <row r="7279" spans="1:5" s="760" customFormat="1" ht="16.8">
      <c r="A7279" s="13" t="s">
        <v>7777</v>
      </c>
      <c r="B7279" s="85" t="s">
        <v>9321</v>
      </c>
      <c r="C7279" s="9">
        <v>1320</v>
      </c>
      <c r="D7279" s="57">
        <v>990</v>
      </c>
      <c r="E7279" s="124"/>
    </row>
    <row r="7280" spans="1:5" s="760" customFormat="1" ht="16.8">
      <c r="A7280" s="109">
        <v>13</v>
      </c>
      <c r="B7280" s="182" t="s">
        <v>9322</v>
      </c>
      <c r="C7280" s="57"/>
      <c r="D7280" s="57"/>
      <c r="E7280" s="124"/>
    </row>
    <row r="7281" spans="1:5" s="760" customFormat="1" ht="16.8">
      <c r="A7281" s="13" t="s">
        <v>499</v>
      </c>
      <c r="B7281" s="85" t="s">
        <v>9323</v>
      </c>
      <c r="C7281" s="9">
        <v>2282</v>
      </c>
      <c r="D7281" s="9">
        <v>1902</v>
      </c>
      <c r="E7281" s="124"/>
    </row>
    <row r="7282" spans="1:5" s="760" customFormat="1" ht="16.8">
      <c r="A7282" s="13" t="s">
        <v>501</v>
      </c>
      <c r="B7282" s="85" t="s">
        <v>9324</v>
      </c>
      <c r="C7282" s="9">
        <v>2282</v>
      </c>
      <c r="D7282" s="9">
        <v>1902</v>
      </c>
      <c r="E7282" s="124"/>
    </row>
    <row r="7283" spans="1:5" s="760" customFormat="1" ht="16.8">
      <c r="A7283" s="13" t="s">
        <v>751</v>
      </c>
      <c r="B7283" s="85" t="s">
        <v>9325</v>
      </c>
      <c r="C7283" s="9">
        <v>2282</v>
      </c>
      <c r="D7283" s="9">
        <v>1902</v>
      </c>
      <c r="E7283" s="124"/>
    </row>
    <row r="7284" spans="1:5" s="760" customFormat="1" ht="16.8">
      <c r="A7284" s="13" t="s">
        <v>4320</v>
      </c>
      <c r="B7284" s="85" t="s">
        <v>9326</v>
      </c>
      <c r="C7284" s="9">
        <v>2282</v>
      </c>
      <c r="D7284" s="9">
        <v>1902</v>
      </c>
      <c r="E7284" s="124"/>
    </row>
    <row r="7285" spans="1:5" s="760" customFormat="1" ht="16.8">
      <c r="A7285" s="13" t="s">
        <v>4322</v>
      </c>
      <c r="B7285" s="85" t="s">
        <v>9327</v>
      </c>
      <c r="C7285" s="9">
        <v>2282</v>
      </c>
      <c r="D7285" s="9">
        <v>1902</v>
      </c>
      <c r="E7285" s="124"/>
    </row>
    <row r="7286" spans="1:5" s="760" customFormat="1" ht="16.8">
      <c r="A7286" s="13" t="s">
        <v>8306</v>
      </c>
      <c r="B7286" s="85" t="s">
        <v>9328</v>
      </c>
      <c r="C7286" s="9">
        <v>2282</v>
      </c>
      <c r="D7286" s="9">
        <v>1902</v>
      </c>
      <c r="E7286" s="124"/>
    </row>
    <row r="7287" spans="1:5" s="760" customFormat="1" ht="16.8">
      <c r="A7287" s="13" t="s">
        <v>8308</v>
      </c>
      <c r="B7287" s="85" t="s">
        <v>9329</v>
      </c>
      <c r="C7287" s="9">
        <v>2282</v>
      </c>
      <c r="D7287" s="9">
        <v>1902</v>
      </c>
      <c r="E7287" s="124"/>
    </row>
    <row r="7288" spans="1:5" s="760" customFormat="1" ht="16.8">
      <c r="A7288" s="13" t="s">
        <v>8310</v>
      </c>
      <c r="B7288" s="85" t="s">
        <v>9330</v>
      </c>
      <c r="C7288" s="9">
        <v>2282</v>
      </c>
      <c r="D7288" s="9">
        <v>1902</v>
      </c>
      <c r="E7288" s="124"/>
    </row>
    <row r="7289" spans="1:5" s="760" customFormat="1" ht="16.8">
      <c r="A7289" s="13" t="s">
        <v>8312</v>
      </c>
      <c r="B7289" s="85" t="s">
        <v>9331</v>
      </c>
      <c r="C7289" s="9">
        <v>2282</v>
      </c>
      <c r="D7289" s="9">
        <v>1902</v>
      </c>
      <c r="E7289" s="124"/>
    </row>
    <row r="7290" spans="1:5" s="760" customFormat="1" ht="16.8">
      <c r="A7290" s="13" t="s">
        <v>9332</v>
      </c>
      <c r="B7290" s="85" t="s">
        <v>9333</v>
      </c>
      <c r="C7290" s="9">
        <v>2282</v>
      </c>
      <c r="D7290" s="9">
        <v>1902</v>
      </c>
      <c r="E7290" s="124"/>
    </row>
    <row r="7291" spans="1:5" s="760" customFormat="1" ht="16.8">
      <c r="A7291" s="13" t="s">
        <v>9334</v>
      </c>
      <c r="B7291" s="85" t="s">
        <v>9335</v>
      </c>
      <c r="C7291" s="9">
        <v>2282</v>
      </c>
      <c r="D7291" s="9">
        <v>1902</v>
      </c>
      <c r="E7291" s="124"/>
    </row>
    <row r="7292" spans="1:5" s="760" customFormat="1" ht="16.8">
      <c r="A7292" s="13" t="s">
        <v>9336</v>
      </c>
      <c r="B7292" s="85" t="s">
        <v>9337</v>
      </c>
      <c r="C7292" s="9">
        <v>2282</v>
      </c>
      <c r="D7292" s="9">
        <v>1902</v>
      </c>
      <c r="E7292" s="124"/>
    </row>
    <row r="7293" spans="1:5" s="760" customFormat="1" ht="16.8">
      <c r="A7293" s="13" t="s">
        <v>9338</v>
      </c>
      <c r="B7293" s="85" t="s">
        <v>9339</v>
      </c>
      <c r="C7293" s="9">
        <v>2282</v>
      </c>
      <c r="D7293" s="9">
        <v>1902</v>
      </c>
      <c r="E7293" s="124"/>
    </row>
    <row r="7294" spans="1:5" s="760" customFormat="1" ht="16.8">
      <c r="A7294" s="13" t="s">
        <v>9340</v>
      </c>
      <c r="B7294" s="85" t="s">
        <v>9341</v>
      </c>
      <c r="C7294" s="9">
        <v>2282</v>
      </c>
      <c r="D7294" s="9">
        <v>1902</v>
      </c>
      <c r="E7294" s="124"/>
    </row>
    <row r="7295" spans="1:5" s="760" customFormat="1" ht="16.8">
      <c r="A7295" s="13" t="s">
        <v>9342</v>
      </c>
      <c r="B7295" s="85" t="s">
        <v>9343</v>
      </c>
      <c r="C7295" s="9">
        <v>2282</v>
      </c>
      <c r="D7295" s="9">
        <v>1902</v>
      </c>
      <c r="E7295" s="124"/>
    </row>
    <row r="7296" spans="1:5" s="760" customFormat="1" ht="16.8">
      <c r="A7296" s="13" t="s">
        <v>9344</v>
      </c>
      <c r="B7296" s="85" t="s">
        <v>9345</v>
      </c>
      <c r="C7296" s="9">
        <v>2282</v>
      </c>
      <c r="D7296" s="9">
        <v>1902</v>
      </c>
      <c r="E7296" s="124"/>
    </row>
    <row r="7297" spans="1:5" s="760" customFormat="1" ht="16.8">
      <c r="A7297" s="13" t="s">
        <v>9346</v>
      </c>
      <c r="B7297" s="85" t="s">
        <v>9347</v>
      </c>
      <c r="C7297" s="9">
        <v>2282</v>
      </c>
      <c r="D7297" s="9">
        <v>1902</v>
      </c>
      <c r="E7297" s="124"/>
    </row>
    <row r="7298" spans="1:5" s="760" customFormat="1" ht="16.8">
      <c r="A7298" s="13" t="s">
        <v>9348</v>
      </c>
      <c r="B7298" s="85" t="s">
        <v>9349</v>
      </c>
      <c r="C7298" s="9">
        <v>2282</v>
      </c>
      <c r="D7298" s="9">
        <v>1902</v>
      </c>
      <c r="E7298" s="124"/>
    </row>
    <row r="7299" spans="1:5" s="760" customFormat="1" ht="16.8">
      <c r="A7299" s="13" t="s">
        <v>9350</v>
      </c>
      <c r="B7299" s="85" t="s">
        <v>9351</v>
      </c>
      <c r="C7299" s="9">
        <v>2282</v>
      </c>
      <c r="D7299" s="9">
        <v>1902</v>
      </c>
      <c r="E7299" s="124"/>
    </row>
    <row r="7300" spans="1:5" s="760" customFormat="1" ht="16.8">
      <c r="A7300" s="13" t="s">
        <v>9352</v>
      </c>
      <c r="B7300" s="85" t="s">
        <v>9353</v>
      </c>
      <c r="C7300" s="9">
        <v>2282</v>
      </c>
      <c r="D7300" s="9">
        <v>1902</v>
      </c>
      <c r="E7300" s="124"/>
    </row>
    <row r="7301" spans="1:5" s="760" customFormat="1" ht="16.8">
      <c r="A7301" s="13" t="s">
        <v>9354</v>
      </c>
      <c r="B7301" s="85" t="s">
        <v>9355</v>
      </c>
      <c r="C7301" s="9">
        <v>2282</v>
      </c>
      <c r="D7301" s="9">
        <v>1902</v>
      </c>
      <c r="E7301" s="124"/>
    </row>
    <row r="7302" spans="1:5" s="760" customFormat="1" ht="16.8">
      <c r="A7302" s="13" t="s">
        <v>9356</v>
      </c>
      <c r="B7302" s="85" t="s">
        <v>9357</v>
      </c>
      <c r="C7302" s="9">
        <v>1600</v>
      </c>
      <c r="D7302" s="9">
        <v>1200</v>
      </c>
      <c r="E7302" s="124"/>
    </row>
    <row r="7303" spans="1:5" s="760" customFormat="1" ht="16.8">
      <c r="A7303" s="13" t="s">
        <v>9358</v>
      </c>
      <c r="B7303" s="85" t="s">
        <v>9359</v>
      </c>
      <c r="C7303" s="9">
        <v>1600</v>
      </c>
      <c r="D7303" s="9">
        <v>1200</v>
      </c>
      <c r="E7303" s="124"/>
    </row>
    <row r="7304" spans="1:5" s="760" customFormat="1" ht="16.8">
      <c r="A7304" s="13" t="s">
        <v>9360</v>
      </c>
      <c r="B7304" s="85" t="s">
        <v>9361</v>
      </c>
      <c r="C7304" s="9">
        <v>1320</v>
      </c>
      <c r="D7304" s="57">
        <v>990</v>
      </c>
      <c r="E7304" s="124"/>
    </row>
    <row r="7305" spans="1:5" s="760" customFormat="1" ht="16.8">
      <c r="A7305" s="13" t="s">
        <v>9362</v>
      </c>
      <c r="B7305" s="85" t="s">
        <v>9363</v>
      </c>
      <c r="C7305" s="9">
        <v>1320</v>
      </c>
      <c r="D7305" s="57">
        <v>990</v>
      </c>
      <c r="E7305" s="124"/>
    </row>
    <row r="7306" spans="1:5" s="760" customFormat="1" ht="16.8">
      <c r="A7306" s="13" t="s">
        <v>9364</v>
      </c>
      <c r="B7306" s="85" t="s">
        <v>9365</v>
      </c>
      <c r="C7306" s="9">
        <v>1320</v>
      </c>
      <c r="D7306" s="57">
        <v>990</v>
      </c>
      <c r="E7306" s="124"/>
    </row>
    <row r="7307" spans="1:5" s="760" customFormat="1" ht="16.8">
      <c r="A7307" s="13" t="s">
        <v>9366</v>
      </c>
      <c r="B7307" s="85" t="s">
        <v>9367</v>
      </c>
      <c r="C7307" s="9">
        <v>1320</v>
      </c>
      <c r="D7307" s="57">
        <v>990</v>
      </c>
      <c r="E7307" s="124"/>
    </row>
    <row r="7308" spans="1:5" s="760" customFormat="1" ht="16.8">
      <c r="A7308" s="13" t="s">
        <v>9368</v>
      </c>
      <c r="B7308" s="85" t="s">
        <v>9369</v>
      </c>
      <c r="C7308" s="9">
        <v>1320</v>
      </c>
      <c r="D7308" s="57">
        <v>990</v>
      </c>
      <c r="E7308" s="124"/>
    </row>
    <row r="7309" spans="1:5" s="760" customFormat="1" ht="16.8">
      <c r="A7309" s="13" t="s">
        <v>9370</v>
      </c>
      <c r="B7309" s="85" t="s">
        <v>9371</v>
      </c>
      <c r="C7309" s="9">
        <v>1320</v>
      </c>
      <c r="D7309" s="57">
        <v>990</v>
      </c>
      <c r="E7309" s="124"/>
    </row>
    <row r="7310" spans="1:5" s="760" customFormat="1" ht="16.8">
      <c r="A7310" s="109">
        <v>14</v>
      </c>
      <c r="B7310" s="182" t="s">
        <v>9372</v>
      </c>
      <c r="C7310" s="57"/>
      <c r="D7310" s="57"/>
      <c r="E7310" s="124"/>
    </row>
    <row r="7311" spans="1:5" s="760" customFormat="1" ht="16.8">
      <c r="A7311" s="13" t="s">
        <v>602</v>
      </c>
      <c r="B7311" s="85" t="s">
        <v>9373</v>
      </c>
      <c r="C7311" s="9">
        <v>2282</v>
      </c>
      <c r="D7311" s="9">
        <v>1902</v>
      </c>
      <c r="E7311" s="124"/>
    </row>
    <row r="7312" spans="1:5" s="760" customFormat="1" ht="16.8">
      <c r="A7312" s="13" t="s">
        <v>604</v>
      </c>
      <c r="B7312" s="85" t="s">
        <v>9374</v>
      </c>
      <c r="C7312" s="9">
        <v>1956</v>
      </c>
      <c r="D7312" s="9">
        <v>1630</v>
      </c>
      <c r="E7312" s="124"/>
    </row>
    <row r="7313" spans="1:5" s="760" customFormat="1" ht="16.8">
      <c r="A7313" s="13" t="s">
        <v>1961</v>
      </c>
      <c r="B7313" s="85" t="s">
        <v>9375</v>
      </c>
      <c r="C7313" s="9">
        <v>1956</v>
      </c>
      <c r="D7313" s="9">
        <v>1630</v>
      </c>
      <c r="E7313" s="124"/>
    </row>
    <row r="7314" spans="1:5" s="760" customFormat="1" ht="16.8">
      <c r="A7314" s="13" t="s">
        <v>1963</v>
      </c>
      <c r="B7314" s="85" t="s">
        <v>9376</v>
      </c>
      <c r="C7314" s="9">
        <v>1826</v>
      </c>
      <c r="D7314" s="9">
        <v>1522</v>
      </c>
      <c r="E7314" s="124"/>
    </row>
    <row r="7315" spans="1:5" s="760" customFormat="1" ht="16.8">
      <c r="A7315" s="13" t="s">
        <v>1965</v>
      </c>
      <c r="B7315" s="85" t="s">
        <v>9377</v>
      </c>
      <c r="C7315" s="9">
        <v>1956</v>
      </c>
      <c r="D7315" s="9">
        <v>1630</v>
      </c>
      <c r="E7315" s="124"/>
    </row>
    <row r="7316" spans="1:5" s="760" customFormat="1" ht="16.8">
      <c r="A7316" s="13" t="s">
        <v>1967</v>
      </c>
      <c r="B7316" s="85" t="s">
        <v>9378</v>
      </c>
      <c r="C7316" s="9">
        <v>1826</v>
      </c>
      <c r="D7316" s="9">
        <v>1522</v>
      </c>
      <c r="E7316" s="124"/>
    </row>
    <row r="7317" spans="1:5" s="760" customFormat="1" ht="16.8">
      <c r="A7317" s="109">
        <v>15</v>
      </c>
      <c r="B7317" s="182" t="s">
        <v>9379</v>
      </c>
      <c r="C7317" s="57"/>
      <c r="D7317" s="9"/>
      <c r="E7317" s="124"/>
    </row>
    <row r="7318" spans="1:5" s="760" customFormat="1" ht="33.6">
      <c r="A7318" s="13" t="s">
        <v>1046</v>
      </c>
      <c r="B7318" s="85" t="s">
        <v>9380</v>
      </c>
      <c r="C7318" s="9">
        <v>2560</v>
      </c>
      <c r="D7318" s="9">
        <v>1920</v>
      </c>
      <c r="E7318" s="124"/>
    </row>
    <row r="7319" spans="1:5" s="760" customFormat="1" ht="33.6">
      <c r="A7319" s="109">
        <v>16</v>
      </c>
      <c r="B7319" s="182" t="s">
        <v>9381</v>
      </c>
      <c r="C7319" s="57"/>
      <c r="D7319" s="9"/>
      <c r="E7319" s="124"/>
    </row>
    <row r="7320" spans="1:5" s="760" customFormat="1" ht="33.6">
      <c r="A7320" s="13" t="s">
        <v>506</v>
      </c>
      <c r="B7320" s="85" t="s">
        <v>9382</v>
      </c>
      <c r="C7320" s="9">
        <v>3000</v>
      </c>
      <c r="D7320" s="9">
        <v>2250</v>
      </c>
      <c r="E7320" s="124"/>
    </row>
    <row r="7321" spans="1:5" s="760" customFormat="1" ht="117.6">
      <c r="A7321" s="13" t="s">
        <v>508</v>
      </c>
      <c r="B7321" s="85" t="s">
        <v>9383</v>
      </c>
      <c r="C7321" s="9">
        <v>2800</v>
      </c>
      <c r="D7321" s="9">
        <v>2100</v>
      </c>
      <c r="E7321" s="124"/>
    </row>
    <row r="7322" spans="1:5" s="760" customFormat="1" ht="33.6">
      <c r="A7322" s="13" t="s">
        <v>758</v>
      </c>
      <c r="B7322" s="85" t="s">
        <v>9384</v>
      </c>
      <c r="C7322" s="9">
        <v>2400</v>
      </c>
      <c r="D7322" s="9">
        <v>1800</v>
      </c>
      <c r="E7322" s="124"/>
    </row>
    <row r="7323" spans="1:5" s="760" customFormat="1" ht="16.8">
      <c r="A7323" s="109">
        <v>17</v>
      </c>
      <c r="B7323" s="182" t="s">
        <v>6941</v>
      </c>
      <c r="C7323" s="9">
        <v>1620</v>
      </c>
      <c r="D7323" s="9">
        <v>1350</v>
      </c>
      <c r="E7323" s="124"/>
    </row>
    <row r="7324" spans="1:5" s="760" customFormat="1" ht="16.8">
      <c r="A7324" s="109"/>
      <c r="B7324" s="182" t="s">
        <v>9385</v>
      </c>
      <c r="C7324" s="57"/>
      <c r="D7324" s="9"/>
      <c r="E7324" s="124"/>
    </row>
    <row r="7325" spans="1:5" s="760" customFormat="1" ht="16.8">
      <c r="A7325" s="109">
        <v>18</v>
      </c>
      <c r="B7325" s="182" t="s">
        <v>3989</v>
      </c>
      <c r="C7325" s="57"/>
      <c r="D7325" s="9"/>
      <c r="E7325" s="124"/>
    </row>
    <row r="7326" spans="1:5" s="760" customFormat="1" ht="16.8">
      <c r="A7326" s="13" t="s">
        <v>426</v>
      </c>
      <c r="B7326" s="85" t="s">
        <v>9386</v>
      </c>
      <c r="C7326" s="9">
        <v>2520</v>
      </c>
      <c r="D7326" s="9">
        <v>2100</v>
      </c>
      <c r="E7326" s="124"/>
    </row>
    <row r="7327" spans="1:5" s="760" customFormat="1" ht="16.8">
      <c r="A7327" s="13" t="s">
        <v>428</v>
      </c>
      <c r="B7327" s="85" t="s">
        <v>9387</v>
      </c>
      <c r="C7327" s="9">
        <v>2520</v>
      </c>
      <c r="D7327" s="9">
        <v>2100</v>
      </c>
      <c r="E7327" s="124"/>
    </row>
    <row r="7328" spans="1:5" s="760" customFormat="1" ht="16.8">
      <c r="A7328" s="13" t="s">
        <v>430</v>
      </c>
      <c r="B7328" s="85" t="s">
        <v>9388</v>
      </c>
      <c r="C7328" s="9">
        <v>2460</v>
      </c>
      <c r="D7328" s="9">
        <v>2050</v>
      </c>
      <c r="E7328" s="124"/>
    </row>
    <row r="7329" spans="1:5" s="760" customFormat="1" ht="16.8">
      <c r="A7329" s="13" t="s">
        <v>3547</v>
      </c>
      <c r="B7329" s="85" t="s">
        <v>9389</v>
      </c>
      <c r="C7329" s="9">
        <v>3240</v>
      </c>
      <c r="D7329" s="9">
        <v>2700</v>
      </c>
      <c r="E7329" s="124"/>
    </row>
    <row r="7330" spans="1:5" s="760" customFormat="1" ht="33.6">
      <c r="A7330" s="13" t="s">
        <v>3549</v>
      </c>
      <c r="B7330" s="85" t="s">
        <v>9390</v>
      </c>
      <c r="C7330" s="9">
        <v>2880</v>
      </c>
      <c r="D7330" s="9">
        <v>2400</v>
      </c>
      <c r="E7330" s="124"/>
    </row>
    <row r="7331" spans="1:5" s="760" customFormat="1" ht="16.8">
      <c r="A7331" s="13" t="s">
        <v>6333</v>
      </c>
      <c r="B7331" s="85" t="s">
        <v>9391</v>
      </c>
      <c r="C7331" s="9">
        <v>2400</v>
      </c>
      <c r="D7331" s="9">
        <v>2000</v>
      </c>
      <c r="E7331" s="124"/>
    </row>
    <row r="7332" spans="1:5" s="760" customFormat="1" ht="16.8">
      <c r="A7332" s="13" t="s">
        <v>6335</v>
      </c>
      <c r="B7332" s="85" t="s">
        <v>9392</v>
      </c>
      <c r="C7332" s="9">
        <v>5040</v>
      </c>
      <c r="D7332" s="9">
        <v>4200</v>
      </c>
      <c r="E7332" s="124"/>
    </row>
    <row r="7333" spans="1:5" s="760" customFormat="1" ht="16.8">
      <c r="A7333" s="13" t="s">
        <v>6343</v>
      </c>
      <c r="B7333" s="85" t="s">
        <v>9393</v>
      </c>
      <c r="C7333" s="9">
        <v>2640</v>
      </c>
      <c r="D7333" s="9">
        <v>2200</v>
      </c>
      <c r="E7333" s="124"/>
    </row>
    <row r="7334" spans="1:5" s="760" customFormat="1" ht="16.8">
      <c r="A7334" s="13" t="s">
        <v>6350</v>
      </c>
      <c r="B7334" s="85" t="s">
        <v>9394</v>
      </c>
      <c r="C7334" s="9">
        <v>2400</v>
      </c>
      <c r="D7334" s="9">
        <v>2000</v>
      </c>
      <c r="E7334" s="124"/>
    </row>
    <row r="7335" spans="1:5" s="760" customFormat="1" ht="33.6">
      <c r="A7335" s="13" t="s">
        <v>6360</v>
      </c>
      <c r="B7335" s="85" t="s">
        <v>9395</v>
      </c>
      <c r="C7335" s="9">
        <v>2280</v>
      </c>
      <c r="D7335" s="9">
        <v>1900</v>
      </c>
      <c r="E7335" s="124"/>
    </row>
    <row r="7336" spans="1:5" s="760" customFormat="1" ht="16.8">
      <c r="A7336" s="13" t="s">
        <v>6362</v>
      </c>
      <c r="B7336" s="85" t="s">
        <v>9396</v>
      </c>
      <c r="C7336" s="9">
        <v>2280</v>
      </c>
      <c r="D7336" s="9">
        <v>1900</v>
      </c>
      <c r="E7336" s="124"/>
    </row>
    <row r="7337" spans="1:5" s="760" customFormat="1" ht="16.8">
      <c r="A7337" s="13" t="s">
        <v>6368</v>
      </c>
      <c r="B7337" s="85" t="s">
        <v>9397</v>
      </c>
      <c r="C7337" s="9">
        <v>2280</v>
      </c>
      <c r="D7337" s="9">
        <v>1900</v>
      </c>
      <c r="E7337" s="6"/>
    </row>
    <row r="7338" spans="1:5" s="760" customFormat="1" ht="16.8">
      <c r="A7338" s="13" t="s">
        <v>6370</v>
      </c>
      <c r="B7338" s="85" t="s">
        <v>9398</v>
      </c>
      <c r="C7338" s="9">
        <v>2400</v>
      </c>
      <c r="D7338" s="9">
        <v>2000</v>
      </c>
      <c r="E7338" s="6"/>
    </row>
    <row r="7339" spans="1:5" s="760" customFormat="1" ht="33.6">
      <c r="A7339" s="13" t="s">
        <v>6372</v>
      </c>
      <c r="B7339" s="85" t="s">
        <v>9399</v>
      </c>
      <c r="C7339" s="9">
        <v>2400</v>
      </c>
      <c r="D7339" s="9">
        <v>2000</v>
      </c>
      <c r="E7339" s="6"/>
    </row>
    <row r="7340" spans="1:5" s="760" customFormat="1" ht="16.8">
      <c r="A7340" s="13" t="s">
        <v>6374</v>
      </c>
      <c r="B7340" s="85" t="s">
        <v>9400</v>
      </c>
      <c r="C7340" s="9">
        <v>2400</v>
      </c>
      <c r="D7340" s="9">
        <v>2000</v>
      </c>
      <c r="E7340" s="894" t="s">
        <v>9208</v>
      </c>
    </row>
    <row r="7341" spans="1:5" s="760" customFormat="1" ht="16.8">
      <c r="A7341" s="13" t="s">
        <v>6382</v>
      </c>
      <c r="B7341" s="85" t="s">
        <v>9401</v>
      </c>
      <c r="C7341" s="9">
        <v>2400</v>
      </c>
      <c r="D7341" s="9">
        <v>2000</v>
      </c>
      <c r="E7341" s="894"/>
    </row>
    <row r="7342" spans="1:5" s="760" customFormat="1" ht="16.8">
      <c r="A7342" s="13" t="s">
        <v>6384</v>
      </c>
      <c r="B7342" s="85" t="s">
        <v>9402</v>
      </c>
      <c r="C7342" s="9">
        <v>2280</v>
      </c>
      <c r="D7342" s="9">
        <v>1900</v>
      </c>
      <c r="E7342" s="894"/>
    </row>
    <row r="7343" spans="1:5" s="760" customFormat="1" ht="16.8">
      <c r="A7343" s="13" t="s">
        <v>6390</v>
      </c>
      <c r="B7343" s="85" t="s">
        <v>9403</v>
      </c>
      <c r="C7343" s="9">
        <v>2280</v>
      </c>
      <c r="D7343" s="9">
        <v>1900</v>
      </c>
      <c r="E7343" s="894"/>
    </row>
    <row r="7344" spans="1:5" s="760" customFormat="1" ht="16.8">
      <c r="A7344" s="13" t="s">
        <v>6396</v>
      </c>
      <c r="B7344" s="85" t="s">
        <v>9404</v>
      </c>
      <c r="C7344" s="9">
        <v>2280</v>
      </c>
      <c r="D7344" s="9">
        <v>1900</v>
      </c>
      <c r="E7344" s="894"/>
    </row>
    <row r="7345" spans="1:5" s="760" customFormat="1" ht="16.8">
      <c r="A7345" s="13" t="s">
        <v>6398</v>
      </c>
      <c r="B7345" s="85" t="s">
        <v>9405</v>
      </c>
      <c r="C7345" s="9">
        <v>2280</v>
      </c>
      <c r="D7345" s="9">
        <v>1900</v>
      </c>
      <c r="E7345" s="894"/>
    </row>
    <row r="7346" spans="1:5" s="760" customFormat="1" ht="16.8">
      <c r="A7346" s="13" t="s">
        <v>6404</v>
      </c>
      <c r="B7346" s="85" t="s">
        <v>9406</v>
      </c>
      <c r="C7346" s="9">
        <v>2280</v>
      </c>
      <c r="D7346" s="9">
        <v>1900</v>
      </c>
      <c r="E7346" s="894"/>
    </row>
    <row r="7347" spans="1:5" s="760" customFormat="1" ht="16.8">
      <c r="A7347" s="13" t="s">
        <v>6406</v>
      </c>
      <c r="B7347" s="85" t="s">
        <v>9407</v>
      </c>
      <c r="C7347" s="9">
        <v>2280</v>
      </c>
      <c r="D7347" s="9">
        <v>1900</v>
      </c>
      <c r="E7347" s="894"/>
    </row>
    <row r="7348" spans="1:5" s="760" customFormat="1" ht="16.8">
      <c r="A7348" s="13" t="s">
        <v>6412</v>
      </c>
      <c r="B7348" s="85" t="s">
        <v>9408</v>
      </c>
      <c r="C7348" s="9">
        <v>2280</v>
      </c>
      <c r="D7348" s="9">
        <v>1900</v>
      </c>
      <c r="E7348" s="894"/>
    </row>
    <row r="7349" spans="1:5" s="760" customFormat="1" ht="16.8">
      <c r="A7349" s="13" t="s">
        <v>6414</v>
      </c>
      <c r="B7349" s="85" t="s">
        <v>9409</v>
      </c>
      <c r="C7349" s="9">
        <v>2280</v>
      </c>
      <c r="D7349" s="9">
        <v>1900</v>
      </c>
      <c r="E7349" s="894"/>
    </row>
    <row r="7350" spans="1:5" s="760" customFormat="1" ht="16.8">
      <c r="A7350" s="13" t="s">
        <v>6420</v>
      </c>
      <c r="B7350" s="85" t="s">
        <v>9410</v>
      </c>
      <c r="C7350" s="9">
        <v>2280</v>
      </c>
      <c r="D7350" s="9">
        <v>1900</v>
      </c>
      <c r="E7350" s="894"/>
    </row>
    <row r="7351" spans="1:5" s="760" customFormat="1" ht="16.8">
      <c r="A7351" s="109">
        <v>19</v>
      </c>
      <c r="B7351" s="182" t="s">
        <v>3896</v>
      </c>
      <c r="C7351" s="57"/>
      <c r="D7351" s="9"/>
      <c r="E7351" s="6"/>
    </row>
    <row r="7352" spans="1:5" s="760" customFormat="1" ht="33.6">
      <c r="A7352" s="13" t="s">
        <v>611</v>
      </c>
      <c r="B7352" s="85" t="s">
        <v>9411</v>
      </c>
      <c r="C7352" s="9">
        <v>2280</v>
      </c>
      <c r="D7352" s="9">
        <v>1900</v>
      </c>
      <c r="E7352" s="6"/>
    </row>
    <row r="7353" spans="1:5" s="760" customFormat="1" ht="33.6">
      <c r="A7353" s="13" t="s">
        <v>612</v>
      </c>
      <c r="B7353" s="85" t="s">
        <v>9412</v>
      </c>
      <c r="C7353" s="9">
        <v>2280</v>
      </c>
      <c r="D7353" s="9">
        <v>1900</v>
      </c>
      <c r="E7353" s="6"/>
    </row>
    <row r="7354" spans="1:5" s="760" customFormat="1" ht="33.6">
      <c r="A7354" s="13" t="s">
        <v>6603</v>
      </c>
      <c r="B7354" s="85" t="s">
        <v>9413</v>
      </c>
      <c r="C7354" s="9">
        <v>2280</v>
      </c>
      <c r="D7354" s="9">
        <v>1900</v>
      </c>
      <c r="E7354" s="6"/>
    </row>
    <row r="7355" spans="1:5" s="760" customFormat="1" ht="16.8">
      <c r="A7355" s="13" t="s">
        <v>6604</v>
      </c>
      <c r="B7355" s="85" t="s">
        <v>9414</v>
      </c>
      <c r="C7355" s="9">
        <v>2280</v>
      </c>
      <c r="D7355" s="9">
        <v>1900</v>
      </c>
      <c r="E7355" s="6"/>
    </row>
    <row r="7356" spans="1:5" s="760" customFormat="1" ht="16.8">
      <c r="A7356" s="13" t="s">
        <v>6608</v>
      </c>
      <c r="B7356" s="85" t="s">
        <v>9415</v>
      </c>
      <c r="C7356" s="9">
        <v>2400</v>
      </c>
      <c r="D7356" s="9">
        <v>2000</v>
      </c>
      <c r="E7356" s="6"/>
    </row>
    <row r="7357" spans="1:5" s="760" customFormat="1" ht="33.6">
      <c r="A7357" s="13" t="s">
        <v>6614</v>
      </c>
      <c r="B7357" s="85" t="s">
        <v>9416</v>
      </c>
      <c r="C7357" s="9">
        <v>2400</v>
      </c>
      <c r="D7357" s="9">
        <v>2000</v>
      </c>
      <c r="E7357" s="6"/>
    </row>
    <row r="7358" spans="1:5" s="760" customFormat="1" ht="16.8">
      <c r="A7358" s="13" t="s">
        <v>6620</v>
      </c>
      <c r="B7358" s="85" t="s">
        <v>9417</v>
      </c>
      <c r="C7358" s="9">
        <v>2400</v>
      </c>
      <c r="D7358" s="9">
        <v>2000</v>
      </c>
      <c r="E7358" s="6"/>
    </row>
    <row r="7359" spans="1:5" s="760" customFormat="1" ht="16.8">
      <c r="A7359" s="13" t="s">
        <v>6630</v>
      </c>
      <c r="B7359" s="85" t="s">
        <v>9418</v>
      </c>
      <c r="C7359" s="9">
        <v>2280</v>
      </c>
      <c r="D7359" s="9">
        <v>1900</v>
      </c>
      <c r="E7359" s="6"/>
    </row>
    <row r="7360" spans="1:5" s="760" customFormat="1" ht="16.8">
      <c r="A7360" s="13" t="s">
        <v>6638</v>
      </c>
      <c r="B7360" s="85" t="s">
        <v>9419</v>
      </c>
      <c r="C7360" s="9">
        <v>2940</v>
      </c>
      <c r="D7360" s="9">
        <v>2450</v>
      </c>
      <c r="E7360" s="6"/>
    </row>
    <row r="7361" spans="1:5" s="760" customFormat="1" ht="16.8">
      <c r="A7361" s="13" t="s">
        <v>6643</v>
      </c>
      <c r="B7361" s="85" t="s">
        <v>9420</v>
      </c>
      <c r="C7361" s="9">
        <v>1840</v>
      </c>
      <c r="D7361" s="9">
        <v>1380</v>
      </c>
      <c r="E7361" s="6"/>
    </row>
    <row r="7362" spans="1:5" s="760" customFormat="1" ht="16.8">
      <c r="A7362" s="109">
        <v>20</v>
      </c>
      <c r="B7362" s="182" t="s">
        <v>9421</v>
      </c>
      <c r="C7362" s="57"/>
      <c r="D7362" s="9"/>
      <c r="E7362" s="6"/>
    </row>
    <row r="7363" spans="1:5" s="760" customFormat="1" ht="16.8">
      <c r="A7363" s="13" t="s">
        <v>1055</v>
      </c>
      <c r="B7363" s="85" t="s">
        <v>9422</v>
      </c>
      <c r="C7363" s="57"/>
      <c r="D7363" s="9"/>
      <c r="E7363" s="6"/>
    </row>
    <row r="7364" spans="1:5" s="760" customFormat="1" ht="16.8">
      <c r="A7364" s="13" t="s">
        <v>1057</v>
      </c>
      <c r="B7364" s="85" t="s">
        <v>9423</v>
      </c>
      <c r="C7364" s="9">
        <v>2282</v>
      </c>
      <c r="D7364" s="9">
        <v>1902</v>
      </c>
      <c r="E7364" s="6"/>
    </row>
    <row r="7365" spans="1:5" s="760" customFormat="1" ht="16.8">
      <c r="A7365" s="13" t="s">
        <v>3366</v>
      </c>
      <c r="B7365" s="85" t="s">
        <v>3133</v>
      </c>
      <c r="C7365" s="9">
        <v>2022</v>
      </c>
      <c r="D7365" s="9">
        <v>1685</v>
      </c>
      <c r="E7365" s="6"/>
    </row>
    <row r="7366" spans="1:5" s="760" customFormat="1" ht="16.8">
      <c r="A7366" s="109">
        <v>21</v>
      </c>
      <c r="B7366" s="182" t="s">
        <v>9424</v>
      </c>
      <c r="C7366" s="57"/>
      <c r="D7366" s="57"/>
      <c r="E7366" s="6"/>
    </row>
    <row r="7367" spans="1:5" s="760" customFormat="1" ht="16.8">
      <c r="A7367" s="13" t="s">
        <v>2164</v>
      </c>
      <c r="B7367" s="85" t="s">
        <v>9425</v>
      </c>
      <c r="C7367" s="9">
        <v>2282</v>
      </c>
      <c r="D7367" s="9">
        <v>1902</v>
      </c>
      <c r="E7367" s="6"/>
    </row>
    <row r="7368" spans="1:5" s="760" customFormat="1" ht="16.8">
      <c r="A7368" s="13" t="s">
        <v>2165</v>
      </c>
      <c r="B7368" s="85" t="s">
        <v>9426</v>
      </c>
      <c r="C7368" s="9">
        <v>2152</v>
      </c>
      <c r="D7368" s="9">
        <v>1793</v>
      </c>
      <c r="E7368" s="6"/>
    </row>
    <row r="7369" spans="1:5" s="760" customFormat="1" ht="16.8">
      <c r="A7369" s="13" t="s">
        <v>2166</v>
      </c>
      <c r="B7369" s="85" t="s">
        <v>3133</v>
      </c>
      <c r="C7369" s="9">
        <v>1956</v>
      </c>
      <c r="D7369" s="9">
        <v>1630</v>
      </c>
      <c r="E7369" s="6"/>
    </row>
    <row r="7370" spans="1:5" s="760" customFormat="1" ht="33.6">
      <c r="A7370" s="109">
        <v>22</v>
      </c>
      <c r="B7370" s="85" t="s">
        <v>9427</v>
      </c>
      <c r="C7370" s="9">
        <v>2022</v>
      </c>
      <c r="D7370" s="9">
        <v>1685</v>
      </c>
      <c r="E7370" s="6"/>
    </row>
    <row r="7371" spans="1:5" s="760" customFormat="1" ht="33.6">
      <c r="A7371" s="109">
        <v>23</v>
      </c>
      <c r="B7371" s="85" t="s">
        <v>9428</v>
      </c>
      <c r="C7371" s="9">
        <v>2022</v>
      </c>
      <c r="D7371" s="9">
        <v>1685</v>
      </c>
      <c r="E7371" s="6"/>
    </row>
    <row r="7372" spans="1:5" s="760" customFormat="1" ht="16.8">
      <c r="A7372" s="109">
        <v>24</v>
      </c>
      <c r="B7372" s="85" t="s">
        <v>6038</v>
      </c>
      <c r="C7372" s="9">
        <v>1304</v>
      </c>
      <c r="D7372" s="9">
        <v>1087</v>
      </c>
      <c r="E7372" s="6"/>
    </row>
    <row r="7373" spans="1:5" s="760" customFormat="1" ht="33.6">
      <c r="A7373" s="109">
        <v>25</v>
      </c>
      <c r="B7373" s="85" t="s">
        <v>9429</v>
      </c>
      <c r="C7373" s="57"/>
      <c r="D7373" s="57"/>
      <c r="E7373" s="6"/>
    </row>
    <row r="7374" spans="1:5" s="760" customFormat="1" ht="50.4">
      <c r="A7374" s="13" t="s">
        <v>769</v>
      </c>
      <c r="B7374" s="85" t="s">
        <v>9430</v>
      </c>
      <c r="C7374" s="9">
        <v>5600</v>
      </c>
      <c r="D7374" s="9">
        <v>4200</v>
      </c>
      <c r="E7374" s="6"/>
    </row>
    <row r="7375" spans="1:5" s="760" customFormat="1" ht="67.2">
      <c r="A7375" s="13" t="s">
        <v>2055</v>
      </c>
      <c r="B7375" s="85" t="s">
        <v>9431</v>
      </c>
      <c r="C7375" s="9">
        <v>4400</v>
      </c>
      <c r="D7375" s="9">
        <v>3300</v>
      </c>
      <c r="E7375" s="6"/>
    </row>
    <row r="7376" spans="1:5" ht="16.8">
      <c r="A7376" s="741" t="s">
        <v>145</v>
      </c>
      <c r="B7376" s="119"/>
      <c r="C7376" s="742"/>
      <c r="D7376" s="743"/>
      <c r="E7376" s="744"/>
    </row>
    <row r="7377" spans="1:5" s="760" customFormat="1" ht="16.8">
      <c r="A7377" s="43" t="s">
        <v>2202</v>
      </c>
      <c r="B7377" s="76" t="s">
        <v>6863</v>
      </c>
      <c r="C7377" s="45"/>
      <c r="D7377" s="57"/>
      <c r="E7377" s="199"/>
    </row>
    <row r="7378" spans="1:5" s="760" customFormat="1" ht="33.6">
      <c r="A7378" s="13">
        <v>1</v>
      </c>
      <c r="B7378" s="85" t="s">
        <v>9432</v>
      </c>
      <c r="C7378" s="9">
        <v>1766</v>
      </c>
      <c r="D7378" s="9">
        <v>1590</v>
      </c>
      <c r="E7378" s="199"/>
    </row>
    <row r="7379" spans="1:5" s="760" customFormat="1" ht="16.8">
      <c r="A7379" s="84">
        <v>2</v>
      </c>
      <c r="B7379" s="182" t="s">
        <v>8008</v>
      </c>
      <c r="C7379" s="55"/>
      <c r="D7379" s="57"/>
      <c r="E7379" s="199"/>
    </row>
    <row r="7380" spans="1:5" s="760" customFormat="1" ht="16.8">
      <c r="A7380" s="13" t="s">
        <v>400</v>
      </c>
      <c r="B7380" s="85" t="s">
        <v>9433</v>
      </c>
      <c r="C7380" s="9">
        <v>1174</v>
      </c>
      <c r="D7380" s="9">
        <v>1056</v>
      </c>
      <c r="E7380" s="199"/>
    </row>
    <row r="7381" spans="1:5" s="760" customFormat="1" ht="16.8">
      <c r="A7381" s="13" t="s">
        <v>402</v>
      </c>
      <c r="B7381" s="85" t="s">
        <v>9434</v>
      </c>
      <c r="C7381" s="9">
        <v>1304</v>
      </c>
      <c r="D7381" s="9">
        <v>1174</v>
      </c>
      <c r="E7381" s="199"/>
    </row>
    <row r="7382" spans="1:5" s="760" customFormat="1" ht="33.6">
      <c r="A7382" s="13" t="s">
        <v>404</v>
      </c>
      <c r="B7382" s="85" t="s">
        <v>9435</v>
      </c>
      <c r="C7382" s="9">
        <v>1174</v>
      </c>
      <c r="D7382" s="9">
        <v>1056</v>
      </c>
      <c r="E7382" s="199"/>
    </row>
    <row r="7383" spans="1:5" s="760" customFormat="1" ht="33.6">
      <c r="A7383" s="13" t="s">
        <v>1287</v>
      </c>
      <c r="B7383" s="85" t="s">
        <v>9436</v>
      </c>
      <c r="C7383" s="9">
        <v>1304</v>
      </c>
      <c r="D7383" s="9">
        <v>1174</v>
      </c>
      <c r="E7383" s="199"/>
    </row>
    <row r="7384" spans="1:5" s="760" customFormat="1" ht="16.8">
      <c r="A7384" s="13" t="s">
        <v>3305</v>
      </c>
      <c r="B7384" s="85" t="s">
        <v>9437</v>
      </c>
      <c r="C7384" s="9">
        <v>1060</v>
      </c>
      <c r="D7384" s="57">
        <v>954</v>
      </c>
      <c r="E7384" s="199"/>
    </row>
    <row r="7385" spans="1:5" s="760" customFormat="1" ht="16.8">
      <c r="A7385" s="28">
        <v>3</v>
      </c>
      <c r="B7385" s="182" t="s">
        <v>6881</v>
      </c>
      <c r="C7385" s="55"/>
      <c r="D7385" s="57"/>
      <c r="E7385" s="199"/>
    </row>
    <row r="7386" spans="1:5" s="760" customFormat="1" ht="33.6">
      <c r="A7386" s="13" t="s">
        <v>706</v>
      </c>
      <c r="B7386" s="85" t="s">
        <v>9438</v>
      </c>
      <c r="C7386" s="9">
        <v>1141</v>
      </c>
      <c r="D7386" s="9">
        <v>1027</v>
      </c>
      <c r="E7386" s="199"/>
    </row>
    <row r="7387" spans="1:5" s="760" customFormat="1" ht="16.8">
      <c r="A7387" s="13" t="s">
        <v>708</v>
      </c>
      <c r="B7387" s="85" t="s">
        <v>9439</v>
      </c>
      <c r="C7387" s="9">
        <v>1065</v>
      </c>
      <c r="D7387" s="57">
        <v>959</v>
      </c>
      <c r="E7387" s="199"/>
    </row>
    <row r="7388" spans="1:5" s="760" customFormat="1" ht="33.6">
      <c r="A7388" s="13" t="s">
        <v>710</v>
      </c>
      <c r="B7388" s="85" t="s">
        <v>9440</v>
      </c>
      <c r="C7388" s="57">
        <v>989</v>
      </c>
      <c r="D7388" s="57">
        <v>890</v>
      </c>
      <c r="E7388" s="199"/>
    </row>
    <row r="7389" spans="1:5" s="760" customFormat="1" ht="33.6">
      <c r="A7389" s="13" t="s">
        <v>2632</v>
      </c>
      <c r="B7389" s="85" t="s">
        <v>9441</v>
      </c>
      <c r="C7389" s="57">
        <v>978</v>
      </c>
      <c r="D7389" s="57">
        <v>880</v>
      </c>
      <c r="E7389" s="199"/>
    </row>
    <row r="7390" spans="1:5" s="760" customFormat="1" ht="16.8">
      <c r="A7390" s="109" t="s">
        <v>2217</v>
      </c>
      <c r="B7390" s="182" t="s">
        <v>6887</v>
      </c>
      <c r="C7390" s="55"/>
      <c r="D7390" s="57"/>
      <c r="E7390" s="199"/>
    </row>
    <row r="7391" spans="1:5" s="760" customFormat="1" ht="16.8">
      <c r="A7391" s="109">
        <v>4</v>
      </c>
      <c r="B7391" s="182" t="s">
        <v>9442</v>
      </c>
      <c r="C7391" s="57"/>
      <c r="D7391" s="57"/>
      <c r="E7391" s="199"/>
    </row>
    <row r="7392" spans="1:5" s="760" customFormat="1" ht="16.8">
      <c r="A7392" s="109" t="s">
        <v>198</v>
      </c>
      <c r="B7392" s="182" t="s">
        <v>5189</v>
      </c>
      <c r="C7392" s="57"/>
      <c r="D7392" s="57"/>
      <c r="E7392" s="199"/>
    </row>
    <row r="7393" spans="1:5" s="760" customFormat="1" ht="33.6">
      <c r="A7393" s="13" t="s">
        <v>6891</v>
      </c>
      <c r="B7393" s="85" t="s">
        <v>9443</v>
      </c>
      <c r="C7393" s="9">
        <v>1141</v>
      </c>
      <c r="D7393" s="9">
        <v>1027</v>
      </c>
      <c r="E7393" s="199"/>
    </row>
    <row r="7394" spans="1:5" s="760" customFormat="1" ht="33.6">
      <c r="A7394" s="13" t="s">
        <v>6893</v>
      </c>
      <c r="B7394" s="85" t="s">
        <v>9444</v>
      </c>
      <c r="C7394" s="9">
        <v>1141</v>
      </c>
      <c r="D7394" s="9">
        <v>1027</v>
      </c>
      <c r="E7394" s="199"/>
    </row>
    <row r="7395" spans="1:5" s="760" customFormat="1" ht="33.6">
      <c r="A7395" s="13" t="s">
        <v>6895</v>
      </c>
      <c r="B7395" s="85" t="s">
        <v>9445</v>
      </c>
      <c r="C7395" s="9">
        <v>1141</v>
      </c>
      <c r="D7395" s="9">
        <v>1027</v>
      </c>
      <c r="E7395" s="199"/>
    </row>
    <row r="7396" spans="1:5" s="761" customFormat="1" ht="33.6">
      <c r="A7396" s="13" t="s">
        <v>6897</v>
      </c>
      <c r="B7396" s="85" t="s">
        <v>9446</v>
      </c>
      <c r="C7396" s="9">
        <v>1141</v>
      </c>
      <c r="D7396" s="9">
        <v>1027</v>
      </c>
      <c r="E7396" s="199"/>
    </row>
    <row r="7397" spans="1:5" s="760" customFormat="1" ht="33.6">
      <c r="A7397" s="13" t="s">
        <v>6899</v>
      </c>
      <c r="B7397" s="85" t="s">
        <v>9447</v>
      </c>
      <c r="C7397" s="57">
        <v>989</v>
      </c>
      <c r="D7397" s="57">
        <v>890</v>
      </c>
      <c r="E7397" s="199"/>
    </row>
    <row r="7398" spans="1:5" s="760" customFormat="1" ht="16.8">
      <c r="A7398" s="13" t="s">
        <v>6901</v>
      </c>
      <c r="B7398" s="85" t="s">
        <v>9448</v>
      </c>
      <c r="C7398" s="57">
        <v>989</v>
      </c>
      <c r="D7398" s="57">
        <v>890</v>
      </c>
      <c r="E7398" s="199"/>
    </row>
    <row r="7399" spans="1:5" s="760" customFormat="1" ht="33.6">
      <c r="A7399" s="13" t="s">
        <v>6903</v>
      </c>
      <c r="B7399" s="85" t="s">
        <v>9449</v>
      </c>
      <c r="C7399" s="57">
        <v>761</v>
      </c>
      <c r="D7399" s="57">
        <v>685</v>
      </c>
      <c r="E7399" s="199"/>
    </row>
    <row r="7400" spans="1:5" s="760" customFormat="1" ht="33.6">
      <c r="A7400" s="13" t="s">
        <v>6905</v>
      </c>
      <c r="B7400" s="85" t="s">
        <v>9450</v>
      </c>
      <c r="C7400" s="57">
        <v>837</v>
      </c>
      <c r="D7400" s="57">
        <v>753</v>
      </c>
      <c r="E7400" s="199"/>
    </row>
    <row r="7401" spans="1:5" s="760" customFormat="1" ht="33.6">
      <c r="A7401" s="13" t="s">
        <v>9451</v>
      </c>
      <c r="B7401" s="85" t="s">
        <v>9452</v>
      </c>
      <c r="C7401" s="9">
        <v>1065</v>
      </c>
      <c r="D7401" s="57">
        <v>959</v>
      </c>
      <c r="E7401" s="199"/>
    </row>
    <row r="7402" spans="1:5" s="760" customFormat="1" ht="16.8">
      <c r="A7402" s="13" t="s">
        <v>9453</v>
      </c>
      <c r="B7402" s="85" t="s">
        <v>9454</v>
      </c>
      <c r="C7402" s="57">
        <v>837</v>
      </c>
      <c r="D7402" s="57">
        <v>753</v>
      </c>
      <c r="E7402" s="199"/>
    </row>
    <row r="7403" spans="1:5" s="760" customFormat="1" ht="33.6">
      <c r="A7403" s="13" t="s">
        <v>9455</v>
      </c>
      <c r="B7403" s="85" t="s">
        <v>9456</v>
      </c>
      <c r="C7403" s="57">
        <v>880</v>
      </c>
      <c r="D7403" s="57">
        <v>660</v>
      </c>
      <c r="E7403" s="199"/>
    </row>
    <row r="7404" spans="1:5" s="760" customFormat="1" ht="33.6">
      <c r="A7404" s="13" t="s">
        <v>9457</v>
      </c>
      <c r="B7404" s="85" t="s">
        <v>9458</v>
      </c>
      <c r="C7404" s="57">
        <v>880</v>
      </c>
      <c r="D7404" s="57">
        <v>660</v>
      </c>
      <c r="E7404" s="199"/>
    </row>
    <row r="7405" spans="1:5" s="760" customFormat="1" ht="33.6">
      <c r="A7405" s="13" t="s">
        <v>9459</v>
      </c>
      <c r="B7405" s="85" t="s">
        <v>9460</v>
      </c>
      <c r="C7405" s="57">
        <v>880</v>
      </c>
      <c r="D7405" s="57">
        <v>660</v>
      </c>
      <c r="E7405" s="199"/>
    </row>
    <row r="7406" spans="1:5" s="760" customFormat="1" ht="33.6">
      <c r="A7406" s="13" t="s">
        <v>9461</v>
      </c>
      <c r="B7406" s="85" t="s">
        <v>9462</v>
      </c>
      <c r="C7406" s="57">
        <v>880</v>
      </c>
      <c r="D7406" s="57">
        <v>660</v>
      </c>
      <c r="E7406" s="199"/>
    </row>
    <row r="7407" spans="1:5" s="760" customFormat="1" ht="16.8">
      <c r="A7407" s="13" t="s">
        <v>9463</v>
      </c>
      <c r="B7407" s="182" t="s">
        <v>6038</v>
      </c>
      <c r="C7407" s="57">
        <v>587</v>
      </c>
      <c r="D7407" s="57">
        <v>528</v>
      </c>
      <c r="E7407" s="199"/>
    </row>
    <row r="7408" spans="1:5" s="760" customFormat="1" ht="16.8">
      <c r="A7408" s="109">
        <v>5</v>
      </c>
      <c r="B7408" s="182" t="s">
        <v>9464</v>
      </c>
      <c r="C7408" s="660"/>
      <c r="D7408" s="57"/>
      <c r="E7408" s="199"/>
    </row>
    <row r="7409" spans="1:5" s="760" customFormat="1" ht="16.8">
      <c r="A7409" s="109" t="s">
        <v>214</v>
      </c>
      <c r="B7409" s="86" t="s">
        <v>5189</v>
      </c>
      <c r="C7409" s="660"/>
      <c r="D7409" s="57"/>
      <c r="E7409" s="199"/>
    </row>
    <row r="7410" spans="1:5" s="760" customFormat="1" ht="33.6">
      <c r="A7410" s="13" t="s">
        <v>9465</v>
      </c>
      <c r="B7410" s="85" t="s">
        <v>9466</v>
      </c>
      <c r="C7410" s="9">
        <v>1060</v>
      </c>
      <c r="D7410" s="57">
        <v>954</v>
      </c>
      <c r="E7410" s="199"/>
    </row>
    <row r="7411" spans="1:5" s="760" customFormat="1" ht="33.6">
      <c r="A7411" s="13" t="s">
        <v>9467</v>
      </c>
      <c r="B7411" s="85" t="s">
        <v>9468</v>
      </c>
      <c r="C7411" s="57">
        <v>761</v>
      </c>
      <c r="D7411" s="57">
        <v>685</v>
      </c>
      <c r="E7411" s="199"/>
    </row>
    <row r="7412" spans="1:5" s="760" customFormat="1" ht="33.6">
      <c r="A7412" s="13" t="s">
        <v>9469</v>
      </c>
      <c r="B7412" s="85" t="s">
        <v>9470</v>
      </c>
      <c r="C7412" s="57">
        <v>600</v>
      </c>
      <c r="D7412" s="57">
        <v>450</v>
      </c>
      <c r="E7412" s="199"/>
    </row>
    <row r="7413" spans="1:5" s="760" customFormat="1" ht="16.8">
      <c r="A7413" s="13" t="s">
        <v>9471</v>
      </c>
      <c r="B7413" s="85" t="s">
        <v>9472</v>
      </c>
      <c r="C7413" s="57">
        <v>761</v>
      </c>
      <c r="D7413" s="57">
        <v>685</v>
      </c>
      <c r="E7413" s="199"/>
    </row>
    <row r="7414" spans="1:5" s="760" customFormat="1" ht="33.6">
      <c r="A7414" s="13" t="s">
        <v>9473</v>
      </c>
      <c r="B7414" s="85" t="s">
        <v>9474</v>
      </c>
      <c r="C7414" s="57">
        <v>800</v>
      </c>
      <c r="D7414" s="57">
        <v>600</v>
      </c>
      <c r="E7414" s="199"/>
    </row>
    <row r="7415" spans="1:5" s="760" customFormat="1" ht="16.8">
      <c r="A7415" s="13" t="s">
        <v>9475</v>
      </c>
      <c r="B7415" s="85" t="s">
        <v>9476</v>
      </c>
      <c r="C7415" s="57">
        <v>761</v>
      </c>
      <c r="D7415" s="57">
        <v>685</v>
      </c>
      <c r="E7415" s="199"/>
    </row>
    <row r="7416" spans="1:5" s="760" customFormat="1" ht="33.6">
      <c r="A7416" s="13" t="s">
        <v>9477</v>
      </c>
      <c r="B7416" s="85" t="s">
        <v>9478</v>
      </c>
      <c r="C7416" s="57">
        <v>761</v>
      </c>
      <c r="D7416" s="57">
        <v>685</v>
      </c>
      <c r="E7416" s="199"/>
    </row>
    <row r="7417" spans="1:5" s="760" customFormat="1" ht="16.8">
      <c r="A7417" s="109" t="s">
        <v>216</v>
      </c>
      <c r="B7417" s="182" t="s">
        <v>9479</v>
      </c>
      <c r="C7417" s="660"/>
      <c r="D7417" s="57"/>
      <c r="E7417" s="199"/>
    </row>
    <row r="7418" spans="1:5" s="760" customFormat="1" ht="16.8">
      <c r="A7418" s="13" t="s">
        <v>9480</v>
      </c>
      <c r="B7418" s="85" t="s">
        <v>9481</v>
      </c>
      <c r="C7418" s="57">
        <v>700</v>
      </c>
      <c r="D7418" s="57">
        <v>630</v>
      </c>
      <c r="E7418" s="900"/>
    </row>
    <row r="7419" spans="1:5" s="760" customFormat="1" ht="16.8">
      <c r="A7419" s="13" t="s">
        <v>9482</v>
      </c>
      <c r="B7419" s="85" t="s">
        <v>9483</v>
      </c>
      <c r="C7419" s="57">
        <v>700</v>
      </c>
      <c r="D7419" s="57">
        <v>630</v>
      </c>
      <c r="E7419" s="900"/>
    </row>
    <row r="7420" spans="1:5" s="760" customFormat="1" ht="16.8">
      <c r="A7420" s="13" t="s">
        <v>9484</v>
      </c>
      <c r="B7420" s="85" t="s">
        <v>9485</v>
      </c>
      <c r="C7420" s="57">
        <v>700</v>
      </c>
      <c r="D7420" s="57">
        <v>630</v>
      </c>
      <c r="E7420" s="900"/>
    </row>
    <row r="7421" spans="1:5" s="760" customFormat="1" ht="16.8">
      <c r="A7421" s="13" t="s">
        <v>9486</v>
      </c>
      <c r="B7421" s="85" t="s">
        <v>9487</v>
      </c>
      <c r="C7421" s="57">
        <v>700</v>
      </c>
      <c r="D7421" s="57">
        <v>630</v>
      </c>
      <c r="E7421" s="900"/>
    </row>
    <row r="7422" spans="1:5" s="760" customFormat="1" ht="16.8">
      <c r="A7422" s="13" t="s">
        <v>9488</v>
      </c>
      <c r="B7422" s="85" t="s">
        <v>9489</v>
      </c>
      <c r="C7422" s="57">
        <v>700</v>
      </c>
      <c r="D7422" s="57">
        <v>630</v>
      </c>
      <c r="E7422" s="117"/>
    </row>
    <row r="7423" spans="1:5" s="760" customFormat="1" ht="16.8">
      <c r="A7423" s="13" t="s">
        <v>9490</v>
      </c>
      <c r="B7423" s="85" t="s">
        <v>9491</v>
      </c>
      <c r="C7423" s="57">
        <v>700</v>
      </c>
      <c r="D7423" s="57">
        <v>630</v>
      </c>
      <c r="E7423" s="117"/>
    </row>
    <row r="7424" spans="1:5" s="760" customFormat="1" ht="16.8">
      <c r="A7424" s="13" t="s">
        <v>9492</v>
      </c>
      <c r="B7424" s="85" t="s">
        <v>9493</v>
      </c>
      <c r="C7424" s="57">
        <v>700</v>
      </c>
      <c r="D7424" s="57">
        <v>630</v>
      </c>
      <c r="E7424" s="117"/>
    </row>
    <row r="7425" spans="1:5" s="760" customFormat="1" ht="16.8">
      <c r="A7425" s="13" t="s">
        <v>9494</v>
      </c>
      <c r="B7425" s="85" t="s">
        <v>9495</v>
      </c>
      <c r="C7425" s="57">
        <v>700</v>
      </c>
      <c r="D7425" s="57">
        <v>630</v>
      </c>
      <c r="E7425" s="117"/>
    </row>
    <row r="7426" spans="1:5" s="760" customFormat="1" ht="16.8">
      <c r="A7426" s="13" t="s">
        <v>9496</v>
      </c>
      <c r="B7426" s="85" t="s">
        <v>9497</v>
      </c>
      <c r="C7426" s="57">
        <v>700</v>
      </c>
      <c r="D7426" s="57">
        <v>630</v>
      </c>
      <c r="E7426" s="117"/>
    </row>
    <row r="7427" spans="1:5" s="760" customFormat="1" ht="16.8">
      <c r="A7427" s="13" t="s">
        <v>9498</v>
      </c>
      <c r="B7427" s="85" t="s">
        <v>9499</v>
      </c>
      <c r="C7427" s="57">
        <v>700</v>
      </c>
      <c r="D7427" s="57">
        <v>630</v>
      </c>
      <c r="E7427" s="199"/>
    </row>
    <row r="7428" spans="1:5" s="760" customFormat="1" ht="16.8">
      <c r="A7428" s="109" t="s">
        <v>218</v>
      </c>
      <c r="B7428" s="182" t="s">
        <v>9500</v>
      </c>
      <c r="C7428" s="278"/>
      <c r="D7428" s="57"/>
      <c r="E7428" s="199"/>
    </row>
    <row r="7429" spans="1:5" s="760" customFormat="1" ht="16.8">
      <c r="A7429" s="13" t="s">
        <v>9501</v>
      </c>
      <c r="B7429" s="85" t="s">
        <v>9502</v>
      </c>
      <c r="C7429" s="57">
        <v>750</v>
      </c>
      <c r="D7429" s="57">
        <v>675</v>
      </c>
      <c r="E7429" s="199"/>
    </row>
    <row r="7430" spans="1:5" s="760" customFormat="1" ht="16.8">
      <c r="A7430" s="13" t="s">
        <v>9503</v>
      </c>
      <c r="B7430" s="85" t="s">
        <v>9504</v>
      </c>
      <c r="C7430" s="57">
        <v>700</v>
      </c>
      <c r="D7430" s="57">
        <v>630</v>
      </c>
      <c r="E7430" s="199"/>
    </row>
    <row r="7431" spans="1:5" s="760" customFormat="1" ht="16.8">
      <c r="A7431" s="13" t="s">
        <v>9505</v>
      </c>
      <c r="B7431" s="85" t="s">
        <v>9506</v>
      </c>
      <c r="C7431" s="57">
        <v>700</v>
      </c>
      <c r="D7431" s="57">
        <v>630</v>
      </c>
      <c r="E7431" s="199"/>
    </row>
    <row r="7432" spans="1:5" s="760" customFormat="1" ht="16.8">
      <c r="A7432" s="13" t="s">
        <v>9507</v>
      </c>
      <c r="B7432" s="85" t="s">
        <v>9508</v>
      </c>
      <c r="C7432" s="57">
        <v>700</v>
      </c>
      <c r="D7432" s="57">
        <v>630</v>
      </c>
      <c r="E7432" s="199"/>
    </row>
    <row r="7433" spans="1:5" s="760" customFormat="1" ht="16.8">
      <c r="A7433" s="13" t="s">
        <v>9509</v>
      </c>
      <c r="B7433" s="85" t="s">
        <v>9510</v>
      </c>
      <c r="C7433" s="57">
        <v>520</v>
      </c>
      <c r="D7433" s="57">
        <v>390</v>
      </c>
      <c r="E7433" s="199"/>
    </row>
    <row r="7434" spans="1:5" s="760" customFormat="1" ht="16.8">
      <c r="A7434" s="13" t="s">
        <v>9511</v>
      </c>
      <c r="B7434" s="85" t="s">
        <v>9512</v>
      </c>
      <c r="C7434" s="57">
        <v>520</v>
      </c>
      <c r="D7434" s="57">
        <v>390</v>
      </c>
      <c r="E7434" s="199"/>
    </row>
    <row r="7435" spans="1:5" s="760" customFormat="1" ht="16.8">
      <c r="A7435" s="13" t="s">
        <v>9513</v>
      </c>
      <c r="B7435" s="85" t="s">
        <v>9514</v>
      </c>
      <c r="C7435" s="57">
        <v>520</v>
      </c>
      <c r="D7435" s="57">
        <v>390</v>
      </c>
      <c r="E7435" s="199"/>
    </row>
    <row r="7436" spans="1:5" s="760" customFormat="1" ht="16.8">
      <c r="A7436" s="13" t="s">
        <v>9515</v>
      </c>
      <c r="B7436" s="85" t="s">
        <v>9516</v>
      </c>
      <c r="C7436" s="57">
        <v>520</v>
      </c>
      <c r="D7436" s="57">
        <v>390</v>
      </c>
      <c r="E7436" s="199"/>
    </row>
    <row r="7437" spans="1:5" s="760" customFormat="1" ht="16.8">
      <c r="A7437" s="13" t="s">
        <v>9517</v>
      </c>
      <c r="B7437" s="85" t="s">
        <v>9518</v>
      </c>
      <c r="C7437" s="57">
        <v>520</v>
      </c>
      <c r="D7437" s="57">
        <v>390</v>
      </c>
      <c r="E7437" s="199"/>
    </row>
    <row r="7438" spans="1:5" s="760" customFormat="1" ht="16.8">
      <c r="A7438" s="13" t="s">
        <v>9519</v>
      </c>
      <c r="B7438" s="85" t="s">
        <v>9520</v>
      </c>
      <c r="C7438" s="57">
        <v>520</v>
      </c>
      <c r="D7438" s="57">
        <v>390</v>
      </c>
      <c r="E7438" s="199"/>
    </row>
    <row r="7439" spans="1:5" s="760" customFormat="1" ht="16.8">
      <c r="A7439" s="13" t="s">
        <v>9521</v>
      </c>
      <c r="B7439" s="85" t="s">
        <v>9522</v>
      </c>
      <c r="C7439" s="57">
        <v>520</v>
      </c>
      <c r="D7439" s="57">
        <v>390</v>
      </c>
      <c r="E7439" s="199"/>
    </row>
    <row r="7440" spans="1:5" s="760" customFormat="1" ht="16.8">
      <c r="A7440" s="13" t="s">
        <v>9523</v>
      </c>
      <c r="B7440" s="85" t="s">
        <v>9524</v>
      </c>
      <c r="C7440" s="57">
        <v>520</v>
      </c>
      <c r="D7440" s="57">
        <v>390</v>
      </c>
      <c r="E7440" s="199"/>
    </row>
    <row r="7441" spans="1:5" s="760" customFormat="1" ht="16.8">
      <c r="A7441" s="109" t="s">
        <v>220</v>
      </c>
      <c r="B7441" s="182" t="s">
        <v>9525</v>
      </c>
      <c r="C7441" s="278"/>
      <c r="D7441" s="57"/>
      <c r="E7441" s="199"/>
    </row>
    <row r="7442" spans="1:5" s="760" customFormat="1" ht="16.8">
      <c r="A7442" s="13" t="s">
        <v>9526</v>
      </c>
      <c r="B7442" s="85" t="s">
        <v>9527</v>
      </c>
      <c r="C7442" s="57">
        <v>750</v>
      </c>
      <c r="D7442" s="57">
        <v>675</v>
      </c>
      <c r="E7442" s="199"/>
    </row>
    <row r="7443" spans="1:5" s="760" customFormat="1" ht="16.8">
      <c r="A7443" s="13" t="s">
        <v>9528</v>
      </c>
      <c r="B7443" s="85" t="s">
        <v>9529</v>
      </c>
      <c r="C7443" s="57">
        <v>700</v>
      </c>
      <c r="D7443" s="57">
        <v>630</v>
      </c>
      <c r="E7443" s="199"/>
    </row>
    <row r="7444" spans="1:5" s="760" customFormat="1" ht="16.8">
      <c r="A7444" s="13" t="s">
        <v>9530</v>
      </c>
      <c r="B7444" s="85" t="s">
        <v>9531</v>
      </c>
      <c r="C7444" s="57">
        <v>560</v>
      </c>
      <c r="D7444" s="57">
        <v>420</v>
      </c>
      <c r="E7444" s="199"/>
    </row>
    <row r="7445" spans="1:5" s="760" customFormat="1" ht="16.8">
      <c r="A7445" s="13" t="s">
        <v>9532</v>
      </c>
      <c r="B7445" s="85" t="s">
        <v>9533</v>
      </c>
      <c r="C7445" s="57">
        <v>560</v>
      </c>
      <c r="D7445" s="57">
        <v>420</v>
      </c>
      <c r="E7445" s="199"/>
    </row>
    <row r="7446" spans="1:5" s="760" customFormat="1" ht="16.8">
      <c r="A7446" s="13" t="s">
        <v>9534</v>
      </c>
      <c r="B7446" s="85" t="s">
        <v>9535</v>
      </c>
      <c r="C7446" s="57">
        <v>560</v>
      </c>
      <c r="D7446" s="57">
        <v>420</v>
      </c>
      <c r="E7446" s="199"/>
    </row>
    <row r="7447" spans="1:5" s="760" customFormat="1" ht="16.8">
      <c r="A7447" s="13" t="s">
        <v>9536</v>
      </c>
      <c r="B7447" s="85" t="s">
        <v>9537</v>
      </c>
      <c r="C7447" s="57">
        <v>560</v>
      </c>
      <c r="D7447" s="57">
        <v>420</v>
      </c>
      <c r="E7447" s="199"/>
    </row>
    <row r="7448" spans="1:5" s="760" customFormat="1" ht="16.8">
      <c r="A7448" s="13" t="s">
        <v>9538</v>
      </c>
      <c r="B7448" s="85" t="s">
        <v>9539</v>
      </c>
      <c r="C7448" s="57">
        <v>560</v>
      </c>
      <c r="D7448" s="57">
        <v>420</v>
      </c>
      <c r="E7448" s="199"/>
    </row>
    <row r="7449" spans="1:5" s="760" customFormat="1" ht="16.8">
      <c r="A7449" s="13" t="s">
        <v>9540</v>
      </c>
      <c r="B7449" s="85" t="s">
        <v>9541</v>
      </c>
      <c r="C7449" s="57">
        <v>560</v>
      </c>
      <c r="D7449" s="57">
        <v>420</v>
      </c>
      <c r="E7449" s="199"/>
    </row>
    <row r="7450" spans="1:5" s="760" customFormat="1" ht="16.8">
      <c r="A7450" s="13" t="s">
        <v>9542</v>
      </c>
      <c r="B7450" s="85" t="s">
        <v>9543</v>
      </c>
      <c r="C7450" s="57">
        <v>600</v>
      </c>
      <c r="D7450" s="57">
        <v>450</v>
      </c>
      <c r="E7450" s="199"/>
    </row>
    <row r="7451" spans="1:5" s="760" customFormat="1" ht="16.8">
      <c r="A7451" s="13" t="s">
        <v>9544</v>
      </c>
      <c r="B7451" s="85" t="s">
        <v>9545</v>
      </c>
      <c r="C7451" s="57">
        <v>600</v>
      </c>
      <c r="D7451" s="57">
        <v>450</v>
      </c>
      <c r="E7451" s="199"/>
    </row>
    <row r="7452" spans="1:5" s="760" customFormat="1" ht="16.8">
      <c r="A7452" s="13" t="s">
        <v>9546</v>
      </c>
      <c r="B7452" s="85" t="s">
        <v>9547</v>
      </c>
      <c r="C7452" s="57">
        <v>560</v>
      </c>
      <c r="D7452" s="57">
        <v>420</v>
      </c>
      <c r="E7452" s="199"/>
    </row>
    <row r="7453" spans="1:5" s="760" customFormat="1" ht="16.8">
      <c r="A7453" s="13" t="s">
        <v>9548</v>
      </c>
      <c r="B7453" s="85" t="s">
        <v>9549</v>
      </c>
      <c r="C7453" s="57">
        <v>560</v>
      </c>
      <c r="D7453" s="57">
        <v>420</v>
      </c>
      <c r="E7453" s="199"/>
    </row>
    <row r="7454" spans="1:5" s="760" customFormat="1" ht="16.8">
      <c r="A7454" s="13" t="s">
        <v>9550</v>
      </c>
      <c r="B7454" s="85" t="s">
        <v>9551</v>
      </c>
      <c r="C7454" s="57">
        <v>560</v>
      </c>
      <c r="D7454" s="57">
        <v>420</v>
      </c>
      <c r="E7454" s="199"/>
    </row>
    <row r="7455" spans="1:5" s="760" customFormat="1" ht="16.8">
      <c r="A7455" s="109" t="s">
        <v>222</v>
      </c>
      <c r="B7455" s="182" t="s">
        <v>9552</v>
      </c>
      <c r="C7455" s="57"/>
      <c r="D7455" s="57"/>
      <c r="E7455" s="199"/>
    </row>
    <row r="7456" spans="1:5" s="760" customFormat="1" ht="16.8">
      <c r="A7456" s="13" t="s">
        <v>9553</v>
      </c>
      <c r="B7456" s="85" t="s">
        <v>9554</v>
      </c>
      <c r="C7456" s="57">
        <v>706</v>
      </c>
      <c r="D7456" s="57">
        <v>636</v>
      </c>
      <c r="E7456" s="199"/>
    </row>
    <row r="7457" spans="1:5" s="760" customFormat="1" ht="16.8">
      <c r="A7457" s="13" t="s">
        <v>9555</v>
      </c>
      <c r="B7457" s="85" t="s">
        <v>9556</v>
      </c>
      <c r="C7457" s="57">
        <v>600</v>
      </c>
      <c r="D7457" s="57">
        <v>450</v>
      </c>
      <c r="E7457" s="199"/>
    </row>
    <row r="7458" spans="1:5" s="760" customFormat="1" ht="16.8">
      <c r="A7458" s="13" t="s">
        <v>9557</v>
      </c>
      <c r="B7458" s="85" t="s">
        <v>9558</v>
      </c>
      <c r="C7458" s="57">
        <v>600</v>
      </c>
      <c r="D7458" s="57">
        <v>450</v>
      </c>
      <c r="E7458" s="199"/>
    </row>
    <row r="7459" spans="1:5" s="760" customFormat="1" ht="16.8">
      <c r="A7459" s="13" t="s">
        <v>9559</v>
      </c>
      <c r="B7459" s="85" t="s">
        <v>9560</v>
      </c>
      <c r="C7459" s="57">
        <v>600</v>
      </c>
      <c r="D7459" s="57">
        <v>450</v>
      </c>
      <c r="E7459" s="199"/>
    </row>
    <row r="7460" spans="1:5" s="760" customFormat="1" ht="16.8">
      <c r="A7460" s="13" t="s">
        <v>9561</v>
      </c>
      <c r="B7460" s="85" t="s">
        <v>9562</v>
      </c>
      <c r="C7460" s="57">
        <v>600</v>
      </c>
      <c r="D7460" s="57">
        <v>450</v>
      </c>
      <c r="E7460" s="199"/>
    </row>
    <row r="7461" spans="1:5" s="760" customFormat="1" ht="16.8">
      <c r="A7461" s="13" t="s">
        <v>9563</v>
      </c>
      <c r="B7461" s="85" t="s">
        <v>9564</v>
      </c>
      <c r="C7461" s="57">
        <v>680</v>
      </c>
      <c r="D7461" s="57">
        <v>510</v>
      </c>
      <c r="E7461" s="199"/>
    </row>
    <row r="7462" spans="1:5" s="760" customFormat="1" ht="16.8">
      <c r="A7462" s="13" t="s">
        <v>9565</v>
      </c>
      <c r="B7462" s="85" t="s">
        <v>9566</v>
      </c>
      <c r="C7462" s="57">
        <v>600</v>
      </c>
      <c r="D7462" s="57">
        <v>450</v>
      </c>
      <c r="E7462" s="199"/>
    </row>
    <row r="7463" spans="1:5" s="760" customFormat="1" ht="16.8">
      <c r="A7463" s="13" t="s">
        <v>9540</v>
      </c>
      <c r="B7463" s="85" t="s">
        <v>9567</v>
      </c>
      <c r="C7463" s="57">
        <v>680</v>
      </c>
      <c r="D7463" s="57">
        <v>510</v>
      </c>
      <c r="E7463" s="199"/>
    </row>
    <row r="7464" spans="1:5" s="760" customFormat="1" ht="16.8">
      <c r="A7464" s="13" t="s">
        <v>9542</v>
      </c>
      <c r="B7464" s="85" t="s">
        <v>9568</v>
      </c>
      <c r="C7464" s="57">
        <v>600</v>
      </c>
      <c r="D7464" s="57">
        <v>450</v>
      </c>
      <c r="E7464" s="199"/>
    </row>
    <row r="7465" spans="1:5" s="760" customFormat="1" ht="16.8">
      <c r="A7465" s="13" t="s">
        <v>9544</v>
      </c>
      <c r="B7465" s="85" t="s">
        <v>9569</v>
      </c>
      <c r="C7465" s="57">
        <v>600</v>
      </c>
      <c r="D7465" s="57">
        <v>450</v>
      </c>
      <c r="E7465" s="199"/>
    </row>
    <row r="7466" spans="1:5" s="760" customFormat="1" ht="16.8">
      <c r="A7466" s="13" t="s">
        <v>9546</v>
      </c>
      <c r="B7466" s="85" t="s">
        <v>9570</v>
      </c>
      <c r="C7466" s="57">
        <v>640</v>
      </c>
      <c r="D7466" s="57">
        <v>480</v>
      </c>
      <c r="E7466" s="199"/>
    </row>
    <row r="7467" spans="1:5" s="760" customFormat="1" ht="16.8">
      <c r="A7467" s="13" t="s">
        <v>9548</v>
      </c>
      <c r="B7467" s="85" t="s">
        <v>9571</v>
      </c>
      <c r="C7467" s="57">
        <v>600</v>
      </c>
      <c r="D7467" s="57">
        <v>450</v>
      </c>
      <c r="E7467" s="199"/>
    </row>
    <row r="7468" spans="1:5" s="760" customFormat="1" ht="16.8">
      <c r="A7468" s="13" t="s">
        <v>9550</v>
      </c>
      <c r="B7468" s="85" t="s">
        <v>9572</v>
      </c>
      <c r="C7468" s="57">
        <v>600</v>
      </c>
      <c r="D7468" s="57">
        <v>450</v>
      </c>
      <c r="E7468" s="199"/>
    </row>
    <row r="7469" spans="1:5" s="760" customFormat="1" ht="16.8">
      <c r="A7469" s="13" t="s">
        <v>9573</v>
      </c>
      <c r="B7469" s="85" t="s">
        <v>9574</v>
      </c>
      <c r="C7469" s="57">
        <v>600</v>
      </c>
      <c r="D7469" s="57">
        <v>450</v>
      </c>
      <c r="E7469" s="199"/>
    </row>
    <row r="7470" spans="1:5" s="760" customFormat="1" ht="16.8">
      <c r="A7470" s="13" t="s">
        <v>9575</v>
      </c>
      <c r="B7470" s="85" t="s">
        <v>9576</v>
      </c>
      <c r="C7470" s="57">
        <v>640</v>
      </c>
      <c r="D7470" s="57">
        <v>480</v>
      </c>
      <c r="E7470" s="199"/>
    </row>
    <row r="7471" spans="1:5" s="760" customFormat="1" ht="16.8">
      <c r="A7471" s="109" t="s">
        <v>224</v>
      </c>
      <c r="B7471" s="182" t="s">
        <v>9577</v>
      </c>
      <c r="C7471" s="57"/>
      <c r="D7471" s="57"/>
      <c r="E7471" s="199"/>
    </row>
    <row r="7472" spans="1:5" s="760" customFormat="1" ht="16.8">
      <c r="A7472" s="13" t="s">
        <v>9578</v>
      </c>
      <c r="B7472" s="85" t="s">
        <v>9579</v>
      </c>
      <c r="C7472" s="57">
        <v>734</v>
      </c>
      <c r="D7472" s="57">
        <v>660</v>
      </c>
      <c r="E7472" s="199"/>
    </row>
    <row r="7473" spans="1:5" s="760" customFormat="1" ht="16.8">
      <c r="A7473" s="13" t="s">
        <v>9580</v>
      </c>
      <c r="B7473" s="85" t="s">
        <v>9581</v>
      </c>
      <c r="C7473" s="57">
        <v>734</v>
      </c>
      <c r="D7473" s="57">
        <v>660</v>
      </c>
      <c r="E7473" s="199"/>
    </row>
    <row r="7474" spans="1:5" s="760" customFormat="1" ht="16.8">
      <c r="A7474" s="13" t="s">
        <v>9582</v>
      </c>
      <c r="B7474" s="85" t="s">
        <v>9583</v>
      </c>
      <c r="C7474" s="57">
        <v>720</v>
      </c>
      <c r="D7474" s="57">
        <v>540</v>
      </c>
      <c r="E7474" s="199"/>
    </row>
    <row r="7475" spans="1:5" s="760" customFormat="1" ht="16.8">
      <c r="A7475" s="13" t="s">
        <v>9584</v>
      </c>
      <c r="B7475" s="85" t="s">
        <v>9585</v>
      </c>
      <c r="C7475" s="57">
        <v>560</v>
      </c>
      <c r="D7475" s="57">
        <v>420</v>
      </c>
      <c r="E7475" s="199"/>
    </row>
    <row r="7476" spans="1:5" s="760" customFormat="1" ht="16.8">
      <c r="A7476" s="13" t="s">
        <v>9586</v>
      </c>
      <c r="B7476" s="85" t="s">
        <v>9587</v>
      </c>
      <c r="C7476" s="57">
        <v>560</v>
      </c>
      <c r="D7476" s="57">
        <v>420</v>
      </c>
      <c r="E7476" s="199"/>
    </row>
    <row r="7477" spans="1:5" s="760" customFormat="1" ht="16.8">
      <c r="A7477" s="13" t="s">
        <v>9588</v>
      </c>
      <c r="B7477" s="85" t="s">
        <v>9589</v>
      </c>
      <c r="C7477" s="57">
        <v>560</v>
      </c>
      <c r="D7477" s="57">
        <v>420</v>
      </c>
      <c r="E7477" s="199"/>
    </row>
    <row r="7478" spans="1:5" s="760" customFormat="1" ht="16.8">
      <c r="A7478" s="13" t="s">
        <v>9590</v>
      </c>
      <c r="B7478" s="85" t="s">
        <v>9591</v>
      </c>
      <c r="C7478" s="57">
        <v>560</v>
      </c>
      <c r="D7478" s="57">
        <v>420</v>
      </c>
      <c r="E7478" s="199"/>
    </row>
    <row r="7479" spans="1:5" s="760" customFormat="1" ht="16.8">
      <c r="A7479" s="13" t="s">
        <v>9592</v>
      </c>
      <c r="B7479" s="85" t="s">
        <v>9593</v>
      </c>
      <c r="C7479" s="57">
        <v>560</v>
      </c>
      <c r="D7479" s="57">
        <v>420</v>
      </c>
      <c r="E7479" s="199"/>
    </row>
    <row r="7480" spans="1:5" s="760" customFormat="1" ht="16.8">
      <c r="A7480" s="13" t="s">
        <v>9594</v>
      </c>
      <c r="B7480" s="85" t="s">
        <v>9595</v>
      </c>
      <c r="C7480" s="57">
        <v>560</v>
      </c>
      <c r="D7480" s="57">
        <v>420</v>
      </c>
      <c r="E7480" s="199"/>
    </row>
    <row r="7481" spans="1:5" s="760" customFormat="1" ht="16.8">
      <c r="A7481" s="13" t="s">
        <v>9596</v>
      </c>
      <c r="B7481" s="85" t="s">
        <v>9597</v>
      </c>
      <c r="C7481" s="57">
        <v>640</v>
      </c>
      <c r="D7481" s="57">
        <v>480</v>
      </c>
      <c r="E7481" s="199"/>
    </row>
    <row r="7482" spans="1:5" s="760" customFormat="1" ht="16.8">
      <c r="A7482" s="109" t="s">
        <v>8072</v>
      </c>
      <c r="B7482" s="182" t="s">
        <v>9598</v>
      </c>
      <c r="C7482" s="278"/>
      <c r="D7482" s="57"/>
      <c r="E7482" s="199"/>
    </row>
    <row r="7483" spans="1:5" s="760" customFormat="1" ht="16.8">
      <c r="A7483" s="13" t="s">
        <v>9599</v>
      </c>
      <c r="B7483" s="85" t="s">
        <v>9600</v>
      </c>
      <c r="C7483" s="57">
        <v>761</v>
      </c>
      <c r="D7483" s="57">
        <v>685</v>
      </c>
      <c r="E7483" s="199"/>
    </row>
    <row r="7484" spans="1:5" s="760" customFormat="1" ht="16.8">
      <c r="A7484" s="13" t="s">
        <v>9601</v>
      </c>
      <c r="B7484" s="85" t="s">
        <v>9602</v>
      </c>
      <c r="C7484" s="57">
        <v>640</v>
      </c>
      <c r="D7484" s="57">
        <v>480</v>
      </c>
      <c r="E7484" s="199"/>
    </row>
    <row r="7485" spans="1:5" s="760" customFormat="1" ht="16.8">
      <c r="A7485" s="13" t="s">
        <v>9603</v>
      </c>
      <c r="B7485" s="85" t="s">
        <v>9604</v>
      </c>
      <c r="C7485" s="57">
        <v>640</v>
      </c>
      <c r="D7485" s="57">
        <v>480</v>
      </c>
      <c r="E7485" s="199"/>
    </row>
    <row r="7486" spans="1:5" s="760" customFormat="1" ht="16.8">
      <c r="A7486" s="13" t="s">
        <v>9605</v>
      </c>
      <c r="B7486" s="85" t="s">
        <v>9606</v>
      </c>
      <c r="C7486" s="57">
        <v>560</v>
      </c>
      <c r="D7486" s="57">
        <v>420</v>
      </c>
      <c r="E7486" s="199"/>
    </row>
    <row r="7487" spans="1:5" s="760" customFormat="1" ht="16.8">
      <c r="A7487" s="13" t="s">
        <v>9607</v>
      </c>
      <c r="B7487" s="85" t="s">
        <v>9608</v>
      </c>
      <c r="C7487" s="57">
        <v>560</v>
      </c>
      <c r="D7487" s="57">
        <v>420</v>
      </c>
      <c r="E7487" s="199"/>
    </row>
    <row r="7488" spans="1:5" s="760" customFormat="1" ht="16.8">
      <c r="A7488" s="13" t="s">
        <v>9609</v>
      </c>
      <c r="B7488" s="85" t="s">
        <v>9610</v>
      </c>
      <c r="C7488" s="57">
        <v>480</v>
      </c>
      <c r="D7488" s="57">
        <v>360</v>
      </c>
      <c r="E7488" s="199"/>
    </row>
    <row r="7489" spans="1:5" s="760" customFormat="1" ht="16.8">
      <c r="A7489" s="13" t="s">
        <v>9611</v>
      </c>
      <c r="B7489" s="85" t="s">
        <v>9612</v>
      </c>
      <c r="C7489" s="57">
        <v>640</v>
      </c>
      <c r="D7489" s="57">
        <v>480</v>
      </c>
      <c r="E7489" s="199"/>
    </row>
    <row r="7490" spans="1:5" s="760" customFormat="1" ht="16.8">
      <c r="A7490" s="13" t="s">
        <v>9613</v>
      </c>
      <c r="B7490" s="85" t="s">
        <v>9614</v>
      </c>
      <c r="C7490" s="57">
        <v>720</v>
      </c>
      <c r="D7490" s="57">
        <v>540</v>
      </c>
      <c r="E7490" s="199"/>
    </row>
    <row r="7491" spans="1:5" s="760" customFormat="1" ht="16.8">
      <c r="A7491" s="13" t="s">
        <v>9615</v>
      </c>
      <c r="B7491" s="85" t="s">
        <v>9616</v>
      </c>
      <c r="C7491" s="57">
        <v>640</v>
      </c>
      <c r="D7491" s="57">
        <v>480</v>
      </c>
      <c r="E7491" s="199"/>
    </row>
    <row r="7492" spans="1:5" s="760" customFormat="1" ht="16.8">
      <c r="A7492" s="13" t="s">
        <v>9617</v>
      </c>
      <c r="B7492" s="85" t="s">
        <v>9618</v>
      </c>
      <c r="C7492" s="57">
        <v>560</v>
      </c>
      <c r="D7492" s="57">
        <v>420</v>
      </c>
      <c r="E7492" s="199"/>
    </row>
    <row r="7493" spans="1:5" s="760" customFormat="1" ht="16.8">
      <c r="A7493" s="13" t="s">
        <v>9619</v>
      </c>
      <c r="B7493" s="85" t="s">
        <v>9620</v>
      </c>
      <c r="C7493" s="57">
        <v>560</v>
      </c>
      <c r="D7493" s="57">
        <v>420</v>
      </c>
      <c r="E7493" s="199"/>
    </row>
    <row r="7494" spans="1:5" s="760" customFormat="1" ht="16.8">
      <c r="A7494" s="13" t="s">
        <v>9621</v>
      </c>
      <c r="B7494" s="85" t="s">
        <v>9622</v>
      </c>
      <c r="C7494" s="57">
        <v>640</v>
      </c>
      <c r="D7494" s="57">
        <v>480</v>
      </c>
      <c r="E7494" s="199"/>
    </row>
    <row r="7495" spans="1:5" s="760" customFormat="1" ht="16.8">
      <c r="A7495" s="13" t="s">
        <v>9623</v>
      </c>
      <c r="B7495" s="85" t="s">
        <v>9624</v>
      </c>
      <c r="C7495" s="57">
        <v>560</v>
      </c>
      <c r="D7495" s="57">
        <v>420</v>
      </c>
      <c r="E7495" s="199"/>
    </row>
    <row r="7496" spans="1:5" s="760" customFormat="1" ht="16.8">
      <c r="A7496" s="13" t="s">
        <v>9625</v>
      </c>
      <c r="B7496" s="85" t="s">
        <v>9626</v>
      </c>
      <c r="C7496" s="57">
        <v>640</v>
      </c>
      <c r="D7496" s="57">
        <v>480</v>
      </c>
      <c r="E7496" s="199"/>
    </row>
    <row r="7497" spans="1:5" s="760" customFormat="1" ht="16.8">
      <c r="A7497" s="13" t="s">
        <v>9627</v>
      </c>
      <c r="B7497" s="85" t="s">
        <v>9628</v>
      </c>
      <c r="C7497" s="57">
        <v>560</v>
      </c>
      <c r="D7497" s="57">
        <v>420</v>
      </c>
      <c r="E7497" s="199"/>
    </row>
    <row r="7498" spans="1:5" s="760" customFormat="1" ht="16.8">
      <c r="A7498" s="13" t="s">
        <v>9629</v>
      </c>
      <c r="B7498" s="85" t="s">
        <v>9630</v>
      </c>
      <c r="C7498" s="57">
        <v>600</v>
      </c>
      <c r="D7498" s="57">
        <v>450</v>
      </c>
      <c r="E7498" s="199"/>
    </row>
    <row r="7499" spans="1:5" s="760" customFormat="1" ht="16.8">
      <c r="A7499" s="13" t="s">
        <v>9631</v>
      </c>
      <c r="B7499" s="85" t="s">
        <v>9632</v>
      </c>
      <c r="C7499" s="57">
        <v>560</v>
      </c>
      <c r="D7499" s="57">
        <v>420</v>
      </c>
      <c r="E7499" s="199"/>
    </row>
    <row r="7500" spans="1:5" s="760" customFormat="1" ht="16.8">
      <c r="A7500" s="13" t="s">
        <v>9633</v>
      </c>
      <c r="B7500" s="85" t="s">
        <v>9634</v>
      </c>
      <c r="C7500" s="57">
        <v>600</v>
      </c>
      <c r="D7500" s="57">
        <v>450</v>
      </c>
      <c r="E7500" s="199"/>
    </row>
    <row r="7501" spans="1:5" s="760" customFormat="1" ht="16.8">
      <c r="A7501" s="13" t="s">
        <v>9635</v>
      </c>
      <c r="B7501" s="85" t="s">
        <v>9636</v>
      </c>
      <c r="C7501" s="57">
        <v>640</v>
      </c>
      <c r="D7501" s="57">
        <v>480</v>
      </c>
      <c r="E7501" s="199"/>
    </row>
    <row r="7502" spans="1:5" s="760" customFormat="1" ht="16.8">
      <c r="A7502" s="13" t="s">
        <v>9637</v>
      </c>
      <c r="B7502" s="85" t="s">
        <v>9638</v>
      </c>
      <c r="C7502" s="57">
        <v>560</v>
      </c>
      <c r="D7502" s="57">
        <v>420</v>
      </c>
      <c r="E7502" s="199"/>
    </row>
    <row r="7503" spans="1:5" s="760" customFormat="1" ht="16.8">
      <c r="A7503" s="13" t="s">
        <v>9639</v>
      </c>
      <c r="B7503" s="85" t="s">
        <v>9640</v>
      </c>
      <c r="C7503" s="57">
        <v>560</v>
      </c>
      <c r="D7503" s="57">
        <v>420</v>
      </c>
      <c r="E7503" s="199"/>
    </row>
    <row r="7504" spans="1:5" s="760" customFormat="1" ht="16.8">
      <c r="A7504" s="13" t="s">
        <v>9641</v>
      </c>
      <c r="B7504" s="85" t="s">
        <v>9642</v>
      </c>
      <c r="C7504" s="57">
        <v>640</v>
      </c>
      <c r="D7504" s="57">
        <v>480</v>
      </c>
      <c r="E7504" s="199"/>
    </row>
    <row r="7505" spans="1:5" s="760" customFormat="1" ht="16.8">
      <c r="A7505" s="13" t="s">
        <v>9643</v>
      </c>
      <c r="B7505" s="85" t="s">
        <v>9644</v>
      </c>
      <c r="C7505" s="57">
        <v>560</v>
      </c>
      <c r="D7505" s="57">
        <v>420</v>
      </c>
      <c r="E7505" s="199"/>
    </row>
    <row r="7506" spans="1:5" s="760" customFormat="1" ht="16.8">
      <c r="A7506" s="13" t="s">
        <v>9645</v>
      </c>
      <c r="B7506" s="85" t="s">
        <v>9646</v>
      </c>
      <c r="C7506" s="57">
        <v>640</v>
      </c>
      <c r="D7506" s="57">
        <v>480</v>
      </c>
      <c r="E7506" s="199"/>
    </row>
    <row r="7507" spans="1:5" s="760" customFormat="1" ht="16.8">
      <c r="A7507" s="109" t="s">
        <v>8074</v>
      </c>
      <c r="B7507" s="182" t="s">
        <v>6038</v>
      </c>
      <c r="C7507" s="57">
        <v>587</v>
      </c>
      <c r="D7507" s="57">
        <v>528</v>
      </c>
      <c r="E7507" s="199"/>
    </row>
    <row r="7508" spans="1:5" s="760" customFormat="1" ht="16.8">
      <c r="A7508" s="109" t="s">
        <v>8076</v>
      </c>
      <c r="B7508" s="182" t="s">
        <v>9647</v>
      </c>
      <c r="C7508" s="9"/>
      <c r="D7508" s="9"/>
      <c r="E7508" s="117"/>
    </row>
    <row r="7509" spans="1:5" s="760" customFormat="1" ht="84">
      <c r="A7509" s="13" t="s">
        <v>9648</v>
      </c>
      <c r="B7509" s="85" t="s">
        <v>9649</v>
      </c>
      <c r="C7509" s="9">
        <v>1400</v>
      </c>
      <c r="D7509" s="9">
        <v>1050</v>
      </c>
      <c r="E7509" s="117"/>
    </row>
    <row r="7510" spans="1:5" s="760" customFormat="1" ht="67.2">
      <c r="A7510" s="13" t="s">
        <v>9650</v>
      </c>
      <c r="B7510" s="85" t="s">
        <v>9651</v>
      </c>
      <c r="C7510" s="9">
        <v>1240</v>
      </c>
      <c r="D7510" s="57">
        <v>930</v>
      </c>
      <c r="E7510" s="117"/>
    </row>
    <row r="7511" spans="1:5" s="760" customFormat="1" ht="16.8">
      <c r="A7511" s="109">
        <v>6</v>
      </c>
      <c r="B7511" s="182" t="s">
        <v>9652</v>
      </c>
      <c r="C7511" s="661"/>
      <c r="D7511" s="57"/>
      <c r="E7511" s="199"/>
    </row>
    <row r="7512" spans="1:5" s="760" customFormat="1" ht="16.8">
      <c r="A7512" s="120" t="s">
        <v>228</v>
      </c>
      <c r="B7512" s="182" t="s">
        <v>9653</v>
      </c>
      <c r="C7512" s="661"/>
      <c r="D7512" s="57"/>
      <c r="E7512" s="199"/>
    </row>
    <row r="7513" spans="1:5" s="760" customFormat="1" ht="16.8">
      <c r="A7513" s="200" t="s">
        <v>6944</v>
      </c>
      <c r="B7513" s="85" t="s">
        <v>9654</v>
      </c>
      <c r="C7513" s="57">
        <v>989</v>
      </c>
      <c r="D7513" s="57">
        <v>890</v>
      </c>
      <c r="E7513" s="199"/>
    </row>
    <row r="7514" spans="1:5" s="760" customFormat="1" ht="33.6">
      <c r="A7514" s="200" t="s">
        <v>6946</v>
      </c>
      <c r="B7514" s="85" t="s">
        <v>9655</v>
      </c>
      <c r="C7514" s="57">
        <v>837</v>
      </c>
      <c r="D7514" s="57">
        <v>753</v>
      </c>
      <c r="E7514" s="199"/>
    </row>
    <row r="7515" spans="1:5" s="760" customFormat="1" ht="16.8">
      <c r="A7515" s="200" t="s">
        <v>6948</v>
      </c>
      <c r="B7515" s="85" t="s">
        <v>9656</v>
      </c>
      <c r="C7515" s="57">
        <v>761</v>
      </c>
      <c r="D7515" s="57">
        <v>685</v>
      </c>
      <c r="E7515" s="199"/>
    </row>
    <row r="7516" spans="1:5" s="760" customFormat="1" ht="16.8">
      <c r="A7516" s="25" t="s">
        <v>6950</v>
      </c>
      <c r="B7516" s="193" t="s">
        <v>9657</v>
      </c>
      <c r="C7516" s="108">
        <v>900</v>
      </c>
      <c r="D7516" s="53">
        <v>810</v>
      </c>
      <c r="E7516" s="894" t="s">
        <v>9658</v>
      </c>
    </row>
    <row r="7517" spans="1:5" s="760" customFormat="1" ht="16.8">
      <c r="A7517" s="25" t="s">
        <v>6952</v>
      </c>
      <c r="B7517" s="193" t="s">
        <v>9659</v>
      </c>
      <c r="C7517" s="108">
        <v>900</v>
      </c>
      <c r="D7517" s="53">
        <v>810</v>
      </c>
      <c r="E7517" s="894"/>
    </row>
    <row r="7518" spans="1:5" s="760" customFormat="1" ht="16.8">
      <c r="A7518" s="25" t="s">
        <v>9660</v>
      </c>
      <c r="B7518" s="193" t="s">
        <v>9661</v>
      </c>
      <c r="C7518" s="108">
        <v>900</v>
      </c>
      <c r="D7518" s="53">
        <v>810</v>
      </c>
      <c r="E7518" s="894"/>
    </row>
    <row r="7519" spans="1:5" s="760" customFormat="1" ht="16.8">
      <c r="A7519" s="25" t="s">
        <v>9662</v>
      </c>
      <c r="B7519" s="193" t="s">
        <v>9663</v>
      </c>
      <c r="C7519" s="108">
        <v>900</v>
      </c>
      <c r="D7519" s="53">
        <v>810</v>
      </c>
      <c r="E7519" s="894"/>
    </row>
    <row r="7520" spans="1:5" s="760" customFormat="1" ht="16.8">
      <c r="A7520" s="200" t="s">
        <v>9664</v>
      </c>
      <c r="B7520" s="85" t="s">
        <v>9665</v>
      </c>
      <c r="C7520" s="57">
        <v>800</v>
      </c>
      <c r="D7520" s="57">
        <v>600</v>
      </c>
      <c r="E7520" s="199"/>
    </row>
    <row r="7521" spans="1:5" s="760" customFormat="1" ht="16.8">
      <c r="A7521" s="109" t="s">
        <v>272</v>
      </c>
      <c r="B7521" s="182" t="s">
        <v>9666</v>
      </c>
      <c r="C7521" s="9"/>
      <c r="D7521" s="57"/>
      <c r="E7521" s="199"/>
    </row>
    <row r="7522" spans="1:5" s="760" customFormat="1" ht="16.8">
      <c r="A7522" s="201" t="s">
        <v>3422</v>
      </c>
      <c r="B7522" s="85" t="s">
        <v>9667</v>
      </c>
      <c r="C7522" s="57">
        <v>761</v>
      </c>
      <c r="D7522" s="57">
        <v>685</v>
      </c>
      <c r="E7522" s="199"/>
    </row>
    <row r="7523" spans="1:5" s="760" customFormat="1" ht="16.8">
      <c r="A7523" s="202" t="s">
        <v>3424</v>
      </c>
      <c r="B7523" s="193" t="s">
        <v>9668</v>
      </c>
      <c r="C7523" s="108">
        <v>900</v>
      </c>
      <c r="D7523" s="9">
        <v>810</v>
      </c>
      <c r="E7523" s="894" t="s">
        <v>9658</v>
      </c>
    </row>
    <row r="7524" spans="1:5" s="760" customFormat="1" ht="16.8">
      <c r="A7524" s="202" t="s">
        <v>6957</v>
      </c>
      <c r="B7524" s="193" t="s">
        <v>9669</v>
      </c>
      <c r="C7524" s="108">
        <v>900</v>
      </c>
      <c r="D7524" s="9">
        <v>810</v>
      </c>
      <c r="E7524" s="894"/>
    </row>
    <row r="7525" spans="1:5" s="760" customFormat="1" ht="16.8">
      <c r="A7525" s="202" t="s">
        <v>6957</v>
      </c>
      <c r="B7525" s="193" t="s">
        <v>9670</v>
      </c>
      <c r="C7525" s="108">
        <v>900</v>
      </c>
      <c r="D7525" s="9">
        <v>810</v>
      </c>
      <c r="E7525" s="894"/>
    </row>
    <row r="7526" spans="1:5" s="760" customFormat="1" ht="16.8">
      <c r="A7526" s="201" t="s">
        <v>6959</v>
      </c>
      <c r="B7526" s="85" t="s">
        <v>9671</v>
      </c>
      <c r="C7526" s="57">
        <v>761</v>
      </c>
      <c r="D7526" s="57">
        <v>685</v>
      </c>
      <c r="E7526" s="117"/>
    </row>
    <row r="7527" spans="1:5" s="760" customFormat="1" ht="33.6">
      <c r="A7527" s="202" t="s">
        <v>6961</v>
      </c>
      <c r="B7527" s="193" t="s">
        <v>9672</v>
      </c>
      <c r="C7527" s="108">
        <v>900</v>
      </c>
      <c r="D7527" s="9">
        <v>810</v>
      </c>
      <c r="E7527" s="894" t="s">
        <v>9658</v>
      </c>
    </row>
    <row r="7528" spans="1:5" s="760" customFormat="1" ht="16.8">
      <c r="A7528" s="202" t="s">
        <v>6963</v>
      </c>
      <c r="B7528" s="193" t="s">
        <v>9673</v>
      </c>
      <c r="C7528" s="108">
        <v>900</v>
      </c>
      <c r="D7528" s="9">
        <v>810</v>
      </c>
      <c r="E7528" s="894"/>
    </row>
    <row r="7529" spans="1:5" s="760" customFormat="1" ht="16.8">
      <c r="A7529" s="202" t="s">
        <v>6965</v>
      </c>
      <c r="B7529" s="193" t="s">
        <v>9674</v>
      </c>
      <c r="C7529" s="108">
        <v>900</v>
      </c>
      <c r="D7529" s="9">
        <v>810</v>
      </c>
      <c r="E7529" s="894"/>
    </row>
    <row r="7530" spans="1:5" s="760" customFormat="1" ht="16.8">
      <c r="A7530" s="109" t="s">
        <v>719</v>
      </c>
      <c r="B7530" s="182" t="s">
        <v>9675</v>
      </c>
      <c r="C7530" s="9"/>
      <c r="D7530" s="9"/>
      <c r="E7530" s="199"/>
    </row>
    <row r="7531" spans="1:5" s="760" customFormat="1" ht="16.8">
      <c r="A7531" s="200" t="s">
        <v>6968</v>
      </c>
      <c r="B7531" s="85" t="s">
        <v>9676</v>
      </c>
      <c r="C7531" s="57">
        <v>913</v>
      </c>
      <c r="D7531" s="57">
        <v>822</v>
      </c>
      <c r="E7531" s="199"/>
    </row>
    <row r="7532" spans="1:5" s="760" customFormat="1" ht="16.8">
      <c r="A7532" s="200" t="s">
        <v>6970</v>
      </c>
      <c r="B7532" s="85" t="s">
        <v>9677</v>
      </c>
      <c r="C7532" s="57">
        <v>837</v>
      </c>
      <c r="D7532" s="57">
        <v>753</v>
      </c>
      <c r="E7532" s="199"/>
    </row>
    <row r="7533" spans="1:5" s="760" customFormat="1" ht="16.8">
      <c r="A7533" s="200" t="s">
        <v>6972</v>
      </c>
      <c r="B7533" s="85" t="s">
        <v>9678</v>
      </c>
      <c r="C7533" s="57">
        <v>761</v>
      </c>
      <c r="D7533" s="57">
        <v>685</v>
      </c>
      <c r="E7533" s="199"/>
    </row>
    <row r="7534" spans="1:5" s="760" customFormat="1" ht="16.8">
      <c r="A7534" s="25" t="s">
        <v>6974</v>
      </c>
      <c r="B7534" s="193" t="s">
        <v>9679</v>
      </c>
      <c r="C7534" s="108">
        <v>1100</v>
      </c>
      <c r="D7534" s="9">
        <v>990</v>
      </c>
      <c r="E7534" s="894" t="s">
        <v>9658</v>
      </c>
    </row>
    <row r="7535" spans="1:5" s="760" customFormat="1" ht="16.8">
      <c r="A7535" s="25" t="s">
        <v>6976</v>
      </c>
      <c r="B7535" s="193" t="s">
        <v>9680</v>
      </c>
      <c r="C7535" s="108">
        <v>1100</v>
      </c>
      <c r="D7535" s="9">
        <v>990</v>
      </c>
      <c r="E7535" s="894"/>
    </row>
    <row r="7536" spans="1:5" s="760" customFormat="1" ht="16.8">
      <c r="A7536" s="25" t="s">
        <v>6978</v>
      </c>
      <c r="B7536" s="193" t="s">
        <v>9681</v>
      </c>
      <c r="C7536" s="108">
        <v>1100</v>
      </c>
      <c r="D7536" s="9">
        <v>990</v>
      </c>
      <c r="E7536" s="894"/>
    </row>
    <row r="7537" spans="1:5" s="760" customFormat="1" ht="16.8">
      <c r="A7537" s="25" t="s">
        <v>6978</v>
      </c>
      <c r="B7537" s="193" t="s">
        <v>9682</v>
      </c>
      <c r="C7537" s="108">
        <v>1100</v>
      </c>
      <c r="D7537" s="9">
        <v>990</v>
      </c>
      <c r="E7537" s="894"/>
    </row>
    <row r="7538" spans="1:5" s="760" customFormat="1" ht="16.8">
      <c r="A7538" s="201" t="s">
        <v>721</v>
      </c>
      <c r="B7538" s="182" t="s">
        <v>9683</v>
      </c>
      <c r="C7538" s="9"/>
      <c r="D7538" s="9"/>
      <c r="E7538" s="199"/>
    </row>
    <row r="7539" spans="1:5" s="760" customFormat="1" ht="16.8">
      <c r="A7539" s="200" t="s">
        <v>9684</v>
      </c>
      <c r="B7539" s="85" t="s">
        <v>9685</v>
      </c>
      <c r="C7539" s="57">
        <v>761</v>
      </c>
      <c r="D7539" s="57">
        <v>685</v>
      </c>
      <c r="E7539" s="203"/>
    </row>
    <row r="7540" spans="1:5" s="760" customFormat="1" ht="16.8">
      <c r="A7540" s="200" t="s">
        <v>9686</v>
      </c>
      <c r="B7540" s="85" t="s">
        <v>9687</v>
      </c>
      <c r="C7540" s="57">
        <v>777</v>
      </c>
      <c r="D7540" s="57">
        <v>699</v>
      </c>
      <c r="E7540" s="203"/>
    </row>
    <row r="7541" spans="1:5" s="760" customFormat="1" ht="16.8">
      <c r="A7541" s="200" t="s">
        <v>9688</v>
      </c>
      <c r="B7541" s="85" t="s">
        <v>9689</v>
      </c>
      <c r="C7541" s="57">
        <v>777</v>
      </c>
      <c r="D7541" s="57">
        <v>699</v>
      </c>
      <c r="E7541" s="203"/>
    </row>
    <row r="7542" spans="1:5" s="760" customFormat="1" ht="16.8">
      <c r="A7542" s="200" t="s">
        <v>9690</v>
      </c>
      <c r="B7542" s="85" t="s">
        <v>9691</v>
      </c>
      <c r="C7542" s="57">
        <v>761</v>
      </c>
      <c r="D7542" s="57">
        <v>685</v>
      </c>
      <c r="E7542" s="117"/>
    </row>
    <row r="7543" spans="1:5" s="760" customFormat="1" ht="16.8">
      <c r="A7543" s="25" t="s">
        <v>9692</v>
      </c>
      <c r="B7543" s="193" t="s">
        <v>9693</v>
      </c>
      <c r="C7543" s="108">
        <v>900</v>
      </c>
      <c r="D7543" s="9">
        <v>810</v>
      </c>
      <c r="E7543" s="117"/>
    </row>
    <row r="7544" spans="1:5" s="760" customFormat="1" ht="16.8">
      <c r="A7544" s="25" t="s">
        <v>9694</v>
      </c>
      <c r="B7544" s="193" t="s">
        <v>9695</v>
      </c>
      <c r="C7544" s="108">
        <v>900</v>
      </c>
      <c r="D7544" s="9">
        <v>810</v>
      </c>
      <c r="E7544" s="117"/>
    </row>
    <row r="7545" spans="1:5" s="760" customFormat="1" ht="16.8">
      <c r="A7545" s="25" t="s">
        <v>9696</v>
      </c>
      <c r="B7545" s="193" t="s">
        <v>9697</v>
      </c>
      <c r="C7545" s="108">
        <v>900</v>
      </c>
      <c r="D7545" s="9">
        <v>810</v>
      </c>
      <c r="E7545" s="117"/>
    </row>
    <row r="7546" spans="1:5" s="760" customFormat="1" ht="16.8">
      <c r="A7546" s="200" t="s">
        <v>9698</v>
      </c>
      <c r="B7546" s="85" t="s">
        <v>9699</v>
      </c>
      <c r="C7546" s="57">
        <v>761</v>
      </c>
      <c r="D7546" s="57">
        <v>685</v>
      </c>
      <c r="E7546" s="117"/>
    </row>
    <row r="7547" spans="1:5" ht="16.8">
      <c r="A7547" s="741" t="s">
        <v>144</v>
      </c>
      <c r="B7547" s="119"/>
      <c r="C7547" s="742"/>
      <c r="D7547" s="743"/>
      <c r="E7547" s="744"/>
    </row>
    <row r="7548" spans="1:5" s="760" customFormat="1" ht="16.8">
      <c r="A7548" s="28" t="s">
        <v>2202</v>
      </c>
      <c r="B7548" s="121" t="s">
        <v>6863</v>
      </c>
      <c r="C7548" s="53"/>
      <c r="D7548" s="53"/>
      <c r="E7548" s="204"/>
    </row>
    <row r="7549" spans="1:5" s="760" customFormat="1" ht="16.8">
      <c r="A7549" s="109">
        <v>1</v>
      </c>
      <c r="B7549" s="182" t="s">
        <v>6864</v>
      </c>
      <c r="C7549" s="53"/>
      <c r="D7549" s="53"/>
      <c r="E7549" s="204"/>
    </row>
    <row r="7550" spans="1:5" s="760" customFormat="1" ht="16.8">
      <c r="A7550" s="25" t="s">
        <v>174</v>
      </c>
      <c r="B7550" s="193" t="s">
        <v>9700</v>
      </c>
      <c r="C7550" s="9">
        <v>3913</v>
      </c>
      <c r="D7550" s="9">
        <v>3522</v>
      </c>
      <c r="E7550" s="204"/>
    </row>
    <row r="7551" spans="1:5" s="760" customFormat="1" ht="16.8">
      <c r="A7551" s="25" t="s">
        <v>176</v>
      </c>
      <c r="B7551" s="193" t="s">
        <v>9701</v>
      </c>
      <c r="C7551" s="9">
        <v>3913</v>
      </c>
      <c r="D7551" s="9">
        <v>3522</v>
      </c>
      <c r="E7551" s="204" t="s">
        <v>9702</v>
      </c>
    </row>
    <row r="7552" spans="1:5" s="760" customFormat="1" ht="16.8">
      <c r="A7552" s="13" t="s">
        <v>178</v>
      </c>
      <c r="B7552" s="85" t="s">
        <v>9703</v>
      </c>
      <c r="C7552" s="9">
        <v>3522</v>
      </c>
      <c r="D7552" s="9">
        <v>2935</v>
      </c>
      <c r="E7552" s="204"/>
    </row>
    <row r="7553" spans="1:5" s="760" customFormat="1" ht="16.8">
      <c r="A7553" s="109">
        <v>2</v>
      </c>
      <c r="B7553" s="182" t="s">
        <v>7650</v>
      </c>
      <c r="C7553" s="181"/>
      <c r="D7553" s="181"/>
      <c r="E7553" s="204"/>
    </row>
    <row r="7554" spans="1:5" s="760" customFormat="1" ht="33.6">
      <c r="A7554" s="13" t="s">
        <v>400</v>
      </c>
      <c r="B7554" s="85" t="s">
        <v>9704</v>
      </c>
      <c r="C7554" s="9">
        <v>2282</v>
      </c>
      <c r="D7554" s="9">
        <v>2054</v>
      </c>
      <c r="E7554" s="204"/>
    </row>
    <row r="7555" spans="1:5" s="760" customFormat="1" ht="33.6">
      <c r="A7555" s="13" t="s">
        <v>402</v>
      </c>
      <c r="B7555" s="85" t="s">
        <v>9705</v>
      </c>
      <c r="C7555" s="9">
        <v>1956</v>
      </c>
      <c r="D7555" s="9">
        <v>1761</v>
      </c>
      <c r="E7555" s="204"/>
    </row>
    <row r="7556" spans="1:5" s="760" customFormat="1" ht="16.8">
      <c r="A7556" s="109">
        <v>3</v>
      </c>
      <c r="B7556" s="182" t="s">
        <v>6881</v>
      </c>
      <c r="C7556" s="9"/>
      <c r="D7556" s="9"/>
      <c r="E7556" s="204"/>
    </row>
    <row r="7557" spans="1:5" s="760" customFormat="1" ht="33.6">
      <c r="A7557" s="13" t="s">
        <v>706</v>
      </c>
      <c r="B7557" s="85" t="s">
        <v>9706</v>
      </c>
      <c r="C7557" s="9">
        <v>1750</v>
      </c>
      <c r="D7557" s="9">
        <v>1575</v>
      </c>
      <c r="E7557" s="204"/>
    </row>
    <row r="7558" spans="1:5" s="760" customFormat="1" ht="33.6">
      <c r="A7558" s="13" t="s">
        <v>708</v>
      </c>
      <c r="B7558" s="85" t="s">
        <v>9707</v>
      </c>
      <c r="C7558" s="9">
        <v>1413</v>
      </c>
      <c r="D7558" s="9">
        <v>1272</v>
      </c>
      <c r="E7558" s="204"/>
    </row>
    <row r="7559" spans="1:5" s="760" customFormat="1" ht="16.8">
      <c r="A7559" s="13" t="s">
        <v>710</v>
      </c>
      <c r="B7559" s="85" t="s">
        <v>9708</v>
      </c>
      <c r="C7559" s="9">
        <v>1625</v>
      </c>
      <c r="D7559" s="9">
        <v>1462</v>
      </c>
      <c r="E7559" s="204"/>
    </row>
    <row r="7560" spans="1:5" s="760" customFormat="1" ht="16.8">
      <c r="A7560" s="13" t="s">
        <v>2632</v>
      </c>
      <c r="B7560" s="85" t="s">
        <v>9709</v>
      </c>
      <c r="C7560" s="9">
        <v>1625</v>
      </c>
      <c r="D7560" s="9">
        <v>1462</v>
      </c>
      <c r="E7560" s="204"/>
    </row>
    <row r="7561" spans="1:5" s="760" customFormat="1" ht="16.8">
      <c r="A7561" s="109" t="s">
        <v>2217</v>
      </c>
      <c r="B7561" s="182" t="s">
        <v>6887</v>
      </c>
      <c r="C7561" s="181"/>
      <c r="D7561" s="181"/>
      <c r="E7561" s="204"/>
    </row>
    <row r="7562" spans="1:5" s="760" customFormat="1" ht="16.8">
      <c r="A7562" s="109"/>
      <c r="B7562" s="182" t="s">
        <v>9710</v>
      </c>
      <c r="C7562" s="57"/>
      <c r="D7562" s="57"/>
      <c r="E7562" s="204"/>
    </row>
    <row r="7563" spans="1:5" s="760" customFormat="1" ht="16.8">
      <c r="A7563" s="109">
        <v>4</v>
      </c>
      <c r="B7563" s="182" t="s">
        <v>9711</v>
      </c>
      <c r="C7563" s="57"/>
      <c r="D7563" s="57"/>
      <c r="E7563" s="204"/>
    </row>
    <row r="7564" spans="1:5" s="760" customFormat="1" ht="16.8">
      <c r="A7564" s="13" t="s">
        <v>198</v>
      </c>
      <c r="B7564" s="85" t="s">
        <v>9712</v>
      </c>
      <c r="C7564" s="9">
        <v>1293</v>
      </c>
      <c r="D7564" s="9">
        <v>1164</v>
      </c>
      <c r="E7564" s="204"/>
    </row>
    <row r="7565" spans="1:5" s="760" customFormat="1" ht="33.6">
      <c r="A7565" s="13" t="s">
        <v>200</v>
      </c>
      <c r="B7565" s="85" t="s">
        <v>9713</v>
      </c>
      <c r="C7565" s="9">
        <v>1217</v>
      </c>
      <c r="D7565" s="9">
        <v>1096</v>
      </c>
      <c r="E7565" s="204"/>
    </row>
    <row r="7566" spans="1:5" s="760" customFormat="1" ht="33.6">
      <c r="A7566" s="13" t="s">
        <v>202</v>
      </c>
      <c r="B7566" s="85" t="s">
        <v>9714</v>
      </c>
      <c r="C7566" s="9">
        <v>1750</v>
      </c>
      <c r="D7566" s="9">
        <v>1575</v>
      </c>
      <c r="E7566" s="204"/>
    </row>
    <row r="7567" spans="1:5" s="760" customFormat="1" ht="33.6">
      <c r="A7567" s="13" t="s">
        <v>204</v>
      </c>
      <c r="B7567" s="85" t="s">
        <v>9715</v>
      </c>
      <c r="C7567" s="9">
        <v>1217</v>
      </c>
      <c r="D7567" s="9">
        <v>1096</v>
      </c>
      <c r="E7567" s="204"/>
    </row>
    <row r="7568" spans="1:5" s="760" customFormat="1" ht="16.8">
      <c r="A7568" s="109">
        <v>5</v>
      </c>
      <c r="B7568" s="182" t="s">
        <v>4390</v>
      </c>
      <c r="C7568" s="57"/>
      <c r="D7568" s="57"/>
      <c r="E7568" s="204"/>
    </row>
    <row r="7569" spans="1:5" s="760" customFormat="1" ht="33.6">
      <c r="A7569" s="13" t="s">
        <v>214</v>
      </c>
      <c r="B7569" s="85" t="s">
        <v>9716</v>
      </c>
      <c r="C7569" s="9">
        <v>1217</v>
      </c>
      <c r="D7569" s="9">
        <v>1096</v>
      </c>
      <c r="E7569" s="204"/>
    </row>
    <row r="7570" spans="1:5" s="760" customFormat="1" ht="33.6">
      <c r="A7570" s="13" t="s">
        <v>216</v>
      </c>
      <c r="B7570" s="85" t="s">
        <v>9717</v>
      </c>
      <c r="C7570" s="9">
        <v>1027</v>
      </c>
      <c r="D7570" s="57">
        <v>924</v>
      </c>
      <c r="E7570" s="204"/>
    </row>
    <row r="7571" spans="1:5" s="760" customFormat="1" ht="33.6">
      <c r="A7571" s="13" t="s">
        <v>218</v>
      </c>
      <c r="B7571" s="193" t="s">
        <v>9718</v>
      </c>
      <c r="C7571" s="9">
        <v>1500</v>
      </c>
      <c r="D7571" s="57">
        <v>1350</v>
      </c>
      <c r="E7571" s="85" t="s">
        <v>9179</v>
      </c>
    </row>
    <row r="7572" spans="1:5" s="760" customFormat="1" ht="16.8">
      <c r="A7572" s="109">
        <v>6</v>
      </c>
      <c r="B7572" s="182" t="s">
        <v>9719</v>
      </c>
      <c r="C7572" s="57"/>
      <c r="D7572" s="57"/>
      <c r="E7572" s="204"/>
    </row>
    <row r="7573" spans="1:5" s="760" customFormat="1" ht="16.8">
      <c r="A7573" s="13" t="s">
        <v>228</v>
      </c>
      <c r="B7573" s="85" t="s">
        <v>9720</v>
      </c>
      <c r="C7573" s="9">
        <v>1100</v>
      </c>
      <c r="D7573" s="57">
        <v>990</v>
      </c>
      <c r="E7573" s="204"/>
    </row>
    <row r="7574" spans="1:5" s="760" customFormat="1" ht="16.8">
      <c r="A7574" s="13" t="s">
        <v>272</v>
      </c>
      <c r="B7574" s="85" t="s">
        <v>9721</v>
      </c>
      <c r="C7574" s="9">
        <v>1000</v>
      </c>
      <c r="D7574" s="57">
        <v>900</v>
      </c>
      <c r="E7574" s="204"/>
    </row>
    <row r="7575" spans="1:5" s="760" customFormat="1" ht="16.8">
      <c r="A7575" s="13" t="s">
        <v>719</v>
      </c>
      <c r="B7575" s="85" t="s">
        <v>9722</v>
      </c>
      <c r="C7575" s="9">
        <v>1050</v>
      </c>
      <c r="D7575" s="57">
        <v>945</v>
      </c>
      <c r="E7575" s="204"/>
    </row>
    <row r="7576" spans="1:5" s="760" customFormat="1" ht="16.8">
      <c r="A7576" s="13" t="s">
        <v>721</v>
      </c>
      <c r="B7576" s="85" t="s">
        <v>9723</v>
      </c>
      <c r="C7576" s="9">
        <v>1000</v>
      </c>
      <c r="D7576" s="57">
        <v>900</v>
      </c>
      <c r="E7576" s="204"/>
    </row>
    <row r="7577" spans="1:5" s="760" customFormat="1" ht="33.6">
      <c r="A7577" s="13" t="s">
        <v>723</v>
      </c>
      <c r="B7577" s="85" t="s">
        <v>9724</v>
      </c>
      <c r="C7577" s="9">
        <v>1000</v>
      </c>
      <c r="D7577" s="57">
        <v>900</v>
      </c>
      <c r="E7577" s="204"/>
    </row>
    <row r="7578" spans="1:5" s="760" customFormat="1" ht="16.8">
      <c r="A7578" s="13" t="s">
        <v>725</v>
      </c>
      <c r="B7578" s="85" t="s">
        <v>9725</v>
      </c>
      <c r="C7578" s="57">
        <v>900</v>
      </c>
      <c r="D7578" s="57">
        <v>810</v>
      </c>
      <c r="E7578" s="204"/>
    </row>
    <row r="7579" spans="1:5" s="760" customFormat="1" ht="16.8">
      <c r="A7579" s="13" t="s">
        <v>727</v>
      </c>
      <c r="B7579" s="85" t="s">
        <v>9726</v>
      </c>
      <c r="C7579" s="57">
        <v>900</v>
      </c>
      <c r="D7579" s="57">
        <v>810</v>
      </c>
      <c r="E7579" s="204"/>
    </row>
    <row r="7580" spans="1:5" s="760" customFormat="1" ht="16.8">
      <c r="A7580" s="13" t="s">
        <v>7010</v>
      </c>
      <c r="B7580" s="85" t="s">
        <v>9727</v>
      </c>
      <c r="C7580" s="57">
        <v>900</v>
      </c>
      <c r="D7580" s="57">
        <v>810</v>
      </c>
      <c r="E7580" s="204"/>
    </row>
    <row r="7581" spans="1:5" s="760" customFormat="1" ht="16.8">
      <c r="A7581" s="13" t="s">
        <v>7028</v>
      </c>
      <c r="B7581" s="85" t="s">
        <v>9728</v>
      </c>
      <c r="C7581" s="57">
        <v>900</v>
      </c>
      <c r="D7581" s="57">
        <v>810</v>
      </c>
      <c r="E7581" s="204"/>
    </row>
    <row r="7582" spans="1:5" s="760" customFormat="1" ht="16.8">
      <c r="A7582" s="13" t="s">
        <v>7039</v>
      </c>
      <c r="B7582" s="85" t="s">
        <v>9729</v>
      </c>
      <c r="C7582" s="57">
        <v>910</v>
      </c>
      <c r="D7582" s="57">
        <v>819</v>
      </c>
      <c r="E7582" s="204"/>
    </row>
    <row r="7583" spans="1:5" s="760" customFormat="1" ht="16.8">
      <c r="A7583" s="13" t="s">
        <v>7670</v>
      </c>
      <c r="B7583" s="85" t="s">
        <v>9730</v>
      </c>
      <c r="C7583" s="57">
        <v>900</v>
      </c>
      <c r="D7583" s="57">
        <v>810</v>
      </c>
      <c r="E7583" s="204"/>
    </row>
    <row r="7584" spans="1:5" s="760" customFormat="1" ht="16.8">
      <c r="A7584" s="109">
        <v>7</v>
      </c>
      <c r="B7584" s="182" t="s">
        <v>9731</v>
      </c>
      <c r="C7584" s="57"/>
      <c r="D7584" s="57"/>
      <c r="E7584" s="204"/>
    </row>
    <row r="7585" spans="1:5" s="760" customFormat="1" ht="16.8">
      <c r="A7585" s="13" t="s">
        <v>276</v>
      </c>
      <c r="B7585" s="85" t="s">
        <v>9732</v>
      </c>
      <c r="C7585" s="9">
        <v>1000</v>
      </c>
      <c r="D7585" s="57">
        <v>900</v>
      </c>
      <c r="E7585" s="204"/>
    </row>
    <row r="7586" spans="1:5" s="760" customFormat="1" ht="33.6">
      <c r="A7586" s="13" t="s">
        <v>231</v>
      </c>
      <c r="B7586" s="85" t="s">
        <v>9733</v>
      </c>
      <c r="C7586" s="9">
        <v>1000</v>
      </c>
      <c r="D7586" s="57">
        <v>900</v>
      </c>
      <c r="E7586" s="204"/>
    </row>
    <row r="7587" spans="1:5" s="760" customFormat="1" ht="16.8">
      <c r="A7587" s="13" t="s">
        <v>233</v>
      </c>
      <c r="B7587" s="85" t="s">
        <v>9734</v>
      </c>
      <c r="C7587" s="9">
        <v>1000</v>
      </c>
      <c r="D7587" s="57">
        <v>900</v>
      </c>
      <c r="E7587" s="204"/>
    </row>
    <row r="7588" spans="1:5" s="760" customFormat="1" ht="33.6">
      <c r="A7588" s="13" t="s">
        <v>737</v>
      </c>
      <c r="B7588" s="85" t="s">
        <v>9735</v>
      </c>
      <c r="C7588" s="9">
        <v>1000</v>
      </c>
      <c r="D7588" s="57">
        <v>900</v>
      </c>
      <c r="E7588" s="204"/>
    </row>
    <row r="7589" spans="1:5" s="760" customFormat="1" ht="33.6">
      <c r="A7589" s="13" t="s">
        <v>1732</v>
      </c>
      <c r="B7589" s="85" t="s">
        <v>9736</v>
      </c>
      <c r="C7589" s="57">
        <v>900</v>
      </c>
      <c r="D7589" s="57">
        <v>810</v>
      </c>
      <c r="E7589" s="204"/>
    </row>
    <row r="7590" spans="1:5" s="760" customFormat="1" ht="33.6">
      <c r="A7590" s="13" t="s">
        <v>3517</v>
      </c>
      <c r="B7590" s="85" t="s">
        <v>9737</v>
      </c>
      <c r="C7590" s="57">
        <v>900</v>
      </c>
      <c r="D7590" s="57">
        <v>810</v>
      </c>
      <c r="E7590" s="204"/>
    </row>
    <row r="7591" spans="1:5" s="760" customFormat="1" ht="16.8">
      <c r="A7591" s="13" t="s">
        <v>3519</v>
      </c>
      <c r="B7591" s="85" t="s">
        <v>9738</v>
      </c>
      <c r="C7591" s="57">
        <v>900</v>
      </c>
      <c r="D7591" s="57">
        <v>810</v>
      </c>
      <c r="E7591" s="204"/>
    </row>
    <row r="7592" spans="1:5" s="760" customFormat="1" ht="33.6">
      <c r="A7592" s="13" t="s">
        <v>3521</v>
      </c>
      <c r="B7592" s="85" t="s">
        <v>9739</v>
      </c>
      <c r="C7592" s="57">
        <v>900</v>
      </c>
      <c r="D7592" s="57">
        <v>810</v>
      </c>
      <c r="E7592" s="204"/>
    </row>
    <row r="7593" spans="1:5" s="760" customFormat="1" ht="16.8">
      <c r="A7593" s="109">
        <v>8</v>
      </c>
      <c r="B7593" s="182" t="s">
        <v>9740</v>
      </c>
      <c r="C7593" s="57"/>
      <c r="D7593" s="57"/>
      <c r="E7593" s="204"/>
    </row>
    <row r="7594" spans="1:5" s="760" customFormat="1" ht="33.6">
      <c r="A7594" s="13" t="s">
        <v>237</v>
      </c>
      <c r="B7594" s="85" t="s">
        <v>9741</v>
      </c>
      <c r="C7594" s="9">
        <v>1000</v>
      </c>
      <c r="D7594" s="57">
        <v>900</v>
      </c>
      <c r="E7594" s="204"/>
    </row>
    <row r="7595" spans="1:5" s="760" customFormat="1" ht="33.6">
      <c r="A7595" s="13" t="s">
        <v>239</v>
      </c>
      <c r="B7595" s="85" t="s">
        <v>9742</v>
      </c>
      <c r="C7595" s="57">
        <v>900</v>
      </c>
      <c r="D7595" s="57">
        <v>810</v>
      </c>
      <c r="E7595" s="204" t="s">
        <v>9702</v>
      </c>
    </row>
    <row r="7596" spans="1:5" s="760" customFormat="1" ht="33.6">
      <c r="A7596" s="13" t="s">
        <v>241</v>
      </c>
      <c r="B7596" s="85" t="s">
        <v>9743</v>
      </c>
      <c r="C7596" s="57">
        <v>900</v>
      </c>
      <c r="D7596" s="57">
        <v>810</v>
      </c>
      <c r="E7596" s="204"/>
    </row>
    <row r="7597" spans="1:5" s="760" customFormat="1" ht="33.6">
      <c r="A7597" s="13" t="s">
        <v>3636</v>
      </c>
      <c r="B7597" s="193" t="s">
        <v>9744</v>
      </c>
      <c r="C7597" s="57">
        <v>900</v>
      </c>
      <c r="D7597" s="57">
        <v>810</v>
      </c>
      <c r="E7597" s="204" t="s">
        <v>9179</v>
      </c>
    </row>
    <row r="7598" spans="1:5" s="760" customFormat="1" ht="33.6">
      <c r="A7598" s="13" t="s">
        <v>3636</v>
      </c>
      <c r="B7598" s="85" t="s">
        <v>9745</v>
      </c>
      <c r="C7598" s="57">
        <v>900</v>
      </c>
      <c r="D7598" s="57">
        <v>810</v>
      </c>
      <c r="E7598" s="204"/>
    </row>
    <row r="7599" spans="1:5" s="760" customFormat="1" ht="33.6">
      <c r="A7599" s="13" t="s">
        <v>3640</v>
      </c>
      <c r="B7599" s="85" t="s">
        <v>9746</v>
      </c>
      <c r="C7599" s="57">
        <v>900</v>
      </c>
      <c r="D7599" s="57">
        <v>810</v>
      </c>
      <c r="E7599" s="204"/>
    </row>
    <row r="7600" spans="1:5" s="760" customFormat="1" ht="33.6">
      <c r="A7600" s="13" t="s">
        <v>3642</v>
      </c>
      <c r="B7600" s="193" t="s">
        <v>9747</v>
      </c>
      <c r="C7600" s="57">
        <v>900</v>
      </c>
      <c r="D7600" s="57">
        <v>810</v>
      </c>
      <c r="E7600" s="204" t="s">
        <v>9179</v>
      </c>
    </row>
    <row r="7601" spans="1:5" s="760" customFormat="1" ht="33.6">
      <c r="A7601" s="13" t="s">
        <v>3644</v>
      </c>
      <c r="B7601" s="85" t="s">
        <v>9748</v>
      </c>
      <c r="C7601" s="57">
        <v>900</v>
      </c>
      <c r="D7601" s="57">
        <v>810</v>
      </c>
      <c r="E7601" s="204"/>
    </row>
    <row r="7602" spans="1:5" s="760" customFormat="1" ht="33.6">
      <c r="A7602" s="13" t="s">
        <v>3646</v>
      </c>
      <c r="B7602" s="85" t="s">
        <v>9749</v>
      </c>
      <c r="C7602" s="57">
        <v>900</v>
      </c>
      <c r="D7602" s="57">
        <v>810</v>
      </c>
      <c r="E7602" s="204"/>
    </row>
    <row r="7603" spans="1:5" s="760" customFormat="1" ht="16.8">
      <c r="A7603" s="13" t="s">
        <v>3648</v>
      </c>
      <c r="B7603" s="85" t="s">
        <v>9750</v>
      </c>
      <c r="C7603" s="57">
        <v>900</v>
      </c>
      <c r="D7603" s="57">
        <v>810</v>
      </c>
      <c r="E7603" s="204"/>
    </row>
    <row r="7604" spans="1:5" s="760" customFormat="1" ht="16.8">
      <c r="A7604" s="13" t="s">
        <v>3650</v>
      </c>
      <c r="B7604" s="85" t="s">
        <v>9751</v>
      </c>
      <c r="C7604" s="57">
        <v>900</v>
      </c>
      <c r="D7604" s="57">
        <v>810</v>
      </c>
      <c r="E7604" s="204"/>
    </row>
    <row r="7605" spans="1:5" s="760" customFormat="1" ht="16.8">
      <c r="A7605" s="13" t="s">
        <v>3652</v>
      </c>
      <c r="B7605" s="85" t="s">
        <v>9752</v>
      </c>
      <c r="C7605" s="57">
        <v>900</v>
      </c>
      <c r="D7605" s="57">
        <v>810</v>
      </c>
      <c r="E7605" s="204"/>
    </row>
    <row r="7606" spans="1:5" s="760" customFormat="1" ht="16.8">
      <c r="A7606" s="13" t="s">
        <v>9753</v>
      </c>
      <c r="B7606" s="193" t="s">
        <v>9754</v>
      </c>
      <c r="C7606" s="57">
        <v>900</v>
      </c>
      <c r="D7606" s="57">
        <v>810</v>
      </c>
      <c r="E7606" s="204" t="s">
        <v>9179</v>
      </c>
    </row>
    <row r="7607" spans="1:5" s="760" customFormat="1" ht="16.8">
      <c r="A7607" s="13" t="s">
        <v>9755</v>
      </c>
      <c r="B7607" s="193" t="s">
        <v>9756</v>
      </c>
      <c r="C7607" s="57">
        <v>900</v>
      </c>
      <c r="D7607" s="57">
        <v>810</v>
      </c>
      <c r="E7607" s="204" t="s">
        <v>9179</v>
      </c>
    </row>
    <row r="7608" spans="1:5" s="760" customFormat="1" ht="16.8">
      <c r="A7608" s="109">
        <v>9</v>
      </c>
      <c r="B7608" s="182" t="s">
        <v>9757</v>
      </c>
      <c r="C7608" s="57"/>
      <c r="D7608" s="57"/>
      <c r="E7608" s="85"/>
    </row>
    <row r="7609" spans="1:5" s="760" customFormat="1" ht="16.8">
      <c r="A7609" s="13" t="s">
        <v>1036</v>
      </c>
      <c r="B7609" s="85" t="s">
        <v>9758</v>
      </c>
      <c r="C7609" s="9">
        <v>1100</v>
      </c>
      <c r="D7609" s="57">
        <v>990</v>
      </c>
      <c r="E7609" s="85"/>
    </row>
    <row r="7610" spans="1:5" s="760" customFormat="1" ht="16.8">
      <c r="A7610" s="13" t="s">
        <v>1038</v>
      </c>
      <c r="B7610" s="85" t="s">
        <v>9759</v>
      </c>
      <c r="C7610" s="9">
        <v>1100</v>
      </c>
      <c r="D7610" s="57">
        <v>990</v>
      </c>
      <c r="E7610" s="85"/>
    </row>
    <row r="7611" spans="1:5" s="760" customFormat="1" ht="16.8">
      <c r="A7611" s="13" t="s">
        <v>1740</v>
      </c>
      <c r="B7611" s="85" t="s">
        <v>9760</v>
      </c>
      <c r="C7611" s="9">
        <v>1000</v>
      </c>
      <c r="D7611" s="57">
        <v>900</v>
      </c>
      <c r="E7611" s="85"/>
    </row>
    <row r="7612" spans="1:5" s="760" customFormat="1" ht="33.6">
      <c r="A7612" s="109">
        <v>10</v>
      </c>
      <c r="B7612" s="182" t="s">
        <v>9761</v>
      </c>
      <c r="C7612" s="57"/>
      <c r="D7612" s="57"/>
      <c r="E7612" s="204"/>
    </row>
    <row r="7613" spans="1:5" s="760" customFormat="1" ht="16.8">
      <c r="A7613" s="13" t="s">
        <v>1743</v>
      </c>
      <c r="B7613" s="85" t="s">
        <v>9762</v>
      </c>
      <c r="C7613" s="9">
        <v>1200</v>
      </c>
      <c r="D7613" s="57">
        <v>900</v>
      </c>
      <c r="E7613" s="204"/>
    </row>
    <row r="7614" spans="1:5" s="760" customFormat="1" ht="16.8">
      <c r="A7614" s="13" t="s">
        <v>1894</v>
      </c>
      <c r="B7614" s="85" t="s">
        <v>9763</v>
      </c>
      <c r="C7614" s="9">
        <v>1120</v>
      </c>
      <c r="D7614" s="57">
        <v>840</v>
      </c>
      <c r="E7614" s="204"/>
    </row>
    <row r="7615" spans="1:5" s="760" customFormat="1" ht="16.8">
      <c r="A7615" s="109">
        <v>11</v>
      </c>
      <c r="B7615" s="196" t="s">
        <v>9764</v>
      </c>
      <c r="C7615" s="9"/>
      <c r="D7615" s="57"/>
      <c r="E7615" s="914" t="s">
        <v>9179</v>
      </c>
    </row>
    <row r="7616" spans="1:5" s="760" customFormat="1" ht="16.8">
      <c r="A7616" s="13" t="s">
        <v>743</v>
      </c>
      <c r="B7616" s="193" t="s">
        <v>9765</v>
      </c>
      <c r="C7616" s="9">
        <v>1400</v>
      </c>
      <c r="D7616" s="57">
        <v>1260</v>
      </c>
      <c r="E7616" s="914"/>
    </row>
    <row r="7617" spans="1:5" s="760" customFormat="1" ht="33.6">
      <c r="A7617" s="13" t="s">
        <v>745</v>
      </c>
      <c r="B7617" s="193" t="s">
        <v>9766</v>
      </c>
      <c r="C7617" s="9">
        <v>1450</v>
      </c>
      <c r="D7617" s="57">
        <v>1305</v>
      </c>
      <c r="E7617" s="914"/>
    </row>
    <row r="7618" spans="1:5" s="760" customFormat="1" ht="16.8">
      <c r="A7618" s="13" t="s">
        <v>1916</v>
      </c>
      <c r="B7618" s="193" t="s">
        <v>9767</v>
      </c>
      <c r="C7618" s="9">
        <v>1400</v>
      </c>
      <c r="D7618" s="57">
        <v>1260</v>
      </c>
      <c r="E7618" s="914"/>
    </row>
    <row r="7619" spans="1:5" s="760" customFormat="1" ht="16.8">
      <c r="A7619" s="13" t="s">
        <v>1918</v>
      </c>
      <c r="B7619" s="193" t="s">
        <v>9768</v>
      </c>
      <c r="C7619" s="9">
        <v>1400</v>
      </c>
      <c r="D7619" s="57">
        <v>1260</v>
      </c>
      <c r="E7619" s="914"/>
    </row>
    <row r="7620" spans="1:5" s="760" customFormat="1" ht="16.8">
      <c r="A7620" s="13" t="s">
        <v>1920</v>
      </c>
      <c r="B7620" s="193" t="s">
        <v>9769</v>
      </c>
      <c r="C7620" s="9">
        <v>1450</v>
      </c>
      <c r="D7620" s="57">
        <v>1305</v>
      </c>
      <c r="E7620" s="914"/>
    </row>
    <row r="7621" spans="1:5" s="760" customFormat="1" ht="16.8">
      <c r="A7621" s="109">
        <v>12</v>
      </c>
      <c r="B7621" s="182" t="s">
        <v>9770</v>
      </c>
      <c r="C7621" s="57"/>
      <c r="D7621" s="57"/>
      <c r="E7621" s="204"/>
    </row>
    <row r="7622" spans="1:5" s="760" customFormat="1" ht="16.8">
      <c r="A7622" s="13" t="s">
        <v>249</v>
      </c>
      <c r="B7622" s="85" t="s">
        <v>9771</v>
      </c>
      <c r="C7622" s="9">
        <v>1000</v>
      </c>
      <c r="D7622" s="57">
        <v>900</v>
      </c>
      <c r="E7622" s="204"/>
    </row>
    <row r="7623" spans="1:5" s="760" customFormat="1" ht="33.6">
      <c r="A7623" s="13" t="s">
        <v>251</v>
      </c>
      <c r="B7623" s="85" t="s">
        <v>9772</v>
      </c>
      <c r="C7623" s="9">
        <v>1000</v>
      </c>
      <c r="D7623" s="57">
        <v>900</v>
      </c>
      <c r="E7623" s="204"/>
    </row>
    <row r="7624" spans="1:5" s="760" customFormat="1" ht="33.6">
      <c r="A7624" s="13" t="s">
        <v>253</v>
      </c>
      <c r="B7624" s="85" t="s">
        <v>9773</v>
      </c>
      <c r="C7624" s="9">
        <v>1000</v>
      </c>
      <c r="D7624" s="57">
        <v>900</v>
      </c>
      <c r="E7624" s="204"/>
    </row>
    <row r="7625" spans="1:5" s="760" customFormat="1" ht="16.8">
      <c r="A7625" s="109">
        <v>13</v>
      </c>
      <c r="B7625" s="182" t="s">
        <v>9774</v>
      </c>
      <c r="C7625" s="57"/>
      <c r="D7625" s="57"/>
      <c r="E7625" s="204"/>
    </row>
    <row r="7626" spans="1:5" s="760" customFormat="1" ht="16.8">
      <c r="A7626" s="13" t="s">
        <v>499</v>
      </c>
      <c r="B7626" s="85" t="s">
        <v>9775</v>
      </c>
      <c r="C7626" s="9">
        <v>1000</v>
      </c>
      <c r="D7626" s="57">
        <v>900</v>
      </c>
      <c r="E7626" s="204"/>
    </row>
    <row r="7627" spans="1:5" s="760" customFormat="1" ht="16.8">
      <c r="A7627" s="13" t="s">
        <v>501</v>
      </c>
      <c r="B7627" s="85" t="s">
        <v>9776</v>
      </c>
      <c r="C7627" s="57">
        <v>950</v>
      </c>
      <c r="D7627" s="57">
        <v>855</v>
      </c>
      <c r="E7627" s="204"/>
    </row>
    <row r="7628" spans="1:5" s="760" customFormat="1" ht="33.6">
      <c r="A7628" s="13" t="s">
        <v>751</v>
      </c>
      <c r="B7628" s="85" t="s">
        <v>9777</v>
      </c>
      <c r="C7628" s="57">
        <v>900</v>
      </c>
      <c r="D7628" s="57">
        <v>810</v>
      </c>
      <c r="E7628" s="204"/>
    </row>
    <row r="7629" spans="1:5" s="760" customFormat="1" ht="16.8">
      <c r="A7629" s="13" t="s">
        <v>4320</v>
      </c>
      <c r="B7629" s="85" t="s">
        <v>9778</v>
      </c>
      <c r="C7629" s="57">
        <v>900</v>
      </c>
      <c r="D7629" s="57">
        <v>810</v>
      </c>
      <c r="E7629" s="204"/>
    </row>
    <row r="7630" spans="1:5" s="760" customFormat="1" ht="33.6">
      <c r="A7630" s="13" t="s">
        <v>4322</v>
      </c>
      <c r="B7630" s="85" t="s">
        <v>9779</v>
      </c>
      <c r="C7630" s="57">
        <v>900</v>
      </c>
      <c r="D7630" s="57">
        <v>810</v>
      </c>
      <c r="E7630" s="204"/>
    </row>
    <row r="7631" spans="1:5" s="760" customFormat="1" ht="33.6">
      <c r="A7631" s="13" t="s">
        <v>8306</v>
      </c>
      <c r="B7631" s="85" t="s">
        <v>9780</v>
      </c>
      <c r="C7631" s="57">
        <v>900</v>
      </c>
      <c r="D7631" s="57">
        <v>810</v>
      </c>
      <c r="E7631" s="204"/>
    </row>
    <row r="7632" spans="1:5" s="760" customFormat="1" ht="33.6">
      <c r="A7632" s="13" t="s">
        <v>8308</v>
      </c>
      <c r="B7632" s="85" t="s">
        <v>9781</v>
      </c>
      <c r="C7632" s="57">
        <v>900</v>
      </c>
      <c r="D7632" s="57">
        <v>810</v>
      </c>
      <c r="E7632" s="204"/>
    </row>
    <row r="7633" spans="1:5" s="760" customFormat="1" ht="16.8">
      <c r="A7633" s="13" t="s">
        <v>8310</v>
      </c>
      <c r="B7633" s="193" t="s">
        <v>9782</v>
      </c>
      <c r="C7633" s="57">
        <v>900</v>
      </c>
      <c r="D7633" s="57">
        <v>810</v>
      </c>
      <c r="E7633" s="204" t="s">
        <v>9179</v>
      </c>
    </row>
    <row r="7634" spans="1:5" s="760" customFormat="1" ht="16.8">
      <c r="A7634" s="13" t="s">
        <v>8312</v>
      </c>
      <c r="B7634" s="193" t="s">
        <v>9783</v>
      </c>
      <c r="C7634" s="57">
        <v>900</v>
      </c>
      <c r="D7634" s="57">
        <v>810</v>
      </c>
      <c r="E7634" s="204" t="s">
        <v>9179</v>
      </c>
    </row>
    <row r="7635" spans="1:5" s="760" customFormat="1" ht="16.8">
      <c r="A7635" s="13" t="s">
        <v>9332</v>
      </c>
      <c r="B7635" s="193" t="s">
        <v>9784</v>
      </c>
      <c r="C7635" s="57">
        <v>900</v>
      </c>
      <c r="D7635" s="57">
        <v>810</v>
      </c>
      <c r="E7635" s="204" t="s">
        <v>9179</v>
      </c>
    </row>
    <row r="7636" spans="1:5" s="760" customFormat="1" ht="16.8">
      <c r="A7636" s="109">
        <v>14</v>
      </c>
      <c r="B7636" s="182" t="s">
        <v>9785</v>
      </c>
      <c r="C7636" s="57"/>
      <c r="D7636" s="57"/>
      <c r="E7636" s="204"/>
    </row>
    <row r="7637" spans="1:5" s="760" customFormat="1" ht="16.8">
      <c r="A7637" s="13" t="s">
        <v>602</v>
      </c>
      <c r="B7637" s="85" t="s">
        <v>9786</v>
      </c>
      <c r="C7637" s="9">
        <v>1000</v>
      </c>
      <c r="D7637" s="57">
        <v>900</v>
      </c>
      <c r="E7637" s="204"/>
    </row>
    <row r="7638" spans="1:5" s="760" customFormat="1" ht="33.6">
      <c r="A7638" s="13" t="s">
        <v>604</v>
      </c>
      <c r="B7638" s="85" t="s">
        <v>9787</v>
      </c>
      <c r="C7638" s="57">
        <v>900</v>
      </c>
      <c r="D7638" s="57">
        <v>810</v>
      </c>
      <c r="E7638" s="204"/>
    </row>
    <row r="7639" spans="1:5" s="760" customFormat="1" ht="33.6">
      <c r="A7639" s="13" t="s">
        <v>1961</v>
      </c>
      <c r="B7639" s="85" t="s">
        <v>9788</v>
      </c>
      <c r="C7639" s="57">
        <v>900</v>
      </c>
      <c r="D7639" s="57">
        <v>810</v>
      </c>
      <c r="E7639" s="204"/>
    </row>
    <row r="7640" spans="1:5" s="760" customFormat="1" ht="33.6">
      <c r="A7640" s="13" t="s">
        <v>1963</v>
      </c>
      <c r="B7640" s="85" t="s">
        <v>9789</v>
      </c>
      <c r="C7640" s="57">
        <v>900</v>
      </c>
      <c r="D7640" s="57">
        <v>810</v>
      </c>
      <c r="E7640" s="204"/>
    </row>
    <row r="7641" spans="1:5" s="760" customFormat="1" ht="16.8">
      <c r="A7641" s="109">
        <v>15</v>
      </c>
      <c r="B7641" s="182" t="s">
        <v>9790</v>
      </c>
      <c r="C7641" s="57"/>
      <c r="D7641" s="57"/>
      <c r="E7641" s="204"/>
    </row>
    <row r="7642" spans="1:5" s="760" customFormat="1" ht="33.6">
      <c r="A7642" s="13" t="s">
        <v>1046</v>
      </c>
      <c r="B7642" s="85" t="s">
        <v>9791</v>
      </c>
      <c r="C7642" s="57">
        <v>900</v>
      </c>
      <c r="D7642" s="57">
        <v>810</v>
      </c>
      <c r="E7642" s="204"/>
    </row>
    <row r="7643" spans="1:5" s="760" customFormat="1" ht="16.8">
      <c r="A7643" s="13" t="s">
        <v>1048</v>
      </c>
      <c r="B7643" s="85" t="s">
        <v>9792</v>
      </c>
      <c r="C7643" s="57">
        <v>900</v>
      </c>
      <c r="D7643" s="57">
        <v>810</v>
      </c>
      <c r="E7643" s="204"/>
    </row>
    <row r="7644" spans="1:5" s="760" customFormat="1" ht="16.8">
      <c r="A7644" s="13" t="s">
        <v>1982</v>
      </c>
      <c r="B7644" s="85" t="s">
        <v>9793</v>
      </c>
      <c r="C7644" s="57">
        <v>900</v>
      </c>
      <c r="D7644" s="57">
        <v>810</v>
      </c>
      <c r="E7644" s="204"/>
    </row>
    <row r="7645" spans="1:5" s="760" customFormat="1" ht="16.8">
      <c r="A7645" s="13" t="s">
        <v>1986</v>
      </c>
      <c r="B7645" s="85" t="s">
        <v>9794</v>
      </c>
      <c r="C7645" s="57">
        <v>900</v>
      </c>
      <c r="D7645" s="57">
        <v>810</v>
      </c>
      <c r="E7645" s="204"/>
    </row>
    <row r="7646" spans="1:5" s="760" customFormat="1" ht="16.8">
      <c r="A7646" s="109">
        <v>16</v>
      </c>
      <c r="B7646" s="182" t="s">
        <v>9795</v>
      </c>
      <c r="C7646" s="57"/>
      <c r="D7646" s="57"/>
      <c r="E7646" s="204"/>
    </row>
    <row r="7647" spans="1:5" s="760" customFormat="1" ht="33.6">
      <c r="A7647" s="13" t="s">
        <v>506</v>
      </c>
      <c r="B7647" s="85" t="s">
        <v>9796</v>
      </c>
      <c r="C7647" s="57">
        <v>945</v>
      </c>
      <c r="D7647" s="57">
        <v>851</v>
      </c>
      <c r="E7647" s="204"/>
    </row>
    <row r="7648" spans="1:5" s="760" customFormat="1" ht="33.6">
      <c r="A7648" s="13" t="s">
        <v>508</v>
      </c>
      <c r="B7648" s="85" t="s">
        <v>9797</v>
      </c>
      <c r="C7648" s="57">
        <v>900</v>
      </c>
      <c r="D7648" s="57">
        <v>810</v>
      </c>
      <c r="E7648" s="204"/>
    </row>
    <row r="7649" spans="1:5" s="760" customFormat="1" ht="16.8">
      <c r="A7649" s="13" t="s">
        <v>758</v>
      </c>
      <c r="B7649" s="83" t="s">
        <v>9798</v>
      </c>
      <c r="C7649" s="57">
        <v>1000</v>
      </c>
      <c r="D7649" s="57">
        <v>900</v>
      </c>
      <c r="E7649" s="204"/>
    </row>
    <row r="7650" spans="1:5" s="760" customFormat="1" ht="16.8">
      <c r="A7650" s="109">
        <v>17</v>
      </c>
      <c r="B7650" s="182" t="s">
        <v>9799</v>
      </c>
      <c r="C7650" s="57">
        <v>391</v>
      </c>
      <c r="D7650" s="57">
        <v>352</v>
      </c>
      <c r="E7650" s="204"/>
    </row>
    <row r="7651" spans="1:5" s="760" customFormat="1" ht="16.8">
      <c r="A7651" s="109">
        <v>18</v>
      </c>
      <c r="B7651" s="182" t="s">
        <v>6038</v>
      </c>
      <c r="C7651" s="57">
        <v>587</v>
      </c>
      <c r="D7651" s="57">
        <v>528</v>
      </c>
      <c r="E7651" s="204"/>
    </row>
    <row r="7652" spans="1:5" s="760" customFormat="1" ht="16.8">
      <c r="A7652" s="109"/>
      <c r="B7652" s="182" t="s">
        <v>9800</v>
      </c>
      <c r="C7652" s="57"/>
      <c r="D7652" s="57"/>
      <c r="E7652" s="204"/>
    </row>
    <row r="7653" spans="1:5" s="760" customFormat="1" ht="16.8">
      <c r="A7653" s="109">
        <v>19</v>
      </c>
      <c r="B7653" s="182" t="s">
        <v>9801</v>
      </c>
      <c r="C7653" s="57"/>
      <c r="D7653" s="57"/>
      <c r="E7653" s="204"/>
    </row>
    <row r="7654" spans="1:5" s="760" customFormat="1" ht="33.6">
      <c r="A7654" s="13" t="s">
        <v>611</v>
      </c>
      <c r="B7654" s="85" t="s">
        <v>9802</v>
      </c>
      <c r="C7654" s="9">
        <v>1750</v>
      </c>
      <c r="D7654" s="9">
        <v>1575</v>
      </c>
      <c r="E7654" s="204"/>
    </row>
    <row r="7655" spans="1:5" s="760" customFormat="1" ht="16.8">
      <c r="A7655" s="13" t="s">
        <v>612</v>
      </c>
      <c r="B7655" s="85" t="s">
        <v>9803</v>
      </c>
      <c r="C7655" s="9">
        <v>1446</v>
      </c>
      <c r="D7655" s="9">
        <v>1301</v>
      </c>
      <c r="E7655" s="204"/>
    </row>
    <row r="7656" spans="1:5" s="760" customFormat="1" ht="16.8">
      <c r="A7656" s="13" t="s">
        <v>6603</v>
      </c>
      <c r="B7656" s="85" t="s">
        <v>9804</v>
      </c>
      <c r="C7656" s="9">
        <v>1369</v>
      </c>
      <c r="D7656" s="9">
        <v>1233</v>
      </c>
      <c r="E7656" s="204"/>
    </row>
    <row r="7657" spans="1:5" s="760" customFormat="1" ht="16.8">
      <c r="A7657" s="13" t="s">
        <v>6604</v>
      </c>
      <c r="B7657" s="85" t="s">
        <v>9805</v>
      </c>
      <c r="C7657" s="9">
        <v>1065</v>
      </c>
      <c r="D7657" s="57">
        <v>959</v>
      </c>
      <c r="E7657" s="204"/>
    </row>
    <row r="7658" spans="1:5" s="760" customFormat="1" ht="16.8">
      <c r="A7658" s="13" t="s">
        <v>6608</v>
      </c>
      <c r="B7658" s="85" t="s">
        <v>9806</v>
      </c>
      <c r="C7658" s="9">
        <v>1141</v>
      </c>
      <c r="D7658" s="9">
        <v>1027</v>
      </c>
      <c r="E7658" s="204"/>
    </row>
    <row r="7659" spans="1:5" s="760" customFormat="1" ht="16.8">
      <c r="A7659" s="13" t="s">
        <v>6614</v>
      </c>
      <c r="B7659" s="85" t="s">
        <v>9807</v>
      </c>
      <c r="C7659" s="9">
        <v>1065</v>
      </c>
      <c r="D7659" s="57">
        <v>959</v>
      </c>
      <c r="E7659" s="204"/>
    </row>
    <row r="7660" spans="1:5" s="760" customFormat="1" ht="16.8">
      <c r="A7660" s="109">
        <v>20</v>
      </c>
      <c r="B7660" s="182" t="s">
        <v>9808</v>
      </c>
      <c r="C7660" s="57"/>
      <c r="D7660" s="57"/>
      <c r="E7660" s="204"/>
    </row>
    <row r="7661" spans="1:5" s="760" customFormat="1" ht="16.8">
      <c r="A7661" s="13" t="s">
        <v>1055</v>
      </c>
      <c r="B7661" s="85" t="s">
        <v>9809</v>
      </c>
      <c r="C7661" s="9">
        <v>1750</v>
      </c>
      <c r="D7661" s="9">
        <v>1575</v>
      </c>
      <c r="E7661" s="204"/>
    </row>
    <row r="7662" spans="1:5" s="760" customFormat="1" ht="16.8">
      <c r="A7662" s="13" t="s">
        <v>1057</v>
      </c>
      <c r="B7662" s="85" t="s">
        <v>9810</v>
      </c>
      <c r="C7662" s="9">
        <v>1369</v>
      </c>
      <c r="D7662" s="9">
        <v>1233</v>
      </c>
      <c r="E7662" s="204"/>
    </row>
    <row r="7663" spans="1:5" s="760" customFormat="1" ht="16.8">
      <c r="A7663" s="13" t="s">
        <v>3366</v>
      </c>
      <c r="B7663" s="85" t="s">
        <v>9811</v>
      </c>
      <c r="C7663" s="9">
        <v>1141</v>
      </c>
      <c r="D7663" s="9">
        <v>1027</v>
      </c>
      <c r="E7663" s="204"/>
    </row>
    <row r="7664" spans="1:5" s="760" customFormat="1" ht="16.8">
      <c r="A7664" s="13" t="s">
        <v>3368</v>
      </c>
      <c r="B7664" s="85" t="s">
        <v>9812</v>
      </c>
      <c r="C7664" s="57">
        <v>989</v>
      </c>
      <c r="D7664" s="57">
        <v>890</v>
      </c>
      <c r="E7664" s="204"/>
    </row>
    <row r="7665" spans="1:5" s="760" customFormat="1" ht="16.8">
      <c r="A7665" s="109">
        <v>21</v>
      </c>
      <c r="B7665" s="182" t="s">
        <v>9813</v>
      </c>
      <c r="C7665" s="57"/>
      <c r="D7665" s="57"/>
      <c r="E7665" s="204"/>
    </row>
    <row r="7666" spans="1:5" s="760" customFormat="1" ht="16.8">
      <c r="A7666" s="13" t="s">
        <v>2164</v>
      </c>
      <c r="B7666" s="85" t="s">
        <v>9814</v>
      </c>
      <c r="C7666" s="9">
        <v>1506</v>
      </c>
      <c r="D7666" s="9">
        <v>1356</v>
      </c>
      <c r="E7666" s="204"/>
    </row>
    <row r="7667" spans="1:5" s="760" customFormat="1" ht="16.8">
      <c r="A7667" s="13" t="s">
        <v>2165</v>
      </c>
      <c r="B7667" s="85" t="s">
        <v>9815</v>
      </c>
      <c r="C7667" s="9">
        <v>1141</v>
      </c>
      <c r="D7667" s="9">
        <v>1027</v>
      </c>
      <c r="E7667" s="204"/>
    </row>
    <row r="7668" spans="1:5" s="760" customFormat="1" ht="16.8">
      <c r="A7668" s="13" t="s">
        <v>2166</v>
      </c>
      <c r="B7668" s="85" t="s">
        <v>9816</v>
      </c>
      <c r="C7668" s="57">
        <v>822</v>
      </c>
      <c r="D7668" s="57">
        <v>740</v>
      </c>
      <c r="E7668" s="204"/>
    </row>
    <row r="7669" spans="1:5" s="760" customFormat="1" ht="16.8">
      <c r="A7669" s="109">
        <v>22</v>
      </c>
      <c r="B7669" s="182" t="s">
        <v>9817</v>
      </c>
      <c r="C7669" s="57"/>
      <c r="D7669" s="57"/>
      <c r="E7669" s="204"/>
    </row>
    <row r="7670" spans="1:5" s="760" customFormat="1" ht="16.8">
      <c r="A7670" s="13" t="s">
        <v>2616</v>
      </c>
      <c r="B7670" s="85" t="s">
        <v>9818</v>
      </c>
      <c r="C7670" s="57">
        <v>837</v>
      </c>
      <c r="D7670" s="57">
        <v>753</v>
      </c>
      <c r="E7670" s="204"/>
    </row>
    <row r="7671" spans="1:5" s="760" customFormat="1" ht="33.6">
      <c r="A7671" s="13" t="s">
        <v>2617</v>
      </c>
      <c r="B7671" s="85" t="s">
        <v>9819</v>
      </c>
      <c r="C7671" s="57">
        <v>837</v>
      </c>
      <c r="D7671" s="57">
        <v>753</v>
      </c>
      <c r="E7671" s="204"/>
    </row>
    <row r="7672" spans="1:5" s="760" customFormat="1" ht="16.8">
      <c r="A7672" s="109">
        <v>23</v>
      </c>
      <c r="B7672" s="182" t="s">
        <v>9820</v>
      </c>
      <c r="C7672" s="57"/>
      <c r="D7672" s="57"/>
      <c r="E7672" s="204"/>
    </row>
    <row r="7673" spans="1:5" s="760" customFormat="1" ht="16.8">
      <c r="A7673" s="13" t="s">
        <v>2033</v>
      </c>
      <c r="B7673" s="85" t="s">
        <v>9821</v>
      </c>
      <c r="C7673" s="57">
        <v>822</v>
      </c>
      <c r="D7673" s="57">
        <v>740</v>
      </c>
      <c r="E7673" s="204"/>
    </row>
    <row r="7674" spans="1:5" s="760" customFormat="1" ht="33.6">
      <c r="A7674" s="13" t="s">
        <v>2170</v>
      </c>
      <c r="B7674" s="85" t="s">
        <v>9822</v>
      </c>
      <c r="C7674" s="57">
        <v>822</v>
      </c>
      <c r="D7674" s="57">
        <v>740</v>
      </c>
      <c r="E7674" s="204"/>
    </row>
    <row r="7675" spans="1:5" s="760" customFormat="1" ht="16.8">
      <c r="A7675" s="109">
        <v>24</v>
      </c>
      <c r="B7675" s="182" t="s">
        <v>9823</v>
      </c>
      <c r="C7675" s="9">
        <v>1453</v>
      </c>
      <c r="D7675" s="9">
        <v>1308</v>
      </c>
      <c r="E7675" s="204"/>
    </row>
    <row r="7676" spans="1:5" s="760" customFormat="1" ht="16.8">
      <c r="A7676" s="109">
        <v>25</v>
      </c>
      <c r="B7676" s="182" t="s">
        <v>9824</v>
      </c>
      <c r="C7676" s="57"/>
      <c r="D7676" s="57"/>
      <c r="E7676" s="204"/>
    </row>
    <row r="7677" spans="1:5" s="760" customFormat="1" ht="16.8">
      <c r="A7677" s="13" t="s">
        <v>769</v>
      </c>
      <c r="B7677" s="85" t="s">
        <v>9825</v>
      </c>
      <c r="C7677" s="9">
        <v>1625</v>
      </c>
      <c r="D7677" s="9">
        <v>1462</v>
      </c>
      <c r="E7677" s="204"/>
    </row>
    <row r="7678" spans="1:5" s="760" customFormat="1" ht="16.8">
      <c r="A7678" s="13" t="s">
        <v>2055</v>
      </c>
      <c r="B7678" s="85" t="s">
        <v>9826</v>
      </c>
      <c r="C7678" s="9">
        <v>1272</v>
      </c>
      <c r="D7678" s="9">
        <v>1145</v>
      </c>
      <c r="E7678" s="204"/>
    </row>
    <row r="7679" spans="1:5" s="760" customFormat="1" ht="16.8">
      <c r="A7679" s="109">
        <v>26</v>
      </c>
      <c r="B7679" s="182" t="s">
        <v>9827</v>
      </c>
      <c r="C7679" s="57"/>
      <c r="D7679" s="57"/>
      <c r="E7679" s="204"/>
    </row>
    <row r="7680" spans="1:5" s="760" customFormat="1" ht="33.6">
      <c r="A7680" s="13" t="s">
        <v>440</v>
      </c>
      <c r="B7680" s="85" t="s">
        <v>9828</v>
      </c>
      <c r="C7680" s="57">
        <v>837</v>
      </c>
      <c r="D7680" s="57">
        <v>753</v>
      </c>
      <c r="E7680" s="204"/>
    </row>
    <row r="7681" spans="1:5" s="760" customFormat="1" ht="16.8">
      <c r="A7681" s="109">
        <v>27</v>
      </c>
      <c r="B7681" s="182" t="s">
        <v>9829</v>
      </c>
      <c r="C7681" s="57"/>
      <c r="D7681" s="57"/>
      <c r="E7681" s="204"/>
    </row>
    <row r="7682" spans="1:5" s="760" customFormat="1" ht="33.6">
      <c r="A7682" s="13" t="s">
        <v>773</v>
      </c>
      <c r="B7682" s="85" t="s">
        <v>9830</v>
      </c>
      <c r="C7682" s="57">
        <v>837</v>
      </c>
      <c r="D7682" s="57">
        <v>753</v>
      </c>
      <c r="E7682" s="204"/>
    </row>
    <row r="7683" spans="1:5" s="760" customFormat="1" ht="33.6">
      <c r="A7683" s="13" t="s">
        <v>775</v>
      </c>
      <c r="B7683" s="85" t="s">
        <v>9831</v>
      </c>
      <c r="C7683" s="57">
        <v>837</v>
      </c>
      <c r="D7683" s="57">
        <v>753</v>
      </c>
      <c r="E7683" s="204"/>
    </row>
    <row r="7684" spans="1:5" s="760" customFormat="1" ht="16.8">
      <c r="A7684" s="109">
        <v>28</v>
      </c>
      <c r="B7684" s="182" t="s">
        <v>9832</v>
      </c>
      <c r="C7684" s="57"/>
      <c r="D7684" s="57"/>
      <c r="E7684" s="204"/>
    </row>
    <row r="7685" spans="1:5" s="760" customFormat="1" ht="16.8">
      <c r="A7685" s="13" t="s">
        <v>529</v>
      </c>
      <c r="B7685" s="85" t="s">
        <v>9833</v>
      </c>
      <c r="C7685" s="57">
        <v>837</v>
      </c>
      <c r="D7685" s="57">
        <v>753</v>
      </c>
      <c r="E7685" s="204"/>
    </row>
    <row r="7686" spans="1:5" s="760" customFormat="1" ht="16.8">
      <c r="A7686" s="13" t="s">
        <v>531</v>
      </c>
      <c r="B7686" s="64" t="s">
        <v>9834</v>
      </c>
      <c r="C7686" s="9">
        <v>1120</v>
      </c>
      <c r="D7686" s="57">
        <v>840</v>
      </c>
      <c r="E7686" s="204"/>
    </row>
    <row r="7687" spans="1:5" s="760" customFormat="1" ht="16.8">
      <c r="A7687" s="13" t="s">
        <v>533</v>
      </c>
      <c r="B7687" s="64" t="s">
        <v>9835</v>
      </c>
      <c r="C7687" s="9">
        <v>1120</v>
      </c>
      <c r="D7687" s="57">
        <v>840</v>
      </c>
      <c r="E7687" s="204"/>
    </row>
    <row r="7688" spans="1:5" s="760" customFormat="1" ht="16.8">
      <c r="A7688" s="13" t="s">
        <v>2919</v>
      </c>
      <c r="B7688" s="123" t="s">
        <v>9836</v>
      </c>
      <c r="C7688" s="9">
        <v>1120</v>
      </c>
      <c r="D7688" s="57">
        <v>840</v>
      </c>
      <c r="E7688" s="204"/>
    </row>
    <row r="7689" spans="1:5" s="760" customFormat="1" ht="16.8">
      <c r="A7689" s="109">
        <v>29</v>
      </c>
      <c r="B7689" s="182" t="s">
        <v>9837</v>
      </c>
      <c r="C7689" s="57"/>
      <c r="D7689" s="57"/>
      <c r="E7689" s="204"/>
    </row>
    <row r="7690" spans="1:5" s="760" customFormat="1" ht="16.8">
      <c r="A7690" s="13" t="s">
        <v>323</v>
      </c>
      <c r="B7690" s="85" t="s">
        <v>9838</v>
      </c>
      <c r="C7690" s="9">
        <v>1625</v>
      </c>
      <c r="D7690" s="9">
        <v>1462</v>
      </c>
      <c r="E7690" s="204"/>
    </row>
    <row r="7691" spans="1:5" s="760" customFormat="1" ht="16.8">
      <c r="A7691" s="13" t="s">
        <v>325</v>
      </c>
      <c r="B7691" s="85" t="s">
        <v>9839</v>
      </c>
      <c r="C7691" s="9">
        <v>1272</v>
      </c>
      <c r="D7691" s="9">
        <v>1145</v>
      </c>
      <c r="E7691" s="204"/>
    </row>
    <row r="7692" spans="1:5" s="760" customFormat="1" ht="16.8">
      <c r="A7692" s="109">
        <v>30</v>
      </c>
      <c r="B7692" s="182" t="s">
        <v>9840</v>
      </c>
      <c r="C7692" s="57"/>
      <c r="D7692" s="57"/>
      <c r="E7692" s="204"/>
    </row>
    <row r="7693" spans="1:5" s="760" customFormat="1" ht="16.8">
      <c r="A7693" s="13" t="s">
        <v>2066</v>
      </c>
      <c r="B7693" s="85" t="s">
        <v>9841</v>
      </c>
      <c r="C7693" s="9">
        <v>1280</v>
      </c>
      <c r="D7693" s="57">
        <v>960</v>
      </c>
      <c r="E7693" s="204"/>
    </row>
    <row r="7694" spans="1:5" s="760" customFormat="1" ht="16.8">
      <c r="A7694" s="13" t="s">
        <v>2067</v>
      </c>
      <c r="B7694" s="85" t="s">
        <v>9842</v>
      </c>
      <c r="C7694" s="9">
        <v>1280</v>
      </c>
      <c r="D7694" s="57">
        <v>960</v>
      </c>
      <c r="E7694" s="204"/>
    </row>
    <row r="7695" spans="1:5" s="760" customFormat="1" ht="16.8">
      <c r="A7695" s="13" t="s">
        <v>2068</v>
      </c>
      <c r="B7695" s="85" t="s">
        <v>9843</v>
      </c>
      <c r="C7695" s="9">
        <v>1280</v>
      </c>
      <c r="D7695" s="57">
        <v>960</v>
      </c>
      <c r="E7695" s="204"/>
    </row>
    <row r="7696" spans="1:5" s="760" customFormat="1" ht="16.8">
      <c r="A7696" s="13" t="s">
        <v>8459</v>
      </c>
      <c r="B7696" s="85" t="s">
        <v>9844</v>
      </c>
      <c r="C7696" s="9">
        <v>1280</v>
      </c>
      <c r="D7696" s="57">
        <v>960</v>
      </c>
      <c r="E7696" s="204"/>
    </row>
    <row r="7697" spans="1:5" s="760" customFormat="1" ht="16.8">
      <c r="A7697" s="13" t="s">
        <v>8461</v>
      </c>
      <c r="B7697" s="85" t="s">
        <v>9845</v>
      </c>
      <c r="C7697" s="9">
        <v>1280</v>
      </c>
      <c r="D7697" s="57">
        <v>960</v>
      </c>
      <c r="E7697" s="204"/>
    </row>
    <row r="7698" spans="1:5" s="760" customFormat="1" ht="16.8">
      <c r="A7698" s="13" t="s">
        <v>8463</v>
      </c>
      <c r="B7698" s="85" t="s">
        <v>9846</v>
      </c>
      <c r="C7698" s="9">
        <v>1280</v>
      </c>
      <c r="D7698" s="57">
        <v>960</v>
      </c>
      <c r="E7698" s="204"/>
    </row>
    <row r="7699" spans="1:5" s="760" customFormat="1" ht="16.8">
      <c r="A7699" s="13" t="s">
        <v>8688</v>
      </c>
      <c r="B7699" s="85" t="s">
        <v>9847</v>
      </c>
      <c r="C7699" s="9">
        <v>1280</v>
      </c>
      <c r="D7699" s="57">
        <v>960</v>
      </c>
      <c r="E7699" s="204"/>
    </row>
    <row r="7700" spans="1:5" s="760" customFormat="1" ht="16.8">
      <c r="A7700" s="13" t="s">
        <v>9051</v>
      </c>
      <c r="B7700" s="85" t="s">
        <v>9848</v>
      </c>
      <c r="C7700" s="9">
        <v>1280</v>
      </c>
      <c r="D7700" s="57">
        <v>960</v>
      </c>
      <c r="E7700" s="204"/>
    </row>
    <row r="7701" spans="1:5" s="760" customFormat="1" ht="16.8">
      <c r="A7701" s="13" t="s">
        <v>9063</v>
      </c>
      <c r="B7701" s="85" t="s">
        <v>9849</v>
      </c>
      <c r="C7701" s="9">
        <v>1280</v>
      </c>
      <c r="D7701" s="57">
        <v>960</v>
      </c>
      <c r="E7701" s="204"/>
    </row>
    <row r="7702" spans="1:5" s="760" customFormat="1" ht="16.8">
      <c r="A7702" s="13" t="s">
        <v>9075</v>
      </c>
      <c r="B7702" s="85" t="s">
        <v>9850</v>
      </c>
      <c r="C7702" s="9">
        <v>1280</v>
      </c>
      <c r="D7702" s="57">
        <v>960</v>
      </c>
      <c r="E7702" s="204"/>
    </row>
    <row r="7703" spans="1:5" s="760" customFormat="1" ht="16.8">
      <c r="A7703" s="13" t="s">
        <v>9083</v>
      </c>
      <c r="B7703" s="85" t="s">
        <v>9851</v>
      </c>
      <c r="C7703" s="9">
        <v>1280</v>
      </c>
      <c r="D7703" s="57">
        <v>960</v>
      </c>
      <c r="E7703" s="204"/>
    </row>
    <row r="7704" spans="1:5" s="760" customFormat="1" ht="16.8">
      <c r="A7704" s="13" t="s">
        <v>9090</v>
      </c>
      <c r="B7704" s="85" t="s">
        <v>9852</v>
      </c>
      <c r="C7704" s="9">
        <v>1280</v>
      </c>
      <c r="D7704" s="57">
        <v>960</v>
      </c>
      <c r="E7704" s="204"/>
    </row>
    <row r="7705" spans="1:5" s="760" customFormat="1" ht="16.8">
      <c r="A7705" s="13" t="s">
        <v>9853</v>
      </c>
      <c r="B7705" s="85" t="s">
        <v>9854</v>
      </c>
      <c r="C7705" s="9">
        <v>1280</v>
      </c>
      <c r="D7705" s="57">
        <v>960</v>
      </c>
      <c r="E7705" s="204"/>
    </row>
    <row r="7706" spans="1:5" s="760" customFormat="1" ht="16.8">
      <c r="A7706" s="13" t="s">
        <v>9855</v>
      </c>
      <c r="B7706" s="85" t="s">
        <v>9856</v>
      </c>
      <c r="C7706" s="9">
        <v>1280</v>
      </c>
      <c r="D7706" s="57">
        <v>960</v>
      </c>
      <c r="E7706" s="204"/>
    </row>
    <row r="7707" spans="1:5" s="760" customFormat="1" ht="16.8">
      <c r="A7707" s="13" t="s">
        <v>9857</v>
      </c>
      <c r="B7707" s="85" t="s">
        <v>9858</v>
      </c>
      <c r="C7707" s="9">
        <v>1240</v>
      </c>
      <c r="D7707" s="57">
        <v>930</v>
      </c>
      <c r="E7707" s="204"/>
    </row>
    <row r="7708" spans="1:5" s="760" customFormat="1" ht="16.8">
      <c r="A7708" s="13" t="s">
        <v>9859</v>
      </c>
      <c r="B7708" s="85" t="s">
        <v>9860</v>
      </c>
      <c r="C7708" s="9">
        <v>1280</v>
      </c>
      <c r="D7708" s="57">
        <v>960</v>
      </c>
      <c r="E7708" s="204"/>
    </row>
    <row r="7709" spans="1:5" s="760" customFormat="1" ht="16.8">
      <c r="A7709" s="13" t="s">
        <v>9861</v>
      </c>
      <c r="B7709" s="85" t="s">
        <v>9862</v>
      </c>
      <c r="C7709" s="9">
        <v>1280</v>
      </c>
      <c r="D7709" s="57">
        <v>960</v>
      </c>
      <c r="E7709" s="204"/>
    </row>
    <row r="7710" spans="1:5" s="760" customFormat="1" ht="16.8">
      <c r="A7710" s="13" t="s">
        <v>9863</v>
      </c>
      <c r="B7710" s="85" t="s">
        <v>9864</v>
      </c>
      <c r="C7710" s="9">
        <v>1280</v>
      </c>
      <c r="D7710" s="57">
        <v>960</v>
      </c>
      <c r="E7710" s="204"/>
    </row>
    <row r="7711" spans="1:5" s="760" customFormat="1" ht="16.8">
      <c r="A7711" s="13" t="s">
        <v>9865</v>
      </c>
      <c r="B7711" s="85" t="s">
        <v>9866</v>
      </c>
      <c r="C7711" s="9">
        <v>1280</v>
      </c>
      <c r="D7711" s="57">
        <v>960</v>
      </c>
      <c r="E7711" s="204"/>
    </row>
    <row r="7712" spans="1:5" s="760" customFormat="1" ht="16.8">
      <c r="A7712" s="13" t="s">
        <v>9867</v>
      </c>
      <c r="B7712" s="85" t="s">
        <v>9868</v>
      </c>
      <c r="C7712" s="9">
        <v>1280</v>
      </c>
      <c r="D7712" s="57">
        <v>960</v>
      </c>
      <c r="E7712" s="204"/>
    </row>
    <row r="7713" spans="1:5" s="760" customFormat="1" ht="16.8">
      <c r="A7713" s="13" t="s">
        <v>9869</v>
      </c>
      <c r="B7713" s="85" t="s">
        <v>9870</v>
      </c>
      <c r="C7713" s="9">
        <v>1280</v>
      </c>
      <c r="D7713" s="57">
        <v>960</v>
      </c>
      <c r="E7713" s="204"/>
    </row>
    <row r="7714" spans="1:5" s="760" customFormat="1" ht="16.8">
      <c r="A7714" s="13" t="s">
        <v>9871</v>
      </c>
      <c r="B7714" s="85" t="s">
        <v>9872</v>
      </c>
      <c r="C7714" s="9">
        <v>1280</v>
      </c>
      <c r="D7714" s="57">
        <v>960</v>
      </c>
      <c r="E7714" s="204"/>
    </row>
    <row r="7715" spans="1:5" s="760" customFormat="1" ht="16.8">
      <c r="A7715" s="13" t="s">
        <v>9873</v>
      </c>
      <c r="B7715" s="85" t="s">
        <v>9874</v>
      </c>
      <c r="C7715" s="9">
        <v>1280</v>
      </c>
      <c r="D7715" s="57">
        <v>960</v>
      </c>
      <c r="E7715" s="204"/>
    </row>
    <row r="7716" spans="1:5" s="760" customFormat="1" ht="16.8">
      <c r="A7716" s="13" t="s">
        <v>9875</v>
      </c>
      <c r="B7716" s="85" t="s">
        <v>9876</v>
      </c>
      <c r="C7716" s="9">
        <v>1280</v>
      </c>
      <c r="D7716" s="57">
        <v>960</v>
      </c>
      <c r="E7716" s="204"/>
    </row>
    <row r="7717" spans="1:5" s="760" customFormat="1" ht="16.8">
      <c r="A7717" s="13" t="s">
        <v>9877</v>
      </c>
      <c r="B7717" s="85" t="s">
        <v>9878</v>
      </c>
      <c r="C7717" s="9">
        <v>1280</v>
      </c>
      <c r="D7717" s="57">
        <v>960</v>
      </c>
      <c r="E7717" s="204"/>
    </row>
    <row r="7718" spans="1:5" s="760" customFormat="1" ht="16.8">
      <c r="A7718" s="109">
        <v>31</v>
      </c>
      <c r="B7718" s="182" t="s">
        <v>9879</v>
      </c>
      <c r="C7718" s="57"/>
      <c r="D7718" s="57"/>
      <c r="E7718" s="204"/>
    </row>
    <row r="7719" spans="1:5" s="760" customFormat="1" ht="16.8">
      <c r="A7719" s="13" t="s">
        <v>2070</v>
      </c>
      <c r="B7719" s="85" t="s">
        <v>9880</v>
      </c>
      <c r="C7719" s="9">
        <v>1160</v>
      </c>
      <c r="D7719" s="57">
        <v>870</v>
      </c>
      <c r="E7719" s="204"/>
    </row>
    <row r="7720" spans="1:5" s="760" customFormat="1" ht="16.8">
      <c r="A7720" s="13" t="s">
        <v>2071</v>
      </c>
      <c r="B7720" s="85" t="s">
        <v>9881</v>
      </c>
      <c r="C7720" s="9">
        <v>1160</v>
      </c>
      <c r="D7720" s="57">
        <v>870</v>
      </c>
      <c r="E7720" s="204"/>
    </row>
    <row r="7721" spans="1:5" s="760" customFormat="1" ht="16.8">
      <c r="A7721" s="13" t="s">
        <v>2072</v>
      </c>
      <c r="B7721" s="85" t="s">
        <v>9882</v>
      </c>
      <c r="C7721" s="9">
        <v>1160</v>
      </c>
      <c r="D7721" s="57">
        <v>870</v>
      </c>
      <c r="E7721" s="204"/>
    </row>
    <row r="7722" spans="1:5" s="760" customFormat="1" ht="16.8">
      <c r="A7722" s="13" t="s">
        <v>8488</v>
      </c>
      <c r="B7722" s="85" t="s">
        <v>9883</v>
      </c>
      <c r="C7722" s="9">
        <v>1160</v>
      </c>
      <c r="D7722" s="57">
        <v>870</v>
      </c>
      <c r="E7722" s="204"/>
    </row>
    <row r="7723" spans="1:5" s="760" customFormat="1" ht="16.8">
      <c r="A7723" s="13" t="s">
        <v>8490</v>
      </c>
      <c r="B7723" s="85" t="s">
        <v>9884</v>
      </c>
      <c r="C7723" s="9">
        <v>1160</v>
      </c>
      <c r="D7723" s="57">
        <v>870</v>
      </c>
      <c r="E7723" s="204"/>
    </row>
    <row r="7724" spans="1:5" s="760" customFormat="1" ht="16.8">
      <c r="A7724" s="13" t="s">
        <v>8492</v>
      </c>
      <c r="B7724" s="85" t="s">
        <v>9885</v>
      </c>
      <c r="C7724" s="9">
        <v>1160</v>
      </c>
      <c r="D7724" s="57">
        <v>870</v>
      </c>
      <c r="E7724" s="204"/>
    </row>
    <row r="7725" spans="1:5" s="760" customFormat="1" ht="16.8">
      <c r="A7725" s="109">
        <v>32</v>
      </c>
      <c r="B7725" s="182" t="s">
        <v>9886</v>
      </c>
      <c r="C7725" s="57"/>
      <c r="D7725" s="57"/>
      <c r="E7725" s="204"/>
    </row>
    <row r="7726" spans="1:5" s="760" customFormat="1" ht="16.8">
      <c r="A7726" s="13" t="s">
        <v>2074</v>
      </c>
      <c r="B7726" s="85" t="s">
        <v>9887</v>
      </c>
      <c r="C7726" s="9">
        <v>1200</v>
      </c>
      <c r="D7726" s="57">
        <v>900</v>
      </c>
      <c r="E7726" s="204"/>
    </row>
    <row r="7727" spans="1:5" s="760" customFormat="1" ht="16.8">
      <c r="A7727" s="13" t="s">
        <v>2075</v>
      </c>
      <c r="B7727" s="85" t="s">
        <v>9888</v>
      </c>
      <c r="C7727" s="9">
        <v>1200</v>
      </c>
      <c r="D7727" s="57">
        <v>900</v>
      </c>
      <c r="E7727" s="204"/>
    </row>
    <row r="7728" spans="1:5" s="760" customFormat="1" ht="16.8">
      <c r="A7728" s="13" t="s">
        <v>2076</v>
      </c>
      <c r="B7728" s="85" t="s">
        <v>9889</v>
      </c>
      <c r="C7728" s="9">
        <v>1200</v>
      </c>
      <c r="D7728" s="57">
        <v>900</v>
      </c>
      <c r="E7728" s="204"/>
    </row>
    <row r="7729" spans="1:5" s="760" customFormat="1" ht="16.8">
      <c r="A7729" s="13" t="s">
        <v>8500</v>
      </c>
      <c r="B7729" s="85" t="s">
        <v>9890</v>
      </c>
      <c r="C7729" s="9">
        <v>1200</v>
      </c>
      <c r="D7729" s="57">
        <v>900</v>
      </c>
      <c r="E7729" s="204"/>
    </row>
    <row r="7730" spans="1:5" s="760" customFormat="1" ht="16.8">
      <c r="A7730" s="13" t="s">
        <v>8502</v>
      </c>
      <c r="B7730" s="85" t="s">
        <v>9891</v>
      </c>
      <c r="C7730" s="9">
        <v>1200</v>
      </c>
      <c r="D7730" s="57">
        <v>900</v>
      </c>
      <c r="E7730" s="204"/>
    </row>
    <row r="7731" spans="1:5" s="760" customFormat="1" ht="16.8">
      <c r="A7731" s="13" t="s">
        <v>8504</v>
      </c>
      <c r="B7731" s="85" t="s">
        <v>9892</v>
      </c>
      <c r="C7731" s="9">
        <v>1200</v>
      </c>
      <c r="D7731" s="57">
        <v>900</v>
      </c>
      <c r="E7731" s="204"/>
    </row>
    <row r="7732" spans="1:5" s="760" customFormat="1" ht="16.8">
      <c r="A7732" s="13" t="s">
        <v>9893</v>
      </c>
      <c r="B7732" s="85" t="s">
        <v>9894</v>
      </c>
      <c r="C7732" s="9">
        <v>1200</v>
      </c>
      <c r="D7732" s="57">
        <v>900</v>
      </c>
      <c r="E7732" s="204"/>
    </row>
    <row r="7733" spans="1:5" s="760" customFormat="1" ht="16.8">
      <c r="A7733" s="13" t="s">
        <v>9895</v>
      </c>
      <c r="B7733" s="85" t="s">
        <v>9896</v>
      </c>
      <c r="C7733" s="9">
        <v>1200</v>
      </c>
      <c r="D7733" s="57">
        <v>900</v>
      </c>
      <c r="E7733" s="204"/>
    </row>
    <row r="7734" spans="1:5" s="760" customFormat="1" ht="16.8">
      <c r="A7734" s="13" t="s">
        <v>9897</v>
      </c>
      <c r="B7734" s="85" t="s">
        <v>9898</v>
      </c>
      <c r="C7734" s="9">
        <v>1200</v>
      </c>
      <c r="D7734" s="57">
        <v>900</v>
      </c>
      <c r="E7734" s="204"/>
    </row>
    <row r="7735" spans="1:5" s="760" customFormat="1" ht="16.8">
      <c r="A7735" s="13" t="s">
        <v>9899</v>
      </c>
      <c r="B7735" s="85" t="s">
        <v>9900</v>
      </c>
      <c r="C7735" s="9">
        <v>1200</v>
      </c>
      <c r="D7735" s="57">
        <v>900</v>
      </c>
      <c r="E7735" s="204"/>
    </row>
    <row r="7736" spans="1:5" s="760" customFormat="1" ht="16.8">
      <c r="A7736" s="13" t="s">
        <v>9901</v>
      </c>
      <c r="B7736" s="85" t="s">
        <v>9902</v>
      </c>
      <c r="C7736" s="9">
        <v>1200</v>
      </c>
      <c r="D7736" s="57">
        <v>900</v>
      </c>
      <c r="E7736" s="204"/>
    </row>
    <row r="7737" spans="1:5" s="760" customFormat="1" ht="16.8">
      <c r="A7737" s="13" t="s">
        <v>9903</v>
      </c>
      <c r="B7737" s="85" t="s">
        <v>9904</v>
      </c>
      <c r="C7737" s="9">
        <v>1200</v>
      </c>
      <c r="D7737" s="57">
        <v>900</v>
      </c>
      <c r="E7737" s="204"/>
    </row>
    <row r="7738" spans="1:5" s="760" customFormat="1" ht="16.8">
      <c r="A7738" s="13" t="s">
        <v>9905</v>
      </c>
      <c r="B7738" s="85" t="s">
        <v>9906</v>
      </c>
      <c r="C7738" s="9">
        <v>1200</v>
      </c>
      <c r="D7738" s="57">
        <v>900</v>
      </c>
      <c r="E7738" s="204"/>
    </row>
    <row r="7739" spans="1:5" s="760" customFormat="1" ht="16.8">
      <c r="A7739" s="13" t="s">
        <v>9907</v>
      </c>
      <c r="B7739" s="85" t="s">
        <v>9908</v>
      </c>
      <c r="C7739" s="9">
        <v>1200</v>
      </c>
      <c r="D7739" s="57">
        <v>900</v>
      </c>
      <c r="E7739" s="204"/>
    </row>
    <row r="7740" spans="1:5" s="760" customFormat="1" ht="16.8">
      <c r="A7740" s="13" t="s">
        <v>9909</v>
      </c>
      <c r="B7740" s="85" t="s">
        <v>9910</v>
      </c>
      <c r="C7740" s="9">
        <v>1200</v>
      </c>
      <c r="D7740" s="57">
        <v>900</v>
      </c>
      <c r="E7740" s="204"/>
    </row>
    <row r="7741" spans="1:5" s="760" customFormat="1" ht="16.8">
      <c r="A7741" s="13" t="s">
        <v>9911</v>
      </c>
      <c r="B7741" s="85" t="s">
        <v>9912</v>
      </c>
      <c r="C7741" s="9">
        <v>1200</v>
      </c>
      <c r="D7741" s="57">
        <v>900</v>
      </c>
      <c r="E7741" s="204"/>
    </row>
    <row r="7742" spans="1:5" s="760" customFormat="1" ht="16.8">
      <c r="A7742" s="13" t="s">
        <v>9913</v>
      </c>
      <c r="B7742" s="85" t="s">
        <v>9914</v>
      </c>
      <c r="C7742" s="9">
        <v>1200</v>
      </c>
      <c r="D7742" s="57">
        <v>900</v>
      </c>
      <c r="E7742" s="204"/>
    </row>
    <row r="7743" spans="1:5" s="760" customFormat="1" ht="16.8">
      <c r="A7743" s="13" t="s">
        <v>9915</v>
      </c>
      <c r="B7743" s="85" t="s">
        <v>9916</v>
      </c>
      <c r="C7743" s="9">
        <v>1280</v>
      </c>
      <c r="D7743" s="57">
        <v>960</v>
      </c>
      <c r="E7743" s="204"/>
    </row>
    <row r="7744" spans="1:5" s="760" customFormat="1" ht="16.8">
      <c r="A7744" s="109">
        <v>33</v>
      </c>
      <c r="B7744" s="182" t="s">
        <v>9917</v>
      </c>
      <c r="C7744" s="57"/>
      <c r="D7744" s="57"/>
      <c r="E7744" s="204"/>
    </row>
    <row r="7745" spans="1:5" s="760" customFormat="1" ht="16.8">
      <c r="A7745" s="13" t="s">
        <v>451</v>
      </c>
      <c r="B7745" s="85" t="s">
        <v>9918</v>
      </c>
      <c r="C7745" s="9">
        <v>1200</v>
      </c>
      <c r="D7745" s="57">
        <v>900</v>
      </c>
      <c r="E7745" s="205"/>
    </row>
    <row r="7746" spans="1:5" s="760" customFormat="1" ht="16.8">
      <c r="A7746" s="13" t="s">
        <v>453</v>
      </c>
      <c r="B7746" s="85" t="s">
        <v>9919</v>
      </c>
      <c r="C7746" s="9">
        <v>1200</v>
      </c>
      <c r="D7746" s="57">
        <v>900</v>
      </c>
      <c r="E7746" s="205"/>
    </row>
    <row r="7747" spans="1:5" s="760" customFormat="1" ht="16.8">
      <c r="A7747" s="13" t="s">
        <v>2796</v>
      </c>
      <c r="B7747" s="85" t="s">
        <v>9920</v>
      </c>
      <c r="C7747" s="9">
        <v>1280</v>
      </c>
      <c r="D7747" s="57">
        <v>960</v>
      </c>
      <c r="E7747" s="205"/>
    </row>
    <row r="7748" spans="1:5" s="760" customFormat="1" ht="16.8">
      <c r="A7748" s="13" t="s">
        <v>2798</v>
      </c>
      <c r="B7748" s="85" t="s">
        <v>9921</v>
      </c>
      <c r="C7748" s="9">
        <v>1200</v>
      </c>
      <c r="D7748" s="57">
        <v>900</v>
      </c>
      <c r="E7748" s="205"/>
    </row>
    <row r="7749" spans="1:5" s="760" customFormat="1" ht="16.8">
      <c r="A7749" s="13" t="s">
        <v>2799</v>
      </c>
      <c r="B7749" s="85" t="s">
        <v>9922</v>
      </c>
      <c r="C7749" s="9">
        <v>1200</v>
      </c>
      <c r="D7749" s="57">
        <v>900</v>
      </c>
      <c r="E7749" s="205"/>
    </row>
    <row r="7750" spans="1:5" s="760" customFormat="1" ht="16.8">
      <c r="A7750" s="13" t="s">
        <v>9106</v>
      </c>
      <c r="B7750" s="85" t="s">
        <v>9923</v>
      </c>
      <c r="C7750" s="9">
        <v>1200</v>
      </c>
      <c r="D7750" s="57">
        <v>900</v>
      </c>
      <c r="E7750" s="205"/>
    </row>
    <row r="7751" spans="1:5" s="760" customFormat="1" ht="16.8">
      <c r="A7751" s="13" t="s">
        <v>9108</v>
      </c>
      <c r="B7751" s="85" t="s">
        <v>9924</v>
      </c>
      <c r="C7751" s="9">
        <v>1160</v>
      </c>
      <c r="D7751" s="57">
        <v>870</v>
      </c>
      <c r="E7751" s="205"/>
    </row>
    <row r="7752" spans="1:5" s="760" customFormat="1" ht="16.8">
      <c r="A7752" s="109">
        <v>34</v>
      </c>
      <c r="B7752" s="182" t="s">
        <v>9925</v>
      </c>
      <c r="C7752" s="57"/>
      <c r="D7752" s="57"/>
      <c r="E7752" s="205"/>
    </row>
    <row r="7753" spans="1:5" s="760" customFormat="1" ht="16.8">
      <c r="A7753" s="13" t="s">
        <v>337</v>
      </c>
      <c r="B7753" s="85" t="s">
        <v>9926</v>
      </c>
      <c r="C7753" s="9">
        <v>1120</v>
      </c>
      <c r="D7753" s="57">
        <v>840</v>
      </c>
      <c r="E7753" s="205"/>
    </row>
    <row r="7754" spans="1:5" s="760" customFormat="1" ht="16.8">
      <c r="A7754" s="13" t="s">
        <v>339</v>
      </c>
      <c r="B7754" s="85" t="s">
        <v>9927</v>
      </c>
      <c r="C7754" s="9">
        <v>1160</v>
      </c>
      <c r="D7754" s="57">
        <v>870</v>
      </c>
      <c r="E7754" s="205"/>
    </row>
    <row r="7755" spans="1:5" s="760" customFormat="1" ht="16.8">
      <c r="A7755" s="13" t="s">
        <v>2083</v>
      </c>
      <c r="B7755" s="85" t="s">
        <v>9928</v>
      </c>
      <c r="C7755" s="9">
        <v>1160</v>
      </c>
      <c r="D7755" s="57">
        <v>870</v>
      </c>
      <c r="E7755" s="205"/>
    </row>
    <row r="7756" spans="1:5" s="760" customFormat="1" ht="16.8">
      <c r="A7756" s="13" t="s">
        <v>2085</v>
      </c>
      <c r="B7756" s="85" t="s">
        <v>9929</v>
      </c>
      <c r="C7756" s="9">
        <v>1160</v>
      </c>
      <c r="D7756" s="57">
        <v>870</v>
      </c>
      <c r="E7756" s="205"/>
    </row>
    <row r="7757" spans="1:5" s="760" customFormat="1" ht="33.6">
      <c r="A7757" s="13" t="s">
        <v>9930</v>
      </c>
      <c r="B7757" s="85" t="s">
        <v>9931</v>
      </c>
      <c r="C7757" s="9">
        <v>1160</v>
      </c>
      <c r="D7757" s="57">
        <v>870</v>
      </c>
      <c r="E7757" s="205"/>
    </row>
    <row r="7758" spans="1:5" s="760" customFormat="1" ht="16.8">
      <c r="A7758" s="13" t="s">
        <v>9932</v>
      </c>
      <c r="B7758" s="85" t="s">
        <v>9933</v>
      </c>
      <c r="C7758" s="9">
        <v>1160</v>
      </c>
      <c r="D7758" s="57">
        <v>870</v>
      </c>
      <c r="E7758" s="205"/>
    </row>
    <row r="7759" spans="1:5" s="760" customFormat="1" ht="16.8">
      <c r="A7759" s="13" t="s">
        <v>9934</v>
      </c>
      <c r="B7759" s="85" t="s">
        <v>9935</v>
      </c>
      <c r="C7759" s="9">
        <v>1200</v>
      </c>
      <c r="D7759" s="57">
        <v>900</v>
      </c>
      <c r="E7759" s="205"/>
    </row>
    <row r="7760" spans="1:5" s="760" customFormat="1" ht="33.6">
      <c r="A7760" s="13" t="s">
        <v>9936</v>
      </c>
      <c r="B7760" s="85" t="s">
        <v>9937</v>
      </c>
      <c r="C7760" s="9">
        <v>1200</v>
      </c>
      <c r="D7760" s="57">
        <v>900</v>
      </c>
      <c r="E7760" s="205"/>
    </row>
    <row r="7761" spans="1:5" s="760" customFormat="1" ht="16.8">
      <c r="A7761" s="109">
        <v>35</v>
      </c>
      <c r="B7761" s="182" t="s">
        <v>9938</v>
      </c>
      <c r="C7761" s="57"/>
      <c r="D7761" s="57"/>
      <c r="E7761" s="205"/>
    </row>
    <row r="7762" spans="1:5" s="760" customFormat="1" ht="16.8">
      <c r="A7762" s="13" t="s">
        <v>1076</v>
      </c>
      <c r="B7762" s="83" t="s">
        <v>9939</v>
      </c>
      <c r="C7762" s="57">
        <v>837</v>
      </c>
      <c r="D7762" s="57">
        <v>753</v>
      </c>
      <c r="E7762" s="205"/>
    </row>
    <row r="7763" spans="1:5" s="760" customFormat="1" ht="16.8">
      <c r="A7763" s="13" t="s">
        <v>1078</v>
      </c>
      <c r="B7763" s="83" t="s">
        <v>9940</v>
      </c>
      <c r="C7763" s="57">
        <v>837</v>
      </c>
      <c r="D7763" s="57">
        <v>753</v>
      </c>
      <c r="E7763" s="205"/>
    </row>
    <row r="7764" spans="1:5" s="760" customFormat="1" ht="33.6">
      <c r="A7764" s="13" t="s">
        <v>2570</v>
      </c>
      <c r="B7764" s="83" t="s">
        <v>9941</v>
      </c>
      <c r="C7764" s="57">
        <v>837</v>
      </c>
      <c r="D7764" s="57">
        <v>753</v>
      </c>
      <c r="E7764" s="205"/>
    </row>
    <row r="7765" spans="1:5" s="760" customFormat="1" ht="16.8">
      <c r="A7765" s="13" t="s">
        <v>5063</v>
      </c>
      <c r="B7765" s="85" t="s">
        <v>9942</v>
      </c>
      <c r="C7765" s="9">
        <v>1200</v>
      </c>
      <c r="D7765" s="57">
        <v>900</v>
      </c>
      <c r="E7765" s="205"/>
    </row>
    <row r="7766" spans="1:5" s="760" customFormat="1" ht="33.6">
      <c r="A7766" s="13" t="s">
        <v>5065</v>
      </c>
      <c r="B7766" s="85" t="s">
        <v>9943</v>
      </c>
      <c r="C7766" s="9">
        <v>1160</v>
      </c>
      <c r="D7766" s="57">
        <v>870</v>
      </c>
      <c r="E7766" s="205"/>
    </row>
    <row r="7767" spans="1:5" s="760" customFormat="1" ht="16.8">
      <c r="A7767" s="13" t="s">
        <v>5067</v>
      </c>
      <c r="B7767" s="85" t="s">
        <v>9944</v>
      </c>
      <c r="C7767" s="9">
        <v>1160</v>
      </c>
      <c r="D7767" s="57">
        <v>870</v>
      </c>
      <c r="E7767" s="205"/>
    </row>
    <row r="7768" spans="1:5" s="760" customFormat="1" ht="16.8">
      <c r="A7768" s="13" t="s">
        <v>5069</v>
      </c>
      <c r="B7768" s="85" t="s">
        <v>9945</v>
      </c>
      <c r="C7768" s="9">
        <v>1160</v>
      </c>
      <c r="D7768" s="57">
        <v>870</v>
      </c>
      <c r="E7768" s="205"/>
    </row>
    <row r="7769" spans="1:5" s="760" customFormat="1" ht="16.8">
      <c r="A7769" s="13" t="s">
        <v>5071</v>
      </c>
      <c r="B7769" s="85" t="s">
        <v>9946</v>
      </c>
      <c r="C7769" s="9">
        <v>1160</v>
      </c>
      <c r="D7769" s="57">
        <v>870</v>
      </c>
      <c r="E7769" s="205"/>
    </row>
    <row r="7770" spans="1:5" s="760" customFormat="1" ht="16.8">
      <c r="A7770" s="13" t="s">
        <v>5073</v>
      </c>
      <c r="B7770" s="85" t="s">
        <v>9947</v>
      </c>
      <c r="C7770" s="9">
        <v>1160</v>
      </c>
      <c r="D7770" s="57">
        <v>870</v>
      </c>
      <c r="E7770" s="205"/>
    </row>
    <row r="7771" spans="1:5" s="760" customFormat="1" ht="16.8">
      <c r="A7771" s="13" t="s">
        <v>9948</v>
      </c>
      <c r="B7771" s="85" t="s">
        <v>9949</v>
      </c>
      <c r="C7771" s="9">
        <v>1160</v>
      </c>
      <c r="D7771" s="57">
        <v>870</v>
      </c>
      <c r="E7771" s="205"/>
    </row>
    <row r="7772" spans="1:5" s="760" customFormat="1" ht="16.8">
      <c r="A7772" s="13" t="s">
        <v>9950</v>
      </c>
      <c r="B7772" s="85" t="s">
        <v>9951</v>
      </c>
      <c r="C7772" s="9">
        <v>1160</v>
      </c>
      <c r="D7772" s="57">
        <v>870</v>
      </c>
      <c r="E7772" s="205"/>
    </row>
    <row r="7773" spans="1:5" s="760" customFormat="1" ht="16.8">
      <c r="A7773" s="109">
        <v>36</v>
      </c>
      <c r="B7773" s="182" t="s">
        <v>9952</v>
      </c>
      <c r="C7773" s="57"/>
      <c r="D7773" s="57"/>
      <c r="E7773" s="205"/>
    </row>
    <row r="7774" spans="1:5" s="760" customFormat="1" ht="16.8">
      <c r="A7774" s="13" t="s">
        <v>1080</v>
      </c>
      <c r="B7774" s="85" t="s">
        <v>9953</v>
      </c>
      <c r="C7774" s="9">
        <v>1280</v>
      </c>
      <c r="D7774" s="57">
        <v>960</v>
      </c>
      <c r="E7774" s="205"/>
    </row>
    <row r="7775" spans="1:5" s="760" customFormat="1" ht="16.8">
      <c r="A7775" s="13" t="s">
        <v>1082</v>
      </c>
      <c r="B7775" s="85" t="s">
        <v>9954</v>
      </c>
      <c r="C7775" s="9">
        <v>1280</v>
      </c>
      <c r="D7775" s="57">
        <v>960</v>
      </c>
      <c r="E7775" s="205"/>
    </row>
    <row r="7776" spans="1:5" s="760" customFormat="1" ht="16.8">
      <c r="A7776" s="13" t="s">
        <v>1084</v>
      </c>
      <c r="B7776" s="85" t="s">
        <v>9955</v>
      </c>
      <c r="C7776" s="9">
        <v>1280</v>
      </c>
      <c r="D7776" s="57">
        <v>960</v>
      </c>
      <c r="E7776" s="205"/>
    </row>
    <row r="7777" spans="1:5" s="760" customFormat="1" ht="16.8">
      <c r="A7777" s="13" t="s">
        <v>9956</v>
      </c>
      <c r="B7777" s="85" t="s">
        <v>9957</v>
      </c>
      <c r="C7777" s="9">
        <v>1280</v>
      </c>
      <c r="D7777" s="57">
        <v>960</v>
      </c>
      <c r="E7777" s="205"/>
    </row>
    <row r="7778" spans="1:5" s="760" customFormat="1" ht="16.8">
      <c r="A7778" s="13" t="s">
        <v>9958</v>
      </c>
      <c r="B7778" s="85" t="s">
        <v>9959</v>
      </c>
      <c r="C7778" s="9">
        <v>1280</v>
      </c>
      <c r="D7778" s="57">
        <v>960</v>
      </c>
      <c r="E7778" s="205"/>
    </row>
    <row r="7779" spans="1:5" s="760" customFormat="1" ht="16.8">
      <c r="A7779" s="109">
        <v>37</v>
      </c>
      <c r="B7779" s="182" t="s">
        <v>8266</v>
      </c>
      <c r="C7779" s="57"/>
      <c r="D7779" s="57"/>
      <c r="E7779" s="205"/>
    </row>
    <row r="7780" spans="1:5" s="760" customFormat="1" ht="16.8">
      <c r="A7780" s="13" t="s">
        <v>2093</v>
      </c>
      <c r="B7780" s="85" t="s">
        <v>9960</v>
      </c>
      <c r="C7780" s="9">
        <v>1200</v>
      </c>
      <c r="D7780" s="57">
        <v>900</v>
      </c>
      <c r="E7780" s="205"/>
    </row>
    <row r="7781" spans="1:5" s="760" customFormat="1" ht="16.8">
      <c r="A7781" s="13" t="s">
        <v>2094</v>
      </c>
      <c r="B7781" s="85" t="s">
        <v>9961</v>
      </c>
      <c r="C7781" s="9">
        <v>1200</v>
      </c>
      <c r="D7781" s="57">
        <v>900</v>
      </c>
      <c r="E7781" s="205"/>
    </row>
    <row r="7782" spans="1:5" s="760" customFormat="1" ht="16.8">
      <c r="A7782" s="13" t="s">
        <v>3957</v>
      </c>
      <c r="B7782" s="85" t="s">
        <v>9962</v>
      </c>
      <c r="C7782" s="9">
        <v>1200</v>
      </c>
      <c r="D7782" s="57">
        <v>900</v>
      </c>
      <c r="E7782" s="205"/>
    </row>
    <row r="7783" spans="1:5" s="760" customFormat="1" ht="16.8">
      <c r="A7783" s="13" t="s">
        <v>9963</v>
      </c>
      <c r="B7783" s="85" t="s">
        <v>9964</v>
      </c>
      <c r="C7783" s="9">
        <v>1200</v>
      </c>
      <c r="D7783" s="57">
        <v>900</v>
      </c>
      <c r="E7783" s="205"/>
    </row>
    <row r="7784" spans="1:5" s="760" customFormat="1" ht="16.8">
      <c r="A7784" s="13" t="s">
        <v>9965</v>
      </c>
      <c r="B7784" s="85" t="s">
        <v>9966</v>
      </c>
      <c r="C7784" s="9">
        <v>1200</v>
      </c>
      <c r="D7784" s="57">
        <v>900</v>
      </c>
      <c r="E7784" s="205"/>
    </row>
    <row r="7785" spans="1:5" s="760" customFormat="1" ht="16.8">
      <c r="A7785" s="13" t="s">
        <v>9967</v>
      </c>
      <c r="B7785" s="85" t="s">
        <v>9968</v>
      </c>
      <c r="C7785" s="9">
        <v>1200</v>
      </c>
      <c r="D7785" s="57">
        <v>900</v>
      </c>
      <c r="E7785" s="205"/>
    </row>
    <row r="7786" spans="1:5" s="760" customFormat="1" ht="16.8">
      <c r="A7786" s="13" t="s">
        <v>9969</v>
      </c>
      <c r="B7786" s="85" t="s">
        <v>9970</v>
      </c>
      <c r="C7786" s="9">
        <v>1200</v>
      </c>
      <c r="D7786" s="57">
        <v>900</v>
      </c>
      <c r="E7786" s="205"/>
    </row>
    <row r="7787" spans="1:5" s="760" customFormat="1" ht="16.8">
      <c r="A7787" s="13" t="s">
        <v>9971</v>
      </c>
      <c r="B7787" s="85" t="s">
        <v>9972</v>
      </c>
      <c r="C7787" s="9">
        <v>1200</v>
      </c>
      <c r="D7787" s="57">
        <v>900</v>
      </c>
      <c r="E7787" s="205"/>
    </row>
    <row r="7788" spans="1:5" s="760" customFormat="1" ht="16.8">
      <c r="A7788" s="13" t="s">
        <v>9973</v>
      </c>
      <c r="B7788" s="85" t="s">
        <v>9974</v>
      </c>
      <c r="C7788" s="9">
        <v>1200</v>
      </c>
      <c r="D7788" s="57">
        <v>900</v>
      </c>
      <c r="E7788" s="205"/>
    </row>
    <row r="7789" spans="1:5" s="760" customFormat="1" ht="16.8">
      <c r="A7789" s="13" t="s">
        <v>9975</v>
      </c>
      <c r="B7789" s="85" t="s">
        <v>9976</v>
      </c>
      <c r="C7789" s="9">
        <v>1200</v>
      </c>
      <c r="D7789" s="57">
        <v>900</v>
      </c>
      <c r="E7789" s="205"/>
    </row>
    <row r="7790" spans="1:5" s="760" customFormat="1" ht="16.8">
      <c r="A7790" s="13" t="s">
        <v>9977</v>
      </c>
      <c r="B7790" s="85" t="s">
        <v>9978</v>
      </c>
      <c r="C7790" s="9">
        <v>1200</v>
      </c>
      <c r="D7790" s="57">
        <v>900</v>
      </c>
      <c r="E7790" s="205"/>
    </row>
    <row r="7791" spans="1:5" s="760" customFormat="1" ht="16.8">
      <c r="A7791" s="13" t="s">
        <v>9979</v>
      </c>
      <c r="B7791" s="85" t="s">
        <v>9980</v>
      </c>
      <c r="C7791" s="9">
        <v>1200</v>
      </c>
      <c r="D7791" s="57">
        <v>900</v>
      </c>
      <c r="E7791" s="205"/>
    </row>
    <row r="7792" spans="1:5" s="760" customFormat="1" ht="16.8">
      <c r="A7792" s="13" t="s">
        <v>9981</v>
      </c>
      <c r="B7792" s="85" t="s">
        <v>9982</v>
      </c>
      <c r="C7792" s="9">
        <v>1200</v>
      </c>
      <c r="D7792" s="57">
        <v>900</v>
      </c>
      <c r="E7792" s="205"/>
    </row>
    <row r="7793" spans="1:5" s="760" customFormat="1" ht="16.8">
      <c r="A7793" s="13" t="s">
        <v>9983</v>
      </c>
      <c r="B7793" s="85" t="s">
        <v>9984</v>
      </c>
      <c r="C7793" s="9">
        <v>1200</v>
      </c>
      <c r="D7793" s="57">
        <v>900</v>
      </c>
      <c r="E7793" s="205"/>
    </row>
    <row r="7794" spans="1:5" s="760" customFormat="1" ht="16.8">
      <c r="A7794" s="13" t="s">
        <v>9985</v>
      </c>
      <c r="B7794" s="85" t="s">
        <v>9986</v>
      </c>
      <c r="C7794" s="9">
        <v>1200</v>
      </c>
      <c r="D7794" s="57">
        <v>900</v>
      </c>
      <c r="E7794" s="205"/>
    </row>
    <row r="7795" spans="1:5" s="760" customFormat="1" ht="16.8">
      <c r="A7795" s="13" t="s">
        <v>9987</v>
      </c>
      <c r="B7795" s="85" t="s">
        <v>9988</v>
      </c>
      <c r="C7795" s="9">
        <v>1200</v>
      </c>
      <c r="D7795" s="57">
        <v>900</v>
      </c>
      <c r="E7795" s="205"/>
    </row>
    <row r="7796" spans="1:5" s="760" customFormat="1" ht="16.8">
      <c r="A7796" s="13" t="s">
        <v>9989</v>
      </c>
      <c r="B7796" s="85" t="s">
        <v>9990</v>
      </c>
      <c r="C7796" s="9">
        <v>1200</v>
      </c>
      <c r="D7796" s="57">
        <v>900</v>
      </c>
      <c r="E7796" s="205"/>
    </row>
    <row r="7797" spans="1:5" s="760" customFormat="1" ht="16.8">
      <c r="A7797" s="13" t="s">
        <v>9991</v>
      </c>
      <c r="B7797" s="85" t="s">
        <v>9992</v>
      </c>
      <c r="C7797" s="9">
        <v>1200</v>
      </c>
      <c r="D7797" s="57">
        <v>900</v>
      </c>
      <c r="E7797" s="205"/>
    </row>
    <row r="7798" spans="1:5" s="760" customFormat="1" ht="16.8">
      <c r="A7798" s="13" t="s">
        <v>9993</v>
      </c>
      <c r="B7798" s="85" t="s">
        <v>9994</v>
      </c>
      <c r="C7798" s="9">
        <v>1200</v>
      </c>
      <c r="D7798" s="57">
        <v>900</v>
      </c>
      <c r="E7798" s="205"/>
    </row>
    <row r="7799" spans="1:5" s="760" customFormat="1" ht="16.8">
      <c r="A7799" s="13" t="s">
        <v>9995</v>
      </c>
      <c r="B7799" s="85" t="s">
        <v>9996</v>
      </c>
      <c r="C7799" s="9">
        <v>1200</v>
      </c>
      <c r="D7799" s="57">
        <v>900</v>
      </c>
      <c r="E7799" s="205"/>
    </row>
    <row r="7800" spans="1:5" s="760" customFormat="1" ht="16.8">
      <c r="A7800" s="13" t="s">
        <v>9997</v>
      </c>
      <c r="B7800" s="85" t="s">
        <v>9998</v>
      </c>
      <c r="C7800" s="9">
        <v>1200</v>
      </c>
      <c r="D7800" s="57">
        <v>900</v>
      </c>
      <c r="E7800" s="205"/>
    </row>
    <row r="7801" spans="1:5" s="760" customFormat="1" ht="16.8">
      <c r="A7801" s="13" t="s">
        <v>9999</v>
      </c>
      <c r="B7801" s="85" t="s">
        <v>10000</v>
      </c>
      <c r="C7801" s="9">
        <v>1200</v>
      </c>
      <c r="D7801" s="57">
        <v>900</v>
      </c>
      <c r="E7801" s="205"/>
    </row>
    <row r="7802" spans="1:5" s="760" customFormat="1" ht="16.8">
      <c r="A7802" s="13" t="s">
        <v>10001</v>
      </c>
      <c r="B7802" s="85" t="s">
        <v>10002</v>
      </c>
      <c r="C7802" s="9">
        <v>1200</v>
      </c>
      <c r="D7802" s="57">
        <v>900</v>
      </c>
      <c r="E7802" s="205"/>
    </row>
    <row r="7803" spans="1:5" s="760" customFormat="1" ht="16.8">
      <c r="A7803" s="13" t="s">
        <v>10003</v>
      </c>
      <c r="B7803" s="85" t="s">
        <v>10004</v>
      </c>
      <c r="C7803" s="9">
        <v>1200</v>
      </c>
      <c r="D7803" s="57">
        <v>900</v>
      </c>
      <c r="E7803" s="205"/>
    </row>
    <row r="7804" spans="1:5" s="760" customFormat="1" ht="16.8">
      <c r="A7804" s="13" t="s">
        <v>10005</v>
      </c>
      <c r="B7804" s="85" t="s">
        <v>10006</v>
      </c>
      <c r="C7804" s="9">
        <v>1200</v>
      </c>
      <c r="D7804" s="57">
        <v>900</v>
      </c>
      <c r="E7804" s="205"/>
    </row>
    <row r="7805" spans="1:5" s="760" customFormat="1" ht="16.8">
      <c r="A7805" s="13" t="s">
        <v>10007</v>
      </c>
      <c r="B7805" s="85" t="s">
        <v>10008</v>
      </c>
      <c r="C7805" s="9">
        <v>1200</v>
      </c>
      <c r="D7805" s="57">
        <v>900</v>
      </c>
      <c r="E7805" s="205"/>
    </row>
    <row r="7806" spans="1:5" s="760" customFormat="1" ht="16.8">
      <c r="A7806" s="13" t="s">
        <v>10009</v>
      </c>
      <c r="B7806" s="85" t="s">
        <v>10010</v>
      </c>
      <c r="C7806" s="9">
        <v>1200</v>
      </c>
      <c r="D7806" s="57">
        <v>900</v>
      </c>
      <c r="E7806" s="205"/>
    </row>
    <row r="7807" spans="1:5" s="760" customFormat="1" ht="16.8">
      <c r="A7807" s="13" t="s">
        <v>10011</v>
      </c>
      <c r="B7807" s="85" t="s">
        <v>10012</v>
      </c>
      <c r="C7807" s="9">
        <v>1200</v>
      </c>
      <c r="D7807" s="57">
        <v>900</v>
      </c>
      <c r="E7807" s="205"/>
    </row>
    <row r="7808" spans="1:5" s="760" customFormat="1" ht="16.8">
      <c r="A7808" s="13" t="s">
        <v>10013</v>
      </c>
      <c r="B7808" s="85" t="s">
        <v>10014</v>
      </c>
      <c r="C7808" s="9">
        <v>1200</v>
      </c>
      <c r="D7808" s="57">
        <v>900</v>
      </c>
      <c r="E7808" s="205"/>
    </row>
    <row r="7809" spans="1:5" s="760" customFormat="1" ht="16.8">
      <c r="A7809" s="13" t="s">
        <v>10015</v>
      </c>
      <c r="B7809" s="85" t="s">
        <v>10016</v>
      </c>
      <c r="C7809" s="9">
        <v>1200</v>
      </c>
      <c r="D7809" s="57">
        <v>900</v>
      </c>
      <c r="E7809" s="205"/>
    </row>
    <row r="7810" spans="1:5" s="760" customFormat="1" ht="16.8">
      <c r="A7810" s="13" t="s">
        <v>10017</v>
      </c>
      <c r="B7810" s="85" t="s">
        <v>10018</v>
      </c>
      <c r="C7810" s="9">
        <v>1200</v>
      </c>
      <c r="D7810" s="57">
        <v>900</v>
      </c>
      <c r="E7810" s="205"/>
    </row>
    <row r="7811" spans="1:5" s="760" customFormat="1" ht="16.8">
      <c r="A7811" s="13" t="s">
        <v>10019</v>
      </c>
      <c r="B7811" s="85" t="s">
        <v>10020</v>
      </c>
      <c r="C7811" s="9">
        <v>1200</v>
      </c>
      <c r="D7811" s="57">
        <v>900</v>
      </c>
      <c r="E7811" s="205"/>
    </row>
    <row r="7812" spans="1:5" s="760" customFormat="1" ht="16.8">
      <c r="A7812" s="13" t="s">
        <v>10021</v>
      </c>
      <c r="B7812" s="85" t="s">
        <v>10022</v>
      </c>
      <c r="C7812" s="9">
        <v>1200</v>
      </c>
      <c r="D7812" s="57">
        <v>900</v>
      </c>
      <c r="E7812" s="205"/>
    </row>
    <row r="7813" spans="1:5" s="760" customFormat="1" ht="16.8">
      <c r="A7813" s="13" t="s">
        <v>10023</v>
      </c>
      <c r="B7813" s="85" t="s">
        <v>10024</v>
      </c>
      <c r="C7813" s="9">
        <v>1200</v>
      </c>
      <c r="D7813" s="57">
        <v>900</v>
      </c>
      <c r="E7813" s="205"/>
    </row>
    <row r="7814" spans="1:5" s="760" customFormat="1" ht="16.8">
      <c r="A7814" s="13" t="s">
        <v>10025</v>
      </c>
      <c r="B7814" s="85" t="s">
        <v>10026</v>
      </c>
      <c r="C7814" s="9">
        <v>1200</v>
      </c>
      <c r="D7814" s="57">
        <v>900</v>
      </c>
      <c r="E7814" s="205"/>
    </row>
    <row r="7815" spans="1:5" s="760" customFormat="1" ht="16.8">
      <c r="A7815" s="13" t="s">
        <v>10027</v>
      </c>
      <c r="B7815" s="85" t="s">
        <v>10028</v>
      </c>
      <c r="C7815" s="9">
        <v>1200</v>
      </c>
      <c r="D7815" s="57">
        <v>900</v>
      </c>
      <c r="E7815" s="205"/>
    </row>
    <row r="7816" spans="1:5" s="760" customFormat="1" ht="16.8">
      <c r="A7816" s="13" t="s">
        <v>10029</v>
      </c>
      <c r="B7816" s="85" t="s">
        <v>10030</v>
      </c>
      <c r="C7816" s="9">
        <v>1200</v>
      </c>
      <c r="D7816" s="57">
        <v>900</v>
      </c>
      <c r="E7816" s="205"/>
    </row>
    <row r="7817" spans="1:5" s="760" customFormat="1" ht="16.8">
      <c r="A7817" s="13" t="s">
        <v>10031</v>
      </c>
      <c r="B7817" s="85" t="s">
        <v>10032</v>
      </c>
      <c r="C7817" s="9">
        <v>1200</v>
      </c>
      <c r="D7817" s="57">
        <v>900</v>
      </c>
      <c r="E7817" s="205"/>
    </row>
    <row r="7818" spans="1:5" s="760" customFormat="1" ht="16.8">
      <c r="A7818" s="13" t="s">
        <v>10033</v>
      </c>
      <c r="B7818" s="85" t="s">
        <v>10034</v>
      </c>
      <c r="C7818" s="9">
        <v>1200</v>
      </c>
      <c r="D7818" s="57">
        <v>900</v>
      </c>
      <c r="E7818" s="205"/>
    </row>
    <row r="7819" spans="1:5" s="760" customFormat="1" ht="16.8">
      <c r="A7819" s="13" t="s">
        <v>10035</v>
      </c>
      <c r="B7819" s="85" t="s">
        <v>10036</v>
      </c>
      <c r="C7819" s="9">
        <v>1200</v>
      </c>
      <c r="D7819" s="57">
        <v>900</v>
      </c>
      <c r="E7819" s="205"/>
    </row>
    <row r="7820" spans="1:5" s="760" customFormat="1" ht="16.8">
      <c r="A7820" s="13" t="s">
        <v>10037</v>
      </c>
      <c r="B7820" s="85" t="s">
        <v>10038</v>
      </c>
      <c r="C7820" s="9">
        <v>1200</v>
      </c>
      <c r="D7820" s="57">
        <v>900</v>
      </c>
      <c r="E7820" s="205"/>
    </row>
    <row r="7821" spans="1:5" s="760" customFormat="1" ht="16.8">
      <c r="A7821" s="13" t="s">
        <v>10039</v>
      </c>
      <c r="B7821" s="85" t="s">
        <v>10040</v>
      </c>
      <c r="C7821" s="9">
        <v>1200</v>
      </c>
      <c r="D7821" s="57">
        <v>900</v>
      </c>
      <c r="E7821" s="205"/>
    </row>
    <row r="7822" spans="1:5" s="760" customFormat="1" ht="16.8">
      <c r="A7822" s="13" t="s">
        <v>10041</v>
      </c>
      <c r="B7822" s="85" t="s">
        <v>10042</v>
      </c>
      <c r="C7822" s="9">
        <v>1200</v>
      </c>
      <c r="D7822" s="57">
        <v>900</v>
      </c>
      <c r="E7822" s="205"/>
    </row>
    <row r="7823" spans="1:5" s="760" customFormat="1" ht="16.8">
      <c r="A7823" s="13" t="s">
        <v>10043</v>
      </c>
      <c r="B7823" s="85" t="s">
        <v>10044</v>
      </c>
      <c r="C7823" s="9">
        <v>1200</v>
      </c>
      <c r="D7823" s="57">
        <v>900</v>
      </c>
      <c r="E7823" s="205"/>
    </row>
    <row r="7824" spans="1:5" s="760" customFormat="1" ht="16.8">
      <c r="A7824" s="109">
        <v>38</v>
      </c>
      <c r="B7824" s="182" t="s">
        <v>10045</v>
      </c>
      <c r="C7824" s="57"/>
      <c r="D7824" s="57"/>
      <c r="E7824" s="205"/>
    </row>
    <row r="7825" spans="1:5" s="760" customFormat="1" ht="16.8">
      <c r="A7825" s="13" t="s">
        <v>349</v>
      </c>
      <c r="B7825" s="85" t="s">
        <v>10046</v>
      </c>
      <c r="C7825" s="9">
        <v>1200</v>
      </c>
      <c r="D7825" s="57">
        <v>900</v>
      </c>
      <c r="E7825" s="205"/>
    </row>
    <row r="7826" spans="1:5" s="760" customFormat="1" ht="16.8">
      <c r="A7826" s="13" t="s">
        <v>351</v>
      </c>
      <c r="B7826" s="85" t="s">
        <v>10047</v>
      </c>
      <c r="C7826" s="9">
        <v>1200</v>
      </c>
      <c r="D7826" s="57">
        <v>900</v>
      </c>
      <c r="E7826" s="205"/>
    </row>
    <row r="7827" spans="1:5" s="760" customFormat="1" ht="16.8">
      <c r="A7827" s="13" t="s">
        <v>792</v>
      </c>
      <c r="B7827" s="85" t="s">
        <v>10048</v>
      </c>
      <c r="C7827" s="9">
        <v>1200</v>
      </c>
      <c r="D7827" s="57">
        <v>900</v>
      </c>
      <c r="E7827" s="205"/>
    </row>
    <row r="7828" spans="1:5" s="760" customFormat="1" ht="16.8">
      <c r="A7828" s="13" t="s">
        <v>10049</v>
      </c>
      <c r="B7828" s="85" t="s">
        <v>10050</v>
      </c>
      <c r="C7828" s="9">
        <v>1200</v>
      </c>
      <c r="D7828" s="57">
        <v>900</v>
      </c>
      <c r="E7828" s="205"/>
    </row>
    <row r="7829" spans="1:5" s="760" customFormat="1" ht="16.8">
      <c r="A7829" s="13" t="s">
        <v>10051</v>
      </c>
      <c r="B7829" s="85" t="s">
        <v>10052</v>
      </c>
      <c r="C7829" s="9">
        <v>1200</v>
      </c>
      <c r="D7829" s="57">
        <v>900</v>
      </c>
      <c r="E7829" s="205"/>
    </row>
    <row r="7830" spans="1:5" s="760" customFormat="1" ht="16.8">
      <c r="A7830" s="13" t="s">
        <v>10053</v>
      </c>
      <c r="B7830" s="85" t="s">
        <v>10054</v>
      </c>
      <c r="C7830" s="9">
        <v>1200</v>
      </c>
      <c r="D7830" s="57">
        <v>900</v>
      </c>
      <c r="E7830" s="205"/>
    </row>
    <row r="7831" spans="1:5" s="760" customFormat="1" ht="16.8">
      <c r="A7831" s="109">
        <v>39</v>
      </c>
      <c r="B7831" s="182" t="s">
        <v>9829</v>
      </c>
      <c r="C7831" s="57"/>
      <c r="D7831" s="57"/>
      <c r="E7831" s="205"/>
    </row>
    <row r="7832" spans="1:5" s="760" customFormat="1" ht="16.8">
      <c r="A7832" s="13" t="s">
        <v>2588</v>
      </c>
      <c r="B7832" s="85" t="s">
        <v>10055</v>
      </c>
      <c r="C7832" s="9">
        <v>1200</v>
      </c>
      <c r="D7832" s="57">
        <v>900</v>
      </c>
      <c r="E7832" s="205"/>
    </row>
    <row r="7833" spans="1:5" s="760" customFormat="1" ht="16.8">
      <c r="A7833" s="13" t="s">
        <v>2589</v>
      </c>
      <c r="B7833" s="85" t="s">
        <v>10056</v>
      </c>
      <c r="C7833" s="9">
        <v>1200</v>
      </c>
      <c r="D7833" s="57">
        <v>900</v>
      </c>
      <c r="E7833" s="205"/>
    </row>
    <row r="7834" spans="1:5" s="760" customFormat="1" ht="16.8">
      <c r="A7834" s="13" t="s">
        <v>10057</v>
      </c>
      <c r="B7834" s="85" t="s">
        <v>10058</v>
      </c>
      <c r="C7834" s="9">
        <v>1200</v>
      </c>
      <c r="D7834" s="57">
        <v>900</v>
      </c>
      <c r="E7834" s="205"/>
    </row>
    <row r="7835" spans="1:5" s="760" customFormat="1" ht="16.8">
      <c r="A7835" s="13" t="s">
        <v>10059</v>
      </c>
      <c r="B7835" s="85" t="s">
        <v>10060</v>
      </c>
      <c r="C7835" s="9">
        <v>1200</v>
      </c>
      <c r="D7835" s="57">
        <v>900</v>
      </c>
      <c r="E7835" s="205"/>
    </row>
    <row r="7836" spans="1:5" s="760" customFormat="1" ht="16.8">
      <c r="A7836" s="13" t="s">
        <v>10061</v>
      </c>
      <c r="B7836" s="85" t="s">
        <v>10062</v>
      </c>
      <c r="C7836" s="9">
        <v>1120</v>
      </c>
      <c r="D7836" s="57">
        <v>840</v>
      </c>
      <c r="E7836" s="205"/>
    </row>
    <row r="7837" spans="1:5" s="760" customFormat="1" ht="16.8">
      <c r="A7837" s="13" t="s">
        <v>10063</v>
      </c>
      <c r="B7837" s="85" t="s">
        <v>10064</v>
      </c>
      <c r="C7837" s="9">
        <v>1120</v>
      </c>
      <c r="D7837" s="57">
        <v>840</v>
      </c>
      <c r="E7837" s="205"/>
    </row>
    <row r="7838" spans="1:5" s="760" customFormat="1" ht="16.8">
      <c r="A7838" s="13" t="s">
        <v>10065</v>
      </c>
      <c r="B7838" s="85" t="s">
        <v>10066</v>
      </c>
      <c r="C7838" s="9">
        <v>1120</v>
      </c>
      <c r="D7838" s="57">
        <v>840</v>
      </c>
      <c r="E7838" s="205"/>
    </row>
    <row r="7839" spans="1:5" s="760" customFormat="1" ht="16.8">
      <c r="A7839" s="13" t="s">
        <v>10067</v>
      </c>
      <c r="B7839" s="85" t="s">
        <v>10068</v>
      </c>
      <c r="C7839" s="9">
        <v>1120</v>
      </c>
      <c r="D7839" s="57">
        <v>840</v>
      </c>
      <c r="E7839" s="205"/>
    </row>
    <row r="7840" spans="1:5" s="760" customFormat="1" ht="16.8">
      <c r="A7840" s="13" t="s">
        <v>10069</v>
      </c>
      <c r="B7840" s="85" t="s">
        <v>10070</v>
      </c>
      <c r="C7840" s="9">
        <v>1120</v>
      </c>
      <c r="D7840" s="57">
        <v>840</v>
      </c>
      <c r="E7840" s="205"/>
    </row>
    <row r="7841" spans="1:5" s="760" customFormat="1" ht="16.8">
      <c r="A7841" s="13" t="s">
        <v>10071</v>
      </c>
      <c r="B7841" s="85" t="s">
        <v>10072</v>
      </c>
      <c r="C7841" s="9">
        <v>1120</v>
      </c>
      <c r="D7841" s="57">
        <v>840</v>
      </c>
      <c r="E7841" s="205"/>
    </row>
    <row r="7842" spans="1:5" s="760" customFormat="1" ht="16.8">
      <c r="A7842" s="13" t="s">
        <v>10073</v>
      </c>
      <c r="B7842" s="85" t="s">
        <v>10074</v>
      </c>
      <c r="C7842" s="9">
        <v>1120</v>
      </c>
      <c r="D7842" s="57">
        <v>840</v>
      </c>
      <c r="E7842" s="205"/>
    </row>
    <row r="7843" spans="1:5" s="760" customFormat="1" ht="16.8">
      <c r="A7843" s="13" t="s">
        <v>10075</v>
      </c>
      <c r="B7843" s="85" t="s">
        <v>10076</v>
      </c>
      <c r="C7843" s="9">
        <v>1120</v>
      </c>
      <c r="D7843" s="57">
        <v>840</v>
      </c>
      <c r="E7843" s="205"/>
    </row>
    <row r="7844" spans="1:5" s="760" customFormat="1" ht="16.8">
      <c r="A7844" s="109">
        <v>40</v>
      </c>
      <c r="B7844" s="182" t="s">
        <v>9827</v>
      </c>
      <c r="C7844" s="57"/>
      <c r="D7844" s="57"/>
      <c r="E7844" s="205"/>
    </row>
    <row r="7845" spans="1:5" s="760" customFormat="1" ht="33.6">
      <c r="A7845" s="13" t="s">
        <v>796</v>
      </c>
      <c r="B7845" s="85" t="s">
        <v>10077</v>
      </c>
      <c r="C7845" s="9">
        <v>1160</v>
      </c>
      <c r="D7845" s="57">
        <v>870</v>
      </c>
      <c r="E7845" s="205"/>
    </row>
    <row r="7846" spans="1:5" s="760" customFormat="1" ht="16.8">
      <c r="A7846" s="13" t="s">
        <v>798</v>
      </c>
      <c r="B7846" s="85" t="s">
        <v>10078</v>
      </c>
      <c r="C7846" s="9">
        <v>1160</v>
      </c>
      <c r="D7846" s="57">
        <v>870</v>
      </c>
      <c r="E7846" s="205"/>
    </row>
    <row r="7847" spans="1:5" s="760" customFormat="1" ht="16.8">
      <c r="A7847" s="13" t="s">
        <v>2699</v>
      </c>
      <c r="B7847" s="85" t="s">
        <v>10079</v>
      </c>
      <c r="C7847" s="9">
        <v>1120</v>
      </c>
      <c r="D7847" s="57">
        <v>840</v>
      </c>
      <c r="E7847" s="205"/>
    </row>
    <row r="7848" spans="1:5" s="760" customFormat="1" ht="16.8">
      <c r="A7848" s="13" t="s">
        <v>2703</v>
      </c>
      <c r="B7848" s="85" t="s">
        <v>10080</v>
      </c>
      <c r="C7848" s="9">
        <v>1120</v>
      </c>
      <c r="D7848" s="57">
        <v>840</v>
      </c>
      <c r="E7848" s="205"/>
    </row>
    <row r="7849" spans="1:5" s="760" customFormat="1" ht="16.8">
      <c r="A7849" s="13" t="s">
        <v>2705</v>
      </c>
      <c r="B7849" s="85" t="s">
        <v>10081</v>
      </c>
      <c r="C7849" s="9">
        <v>1120</v>
      </c>
      <c r="D7849" s="57">
        <v>840</v>
      </c>
      <c r="E7849" s="205"/>
    </row>
    <row r="7850" spans="1:5" s="760" customFormat="1" ht="16.8">
      <c r="A7850" s="13" t="s">
        <v>10082</v>
      </c>
      <c r="B7850" s="85" t="s">
        <v>10083</v>
      </c>
      <c r="C7850" s="9">
        <v>1120</v>
      </c>
      <c r="D7850" s="57">
        <v>840</v>
      </c>
      <c r="E7850" s="205"/>
    </row>
    <row r="7851" spans="1:5" s="760" customFormat="1" ht="16.8">
      <c r="A7851" s="13" t="s">
        <v>10084</v>
      </c>
      <c r="B7851" s="85" t="s">
        <v>10085</v>
      </c>
      <c r="C7851" s="9">
        <v>1120</v>
      </c>
      <c r="D7851" s="57">
        <v>840</v>
      </c>
      <c r="E7851" s="205"/>
    </row>
    <row r="7852" spans="1:5" s="760" customFormat="1" ht="16.8">
      <c r="A7852" s="13" t="s">
        <v>10086</v>
      </c>
      <c r="B7852" s="85" t="s">
        <v>10087</v>
      </c>
      <c r="C7852" s="9">
        <v>1120</v>
      </c>
      <c r="D7852" s="57">
        <v>840</v>
      </c>
      <c r="E7852" s="205"/>
    </row>
    <row r="7853" spans="1:5" s="760" customFormat="1" ht="16.8">
      <c r="A7853" s="13" t="s">
        <v>10088</v>
      </c>
      <c r="B7853" s="85" t="s">
        <v>10089</v>
      </c>
      <c r="C7853" s="9">
        <v>1120</v>
      </c>
      <c r="D7853" s="57">
        <v>840</v>
      </c>
      <c r="E7853" s="205"/>
    </row>
    <row r="7854" spans="1:5" s="760" customFormat="1" ht="16.8">
      <c r="A7854" s="13" t="s">
        <v>10090</v>
      </c>
      <c r="B7854" s="85" t="s">
        <v>10091</v>
      </c>
      <c r="C7854" s="9">
        <v>1120</v>
      </c>
      <c r="D7854" s="57">
        <v>840</v>
      </c>
      <c r="E7854" s="205"/>
    </row>
    <row r="7855" spans="1:5" s="760" customFormat="1" ht="16.8">
      <c r="A7855" s="109">
        <v>41</v>
      </c>
      <c r="B7855" s="182" t="s">
        <v>10092</v>
      </c>
      <c r="C7855" s="57"/>
      <c r="D7855" s="57"/>
      <c r="E7855" s="205"/>
    </row>
    <row r="7856" spans="1:5" s="760" customFormat="1" ht="16.8">
      <c r="A7856" s="13" t="s">
        <v>801</v>
      </c>
      <c r="B7856" s="85" t="s">
        <v>10093</v>
      </c>
      <c r="C7856" s="9">
        <v>1120</v>
      </c>
      <c r="D7856" s="57">
        <v>840</v>
      </c>
      <c r="E7856" s="205"/>
    </row>
    <row r="7857" spans="1:5" s="760" customFormat="1" ht="16.8">
      <c r="A7857" s="13" t="s">
        <v>802</v>
      </c>
      <c r="B7857" s="85" t="s">
        <v>10094</v>
      </c>
      <c r="C7857" s="9">
        <v>1120</v>
      </c>
      <c r="D7857" s="57">
        <v>840</v>
      </c>
      <c r="E7857" s="205"/>
    </row>
    <row r="7858" spans="1:5" s="760" customFormat="1" ht="16.8">
      <c r="A7858" s="13" t="s">
        <v>4368</v>
      </c>
      <c r="B7858" s="85" t="s">
        <v>10095</v>
      </c>
      <c r="C7858" s="9">
        <v>1120</v>
      </c>
      <c r="D7858" s="57">
        <v>840</v>
      </c>
      <c r="E7858" s="205"/>
    </row>
    <row r="7859" spans="1:5" s="760" customFormat="1" ht="16.8">
      <c r="A7859" s="13" t="s">
        <v>10096</v>
      </c>
      <c r="B7859" s="85" t="s">
        <v>10097</v>
      </c>
      <c r="C7859" s="9">
        <v>1120</v>
      </c>
      <c r="D7859" s="57">
        <v>840</v>
      </c>
      <c r="E7859" s="205"/>
    </row>
    <row r="7860" spans="1:5" s="760" customFormat="1" ht="16.8">
      <c r="A7860" s="13" t="s">
        <v>10098</v>
      </c>
      <c r="B7860" s="85" t="s">
        <v>10099</v>
      </c>
      <c r="C7860" s="9">
        <v>1120</v>
      </c>
      <c r="D7860" s="57">
        <v>840</v>
      </c>
      <c r="E7860" s="205"/>
    </row>
    <row r="7861" spans="1:5" s="760" customFormat="1" ht="16.8">
      <c r="A7861" s="109">
        <v>42</v>
      </c>
      <c r="B7861" s="182" t="s">
        <v>6038</v>
      </c>
      <c r="C7861" s="57">
        <v>587</v>
      </c>
      <c r="D7861" s="57">
        <v>528</v>
      </c>
      <c r="E7861" s="205"/>
    </row>
    <row r="7862" spans="1:5" s="760" customFormat="1" ht="16.8">
      <c r="A7862" s="28" t="s">
        <v>3939</v>
      </c>
      <c r="B7862" s="121" t="s">
        <v>10100</v>
      </c>
      <c r="C7862" s="53"/>
      <c r="D7862" s="53"/>
      <c r="E7862" s="205"/>
    </row>
    <row r="7863" spans="1:5" s="760" customFormat="1" ht="16.8">
      <c r="A7863" s="109"/>
      <c r="B7863" s="182" t="s">
        <v>9710</v>
      </c>
      <c r="C7863" s="53"/>
      <c r="D7863" s="53"/>
      <c r="E7863" s="205"/>
    </row>
    <row r="7864" spans="1:5" s="760" customFormat="1" ht="33.6">
      <c r="A7864" s="109">
        <v>43</v>
      </c>
      <c r="B7864" s="182" t="s">
        <v>10101</v>
      </c>
      <c r="C7864" s="57"/>
      <c r="D7864" s="57"/>
      <c r="E7864" s="205"/>
    </row>
    <row r="7865" spans="1:5" s="760" customFormat="1" ht="16.8">
      <c r="A7865" s="13" t="s">
        <v>1094</v>
      </c>
      <c r="B7865" s="85" t="s">
        <v>10102</v>
      </c>
      <c r="C7865" s="9">
        <v>1200</v>
      </c>
      <c r="D7865" s="57">
        <v>900</v>
      </c>
      <c r="E7865" s="205"/>
    </row>
    <row r="7866" spans="1:5" s="760" customFormat="1" ht="16.8">
      <c r="A7866" s="13" t="s">
        <v>1095</v>
      </c>
      <c r="B7866" s="85" t="s">
        <v>10103</v>
      </c>
      <c r="C7866" s="9">
        <v>1120</v>
      </c>
      <c r="D7866" s="57">
        <v>840</v>
      </c>
      <c r="E7866" s="205"/>
    </row>
    <row r="7867" spans="1:5" s="760" customFormat="1" ht="33.6">
      <c r="A7867" s="109">
        <v>44</v>
      </c>
      <c r="B7867" s="182" t="s">
        <v>10104</v>
      </c>
      <c r="C7867" s="57"/>
      <c r="D7867" s="57"/>
      <c r="E7867" s="205"/>
    </row>
    <row r="7868" spans="1:5" s="760" customFormat="1" ht="16.8">
      <c r="A7868" s="13" t="s">
        <v>807</v>
      </c>
      <c r="B7868" s="85" t="s">
        <v>10105</v>
      </c>
      <c r="C7868" s="9">
        <v>1400</v>
      </c>
      <c r="D7868" s="9">
        <v>1050</v>
      </c>
      <c r="E7868" s="205"/>
    </row>
    <row r="7869" spans="1:5" s="760" customFormat="1" ht="117.6">
      <c r="A7869" s="13" t="s">
        <v>809</v>
      </c>
      <c r="B7869" s="85" t="s">
        <v>10106</v>
      </c>
      <c r="C7869" s="9">
        <v>1200</v>
      </c>
      <c r="D7869" s="57">
        <v>900</v>
      </c>
      <c r="E7869" s="205"/>
    </row>
    <row r="7870" spans="1:5" s="760" customFormat="1" ht="33.6">
      <c r="A7870" s="13" t="s">
        <v>1783</v>
      </c>
      <c r="B7870" s="85" t="s">
        <v>10107</v>
      </c>
      <c r="C7870" s="9">
        <v>1120</v>
      </c>
      <c r="D7870" s="57">
        <v>840</v>
      </c>
      <c r="E7870" s="205"/>
    </row>
    <row r="7871" spans="1:5" s="760" customFormat="1" ht="16.8">
      <c r="A7871" s="109"/>
      <c r="B7871" s="182" t="s">
        <v>9800</v>
      </c>
      <c r="C7871" s="53"/>
      <c r="D7871" s="53"/>
      <c r="E7871" s="205"/>
    </row>
    <row r="7872" spans="1:5" s="760" customFormat="1" ht="67.2">
      <c r="A7872" s="13">
        <v>45</v>
      </c>
      <c r="B7872" s="85" t="s">
        <v>10108</v>
      </c>
      <c r="C7872" s="57"/>
      <c r="D7872" s="57"/>
      <c r="E7872" s="205"/>
    </row>
    <row r="7873" spans="1:5" s="760" customFormat="1" ht="33.6">
      <c r="A7873" s="13" t="s">
        <v>552</v>
      </c>
      <c r="B7873" s="85" t="s">
        <v>10109</v>
      </c>
      <c r="C7873" s="9">
        <v>1144</v>
      </c>
      <c r="D7873" s="57">
        <v>858</v>
      </c>
      <c r="E7873" s="205"/>
    </row>
    <row r="7874" spans="1:5" s="760" customFormat="1" ht="50.4">
      <c r="A7874" s="13" t="s">
        <v>554</v>
      </c>
      <c r="B7874" s="85" t="s">
        <v>10110</v>
      </c>
      <c r="C7874" s="9">
        <v>1040</v>
      </c>
      <c r="D7874" s="57">
        <v>780</v>
      </c>
      <c r="E7874" s="205"/>
    </row>
    <row r="7875" spans="1:5" s="760" customFormat="1" ht="33.6">
      <c r="A7875" s="13">
        <v>46</v>
      </c>
      <c r="B7875" s="85" t="s">
        <v>10111</v>
      </c>
      <c r="C7875" s="57"/>
      <c r="D7875" s="57"/>
      <c r="E7875" s="205"/>
    </row>
    <row r="7876" spans="1:5" s="760" customFormat="1" ht="50.4">
      <c r="A7876" s="13" t="s">
        <v>1218</v>
      </c>
      <c r="B7876" s="85" t="s">
        <v>10112</v>
      </c>
      <c r="C7876" s="9">
        <v>1200</v>
      </c>
      <c r="D7876" s="57">
        <v>900</v>
      </c>
      <c r="E7876" s="205"/>
    </row>
    <row r="7877" spans="1:5" s="760" customFormat="1" ht="84">
      <c r="A7877" s="13" t="s">
        <v>1101</v>
      </c>
      <c r="B7877" s="85" t="s">
        <v>10113</v>
      </c>
      <c r="C7877" s="9">
        <v>1080</v>
      </c>
      <c r="D7877" s="57">
        <v>810</v>
      </c>
      <c r="E7877" s="205"/>
    </row>
    <row r="7878" spans="1:5" ht="16.8">
      <c r="A7878" s="741" t="s">
        <v>143</v>
      </c>
      <c r="B7878" s="119"/>
      <c r="C7878" s="742"/>
      <c r="D7878" s="743"/>
      <c r="E7878" s="744"/>
    </row>
    <row r="7879" spans="1:5" s="760" customFormat="1" ht="16.8">
      <c r="A7879" s="206" t="s">
        <v>2202</v>
      </c>
      <c r="B7879" s="76" t="s">
        <v>6863</v>
      </c>
      <c r="C7879" s="207"/>
      <c r="D7879" s="45"/>
      <c r="E7879" s="206"/>
    </row>
    <row r="7880" spans="1:5" s="760" customFormat="1" ht="16.8">
      <c r="A7880" s="208">
        <v>1</v>
      </c>
      <c r="B7880" s="212" t="s">
        <v>10114</v>
      </c>
      <c r="C7880" s="209"/>
      <c r="D7880" s="40"/>
      <c r="E7880" s="48"/>
    </row>
    <row r="7881" spans="1:5" s="760" customFormat="1" ht="33.6">
      <c r="A7881" s="210" t="s">
        <v>174</v>
      </c>
      <c r="B7881" s="218" t="s">
        <v>10115</v>
      </c>
      <c r="C7881" s="75">
        <v>2282</v>
      </c>
      <c r="D7881" s="75">
        <v>2054</v>
      </c>
      <c r="E7881" s="211"/>
    </row>
    <row r="7882" spans="1:5" s="760" customFormat="1" ht="33.6">
      <c r="A7882" s="210" t="s">
        <v>176</v>
      </c>
      <c r="B7882" s="218" t="s">
        <v>10116</v>
      </c>
      <c r="C7882" s="75">
        <v>3261</v>
      </c>
      <c r="D7882" s="75">
        <v>2935</v>
      </c>
      <c r="E7882" s="48"/>
    </row>
    <row r="7883" spans="1:5" s="760" customFormat="1" ht="16.8">
      <c r="A7883" s="208">
        <v>2</v>
      </c>
      <c r="B7883" s="212" t="s">
        <v>10117</v>
      </c>
      <c r="C7883" s="213"/>
      <c r="D7883" s="75"/>
      <c r="E7883" s="211"/>
    </row>
    <row r="7884" spans="1:5" s="760" customFormat="1" ht="16.8">
      <c r="A7884" s="210" t="s">
        <v>400</v>
      </c>
      <c r="B7884" s="218" t="s">
        <v>10118</v>
      </c>
      <c r="C7884" s="75">
        <v>1956</v>
      </c>
      <c r="D7884" s="75">
        <v>1761</v>
      </c>
      <c r="E7884" s="48"/>
    </row>
    <row r="7885" spans="1:5" s="760" customFormat="1" ht="16.8">
      <c r="A7885" s="210" t="s">
        <v>402</v>
      </c>
      <c r="B7885" s="218" t="s">
        <v>10119</v>
      </c>
      <c r="C7885" s="75">
        <v>1902</v>
      </c>
      <c r="D7885" s="75">
        <v>1712</v>
      </c>
      <c r="E7885" s="214"/>
    </row>
    <row r="7886" spans="1:5" s="760" customFormat="1" ht="16.8">
      <c r="A7886" s="210" t="s">
        <v>404</v>
      </c>
      <c r="B7886" s="218" t="s">
        <v>10120</v>
      </c>
      <c r="C7886" s="75">
        <v>2609</v>
      </c>
      <c r="D7886" s="75">
        <v>2174</v>
      </c>
      <c r="E7886" s="48"/>
    </row>
    <row r="7887" spans="1:5" s="760" customFormat="1" ht="33.6">
      <c r="A7887" s="210" t="s">
        <v>1287</v>
      </c>
      <c r="B7887" s="218" t="s">
        <v>10121</v>
      </c>
      <c r="C7887" s="75">
        <v>4891</v>
      </c>
      <c r="D7887" s="75">
        <v>4076</v>
      </c>
      <c r="E7887" s="907"/>
    </row>
    <row r="7888" spans="1:5" s="760" customFormat="1" ht="16.8">
      <c r="A7888" s="210" t="s">
        <v>3305</v>
      </c>
      <c r="B7888" s="218" t="s">
        <v>10122</v>
      </c>
      <c r="C7888" s="75">
        <v>4239</v>
      </c>
      <c r="D7888" s="75">
        <v>3532</v>
      </c>
      <c r="E7888" s="907"/>
    </row>
    <row r="7889" spans="1:5" s="760" customFormat="1" ht="33.6">
      <c r="A7889" s="210" t="s">
        <v>3307</v>
      </c>
      <c r="B7889" s="218" t="s">
        <v>10123</v>
      </c>
      <c r="C7889" s="75">
        <v>2348</v>
      </c>
      <c r="D7889" s="75">
        <v>1956</v>
      </c>
      <c r="E7889" s="48"/>
    </row>
    <row r="7890" spans="1:5" s="760" customFormat="1" ht="33.6">
      <c r="A7890" s="210" t="s">
        <v>3309</v>
      </c>
      <c r="B7890" s="218" t="s">
        <v>10124</v>
      </c>
      <c r="C7890" s="75">
        <v>1973</v>
      </c>
      <c r="D7890" s="75">
        <v>1775</v>
      </c>
      <c r="E7890" s="114"/>
    </row>
    <row r="7891" spans="1:5" s="760" customFormat="1" ht="16.8">
      <c r="A7891" s="208">
        <v>3</v>
      </c>
      <c r="B7891" s="212" t="s">
        <v>10125</v>
      </c>
      <c r="C7891" s="215"/>
      <c r="D7891" s="40"/>
      <c r="E7891" s="82"/>
    </row>
    <row r="7892" spans="1:5" s="760" customFormat="1" ht="33.6">
      <c r="A7892" s="210" t="s">
        <v>706</v>
      </c>
      <c r="B7892" s="218" t="s">
        <v>10126</v>
      </c>
      <c r="C7892" s="75">
        <v>4400</v>
      </c>
      <c r="D7892" s="75">
        <v>3960</v>
      </c>
      <c r="E7892" s="82"/>
    </row>
    <row r="7893" spans="1:5" s="760" customFormat="1" ht="16.8">
      <c r="A7893" s="210" t="s">
        <v>708</v>
      </c>
      <c r="B7893" s="252" t="s">
        <v>10127</v>
      </c>
      <c r="C7893" s="75">
        <v>4950</v>
      </c>
      <c r="D7893" s="75">
        <v>4455</v>
      </c>
      <c r="E7893" s="82"/>
    </row>
    <row r="7894" spans="1:5" s="760" customFormat="1" ht="33.6">
      <c r="A7894" s="210" t="s">
        <v>710</v>
      </c>
      <c r="B7894" s="218" t="s">
        <v>10128</v>
      </c>
      <c r="C7894" s="75">
        <v>3522</v>
      </c>
      <c r="D7894" s="75">
        <v>2935</v>
      </c>
      <c r="E7894" s="82"/>
    </row>
    <row r="7895" spans="1:5" s="760" customFormat="1" ht="16.8">
      <c r="A7895" s="210" t="s">
        <v>2632</v>
      </c>
      <c r="B7895" s="218" t="s">
        <v>10129</v>
      </c>
      <c r="C7895" s="75">
        <v>3913</v>
      </c>
      <c r="D7895" s="75">
        <v>3261</v>
      </c>
      <c r="E7895" s="82"/>
    </row>
    <row r="7896" spans="1:5" s="760" customFormat="1" ht="16.8">
      <c r="A7896" s="210" t="s">
        <v>2634</v>
      </c>
      <c r="B7896" s="218" t="s">
        <v>10130</v>
      </c>
      <c r="C7896" s="75">
        <v>5511</v>
      </c>
      <c r="D7896" s="75">
        <v>4592</v>
      </c>
      <c r="E7896" s="216"/>
    </row>
    <row r="7897" spans="1:5" s="760" customFormat="1" ht="16.8">
      <c r="A7897" s="210" t="s">
        <v>3332</v>
      </c>
      <c r="B7897" s="218" t="s">
        <v>10131</v>
      </c>
      <c r="C7897" s="75">
        <v>8478</v>
      </c>
      <c r="D7897" s="75">
        <v>7065</v>
      </c>
      <c r="E7897" s="915"/>
    </row>
    <row r="7898" spans="1:5" s="760" customFormat="1" ht="33.6">
      <c r="A7898" s="210" t="s">
        <v>3967</v>
      </c>
      <c r="B7898" s="218" t="s">
        <v>10132</v>
      </c>
      <c r="C7898" s="75">
        <v>5500</v>
      </c>
      <c r="D7898" s="75">
        <v>4950</v>
      </c>
      <c r="E7898" s="915"/>
    </row>
    <row r="7899" spans="1:5" s="760" customFormat="1" ht="16.8">
      <c r="A7899" s="210" t="s">
        <v>3969</v>
      </c>
      <c r="B7899" s="218" t="s">
        <v>10133</v>
      </c>
      <c r="C7899" s="75">
        <v>3750</v>
      </c>
      <c r="D7899" s="75">
        <v>3375</v>
      </c>
      <c r="E7899" s="39"/>
    </row>
    <row r="7900" spans="1:5" s="760" customFormat="1" ht="16.8">
      <c r="A7900" s="210" t="s">
        <v>3971</v>
      </c>
      <c r="B7900" s="218" t="s">
        <v>10134</v>
      </c>
      <c r="C7900" s="75">
        <v>3500</v>
      </c>
      <c r="D7900" s="75">
        <v>3150</v>
      </c>
      <c r="E7900" s="39"/>
    </row>
    <row r="7901" spans="1:5" s="760" customFormat="1" ht="16.8">
      <c r="A7901" s="210" t="s">
        <v>3973</v>
      </c>
      <c r="B7901" s="218" t="s">
        <v>10135</v>
      </c>
      <c r="C7901" s="75">
        <v>2690</v>
      </c>
      <c r="D7901" s="75">
        <v>2421</v>
      </c>
      <c r="E7901" s="39"/>
    </row>
    <row r="7902" spans="1:5" s="760" customFormat="1" ht="16.8">
      <c r="A7902" s="210" t="s">
        <v>3975</v>
      </c>
      <c r="B7902" s="218" t="s">
        <v>10136</v>
      </c>
      <c r="C7902" s="75">
        <v>2092</v>
      </c>
      <c r="D7902" s="75">
        <v>1883</v>
      </c>
      <c r="E7902" s="39"/>
    </row>
    <row r="7903" spans="1:5" s="760" customFormat="1" ht="33.6">
      <c r="A7903" s="210" t="s">
        <v>3977</v>
      </c>
      <c r="B7903" s="218" t="s">
        <v>10137</v>
      </c>
      <c r="C7903" s="75">
        <v>2446</v>
      </c>
      <c r="D7903" s="75">
        <v>2201</v>
      </c>
      <c r="E7903" s="217"/>
    </row>
    <row r="7904" spans="1:5" s="760" customFormat="1" ht="33.6">
      <c r="A7904" s="210" t="s">
        <v>3979</v>
      </c>
      <c r="B7904" s="218" t="s">
        <v>10138</v>
      </c>
      <c r="C7904" s="75">
        <v>1304</v>
      </c>
      <c r="D7904" s="75">
        <v>1174</v>
      </c>
      <c r="E7904" s="83"/>
    </row>
    <row r="7905" spans="1:5" s="760" customFormat="1" ht="16.8">
      <c r="A7905" s="208">
        <v>4</v>
      </c>
      <c r="B7905" s="212" t="s">
        <v>10139</v>
      </c>
      <c r="C7905" s="213"/>
      <c r="D7905" s="33"/>
      <c r="E7905" s="83"/>
    </row>
    <row r="7906" spans="1:5" s="760" customFormat="1" ht="33.6">
      <c r="A7906" s="210" t="s">
        <v>198</v>
      </c>
      <c r="B7906" s="218" t="s">
        <v>10140</v>
      </c>
      <c r="C7906" s="40">
        <v>1272</v>
      </c>
      <c r="D7906" s="40">
        <v>1145</v>
      </c>
      <c r="E7906" s="83"/>
    </row>
    <row r="7907" spans="1:5" s="760" customFormat="1" ht="16.8">
      <c r="A7907" s="210" t="s">
        <v>200</v>
      </c>
      <c r="B7907" s="218" t="s">
        <v>10141</v>
      </c>
      <c r="C7907" s="40">
        <v>1750</v>
      </c>
      <c r="D7907" s="40">
        <v>1575</v>
      </c>
      <c r="E7907" s="83"/>
    </row>
    <row r="7908" spans="1:5" s="760" customFormat="1" ht="33.6">
      <c r="A7908" s="210" t="s">
        <v>202</v>
      </c>
      <c r="B7908" s="218" t="s">
        <v>10142</v>
      </c>
      <c r="C7908" s="40">
        <v>2100</v>
      </c>
      <c r="D7908" s="40">
        <v>1750</v>
      </c>
      <c r="E7908" s="83"/>
    </row>
    <row r="7909" spans="1:5" s="760" customFormat="1" ht="16.8">
      <c r="A7909" s="208">
        <v>5</v>
      </c>
      <c r="B7909" s="212" t="s">
        <v>10143</v>
      </c>
      <c r="C7909" s="209"/>
      <c r="D7909" s="33"/>
      <c r="E7909" s="83"/>
    </row>
    <row r="7910" spans="1:5" s="760" customFormat="1" ht="33.6">
      <c r="A7910" s="210" t="s">
        <v>214</v>
      </c>
      <c r="B7910" s="218" t="s">
        <v>10144</v>
      </c>
      <c r="C7910" s="40">
        <v>1620</v>
      </c>
      <c r="D7910" s="40">
        <v>1350</v>
      </c>
      <c r="E7910" s="39"/>
    </row>
    <row r="7911" spans="1:5" s="760" customFormat="1" ht="33.6">
      <c r="A7911" s="210" t="s">
        <v>216</v>
      </c>
      <c r="B7911" s="220" t="s">
        <v>10145</v>
      </c>
      <c r="C7911" s="33">
        <v>734</v>
      </c>
      <c r="D7911" s="33">
        <v>660</v>
      </c>
      <c r="E7911" s="39"/>
    </row>
    <row r="7912" spans="1:5" s="760" customFormat="1" ht="16.8">
      <c r="A7912" s="210" t="s">
        <v>218</v>
      </c>
      <c r="B7912" s="218" t="s">
        <v>10146</v>
      </c>
      <c r="C7912" s="33">
        <v>601</v>
      </c>
      <c r="D7912" s="33">
        <v>540</v>
      </c>
      <c r="E7912" s="39"/>
    </row>
    <row r="7913" spans="1:5" s="760" customFormat="1" ht="16.8">
      <c r="A7913" s="208">
        <v>6</v>
      </c>
      <c r="B7913" s="212" t="s">
        <v>10147</v>
      </c>
      <c r="C7913" s="209"/>
      <c r="D7913" s="33"/>
      <c r="E7913" s="39"/>
    </row>
    <row r="7914" spans="1:5" s="760" customFormat="1" ht="50.4">
      <c r="A7914" s="210" t="s">
        <v>228</v>
      </c>
      <c r="B7914" s="218" t="s">
        <v>10148</v>
      </c>
      <c r="C7914" s="40">
        <v>1766</v>
      </c>
      <c r="D7914" s="40">
        <v>1590</v>
      </c>
      <c r="E7914" s="83"/>
    </row>
    <row r="7915" spans="1:5" s="760" customFormat="1" ht="16.8">
      <c r="A7915" s="208">
        <v>7</v>
      </c>
      <c r="B7915" s="212" t="s">
        <v>10149</v>
      </c>
      <c r="C7915" s="209"/>
      <c r="D7915" s="33"/>
      <c r="E7915" s="83"/>
    </row>
    <row r="7916" spans="1:5" s="760" customFormat="1" ht="16.8">
      <c r="A7916" s="210" t="s">
        <v>276</v>
      </c>
      <c r="B7916" s="218" t="s">
        <v>10150</v>
      </c>
      <c r="C7916" s="40">
        <v>3600</v>
      </c>
      <c r="D7916" s="40">
        <v>3000</v>
      </c>
      <c r="E7916" s="39"/>
    </row>
    <row r="7917" spans="1:5" s="760" customFormat="1" ht="33.6">
      <c r="A7917" s="210" t="s">
        <v>231</v>
      </c>
      <c r="B7917" s="218" t="s">
        <v>10151</v>
      </c>
      <c r="C7917" s="40">
        <v>2400</v>
      </c>
      <c r="D7917" s="40">
        <v>2000</v>
      </c>
      <c r="E7917" s="39"/>
    </row>
    <row r="7918" spans="1:5" s="760" customFormat="1" ht="16.8">
      <c r="A7918" s="210" t="s">
        <v>233</v>
      </c>
      <c r="B7918" s="220" t="s">
        <v>10152</v>
      </c>
      <c r="C7918" s="40">
        <v>1196</v>
      </c>
      <c r="D7918" s="40">
        <v>1076</v>
      </c>
      <c r="E7918" s="39"/>
    </row>
    <row r="7919" spans="1:5" s="760" customFormat="1" ht="16.8">
      <c r="A7919" s="210" t="s">
        <v>737</v>
      </c>
      <c r="B7919" s="220" t="s">
        <v>10153</v>
      </c>
      <c r="C7919" s="40">
        <v>1500</v>
      </c>
      <c r="D7919" s="40">
        <v>1350</v>
      </c>
      <c r="E7919" s="39"/>
    </row>
    <row r="7920" spans="1:5" s="760" customFormat="1" ht="33.6">
      <c r="A7920" s="210" t="s">
        <v>1732</v>
      </c>
      <c r="B7920" s="220" t="s">
        <v>10154</v>
      </c>
      <c r="C7920" s="40">
        <v>1239</v>
      </c>
      <c r="D7920" s="40">
        <v>1115</v>
      </c>
      <c r="E7920" s="83"/>
    </row>
    <row r="7921" spans="1:5" s="760" customFormat="1" ht="16.8">
      <c r="A7921" s="210" t="s">
        <v>3517</v>
      </c>
      <c r="B7921" s="218" t="s">
        <v>10155</v>
      </c>
      <c r="C7921" s="40">
        <v>1900</v>
      </c>
      <c r="D7921" s="40">
        <v>1710</v>
      </c>
      <c r="E7921" s="83"/>
    </row>
    <row r="7922" spans="1:5" s="760" customFormat="1" ht="16.8">
      <c r="A7922" s="210">
        <v>8</v>
      </c>
      <c r="B7922" s="212" t="s">
        <v>10156</v>
      </c>
      <c r="C7922" s="209"/>
      <c r="D7922" s="33"/>
      <c r="E7922" s="42"/>
    </row>
    <row r="7923" spans="1:5" s="760" customFormat="1" ht="16.8">
      <c r="A7923" s="210" t="s">
        <v>237</v>
      </c>
      <c r="B7923" s="218" t="s">
        <v>10157</v>
      </c>
      <c r="C7923" s="40">
        <v>3600</v>
      </c>
      <c r="D7923" s="40">
        <v>3000</v>
      </c>
      <c r="E7923" s="42"/>
    </row>
    <row r="7924" spans="1:5" s="760" customFormat="1" ht="16.8">
      <c r="A7924" s="210" t="s">
        <v>239</v>
      </c>
      <c r="B7924" s="218" t="s">
        <v>10158</v>
      </c>
      <c r="C7924" s="40">
        <v>3000</v>
      </c>
      <c r="D7924" s="40">
        <v>2500</v>
      </c>
      <c r="E7924" s="42"/>
    </row>
    <row r="7925" spans="1:5" s="760" customFormat="1" ht="16.8">
      <c r="A7925" s="210" t="s">
        <v>241</v>
      </c>
      <c r="B7925" s="252" t="s">
        <v>10159</v>
      </c>
      <c r="C7925" s="40">
        <v>1304</v>
      </c>
      <c r="D7925" s="40">
        <v>1087</v>
      </c>
      <c r="E7925" s="42"/>
    </row>
    <row r="7926" spans="1:5" s="768" customFormat="1" ht="16.8">
      <c r="A7926" s="210" t="s">
        <v>3636</v>
      </c>
      <c r="B7926" s="220" t="s">
        <v>10160</v>
      </c>
      <c r="C7926" s="33">
        <v>652</v>
      </c>
      <c r="D7926" s="33">
        <v>587</v>
      </c>
      <c r="E7926" s="44"/>
    </row>
    <row r="7927" spans="1:5" s="768" customFormat="1" ht="16.8">
      <c r="A7927" s="210" t="s">
        <v>3638</v>
      </c>
      <c r="B7927" s="220" t="s">
        <v>10161</v>
      </c>
      <c r="C7927" s="33">
        <v>489</v>
      </c>
      <c r="D7927" s="33">
        <v>440</v>
      </c>
      <c r="E7927" s="44"/>
    </row>
    <row r="7928" spans="1:5" s="768" customFormat="1" ht="16.8">
      <c r="A7928" s="210" t="s">
        <v>3640</v>
      </c>
      <c r="B7928" s="220" t="s">
        <v>10162</v>
      </c>
      <c r="C7928" s="33">
        <v>600</v>
      </c>
      <c r="D7928" s="33">
        <v>540</v>
      </c>
      <c r="E7928" s="44"/>
    </row>
    <row r="7929" spans="1:5" s="760" customFormat="1" ht="33.6">
      <c r="A7929" s="210" t="s">
        <v>3642</v>
      </c>
      <c r="B7929" s="220" t="s">
        <v>10163</v>
      </c>
      <c r="C7929" s="33">
        <v>489</v>
      </c>
      <c r="D7929" s="33">
        <v>440</v>
      </c>
      <c r="E7929" s="42"/>
    </row>
    <row r="7930" spans="1:5" s="760" customFormat="1" ht="33.6">
      <c r="A7930" s="210" t="s">
        <v>3644</v>
      </c>
      <c r="B7930" s="220" t="s">
        <v>10164</v>
      </c>
      <c r="C7930" s="33">
        <v>489</v>
      </c>
      <c r="D7930" s="33">
        <v>440</v>
      </c>
      <c r="E7930" s="42"/>
    </row>
    <row r="7931" spans="1:5" s="760" customFormat="1" ht="16.8">
      <c r="A7931" s="210" t="s">
        <v>3646</v>
      </c>
      <c r="B7931" s="220" t="s">
        <v>10165</v>
      </c>
      <c r="C7931" s="33">
        <v>742</v>
      </c>
      <c r="D7931" s="33">
        <v>668</v>
      </c>
      <c r="E7931" s="42"/>
    </row>
    <row r="7932" spans="1:5" s="760" customFormat="1" ht="33.6">
      <c r="A7932" s="210" t="s">
        <v>3648</v>
      </c>
      <c r="B7932" s="220" t="s">
        <v>10166</v>
      </c>
      <c r="C7932" s="33">
        <v>353</v>
      </c>
      <c r="D7932" s="33">
        <v>318</v>
      </c>
      <c r="E7932" s="42"/>
    </row>
    <row r="7933" spans="1:5" s="760" customFormat="1" ht="33.6">
      <c r="A7933" s="210" t="s">
        <v>3650</v>
      </c>
      <c r="B7933" s="218" t="s">
        <v>10167</v>
      </c>
      <c r="C7933" s="33">
        <v>495</v>
      </c>
      <c r="D7933" s="33">
        <v>445</v>
      </c>
      <c r="E7933" s="42"/>
    </row>
    <row r="7934" spans="1:5" s="760" customFormat="1" ht="33.6">
      <c r="A7934" s="210" t="s">
        <v>3652</v>
      </c>
      <c r="B7934" s="218" t="s">
        <v>10168</v>
      </c>
      <c r="C7934" s="33">
        <v>571</v>
      </c>
      <c r="D7934" s="33">
        <v>514</v>
      </c>
      <c r="E7934" s="42"/>
    </row>
    <row r="7935" spans="1:5" s="760" customFormat="1" ht="16.8">
      <c r="A7935" s="210" t="s">
        <v>9753</v>
      </c>
      <c r="B7935" s="218" t="s">
        <v>10169</v>
      </c>
      <c r="C7935" s="33">
        <v>696</v>
      </c>
      <c r="D7935" s="33">
        <v>626</v>
      </c>
      <c r="E7935" s="42"/>
    </row>
    <row r="7936" spans="1:5" s="760" customFormat="1" ht="16.8">
      <c r="A7936" s="208">
        <v>9</v>
      </c>
      <c r="B7936" s="212" t="s">
        <v>10170</v>
      </c>
      <c r="C7936" s="209"/>
      <c r="D7936" s="33"/>
      <c r="E7936" s="42"/>
    </row>
    <row r="7937" spans="1:5" s="760" customFormat="1" ht="33.6">
      <c r="A7937" s="210" t="s">
        <v>1036</v>
      </c>
      <c r="B7937" s="218" t="s">
        <v>10171</v>
      </c>
      <c r="C7937" s="33">
        <v>696</v>
      </c>
      <c r="D7937" s="33">
        <v>626</v>
      </c>
      <c r="E7937" s="42"/>
    </row>
    <row r="7938" spans="1:5" s="760" customFormat="1" ht="33.6">
      <c r="A7938" s="210" t="s">
        <v>1038</v>
      </c>
      <c r="B7938" s="252" t="s">
        <v>10172</v>
      </c>
      <c r="C7938" s="40">
        <v>1223</v>
      </c>
      <c r="D7938" s="40">
        <v>1100</v>
      </c>
      <c r="E7938" s="35"/>
    </row>
    <row r="7939" spans="1:5" s="760" customFormat="1" ht="16.8">
      <c r="A7939" s="208">
        <v>10</v>
      </c>
      <c r="B7939" s="212" t="s">
        <v>10173</v>
      </c>
      <c r="C7939" s="209"/>
      <c r="D7939" s="33"/>
      <c r="E7939" s="35"/>
    </row>
    <row r="7940" spans="1:5" s="760" customFormat="1" ht="16.8">
      <c r="A7940" s="210" t="s">
        <v>1743</v>
      </c>
      <c r="B7940" s="218" t="s">
        <v>10174</v>
      </c>
      <c r="C7940" s="40">
        <v>2152</v>
      </c>
      <c r="D7940" s="40">
        <v>1793</v>
      </c>
      <c r="E7940" s="217"/>
    </row>
    <row r="7941" spans="1:5" s="760" customFormat="1" ht="33.6">
      <c r="A7941" s="210" t="s">
        <v>1894</v>
      </c>
      <c r="B7941" s="218" t="s">
        <v>10175</v>
      </c>
      <c r="C7941" s="40">
        <v>1696</v>
      </c>
      <c r="D7941" s="40">
        <v>1413</v>
      </c>
      <c r="E7941" s="83"/>
    </row>
    <row r="7942" spans="1:5" s="760" customFormat="1" ht="33.6">
      <c r="A7942" s="210" t="s">
        <v>1898</v>
      </c>
      <c r="B7942" s="218" t="s">
        <v>10176</v>
      </c>
      <c r="C7942" s="33">
        <v>870</v>
      </c>
      <c r="D7942" s="33">
        <v>783</v>
      </c>
      <c r="E7942" s="83"/>
    </row>
    <row r="7943" spans="1:5" s="760" customFormat="1" ht="16.8">
      <c r="A7943" s="210" t="s">
        <v>7073</v>
      </c>
      <c r="B7943" s="218" t="s">
        <v>10177</v>
      </c>
      <c r="C7943" s="33">
        <v>978</v>
      </c>
      <c r="D7943" s="33">
        <v>880</v>
      </c>
      <c r="E7943" s="83"/>
    </row>
    <row r="7944" spans="1:5" s="760" customFormat="1" ht="16.8">
      <c r="A7944" s="208">
        <v>11</v>
      </c>
      <c r="B7944" s="212" t="s">
        <v>10178</v>
      </c>
      <c r="C7944" s="209"/>
      <c r="D7944" s="33"/>
      <c r="E7944" s="83"/>
    </row>
    <row r="7945" spans="1:5" s="760" customFormat="1" ht="16.8">
      <c r="A7945" s="210" t="s">
        <v>743</v>
      </c>
      <c r="B7945" s="252" t="s">
        <v>10179</v>
      </c>
      <c r="C7945" s="40">
        <v>2160</v>
      </c>
      <c r="D7945" s="40">
        <v>1800</v>
      </c>
      <c r="E7945" s="83"/>
    </row>
    <row r="7946" spans="1:5" s="760" customFormat="1" ht="16.8">
      <c r="A7946" s="210" t="s">
        <v>745</v>
      </c>
      <c r="B7946" s="218" t="s">
        <v>10180</v>
      </c>
      <c r="C7946" s="40">
        <v>2300</v>
      </c>
      <c r="D7946" s="40">
        <v>2070</v>
      </c>
      <c r="E7946" s="83"/>
    </row>
    <row r="7947" spans="1:5" s="760" customFormat="1" ht="16.8">
      <c r="A7947" s="210" t="s">
        <v>1916</v>
      </c>
      <c r="B7947" s="218" t="s">
        <v>10181</v>
      </c>
      <c r="C7947" s="40">
        <v>2250</v>
      </c>
      <c r="D7947" s="40">
        <v>2025</v>
      </c>
      <c r="E7947" s="39"/>
    </row>
    <row r="7948" spans="1:5" s="760" customFormat="1" ht="16.8">
      <c r="A7948" s="210" t="s">
        <v>1918</v>
      </c>
      <c r="B7948" s="218" t="s">
        <v>10182</v>
      </c>
      <c r="C7948" s="40">
        <v>2000</v>
      </c>
      <c r="D7948" s="40">
        <v>1800</v>
      </c>
      <c r="E7948" s="39"/>
    </row>
    <row r="7949" spans="1:5" s="760" customFormat="1" ht="16.8">
      <c r="A7949" s="210" t="s">
        <v>1920</v>
      </c>
      <c r="B7949" s="218" t="s">
        <v>10183</v>
      </c>
      <c r="C7949" s="40">
        <v>1800</v>
      </c>
      <c r="D7949" s="40">
        <v>1620</v>
      </c>
      <c r="E7949" s="39"/>
    </row>
    <row r="7950" spans="1:5" s="760" customFormat="1" ht="16.8">
      <c r="A7950" s="210" t="s">
        <v>1922</v>
      </c>
      <c r="B7950" s="218" t="s">
        <v>10184</v>
      </c>
      <c r="C7950" s="40">
        <v>1800</v>
      </c>
      <c r="D7950" s="40">
        <v>1620</v>
      </c>
      <c r="E7950" s="39"/>
    </row>
    <row r="7951" spans="1:5" s="760" customFormat="1" ht="16.8">
      <c r="A7951" s="208">
        <v>12</v>
      </c>
      <c r="B7951" s="212" t="s">
        <v>10185</v>
      </c>
      <c r="C7951" s="209"/>
      <c r="D7951" s="40"/>
      <c r="E7951" s="39"/>
    </row>
    <row r="7952" spans="1:5" s="760" customFormat="1" ht="16.8">
      <c r="A7952" s="210" t="s">
        <v>249</v>
      </c>
      <c r="B7952" s="808" t="s">
        <v>10186</v>
      </c>
      <c r="C7952" s="33">
        <v>652</v>
      </c>
      <c r="D7952" s="33">
        <v>543</v>
      </c>
      <c r="E7952" s="39"/>
    </row>
    <row r="7953" spans="1:5" s="760" customFormat="1" ht="16.8">
      <c r="A7953" s="210" t="s">
        <v>251</v>
      </c>
      <c r="B7953" s="64" t="s">
        <v>10187</v>
      </c>
      <c r="C7953" s="33">
        <v>543</v>
      </c>
      <c r="D7953" s="33">
        <v>489</v>
      </c>
      <c r="E7953" s="83"/>
    </row>
    <row r="7954" spans="1:5" s="760" customFormat="1" ht="16.8">
      <c r="A7954" s="208">
        <v>13</v>
      </c>
      <c r="B7954" s="212" t="s">
        <v>10188</v>
      </c>
      <c r="C7954" s="209"/>
      <c r="D7954" s="33"/>
      <c r="E7954" s="83"/>
    </row>
    <row r="7955" spans="1:5" s="760" customFormat="1" ht="16.8">
      <c r="A7955" s="210" t="s">
        <v>499</v>
      </c>
      <c r="B7955" s="218" t="s">
        <v>10189</v>
      </c>
      <c r="C7955" s="40">
        <v>1494</v>
      </c>
      <c r="D7955" s="40">
        <v>1345</v>
      </c>
      <c r="E7955" s="83"/>
    </row>
    <row r="7956" spans="1:5" s="760" customFormat="1" ht="16.8">
      <c r="A7956" s="208">
        <v>14</v>
      </c>
      <c r="B7956" s="212" t="s">
        <v>10190</v>
      </c>
      <c r="C7956" s="209"/>
      <c r="D7956" s="40"/>
      <c r="E7956" s="83"/>
    </row>
    <row r="7957" spans="1:5" s="760" customFormat="1" ht="33.6">
      <c r="A7957" s="210" t="s">
        <v>602</v>
      </c>
      <c r="B7957" s="64" t="s">
        <v>10191</v>
      </c>
      <c r="C7957" s="40">
        <v>4891</v>
      </c>
      <c r="D7957" s="40">
        <v>4076</v>
      </c>
      <c r="E7957" s="83"/>
    </row>
    <row r="7958" spans="1:5" s="760" customFormat="1" ht="33.6">
      <c r="A7958" s="210" t="s">
        <v>604</v>
      </c>
      <c r="B7958" s="64" t="s">
        <v>10192</v>
      </c>
      <c r="C7958" s="40">
        <v>2174</v>
      </c>
      <c r="D7958" s="40">
        <v>1630</v>
      </c>
      <c r="E7958" s="39"/>
    </row>
    <row r="7959" spans="1:5" s="760" customFormat="1" ht="16.8">
      <c r="A7959" s="210" t="s">
        <v>1961</v>
      </c>
      <c r="B7959" s="64" t="s">
        <v>10193</v>
      </c>
      <c r="C7959" s="40">
        <v>1739</v>
      </c>
      <c r="D7959" s="40">
        <v>1304</v>
      </c>
      <c r="E7959" s="39"/>
    </row>
    <row r="7960" spans="1:5" s="760" customFormat="1" ht="33.6">
      <c r="A7960" s="208">
        <v>15</v>
      </c>
      <c r="B7960" s="266" t="s">
        <v>10194</v>
      </c>
      <c r="C7960" s="219"/>
      <c r="D7960" s="33"/>
      <c r="E7960" s="39"/>
    </row>
    <row r="7961" spans="1:5" s="760" customFormat="1" ht="33.6">
      <c r="A7961" s="210" t="s">
        <v>1046</v>
      </c>
      <c r="B7961" s="64" t="s">
        <v>10195</v>
      </c>
      <c r="C7961" s="33">
        <v>870</v>
      </c>
      <c r="D7961" s="33">
        <v>652</v>
      </c>
      <c r="E7961" s="39"/>
    </row>
    <row r="7962" spans="1:5" s="760" customFormat="1" ht="33.6">
      <c r="A7962" s="208">
        <v>16</v>
      </c>
      <c r="B7962" s="76" t="s">
        <v>10196</v>
      </c>
      <c r="C7962" s="45"/>
      <c r="D7962" s="33"/>
      <c r="E7962" s="39"/>
    </row>
    <row r="7963" spans="1:5" s="760" customFormat="1" ht="16.8">
      <c r="A7963" s="210" t="s">
        <v>506</v>
      </c>
      <c r="B7963" s="64" t="s">
        <v>10197</v>
      </c>
      <c r="C7963" s="40">
        <v>1087</v>
      </c>
      <c r="D7963" s="33">
        <v>815</v>
      </c>
      <c r="E7963" s="39"/>
    </row>
    <row r="7964" spans="1:5" s="760" customFormat="1" ht="16.8">
      <c r="A7964" s="208">
        <v>17</v>
      </c>
      <c r="B7964" s="212" t="s">
        <v>10198</v>
      </c>
      <c r="C7964" s="209"/>
      <c r="D7964" s="33"/>
      <c r="E7964" s="39"/>
    </row>
    <row r="7965" spans="1:5" s="760" customFormat="1" ht="16.8">
      <c r="A7965" s="210" t="s">
        <v>511</v>
      </c>
      <c r="B7965" s="64" t="s">
        <v>10199</v>
      </c>
      <c r="C7965" s="33">
        <v>652</v>
      </c>
      <c r="D7965" s="33">
        <v>489</v>
      </c>
      <c r="E7965" s="39"/>
    </row>
    <row r="7966" spans="1:5" s="760" customFormat="1" ht="16.8">
      <c r="A7966" s="210" t="s">
        <v>513</v>
      </c>
      <c r="B7966" s="239" t="s">
        <v>10200</v>
      </c>
      <c r="C7966" s="40">
        <v>1260</v>
      </c>
      <c r="D7966" s="40">
        <v>1050</v>
      </c>
      <c r="E7966" s="39"/>
    </row>
    <row r="7967" spans="1:5" s="760" customFormat="1" ht="16.8">
      <c r="A7967" s="210" t="s">
        <v>515</v>
      </c>
      <c r="B7967" s="239" t="s">
        <v>10201</v>
      </c>
      <c r="C7967" s="40">
        <v>2160</v>
      </c>
      <c r="D7967" s="40">
        <v>1800</v>
      </c>
      <c r="E7967" s="39"/>
    </row>
    <row r="7968" spans="1:5" s="760" customFormat="1" ht="16.8">
      <c r="A7968" s="210" t="s">
        <v>2156</v>
      </c>
      <c r="B7968" s="239" t="s">
        <v>10202</v>
      </c>
      <c r="C7968" s="40">
        <v>2760</v>
      </c>
      <c r="D7968" s="40">
        <v>2300</v>
      </c>
      <c r="E7968" s="39"/>
    </row>
    <row r="7969" spans="1:5" s="760" customFormat="1" ht="16.8">
      <c r="A7969" s="210" t="s">
        <v>2863</v>
      </c>
      <c r="B7969" s="239" t="s">
        <v>10203</v>
      </c>
      <c r="C7969" s="40">
        <v>3000</v>
      </c>
      <c r="D7969" s="40">
        <v>2500</v>
      </c>
      <c r="E7969" s="83"/>
    </row>
    <row r="7970" spans="1:5" s="760" customFormat="1" ht="16.8">
      <c r="A7970" s="210" t="s">
        <v>2871</v>
      </c>
      <c r="B7970" s="239" t="s">
        <v>10204</v>
      </c>
      <c r="C7970" s="40">
        <v>4239</v>
      </c>
      <c r="D7970" s="40">
        <v>3532</v>
      </c>
      <c r="E7970" s="83"/>
    </row>
    <row r="7971" spans="1:5" s="760" customFormat="1" ht="16.8">
      <c r="A7971" s="210" t="s">
        <v>6155</v>
      </c>
      <c r="B7971" s="239" t="s">
        <v>10130</v>
      </c>
      <c r="C7971" s="40">
        <v>4891</v>
      </c>
      <c r="D7971" s="40">
        <v>4076</v>
      </c>
      <c r="E7971" s="83"/>
    </row>
    <row r="7972" spans="1:5" s="760" customFormat="1" ht="33.6">
      <c r="A7972" s="210" t="s">
        <v>6157</v>
      </c>
      <c r="B7972" s="239" t="s">
        <v>10205</v>
      </c>
      <c r="C7972" s="40">
        <v>5869</v>
      </c>
      <c r="D7972" s="40">
        <v>4891</v>
      </c>
      <c r="E7972" s="83"/>
    </row>
    <row r="7973" spans="1:5" s="760" customFormat="1" ht="16.8">
      <c r="A7973" s="208">
        <v>18</v>
      </c>
      <c r="B7973" s="212" t="s">
        <v>10206</v>
      </c>
      <c r="C7973" s="209"/>
      <c r="D7973" s="40"/>
      <c r="E7973" s="83"/>
    </row>
    <row r="7974" spans="1:5" s="760" customFormat="1" ht="33.6">
      <c r="A7974" s="210" t="s">
        <v>426</v>
      </c>
      <c r="B7974" s="239" t="s">
        <v>10207</v>
      </c>
      <c r="C7974" s="40">
        <v>4500</v>
      </c>
      <c r="D7974" s="40">
        <v>3750</v>
      </c>
      <c r="E7974" s="83"/>
    </row>
    <row r="7975" spans="1:5" s="760" customFormat="1" ht="16.8">
      <c r="A7975" s="210" t="s">
        <v>428</v>
      </c>
      <c r="B7975" s="239" t="s">
        <v>10208</v>
      </c>
      <c r="C7975" s="40">
        <v>3900</v>
      </c>
      <c r="D7975" s="40">
        <v>3250</v>
      </c>
      <c r="E7975" s="83"/>
    </row>
    <row r="7976" spans="1:5" s="760" customFormat="1" ht="33.6">
      <c r="A7976" s="210" t="s">
        <v>430</v>
      </c>
      <c r="B7976" s="239" t="s">
        <v>10209</v>
      </c>
      <c r="C7976" s="40">
        <v>5380</v>
      </c>
      <c r="D7976" s="40">
        <v>4483</v>
      </c>
      <c r="E7976" s="83"/>
    </row>
    <row r="7977" spans="1:5" s="760" customFormat="1" ht="33.6">
      <c r="A7977" s="210" t="s">
        <v>3547</v>
      </c>
      <c r="B7977" s="239" t="s">
        <v>10210</v>
      </c>
      <c r="C7977" s="40">
        <v>4800</v>
      </c>
      <c r="D7977" s="40">
        <v>4000</v>
      </c>
      <c r="E7977" s="83"/>
    </row>
    <row r="7978" spans="1:5" s="760" customFormat="1" ht="16.8">
      <c r="A7978" s="208">
        <v>19</v>
      </c>
      <c r="B7978" s="212" t="s">
        <v>10211</v>
      </c>
      <c r="C7978" s="209"/>
      <c r="D7978" s="40"/>
      <c r="E7978" s="39"/>
    </row>
    <row r="7979" spans="1:5" s="760" customFormat="1" ht="16.8">
      <c r="A7979" s="210" t="s">
        <v>611</v>
      </c>
      <c r="B7979" s="64" t="s">
        <v>10212</v>
      </c>
      <c r="C7979" s="40">
        <v>1956</v>
      </c>
      <c r="D7979" s="40">
        <v>1467</v>
      </c>
      <c r="E7979" s="39"/>
    </row>
    <row r="7980" spans="1:5" s="760" customFormat="1" ht="33.6">
      <c r="A7980" s="210" t="s">
        <v>612</v>
      </c>
      <c r="B7980" s="64" t="s">
        <v>10213</v>
      </c>
      <c r="C7980" s="40">
        <v>2174</v>
      </c>
      <c r="D7980" s="40">
        <v>1630</v>
      </c>
      <c r="E7980" s="39"/>
    </row>
    <row r="7981" spans="1:5" s="760" customFormat="1" ht="33.6">
      <c r="A7981" s="210" t="s">
        <v>6603</v>
      </c>
      <c r="B7981" s="64" t="s">
        <v>10214</v>
      </c>
      <c r="C7981" s="40">
        <v>1522</v>
      </c>
      <c r="D7981" s="40">
        <v>1141</v>
      </c>
      <c r="E7981" s="39"/>
    </row>
    <row r="7982" spans="1:5" s="760" customFormat="1" ht="33.6">
      <c r="A7982" s="210" t="s">
        <v>6604</v>
      </c>
      <c r="B7982" s="220" t="s">
        <v>10215</v>
      </c>
      <c r="C7982" s="33">
        <v>652</v>
      </c>
      <c r="D7982" s="33">
        <v>587</v>
      </c>
      <c r="E7982" s="31"/>
    </row>
    <row r="7983" spans="1:5" s="760" customFormat="1" ht="33.6">
      <c r="A7983" s="210" t="s">
        <v>6608</v>
      </c>
      <c r="B7983" s="220" t="s">
        <v>10216</v>
      </c>
      <c r="C7983" s="33">
        <v>652</v>
      </c>
      <c r="D7983" s="33">
        <v>587</v>
      </c>
      <c r="E7983" s="31"/>
    </row>
    <row r="7984" spans="1:5" s="760" customFormat="1" ht="16.8">
      <c r="A7984" s="208">
        <v>20</v>
      </c>
      <c r="B7984" s="212" t="s">
        <v>10217</v>
      </c>
      <c r="C7984" s="33"/>
      <c r="D7984" s="33"/>
      <c r="E7984" s="31"/>
    </row>
    <row r="7985" spans="1:5" s="760" customFormat="1" ht="16.8">
      <c r="A7985" s="210" t="s">
        <v>1055</v>
      </c>
      <c r="B7985" s="218" t="s">
        <v>10218</v>
      </c>
      <c r="C7985" s="33">
        <v>456</v>
      </c>
      <c r="D7985" s="33">
        <v>411</v>
      </c>
      <c r="E7985" s="31"/>
    </row>
    <row r="7986" spans="1:5" s="760" customFormat="1" ht="16.8">
      <c r="A7986" s="208" t="s">
        <v>2217</v>
      </c>
      <c r="B7986" s="212" t="s">
        <v>10219</v>
      </c>
      <c r="C7986" s="33"/>
      <c r="D7986" s="33"/>
      <c r="E7986" s="31"/>
    </row>
    <row r="7987" spans="1:5" s="760" customFormat="1" ht="16.8">
      <c r="A7987" s="221"/>
      <c r="B7987" s="809" t="s">
        <v>10220</v>
      </c>
      <c r="C7987" s="222"/>
      <c r="D7987" s="52"/>
      <c r="E7987" s="31"/>
    </row>
    <row r="7988" spans="1:5" s="760" customFormat="1" ht="16.8">
      <c r="A7988" s="210">
        <v>21</v>
      </c>
      <c r="B7988" s="218" t="s">
        <v>10221</v>
      </c>
      <c r="C7988" s="33">
        <v>897</v>
      </c>
      <c r="D7988" s="33">
        <v>807</v>
      </c>
      <c r="E7988" s="31"/>
    </row>
    <row r="7989" spans="1:5" s="760" customFormat="1" ht="33.6">
      <c r="A7989" s="210">
        <v>22</v>
      </c>
      <c r="B7989" s="218" t="s">
        <v>10222</v>
      </c>
      <c r="C7989" s="33">
        <v>723</v>
      </c>
      <c r="D7989" s="33">
        <v>651</v>
      </c>
      <c r="E7989" s="31"/>
    </row>
    <row r="7990" spans="1:5" s="760" customFormat="1" ht="50.4">
      <c r="A7990" s="210">
        <v>23</v>
      </c>
      <c r="B7990" s="218" t="s">
        <v>10223</v>
      </c>
      <c r="C7990" s="33">
        <v>448</v>
      </c>
      <c r="D7990" s="33">
        <v>404</v>
      </c>
      <c r="E7990" s="31"/>
    </row>
    <row r="7991" spans="1:5" s="760" customFormat="1" ht="16.8">
      <c r="A7991" s="210">
        <v>24</v>
      </c>
      <c r="B7991" s="218" t="s">
        <v>10224</v>
      </c>
      <c r="C7991" s="33">
        <v>783</v>
      </c>
      <c r="D7991" s="33">
        <v>587</v>
      </c>
      <c r="E7991" s="31"/>
    </row>
    <row r="7992" spans="1:5" s="760" customFormat="1" ht="33.6">
      <c r="A7992" s="210">
        <v>25</v>
      </c>
      <c r="B7992" s="218" t="s">
        <v>10225</v>
      </c>
      <c r="C7992" s="33">
        <v>448</v>
      </c>
      <c r="D7992" s="33">
        <v>404</v>
      </c>
      <c r="E7992" s="31"/>
    </row>
    <row r="7993" spans="1:5" s="760" customFormat="1" ht="16.8">
      <c r="A7993" s="210">
        <v>26</v>
      </c>
      <c r="B7993" s="218" t="s">
        <v>10226</v>
      </c>
      <c r="C7993" s="33">
        <v>508</v>
      </c>
      <c r="D7993" s="33">
        <v>457</v>
      </c>
      <c r="E7993" s="31"/>
    </row>
    <row r="7994" spans="1:5" s="760" customFormat="1" ht="16.8">
      <c r="A7994" s="210">
        <v>27</v>
      </c>
      <c r="B7994" s="218" t="s">
        <v>10227</v>
      </c>
      <c r="C7994" s="33">
        <v>329</v>
      </c>
      <c r="D7994" s="33">
        <v>296</v>
      </c>
      <c r="E7994" s="31"/>
    </row>
    <row r="7995" spans="1:5" s="760" customFormat="1" ht="16.8">
      <c r="A7995" s="210">
        <v>28</v>
      </c>
      <c r="B7995" s="218" t="s">
        <v>10228</v>
      </c>
      <c r="C7995" s="33">
        <v>359</v>
      </c>
      <c r="D7995" s="33">
        <v>323</v>
      </c>
      <c r="E7995" s="31"/>
    </row>
    <row r="7996" spans="1:5" s="760" customFormat="1" ht="16.8">
      <c r="A7996" s="210">
        <v>29</v>
      </c>
      <c r="B7996" s="218" t="s">
        <v>10229</v>
      </c>
      <c r="C7996" s="33">
        <v>359</v>
      </c>
      <c r="D7996" s="33">
        <v>323</v>
      </c>
      <c r="E7996" s="31"/>
    </row>
    <row r="7997" spans="1:5" s="760" customFormat="1" ht="16.8">
      <c r="A7997" s="210">
        <v>30</v>
      </c>
      <c r="B7997" s="218" t="s">
        <v>10230</v>
      </c>
      <c r="C7997" s="33">
        <v>326</v>
      </c>
      <c r="D7997" s="33">
        <v>293</v>
      </c>
      <c r="E7997" s="31"/>
    </row>
    <row r="7998" spans="1:5" s="760" customFormat="1" ht="16.8">
      <c r="A7998" s="210">
        <v>31</v>
      </c>
      <c r="B7998" s="218" t="s">
        <v>10231</v>
      </c>
      <c r="C7998" s="33">
        <v>326</v>
      </c>
      <c r="D7998" s="33">
        <v>293</v>
      </c>
      <c r="E7998" s="31"/>
    </row>
    <row r="7999" spans="1:5" s="760" customFormat="1" ht="16.8">
      <c r="A7999" s="210">
        <v>32</v>
      </c>
      <c r="B7999" s="64" t="s">
        <v>10232</v>
      </c>
      <c r="C7999" s="33">
        <v>761</v>
      </c>
      <c r="D7999" s="33">
        <v>685</v>
      </c>
      <c r="E7999" s="31"/>
    </row>
    <row r="8000" spans="1:5" s="760" customFormat="1" ht="16.8">
      <c r="A8000" s="210">
        <v>33</v>
      </c>
      <c r="B8000" s="64" t="s">
        <v>10233</v>
      </c>
      <c r="C8000" s="33">
        <v>565</v>
      </c>
      <c r="D8000" s="33">
        <v>509</v>
      </c>
      <c r="E8000" s="31"/>
    </row>
    <row r="8001" spans="1:5" s="760" customFormat="1" ht="16.8">
      <c r="A8001" s="210">
        <v>34</v>
      </c>
      <c r="B8001" s="64" t="s">
        <v>10234</v>
      </c>
      <c r="C8001" s="33">
        <v>565</v>
      </c>
      <c r="D8001" s="33">
        <v>509</v>
      </c>
      <c r="E8001" s="31"/>
    </row>
    <row r="8002" spans="1:5" s="760" customFormat="1" ht="16.8">
      <c r="A8002" s="210">
        <v>35</v>
      </c>
      <c r="B8002" s="64" t="s">
        <v>10235</v>
      </c>
      <c r="C8002" s="33">
        <v>650</v>
      </c>
      <c r="D8002" s="33">
        <v>585</v>
      </c>
      <c r="E8002" s="31"/>
    </row>
    <row r="8003" spans="1:5" s="760" customFormat="1" ht="16.8">
      <c r="A8003" s="210">
        <v>36</v>
      </c>
      <c r="B8003" s="64" t="s">
        <v>10236</v>
      </c>
      <c r="C8003" s="33">
        <v>870</v>
      </c>
      <c r="D8003" s="33">
        <v>652</v>
      </c>
      <c r="E8003" s="31"/>
    </row>
    <row r="8004" spans="1:5" s="760" customFormat="1" ht="16.8">
      <c r="A8004" s="210">
        <v>37</v>
      </c>
      <c r="B8004" s="64" t="s">
        <v>10237</v>
      </c>
      <c r="C8004" s="33">
        <v>897</v>
      </c>
      <c r="D8004" s="33">
        <v>807</v>
      </c>
      <c r="E8004" s="31"/>
    </row>
    <row r="8005" spans="1:5" s="760" customFormat="1" ht="16.8">
      <c r="A8005" s="210">
        <v>38</v>
      </c>
      <c r="B8005" s="64" t="s">
        <v>10238</v>
      </c>
      <c r="C8005" s="33">
        <v>598</v>
      </c>
      <c r="D8005" s="33">
        <v>538</v>
      </c>
      <c r="E8005" s="31"/>
    </row>
    <row r="8006" spans="1:5" s="760" customFormat="1" ht="16.8">
      <c r="A8006" s="210">
        <v>39</v>
      </c>
      <c r="B8006" s="64" t="s">
        <v>10239</v>
      </c>
      <c r="C8006" s="33">
        <v>587</v>
      </c>
      <c r="D8006" s="33">
        <v>528</v>
      </c>
      <c r="E8006" s="31"/>
    </row>
    <row r="8007" spans="1:5" s="760" customFormat="1" ht="16.8">
      <c r="A8007" s="210">
        <v>40</v>
      </c>
      <c r="B8007" s="64" t="s">
        <v>10240</v>
      </c>
      <c r="C8007" s="33">
        <v>587</v>
      </c>
      <c r="D8007" s="33">
        <v>528</v>
      </c>
      <c r="E8007" s="31"/>
    </row>
    <row r="8008" spans="1:5" s="760" customFormat="1" ht="33.6">
      <c r="A8008" s="210">
        <v>41</v>
      </c>
      <c r="B8008" s="64" t="s">
        <v>10241</v>
      </c>
      <c r="C8008" s="33">
        <v>456</v>
      </c>
      <c r="D8008" s="33">
        <v>411</v>
      </c>
      <c r="E8008" s="31"/>
    </row>
    <row r="8009" spans="1:5" s="760" customFormat="1" ht="33.6">
      <c r="A8009" s="210">
        <v>42</v>
      </c>
      <c r="B8009" s="223" t="s">
        <v>10242</v>
      </c>
      <c r="C8009" s="33">
        <v>456</v>
      </c>
      <c r="D8009" s="33">
        <v>411</v>
      </c>
      <c r="E8009" s="31"/>
    </row>
    <row r="8010" spans="1:5" s="760" customFormat="1" ht="16.8">
      <c r="A8010" s="210">
        <v>43</v>
      </c>
      <c r="B8010" s="223" t="s">
        <v>10243</v>
      </c>
      <c r="C8010" s="33">
        <v>897</v>
      </c>
      <c r="D8010" s="33">
        <v>807</v>
      </c>
      <c r="E8010" s="31"/>
    </row>
    <row r="8011" spans="1:5" s="760" customFormat="1" ht="16.8">
      <c r="A8011" s="210">
        <v>44</v>
      </c>
      <c r="B8011" s="223" t="s">
        <v>10244</v>
      </c>
      <c r="C8011" s="33">
        <v>897</v>
      </c>
      <c r="D8011" s="33">
        <v>807</v>
      </c>
      <c r="E8011" s="31"/>
    </row>
    <row r="8012" spans="1:5" s="760" customFormat="1" ht="16.8">
      <c r="A8012" s="210">
        <v>45</v>
      </c>
      <c r="B8012" s="218" t="s">
        <v>10245</v>
      </c>
      <c r="C8012" s="33">
        <v>538</v>
      </c>
      <c r="D8012" s="33">
        <v>484</v>
      </c>
      <c r="E8012" s="31"/>
    </row>
    <row r="8013" spans="1:5" s="760" customFormat="1" ht="33.6">
      <c r="A8013" s="210">
        <v>46</v>
      </c>
      <c r="B8013" s="218" t="s">
        <v>10246</v>
      </c>
      <c r="C8013" s="33">
        <v>897</v>
      </c>
      <c r="D8013" s="33">
        <v>807</v>
      </c>
      <c r="E8013" s="31"/>
    </row>
    <row r="8014" spans="1:5" s="760" customFormat="1" ht="16.8">
      <c r="A8014" s="210">
        <v>47</v>
      </c>
      <c r="B8014" s="218" t="s">
        <v>10247</v>
      </c>
      <c r="C8014" s="33">
        <v>543</v>
      </c>
      <c r="D8014" s="33">
        <v>489</v>
      </c>
      <c r="E8014" s="31"/>
    </row>
    <row r="8015" spans="1:5" s="760" customFormat="1" ht="16.8">
      <c r="A8015" s="210">
        <v>48</v>
      </c>
      <c r="B8015" s="218" t="s">
        <v>10248</v>
      </c>
      <c r="C8015" s="33">
        <v>359</v>
      </c>
      <c r="D8015" s="33">
        <v>323</v>
      </c>
      <c r="E8015" s="31"/>
    </row>
    <row r="8016" spans="1:5" s="760" customFormat="1" ht="16.8">
      <c r="A8016" s="210">
        <v>49</v>
      </c>
      <c r="B8016" s="810" t="s">
        <v>10249</v>
      </c>
      <c r="C8016" s="52"/>
      <c r="D8016" s="52"/>
      <c r="E8016" s="224"/>
    </row>
    <row r="8017" spans="1:5" s="760" customFormat="1" ht="16.8">
      <c r="A8017" s="210" t="s">
        <v>471</v>
      </c>
      <c r="B8017" s="270" t="s">
        <v>10250</v>
      </c>
      <c r="C8017" s="90">
        <v>2600</v>
      </c>
      <c r="D8017" s="225">
        <v>1950</v>
      </c>
      <c r="E8017" s="226"/>
    </row>
    <row r="8018" spans="1:5" s="760" customFormat="1" ht="16.8">
      <c r="A8018" s="210" t="s">
        <v>473</v>
      </c>
      <c r="B8018" s="270" t="s">
        <v>10251</v>
      </c>
      <c r="C8018" s="40">
        <v>2200</v>
      </c>
      <c r="D8018" s="40">
        <v>1650</v>
      </c>
      <c r="E8018" s="226"/>
    </row>
    <row r="8019" spans="1:5" s="760" customFormat="1" ht="16.8">
      <c r="A8019" s="210" t="s">
        <v>475</v>
      </c>
      <c r="B8019" s="270" t="s">
        <v>10252</v>
      </c>
      <c r="C8019" s="227">
        <v>2000</v>
      </c>
      <c r="D8019" s="16">
        <v>1500</v>
      </c>
      <c r="E8019" s="226"/>
    </row>
    <row r="8020" spans="1:5" s="760" customFormat="1" ht="16.8">
      <c r="A8020" s="208"/>
      <c r="B8020" s="809" t="s">
        <v>10253</v>
      </c>
      <c r="C8020" s="215"/>
      <c r="D8020" s="52"/>
      <c r="E8020" s="31"/>
    </row>
    <row r="8021" spans="1:5" s="760" customFormat="1" ht="16.8">
      <c r="A8021" s="210">
        <v>50</v>
      </c>
      <c r="B8021" s="218" t="s">
        <v>10254</v>
      </c>
      <c r="C8021" s="33">
        <v>353</v>
      </c>
      <c r="D8021" s="33">
        <v>318</v>
      </c>
      <c r="E8021" s="31"/>
    </row>
    <row r="8022" spans="1:5" s="760" customFormat="1" ht="16.8">
      <c r="A8022" s="210">
        <v>51</v>
      </c>
      <c r="B8022" s="218" t="s">
        <v>10255</v>
      </c>
      <c r="C8022" s="33">
        <v>283</v>
      </c>
      <c r="D8022" s="33">
        <v>254</v>
      </c>
      <c r="E8022" s="31"/>
    </row>
    <row r="8023" spans="1:5" s="760" customFormat="1" ht="33.6">
      <c r="A8023" s="210">
        <v>52</v>
      </c>
      <c r="B8023" s="218" t="s">
        <v>10256</v>
      </c>
      <c r="C8023" s="33">
        <v>283</v>
      </c>
      <c r="D8023" s="33">
        <v>254</v>
      </c>
      <c r="E8023" s="31"/>
    </row>
    <row r="8024" spans="1:5" s="760" customFormat="1" ht="33.6">
      <c r="A8024" s="210">
        <v>53</v>
      </c>
      <c r="B8024" s="220" t="s">
        <v>10257</v>
      </c>
      <c r="C8024" s="33">
        <v>450</v>
      </c>
      <c r="D8024" s="33">
        <v>405</v>
      </c>
      <c r="E8024" s="31"/>
    </row>
    <row r="8025" spans="1:5" s="760" customFormat="1" ht="33.6">
      <c r="A8025" s="210">
        <v>54</v>
      </c>
      <c r="B8025" s="220" t="s">
        <v>10258</v>
      </c>
      <c r="C8025" s="33">
        <v>538</v>
      </c>
      <c r="D8025" s="33">
        <v>484</v>
      </c>
      <c r="E8025" s="31"/>
    </row>
    <row r="8026" spans="1:5" s="760" customFormat="1" ht="33.6">
      <c r="A8026" s="210">
        <v>55</v>
      </c>
      <c r="B8026" s="220" t="s">
        <v>10259</v>
      </c>
      <c r="C8026" s="33">
        <v>326</v>
      </c>
      <c r="D8026" s="33">
        <v>293</v>
      </c>
      <c r="E8026" s="31"/>
    </row>
    <row r="8027" spans="1:5" s="760" customFormat="1" ht="16.8">
      <c r="A8027" s="210">
        <v>56</v>
      </c>
      <c r="B8027" s="220" t="s">
        <v>10260</v>
      </c>
      <c r="C8027" s="33">
        <v>652</v>
      </c>
      <c r="D8027" s="33">
        <v>489</v>
      </c>
      <c r="E8027" s="31"/>
    </row>
    <row r="8028" spans="1:5" s="760" customFormat="1" ht="33.6">
      <c r="A8028" s="210">
        <v>57</v>
      </c>
      <c r="B8028" s="64" t="s">
        <v>10261</v>
      </c>
      <c r="C8028" s="33">
        <v>435</v>
      </c>
      <c r="D8028" s="33">
        <v>326</v>
      </c>
      <c r="E8028" s="31"/>
    </row>
    <row r="8029" spans="1:5" s="760" customFormat="1" ht="16.8">
      <c r="A8029" s="210">
        <v>58</v>
      </c>
      <c r="B8029" s="218" t="s">
        <v>10248</v>
      </c>
      <c r="C8029" s="33">
        <v>310</v>
      </c>
      <c r="D8029" s="33">
        <v>279</v>
      </c>
      <c r="E8029" s="228"/>
    </row>
    <row r="8030" spans="1:5" s="760" customFormat="1" ht="67.2">
      <c r="A8030" s="210">
        <v>59</v>
      </c>
      <c r="B8030" s="252" t="s">
        <v>10262</v>
      </c>
      <c r="C8030" s="229"/>
      <c r="D8030" s="52"/>
      <c r="E8030" s="31"/>
    </row>
    <row r="8031" spans="1:5" s="760" customFormat="1" ht="16.8">
      <c r="A8031" s="210" t="s">
        <v>10263</v>
      </c>
      <c r="B8031" s="252" t="s">
        <v>10264</v>
      </c>
      <c r="C8031" s="229">
        <v>2000</v>
      </c>
      <c r="D8031" s="225">
        <v>1800</v>
      </c>
      <c r="E8031" s="230"/>
    </row>
    <row r="8032" spans="1:5" s="760" customFormat="1" ht="16.8">
      <c r="A8032" s="210" t="s">
        <v>10265</v>
      </c>
      <c r="B8032" s="252" t="s">
        <v>10266</v>
      </c>
      <c r="C8032" s="229">
        <v>1750</v>
      </c>
      <c r="D8032" s="225">
        <v>1575</v>
      </c>
      <c r="E8032" s="230"/>
    </row>
    <row r="8033" spans="1:5" s="760" customFormat="1" ht="16.8">
      <c r="A8033" s="210"/>
      <c r="B8033" s="86" t="s">
        <v>10267</v>
      </c>
      <c r="C8033" s="222"/>
      <c r="D8033" s="52"/>
      <c r="E8033" s="31"/>
    </row>
    <row r="8034" spans="1:5" s="760" customFormat="1" ht="16.8">
      <c r="A8034" s="210">
        <v>60</v>
      </c>
      <c r="B8034" s="220" t="s">
        <v>10268</v>
      </c>
      <c r="C8034" s="33">
        <v>280</v>
      </c>
      <c r="D8034" s="33">
        <v>252</v>
      </c>
      <c r="E8034" s="31"/>
    </row>
    <row r="8035" spans="1:5" s="760" customFormat="1" ht="16.8">
      <c r="A8035" s="210">
        <v>61</v>
      </c>
      <c r="B8035" s="220" t="s">
        <v>10269</v>
      </c>
      <c r="C8035" s="33">
        <v>389</v>
      </c>
      <c r="D8035" s="33">
        <v>350</v>
      </c>
      <c r="E8035" s="31"/>
    </row>
    <row r="8036" spans="1:5" s="760" customFormat="1" ht="16.8">
      <c r="A8036" s="210">
        <v>62</v>
      </c>
      <c r="B8036" s="220" t="s">
        <v>10270</v>
      </c>
      <c r="C8036" s="33">
        <v>300</v>
      </c>
      <c r="D8036" s="33">
        <v>270</v>
      </c>
      <c r="E8036" s="31"/>
    </row>
    <row r="8037" spans="1:5" s="760" customFormat="1" ht="16.8">
      <c r="A8037" s="210">
        <v>63</v>
      </c>
      <c r="B8037" s="220" t="s">
        <v>10271</v>
      </c>
      <c r="C8037" s="33">
        <v>342</v>
      </c>
      <c r="D8037" s="33">
        <v>308</v>
      </c>
      <c r="E8037" s="31"/>
    </row>
    <row r="8038" spans="1:5" s="760" customFormat="1" ht="16.8">
      <c r="A8038" s="210">
        <v>64</v>
      </c>
      <c r="B8038" s="220" t="s">
        <v>10272</v>
      </c>
      <c r="C8038" s="33">
        <v>300</v>
      </c>
      <c r="D8038" s="33">
        <v>270</v>
      </c>
      <c r="E8038" s="31"/>
    </row>
    <row r="8039" spans="1:5" s="760" customFormat="1" ht="16.8">
      <c r="A8039" s="210">
        <v>65</v>
      </c>
      <c r="B8039" s="220" t="s">
        <v>10273</v>
      </c>
      <c r="C8039" s="33">
        <v>342</v>
      </c>
      <c r="D8039" s="33">
        <v>308</v>
      </c>
      <c r="E8039" s="31"/>
    </row>
    <row r="8040" spans="1:5" s="760" customFormat="1" ht="33.6">
      <c r="A8040" s="210">
        <v>66</v>
      </c>
      <c r="B8040" s="220" t="s">
        <v>10274</v>
      </c>
      <c r="C8040" s="33">
        <v>342</v>
      </c>
      <c r="D8040" s="33">
        <v>308</v>
      </c>
      <c r="E8040" s="31"/>
    </row>
    <row r="8041" spans="1:5" s="760" customFormat="1" ht="16.8">
      <c r="A8041" s="210">
        <v>67</v>
      </c>
      <c r="B8041" s="220" t="s">
        <v>10275</v>
      </c>
      <c r="C8041" s="33">
        <v>538</v>
      </c>
      <c r="D8041" s="33">
        <v>484</v>
      </c>
      <c r="E8041" s="31"/>
    </row>
    <row r="8042" spans="1:5" s="760" customFormat="1" ht="16.8">
      <c r="A8042" s="210">
        <v>68</v>
      </c>
      <c r="B8042" s="220" t="s">
        <v>10276</v>
      </c>
      <c r="C8042" s="33">
        <v>283</v>
      </c>
      <c r="D8042" s="33">
        <v>254</v>
      </c>
      <c r="E8042" s="31"/>
    </row>
    <row r="8043" spans="1:5" s="760" customFormat="1" ht="16.8">
      <c r="A8043" s="210">
        <v>69</v>
      </c>
      <c r="B8043" s="220" t="s">
        <v>10277</v>
      </c>
      <c r="C8043" s="33">
        <v>293</v>
      </c>
      <c r="D8043" s="33">
        <v>264</v>
      </c>
      <c r="E8043" s="31"/>
    </row>
    <row r="8044" spans="1:5" s="760" customFormat="1" ht="16.8">
      <c r="A8044" s="210">
        <v>70</v>
      </c>
      <c r="B8044" s="220" t="s">
        <v>10278</v>
      </c>
      <c r="C8044" s="33">
        <v>293</v>
      </c>
      <c r="D8044" s="33">
        <v>264</v>
      </c>
      <c r="E8044" s="31"/>
    </row>
    <row r="8045" spans="1:5" s="760" customFormat="1" ht="16.8">
      <c r="A8045" s="210">
        <v>71</v>
      </c>
      <c r="B8045" s="218" t="s">
        <v>10248</v>
      </c>
      <c r="C8045" s="33">
        <v>275</v>
      </c>
      <c r="D8045" s="33">
        <v>248</v>
      </c>
      <c r="E8045" s="31"/>
    </row>
    <row r="8046" spans="1:5" s="760" customFormat="1" ht="16.8">
      <c r="A8046" s="210">
        <v>72</v>
      </c>
      <c r="B8046" s="267" t="s">
        <v>10279</v>
      </c>
      <c r="C8046" s="231"/>
      <c r="D8046" s="33"/>
      <c r="E8046" s="38"/>
    </row>
    <row r="8047" spans="1:5" s="760" customFormat="1" ht="16.8">
      <c r="A8047" s="49" t="s">
        <v>854</v>
      </c>
      <c r="B8047" s="252" t="s">
        <v>10280</v>
      </c>
      <c r="C8047" s="40">
        <v>2400</v>
      </c>
      <c r="D8047" s="40">
        <v>1800</v>
      </c>
      <c r="E8047" s="232"/>
    </row>
    <row r="8048" spans="1:5" s="760" customFormat="1" ht="16.8">
      <c r="A8048" s="49" t="s">
        <v>855</v>
      </c>
      <c r="B8048" s="252" t="s">
        <v>10281</v>
      </c>
      <c r="C8048" s="40">
        <v>2000</v>
      </c>
      <c r="D8048" s="40">
        <v>1500</v>
      </c>
      <c r="E8048" s="31"/>
    </row>
    <row r="8049" spans="1:5" s="760" customFormat="1" ht="16.8">
      <c r="A8049" s="49" t="s">
        <v>2511</v>
      </c>
      <c r="B8049" s="252" t="s">
        <v>10282</v>
      </c>
      <c r="C8049" s="233">
        <v>1800</v>
      </c>
      <c r="D8049" s="52">
        <v>1350</v>
      </c>
      <c r="E8049" s="31"/>
    </row>
    <row r="8050" spans="1:5" s="760" customFormat="1" ht="16.8">
      <c r="A8050" s="234">
        <v>73</v>
      </c>
      <c r="B8050" s="809" t="s">
        <v>10283</v>
      </c>
      <c r="C8050" s="235"/>
      <c r="D8050" s="33"/>
      <c r="E8050" s="38"/>
    </row>
    <row r="8051" spans="1:5" s="760" customFormat="1" ht="16.8">
      <c r="A8051" s="234" t="s">
        <v>858</v>
      </c>
      <c r="B8051" s="723" t="s">
        <v>10264</v>
      </c>
      <c r="C8051" s="40">
        <v>2400</v>
      </c>
      <c r="D8051" s="40">
        <v>1800</v>
      </c>
      <c r="E8051" s="31"/>
    </row>
    <row r="8052" spans="1:5" s="760" customFormat="1" ht="16.8">
      <c r="A8052" s="208"/>
      <c r="B8052" s="212" t="s">
        <v>10284</v>
      </c>
      <c r="C8052" s="222"/>
      <c r="D8052" s="52"/>
      <c r="E8052" s="31"/>
    </row>
    <row r="8053" spans="1:5" s="760" customFormat="1" ht="33.6">
      <c r="A8053" s="210">
        <v>74</v>
      </c>
      <c r="B8053" s="220" t="s">
        <v>10285</v>
      </c>
      <c r="C8053" s="40">
        <v>1272</v>
      </c>
      <c r="D8053" s="40">
        <v>1145</v>
      </c>
      <c r="E8053" s="31"/>
    </row>
    <row r="8054" spans="1:5" s="760" customFormat="1" ht="16.8">
      <c r="A8054" s="210">
        <v>75</v>
      </c>
      <c r="B8054" s="220" t="s">
        <v>10286</v>
      </c>
      <c r="C8054" s="33">
        <v>850</v>
      </c>
      <c r="D8054" s="33">
        <v>765</v>
      </c>
      <c r="E8054" s="31"/>
    </row>
    <row r="8055" spans="1:5" s="760" customFormat="1" ht="16.8">
      <c r="A8055" s="210">
        <v>76</v>
      </c>
      <c r="B8055" s="220" t="s">
        <v>10287</v>
      </c>
      <c r="C8055" s="40">
        <v>1800</v>
      </c>
      <c r="D8055" s="40">
        <v>1620</v>
      </c>
      <c r="E8055" s="31"/>
    </row>
    <row r="8056" spans="1:5" s="760" customFormat="1" ht="16.8">
      <c r="A8056" s="210">
        <v>77</v>
      </c>
      <c r="B8056" s="220" t="s">
        <v>10288</v>
      </c>
      <c r="C8056" s="40">
        <v>1100</v>
      </c>
      <c r="D8056" s="33">
        <v>990</v>
      </c>
      <c r="E8056" s="31"/>
    </row>
    <row r="8057" spans="1:5" s="760" customFormat="1" ht="16.8">
      <c r="A8057" s="210">
        <v>78</v>
      </c>
      <c r="B8057" s="220" t="s">
        <v>10289</v>
      </c>
      <c r="C8057" s="33">
        <v>950</v>
      </c>
      <c r="D8057" s="33">
        <v>855</v>
      </c>
      <c r="E8057" s="31"/>
    </row>
    <row r="8058" spans="1:5" s="760" customFormat="1" ht="16.8">
      <c r="A8058" s="210">
        <v>79</v>
      </c>
      <c r="B8058" s="220" t="s">
        <v>10290</v>
      </c>
      <c r="C8058" s="40">
        <v>1400</v>
      </c>
      <c r="D8058" s="40">
        <v>1260</v>
      </c>
      <c r="E8058" s="31"/>
    </row>
    <row r="8059" spans="1:5" s="760" customFormat="1" ht="33.6">
      <c r="A8059" s="210">
        <v>80</v>
      </c>
      <c r="B8059" s="220" t="s">
        <v>10291</v>
      </c>
      <c r="C8059" s="40">
        <v>1130</v>
      </c>
      <c r="D8059" s="40">
        <v>1017</v>
      </c>
      <c r="E8059" s="31"/>
    </row>
    <row r="8060" spans="1:5" s="760" customFormat="1" ht="33.6">
      <c r="A8060" s="210">
        <v>81</v>
      </c>
      <c r="B8060" s="220" t="s">
        <v>10292</v>
      </c>
      <c r="C8060" s="40">
        <v>1500</v>
      </c>
      <c r="D8060" s="40">
        <v>1350</v>
      </c>
      <c r="E8060" s="31"/>
    </row>
    <row r="8061" spans="1:5" s="760" customFormat="1" ht="16.8">
      <c r="A8061" s="210">
        <v>82</v>
      </c>
      <c r="B8061" s="218" t="s">
        <v>10248</v>
      </c>
      <c r="C8061" s="33">
        <v>650</v>
      </c>
      <c r="D8061" s="33">
        <v>585</v>
      </c>
      <c r="E8061" s="31"/>
    </row>
    <row r="8062" spans="1:5" s="760" customFormat="1" ht="33.6">
      <c r="A8062" s="210">
        <v>83</v>
      </c>
      <c r="B8062" s="212" t="s">
        <v>10293</v>
      </c>
      <c r="C8062" s="222"/>
      <c r="D8062" s="52"/>
      <c r="E8062" s="31"/>
    </row>
    <row r="8063" spans="1:5" s="760" customFormat="1" ht="16.8">
      <c r="A8063" s="210" t="s">
        <v>1158</v>
      </c>
      <c r="B8063" s="218" t="s">
        <v>10294</v>
      </c>
      <c r="C8063" s="40">
        <v>1739</v>
      </c>
      <c r="D8063" s="40">
        <v>1304</v>
      </c>
      <c r="E8063" s="31"/>
    </row>
    <row r="8064" spans="1:5" s="760" customFormat="1" ht="16.8">
      <c r="A8064" s="210" t="s">
        <v>1159</v>
      </c>
      <c r="B8064" s="218" t="s">
        <v>10295</v>
      </c>
      <c r="C8064" s="40">
        <v>1304</v>
      </c>
      <c r="D8064" s="33">
        <v>978</v>
      </c>
      <c r="E8064" s="31"/>
    </row>
    <row r="8065" spans="1:5" s="760" customFormat="1" ht="33.6">
      <c r="A8065" s="208">
        <v>84</v>
      </c>
      <c r="B8065" s="212" t="s">
        <v>10296</v>
      </c>
      <c r="C8065" s="222"/>
      <c r="D8065" s="52"/>
      <c r="E8065" s="31"/>
    </row>
    <row r="8066" spans="1:5" s="760" customFormat="1" ht="16.8">
      <c r="A8066" s="210" t="s">
        <v>10297</v>
      </c>
      <c r="B8066" s="218" t="s">
        <v>10294</v>
      </c>
      <c r="C8066" s="40">
        <v>1956</v>
      </c>
      <c r="D8066" s="40">
        <v>1467</v>
      </c>
      <c r="E8066" s="31"/>
    </row>
    <row r="8067" spans="1:5" s="760" customFormat="1" ht="16.8">
      <c r="A8067" s="210" t="s">
        <v>10298</v>
      </c>
      <c r="B8067" s="218" t="s">
        <v>10295</v>
      </c>
      <c r="C8067" s="40">
        <v>1522</v>
      </c>
      <c r="D8067" s="40">
        <v>1141</v>
      </c>
      <c r="E8067" s="31"/>
    </row>
    <row r="8068" spans="1:5" s="760" customFormat="1" ht="16.8">
      <c r="A8068" s="208"/>
      <c r="B8068" s="76" t="s">
        <v>10299</v>
      </c>
      <c r="C8068" s="222"/>
      <c r="D8068" s="52"/>
      <c r="E8068" s="31"/>
    </row>
    <row r="8069" spans="1:5" s="760" customFormat="1" ht="16.8">
      <c r="A8069" s="210">
        <v>85</v>
      </c>
      <c r="B8069" s="218" t="s">
        <v>10300</v>
      </c>
      <c r="C8069" s="33">
        <v>598</v>
      </c>
      <c r="D8069" s="33">
        <v>538</v>
      </c>
      <c r="E8069" s="31"/>
    </row>
    <row r="8070" spans="1:5" s="760" customFormat="1" ht="16.8">
      <c r="A8070" s="210">
        <v>86</v>
      </c>
      <c r="B8070" s="218" t="s">
        <v>10301</v>
      </c>
      <c r="C8070" s="33">
        <v>598</v>
      </c>
      <c r="D8070" s="33">
        <v>538</v>
      </c>
      <c r="E8070" s="31"/>
    </row>
    <row r="8071" spans="1:5" s="760" customFormat="1" ht="16.8">
      <c r="A8071" s="210">
        <v>87</v>
      </c>
      <c r="B8071" s="218" t="s">
        <v>10302</v>
      </c>
      <c r="C8071" s="33">
        <v>598</v>
      </c>
      <c r="D8071" s="33">
        <v>538</v>
      </c>
      <c r="E8071" s="31"/>
    </row>
    <row r="8072" spans="1:5" s="760" customFormat="1" ht="16.8">
      <c r="A8072" s="210">
        <v>88</v>
      </c>
      <c r="B8072" s="218" t="s">
        <v>10303</v>
      </c>
      <c r="C8072" s="33">
        <v>495</v>
      </c>
      <c r="D8072" s="33">
        <v>445</v>
      </c>
      <c r="E8072" s="31"/>
    </row>
    <row r="8073" spans="1:5" s="760" customFormat="1" ht="33.6">
      <c r="A8073" s="210">
        <v>89</v>
      </c>
      <c r="B8073" s="64" t="s">
        <v>10304</v>
      </c>
      <c r="C8073" s="40">
        <v>2174</v>
      </c>
      <c r="D8073" s="40">
        <v>1630</v>
      </c>
      <c r="E8073" s="31"/>
    </row>
    <row r="8074" spans="1:5" s="760" customFormat="1" ht="16.8">
      <c r="A8074" s="210">
        <v>90</v>
      </c>
      <c r="B8074" s="64" t="s">
        <v>10305</v>
      </c>
      <c r="C8074" s="33">
        <v>652</v>
      </c>
      <c r="D8074" s="33">
        <v>489</v>
      </c>
      <c r="E8074" s="31"/>
    </row>
    <row r="8075" spans="1:5" s="760" customFormat="1" ht="33.6">
      <c r="A8075" s="210">
        <v>91</v>
      </c>
      <c r="B8075" s="64" t="s">
        <v>10306</v>
      </c>
      <c r="C8075" s="40">
        <v>1304</v>
      </c>
      <c r="D8075" s="33">
        <v>978</v>
      </c>
      <c r="E8075" s="31"/>
    </row>
    <row r="8076" spans="1:5" s="760" customFormat="1" ht="16.8">
      <c r="A8076" s="210">
        <v>92</v>
      </c>
      <c r="B8076" s="218" t="s">
        <v>10248</v>
      </c>
      <c r="C8076" s="33">
        <v>359</v>
      </c>
      <c r="D8076" s="33">
        <v>323</v>
      </c>
      <c r="E8076" s="31"/>
    </row>
    <row r="8077" spans="1:5" s="760" customFormat="1" ht="33.6">
      <c r="A8077" s="210">
        <v>93</v>
      </c>
      <c r="B8077" s="212" t="s">
        <v>10307</v>
      </c>
      <c r="C8077" s="222"/>
      <c r="D8077" s="52"/>
      <c r="E8077" s="31"/>
    </row>
    <row r="8078" spans="1:5" s="760" customFormat="1" ht="16.8">
      <c r="A8078" s="210" t="s">
        <v>914</v>
      </c>
      <c r="B8078" s="218" t="s">
        <v>10308</v>
      </c>
      <c r="C8078" s="40">
        <v>2200</v>
      </c>
      <c r="D8078" s="40">
        <v>1650</v>
      </c>
      <c r="E8078" s="31"/>
    </row>
    <row r="8079" spans="1:5" s="760" customFormat="1" ht="16.8">
      <c r="A8079" s="210" t="s">
        <v>915</v>
      </c>
      <c r="B8079" s="218" t="s">
        <v>10309</v>
      </c>
      <c r="C8079" s="40">
        <v>1600</v>
      </c>
      <c r="D8079" s="40">
        <v>1200</v>
      </c>
      <c r="E8079" s="31"/>
    </row>
    <row r="8080" spans="1:5" s="760" customFormat="1" ht="33.6">
      <c r="A8080" s="38">
        <v>94</v>
      </c>
      <c r="B8080" s="264" t="s">
        <v>10310</v>
      </c>
      <c r="C8080" s="235"/>
      <c r="D8080" s="52"/>
      <c r="E8080" s="31"/>
    </row>
    <row r="8081" spans="1:5" s="760" customFormat="1" ht="16.8">
      <c r="A8081" s="38" t="s">
        <v>4531</v>
      </c>
      <c r="B8081" s="264" t="s">
        <v>10311</v>
      </c>
      <c r="C8081" s="40">
        <v>2400</v>
      </c>
      <c r="D8081" s="40">
        <v>1800</v>
      </c>
      <c r="E8081" s="31"/>
    </row>
    <row r="8082" spans="1:5" s="760" customFormat="1" ht="16.8">
      <c r="A8082" s="38" t="s">
        <v>4533</v>
      </c>
      <c r="B8082" s="264" t="s">
        <v>4193</v>
      </c>
      <c r="C8082" s="40">
        <v>2000</v>
      </c>
      <c r="D8082" s="40">
        <v>1500</v>
      </c>
      <c r="E8082" s="31"/>
    </row>
    <row r="8083" spans="1:5" s="760" customFormat="1" ht="33.6">
      <c r="A8083" s="34">
        <v>95</v>
      </c>
      <c r="B8083" s="797" t="s">
        <v>10312</v>
      </c>
      <c r="C8083" s="233"/>
      <c r="D8083" s="52"/>
      <c r="E8083" s="224"/>
    </row>
    <row r="8084" spans="1:5" s="760" customFormat="1" ht="16.8">
      <c r="A8084" s="34" t="s">
        <v>4536</v>
      </c>
      <c r="B8084" s="797" t="s">
        <v>10311</v>
      </c>
      <c r="C8084" s="40">
        <v>2500</v>
      </c>
      <c r="D8084" s="40">
        <v>2250</v>
      </c>
      <c r="E8084" s="31"/>
    </row>
    <row r="8085" spans="1:5" s="760" customFormat="1" ht="16.8">
      <c r="A8085" s="34" t="s">
        <v>4538</v>
      </c>
      <c r="B8085" s="797" t="s">
        <v>10266</v>
      </c>
      <c r="C8085" s="40">
        <v>2000</v>
      </c>
      <c r="D8085" s="40">
        <v>1800</v>
      </c>
      <c r="E8085" s="31"/>
    </row>
    <row r="8086" spans="1:5" s="760" customFormat="1" ht="16.8">
      <c r="A8086" s="34" t="s">
        <v>4540</v>
      </c>
      <c r="B8086" s="797" t="s">
        <v>10313</v>
      </c>
      <c r="C8086" s="233">
        <v>1750</v>
      </c>
      <c r="D8086" s="52">
        <v>1575</v>
      </c>
      <c r="E8086" s="31"/>
    </row>
    <row r="8087" spans="1:5" s="760" customFormat="1" ht="16.8">
      <c r="A8087" s="208"/>
      <c r="B8087" s="811" t="s">
        <v>10314</v>
      </c>
      <c r="C8087" s="213"/>
      <c r="D8087" s="52"/>
      <c r="E8087" s="31"/>
    </row>
    <row r="8088" spans="1:5" s="760" customFormat="1" ht="33.6">
      <c r="A8088" s="236">
        <v>96</v>
      </c>
      <c r="B8088" s="218" t="s">
        <v>10315</v>
      </c>
      <c r="C8088" s="33">
        <v>848</v>
      </c>
      <c r="D8088" s="33">
        <v>706</v>
      </c>
      <c r="E8088" s="31"/>
    </row>
    <row r="8089" spans="1:5" s="760" customFormat="1" ht="16.8">
      <c r="A8089" s="236">
        <v>97</v>
      </c>
      <c r="B8089" s="218" t="s">
        <v>10316</v>
      </c>
      <c r="C8089" s="33">
        <v>848</v>
      </c>
      <c r="D8089" s="33">
        <v>706</v>
      </c>
      <c r="E8089" s="31"/>
    </row>
    <row r="8090" spans="1:5" s="760" customFormat="1" ht="16.8">
      <c r="A8090" s="236">
        <v>98</v>
      </c>
      <c r="B8090" s="218" t="s">
        <v>10317</v>
      </c>
      <c r="C8090" s="33">
        <v>848</v>
      </c>
      <c r="D8090" s="33">
        <v>706</v>
      </c>
      <c r="E8090" s="31"/>
    </row>
    <row r="8091" spans="1:5" s="760" customFormat="1" ht="16.8">
      <c r="A8091" s="236">
        <v>99</v>
      </c>
      <c r="B8091" s="218" t="s">
        <v>10318</v>
      </c>
      <c r="C8091" s="33">
        <v>652</v>
      </c>
      <c r="D8091" s="33">
        <v>543</v>
      </c>
      <c r="E8091" s="31"/>
    </row>
    <row r="8092" spans="1:5" s="760" customFormat="1" ht="33.6">
      <c r="A8092" s="236">
        <v>100</v>
      </c>
      <c r="B8092" s="218" t="s">
        <v>10319</v>
      </c>
      <c r="C8092" s="40">
        <v>1435</v>
      </c>
      <c r="D8092" s="40">
        <v>1196</v>
      </c>
      <c r="E8092" s="31"/>
    </row>
    <row r="8093" spans="1:5" s="760" customFormat="1" ht="16.8">
      <c r="A8093" s="236">
        <v>101</v>
      </c>
      <c r="B8093" s="218" t="s">
        <v>10320</v>
      </c>
      <c r="C8093" s="33">
        <v>717</v>
      </c>
      <c r="D8093" s="33">
        <v>598</v>
      </c>
      <c r="E8093" s="31"/>
    </row>
    <row r="8094" spans="1:5" s="760" customFormat="1" ht="16.8">
      <c r="A8094" s="236">
        <v>102</v>
      </c>
      <c r="B8094" s="218" t="s">
        <v>10321</v>
      </c>
      <c r="C8094" s="33">
        <v>978</v>
      </c>
      <c r="D8094" s="33">
        <v>815</v>
      </c>
      <c r="E8094" s="31"/>
    </row>
    <row r="8095" spans="1:5" s="760" customFormat="1" ht="33.6">
      <c r="A8095" s="236">
        <v>103</v>
      </c>
      <c r="B8095" s="218" t="s">
        <v>10322</v>
      </c>
      <c r="C8095" s="33">
        <v>780</v>
      </c>
      <c r="D8095" s="33">
        <v>650</v>
      </c>
      <c r="E8095" s="31"/>
    </row>
    <row r="8096" spans="1:5" s="760" customFormat="1" ht="16.8">
      <c r="A8096" s="236">
        <v>104</v>
      </c>
      <c r="B8096" s="220" t="s">
        <v>10323</v>
      </c>
      <c r="C8096" s="33">
        <v>840</v>
      </c>
      <c r="D8096" s="33">
        <v>700</v>
      </c>
      <c r="E8096" s="31"/>
    </row>
    <row r="8097" spans="1:5" s="760" customFormat="1" ht="16.8">
      <c r="A8097" s="236">
        <v>105</v>
      </c>
      <c r="B8097" s="218" t="s">
        <v>10324</v>
      </c>
      <c r="C8097" s="33">
        <v>780</v>
      </c>
      <c r="D8097" s="33">
        <v>650</v>
      </c>
      <c r="E8097" s="31"/>
    </row>
    <row r="8098" spans="1:5" s="760" customFormat="1" ht="16.8">
      <c r="A8098" s="236">
        <v>106</v>
      </c>
      <c r="B8098" s="220" t="s">
        <v>10325</v>
      </c>
      <c r="C8098" s="33">
        <v>780</v>
      </c>
      <c r="D8098" s="33">
        <v>650</v>
      </c>
      <c r="E8098" s="31"/>
    </row>
    <row r="8099" spans="1:5" s="760" customFormat="1" ht="16.8">
      <c r="A8099" s="236">
        <v>107</v>
      </c>
      <c r="B8099" s="218" t="s">
        <v>10326</v>
      </c>
      <c r="C8099" s="33">
        <v>880</v>
      </c>
      <c r="D8099" s="33">
        <v>734</v>
      </c>
      <c r="E8099" s="31"/>
    </row>
    <row r="8100" spans="1:5" s="760" customFormat="1" ht="33.6">
      <c r="A8100" s="236">
        <v>108</v>
      </c>
      <c r="B8100" s="220" t="s">
        <v>10327</v>
      </c>
      <c r="C8100" s="33">
        <v>876</v>
      </c>
      <c r="D8100" s="33">
        <v>730</v>
      </c>
      <c r="E8100" s="31"/>
    </row>
    <row r="8101" spans="1:5" s="760" customFormat="1" ht="33.6">
      <c r="A8101" s="236">
        <v>109</v>
      </c>
      <c r="B8101" s="220" t="s">
        <v>10328</v>
      </c>
      <c r="C8101" s="33">
        <v>991</v>
      </c>
      <c r="D8101" s="33">
        <v>826</v>
      </c>
      <c r="E8101" s="31"/>
    </row>
    <row r="8102" spans="1:5" s="760" customFormat="1" ht="16.8">
      <c r="A8102" s="236">
        <v>110</v>
      </c>
      <c r="B8102" s="220" t="s">
        <v>10329</v>
      </c>
      <c r="C8102" s="33">
        <v>652</v>
      </c>
      <c r="D8102" s="33">
        <v>489</v>
      </c>
      <c r="E8102" s="31"/>
    </row>
    <row r="8103" spans="1:5" s="760" customFormat="1" ht="16.8">
      <c r="A8103" s="236">
        <v>111</v>
      </c>
      <c r="B8103" s="218" t="s">
        <v>10330</v>
      </c>
      <c r="C8103" s="40">
        <v>1109</v>
      </c>
      <c r="D8103" s="33">
        <v>924</v>
      </c>
      <c r="E8103" s="31"/>
    </row>
    <row r="8104" spans="1:5" s="760" customFormat="1" ht="16.8">
      <c r="A8104" s="236">
        <v>112</v>
      </c>
      <c r="B8104" s="218" t="s">
        <v>10331</v>
      </c>
      <c r="C8104" s="33">
        <v>835</v>
      </c>
      <c r="D8104" s="33">
        <v>696</v>
      </c>
      <c r="E8104" s="31"/>
    </row>
    <row r="8105" spans="1:5" s="760" customFormat="1" ht="16.8">
      <c r="A8105" s="236">
        <v>113</v>
      </c>
      <c r="B8105" s="218" t="s">
        <v>10332</v>
      </c>
      <c r="C8105" s="40">
        <v>1920</v>
      </c>
      <c r="D8105" s="40">
        <v>1600</v>
      </c>
      <c r="E8105" s="31"/>
    </row>
    <row r="8106" spans="1:5" s="760" customFormat="1" ht="16.8">
      <c r="A8106" s="236">
        <v>114</v>
      </c>
      <c r="B8106" s="218" t="s">
        <v>10333</v>
      </c>
      <c r="C8106" s="40">
        <v>1800</v>
      </c>
      <c r="D8106" s="40">
        <v>1500</v>
      </c>
      <c r="E8106" s="31"/>
    </row>
    <row r="8107" spans="1:5" s="760" customFormat="1" ht="16.8">
      <c r="A8107" s="236">
        <v>115</v>
      </c>
      <c r="B8107" s="218" t="s">
        <v>10334</v>
      </c>
      <c r="C8107" s="40">
        <v>1560</v>
      </c>
      <c r="D8107" s="40">
        <v>1300</v>
      </c>
      <c r="E8107" s="31"/>
    </row>
    <row r="8108" spans="1:5" s="760" customFormat="1" ht="16.8">
      <c r="A8108" s="236">
        <v>116</v>
      </c>
      <c r="B8108" s="218" t="s">
        <v>10335</v>
      </c>
      <c r="C8108" s="40">
        <v>1920</v>
      </c>
      <c r="D8108" s="40">
        <v>1600</v>
      </c>
      <c r="E8108" s="31"/>
    </row>
    <row r="8109" spans="1:5" s="760" customFormat="1" ht="16.8">
      <c r="A8109" s="236">
        <v>117</v>
      </c>
      <c r="B8109" s="218" t="s">
        <v>10336</v>
      </c>
      <c r="C8109" s="40">
        <v>1800</v>
      </c>
      <c r="D8109" s="40">
        <v>1500</v>
      </c>
      <c r="E8109" s="31"/>
    </row>
    <row r="8110" spans="1:5" s="760" customFormat="1" ht="16.8">
      <c r="A8110" s="236">
        <v>118</v>
      </c>
      <c r="B8110" s="218" t="s">
        <v>10337</v>
      </c>
      <c r="C8110" s="40">
        <v>1920</v>
      </c>
      <c r="D8110" s="40">
        <v>1600</v>
      </c>
      <c r="E8110" s="31"/>
    </row>
    <row r="8111" spans="1:5" s="760" customFormat="1" ht="16.8">
      <c r="A8111" s="236">
        <v>119</v>
      </c>
      <c r="B8111" s="218" t="s">
        <v>10338</v>
      </c>
      <c r="C8111" s="40">
        <v>1800</v>
      </c>
      <c r="D8111" s="40">
        <v>1500</v>
      </c>
      <c r="E8111" s="31"/>
    </row>
    <row r="8112" spans="1:5" s="760" customFormat="1" ht="33.6">
      <c r="A8112" s="236">
        <v>120</v>
      </c>
      <c r="B8112" s="218" t="s">
        <v>10339</v>
      </c>
      <c r="C8112" s="40">
        <v>1920</v>
      </c>
      <c r="D8112" s="40">
        <v>1600</v>
      </c>
      <c r="E8112" s="31"/>
    </row>
    <row r="8113" spans="1:5" s="760" customFormat="1" ht="33.6">
      <c r="A8113" s="236">
        <v>121</v>
      </c>
      <c r="B8113" s="218" t="s">
        <v>10340</v>
      </c>
      <c r="C8113" s="40">
        <v>1920</v>
      </c>
      <c r="D8113" s="40">
        <v>1600</v>
      </c>
      <c r="E8113" s="31"/>
    </row>
    <row r="8114" spans="1:5" s="760" customFormat="1" ht="16.8">
      <c r="A8114" s="236">
        <v>122</v>
      </c>
      <c r="B8114" s="218" t="s">
        <v>10341</v>
      </c>
      <c r="C8114" s="40">
        <v>1680</v>
      </c>
      <c r="D8114" s="40">
        <v>1400</v>
      </c>
      <c r="E8114" s="31"/>
    </row>
    <row r="8115" spans="1:5" s="760" customFormat="1" ht="16.8">
      <c r="A8115" s="236">
        <v>123</v>
      </c>
      <c r="B8115" s="218" t="s">
        <v>10342</v>
      </c>
      <c r="C8115" s="40">
        <v>2935</v>
      </c>
      <c r="D8115" s="40">
        <v>2446</v>
      </c>
      <c r="E8115" s="31"/>
    </row>
    <row r="8116" spans="1:5" s="760" customFormat="1" ht="16.8">
      <c r="A8116" s="236">
        <v>124</v>
      </c>
      <c r="B8116" s="218" t="s">
        <v>10343</v>
      </c>
      <c r="C8116" s="40">
        <v>1148</v>
      </c>
      <c r="D8116" s="33">
        <v>956</v>
      </c>
      <c r="E8116" s="31"/>
    </row>
    <row r="8117" spans="1:5" s="760" customFormat="1" ht="33.6">
      <c r="A8117" s="236">
        <v>125</v>
      </c>
      <c r="B8117" s="218" t="s">
        <v>10344</v>
      </c>
      <c r="C8117" s="40">
        <v>1560</v>
      </c>
      <c r="D8117" s="40">
        <v>1300</v>
      </c>
      <c r="E8117" s="31"/>
    </row>
    <row r="8118" spans="1:5" s="760" customFormat="1" ht="33.6">
      <c r="A8118" s="236">
        <v>126</v>
      </c>
      <c r="B8118" s="218" t="s">
        <v>10345</v>
      </c>
      <c r="C8118" s="40">
        <v>1560</v>
      </c>
      <c r="D8118" s="40">
        <v>1300</v>
      </c>
      <c r="E8118" s="31"/>
    </row>
    <row r="8119" spans="1:5" s="760" customFormat="1" ht="16.8">
      <c r="A8119" s="236">
        <v>127</v>
      </c>
      <c r="B8119" s="218" t="s">
        <v>10346</v>
      </c>
      <c r="C8119" s="40">
        <v>1680</v>
      </c>
      <c r="D8119" s="40">
        <v>1400</v>
      </c>
      <c r="E8119" s="31"/>
    </row>
    <row r="8120" spans="1:5" s="760" customFormat="1" ht="33.6">
      <c r="A8120" s="236">
        <v>128</v>
      </c>
      <c r="B8120" s="218" t="s">
        <v>10347</v>
      </c>
      <c r="C8120" s="40">
        <v>2348</v>
      </c>
      <c r="D8120" s="40">
        <v>1956</v>
      </c>
      <c r="E8120" s="31"/>
    </row>
    <row r="8121" spans="1:5" s="760" customFormat="1" ht="33.6">
      <c r="A8121" s="236">
        <v>129</v>
      </c>
      <c r="B8121" s="218" t="s">
        <v>10348</v>
      </c>
      <c r="C8121" s="40">
        <v>1740</v>
      </c>
      <c r="D8121" s="40">
        <v>1450</v>
      </c>
      <c r="E8121" s="31"/>
    </row>
    <row r="8122" spans="1:5" s="760" customFormat="1" ht="16.8">
      <c r="A8122" s="236">
        <v>130</v>
      </c>
      <c r="B8122" s="218" t="s">
        <v>10349</v>
      </c>
      <c r="C8122" s="33">
        <v>978</v>
      </c>
      <c r="D8122" s="33">
        <v>815</v>
      </c>
      <c r="E8122" s="31"/>
    </row>
    <row r="8123" spans="1:5" s="760" customFormat="1" ht="16.8">
      <c r="A8123" s="236">
        <v>131</v>
      </c>
      <c r="B8123" s="218" t="s">
        <v>10350</v>
      </c>
      <c r="C8123" s="40">
        <v>1174</v>
      </c>
      <c r="D8123" s="33">
        <v>978</v>
      </c>
      <c r="E8123" s="31"/>
    </row>
    <row r="8124" spans="1:5" s="760" customFormat="1" ht="16.8">
      <c r="A8124" s="236">
        <v>132</v>
      </c>
      <c r="B8124" s="218" t="s">
        <v>10351</v>
      </c>
      <c r="C8124" s="40">
        <v>2348</v>
      </c>
      <c r="D8124" s="40">
        <v>1956</v>
      </c>
      <c r="E8124" s="31"/>
    </row>
    <row r="8125" spans="1:5" s="760" customFormat="1" ht="16.8">
      <c r="A8125" s="236">
        <v>133</v>
      </c>
      <c r="B8125" s="218" t="s">
        <v>10352</v>
      </c>
      <c r="C8125" s="40">
        <v>2100</v>
      </c>
      <c r="D8125" s="40">
        <v>1750</v>
      </c>
      <c r="E8125" s="31"/>
    </row>
    <row r="8126" spans="1:5" s="760" customFormat="1" ht="16.8">
      <c r="A8126" s="236">
        <v>134</v>
      </c>
      <c r="B8126" s="218" t="s">
        <v>10353</v>
      </c>
      <c r="C8126" s="40">
        <v>2511</v>
      </c>
      <c r="D8126" s="40">
        <v>2092</v>
      </c>
      <c r="E8126" s="31"/>
    </row>
    <row r="8127" spans="1:5" s="760" customFormat="1" ht="16.8">
      <c r="A8127" s="236">
        <v>135</v>
      </c>
      <c r="B8127" s="218" t="s">
        <v>10352</v>
      </c>
      <c r="C8127" s="40">
        <v>1956</v>
      </c>
      <c r="D8127" s="40">
        <v>1630</v>
      </c>
      <c r="E8127" s="31"/>
    </row>
    <row r="8128" spans="1:5" s="760" customFormat="1" ht="16.8">
      <c r="A8128" s="236">
        <v>136</v>
      </c>
      <c r="B8128" s="218" t="s">
        <v>10354</v>
      </c>
      <c r="C8128" s="40">
        <v>1200</v>
      </c>
      <c r="D8128" s="40">
        <v>1000</v>
      </c>
      <c r="E8128" s="31"/>
    </row>
    <row r="8129" spans="1:5" s="760" customFormat="1" ht="16.8">
      <c r="A8129" s="236">
        <v>137</v>
      </c>
      <c r="B8129" s="218" t="s">
        <v>10355</v>
      </c>
      <c r="C8129" s="40">
        <v>1200</v>
      </c>
      <c r="D8129" s="40">
        <v>1000</v>
      </c>
      <c r="E8129" s="31"/>
    </row>
    <row r="8130" spans="1:5" s="760" customFormat="1" ht="33.6">
      <c r="A8130" s="236">
        <v>138</v>
      </c>
      <c r="B8130" s="218" t="s">
        <v>10356</v>
      </c>
      <c r="C8130" s="40">
        <v>1500</v>
      </c>
      <c r="D8130" s="40">
        <v>1250</v>
      </c>
      <c r="E8130" s="31"/>
    </row>
    <row r="8131" spans="1:5" s="760" customFormat="1" ht="33.6">
      <c r="A8131" s="236">
        <v>139</v>
      </c>
      <c r="B8131" s="218" t="s">
        <v>10357</v>
      </c>
      <c r="C8131" s="40">
        <v>1461</v>
      </c>
      <c r="D8131" s="40">
        <v>1217</v>
      </c>
      <c r="E8131" s="31"/>
    </row>
    <row r="8132" spans="1:5" s="760" customFormat="1" ht="16.8">
      <c r="A8132" s="236">
        <v>140</v>
      </c>
      <c r="B8132" s="218" t="s">
        <v>10358</v>
      </c>
      <c r="C8132" s="40">
        <v>1380</v>
      </c>
      <c r="D8132" s="40">
        <v>1150</v>
      </c>
      <c r="E8132" s="31"/>
    </row>
    <row r="8133" spans="1:5" s="760" customFormat="1" ht="16.8">
      <c r="A8133" s="236">
        <v>141</v>
      </c>
      <c r="B8133" s="218" t="s">
        <v>10359</v>
      </c>
      <c r="C8133" s="40">
        <v>1380</v>
      </c>
      <c r="D8133" s="40">
        <v>1150</v>
      </c>
      <c r="E8133" s="31"/>
    </row>
    <row r="8134" spans="1:5" s="760" customFormat="1" ht="33.6">
      <c r="A8134" s="236">
        <v>142</v>
      </c>
      <c r="B8134" s="218" t="s">
        <v>10360</v>
      </c>
      <c r="C8134" s="40">
        <v>1380</v>
      </c>
      <c r="D8134" s="40">
        <v>1150</v>
      </c>
      <c r="E8134" s="31"/>
    </row>
    <row r="8135" spans="1:5" s="760" customFormat="1" ht="16.8">
      <c r="A8135" s="236">
        <v>143</v>
      </c>
      <c r="B8135" s="218" t="s">
        <v>10361</v>
      </c>
      <c r="C8135" s="33">
        <v>900</v>
      </c>
      <c r="D8135" s="33">
        <v>750</v>
      </c>
      <c r="E8135" s="31"/>
    </row>
    <row r="8136" spans="1:5" s="760" customFormat="1" ht="16.8">
      <c r="A8136" s="236">
        <v>144</v>
      </c>
      <c r="B8136" s="218" t="s">
        <v>10362</v>
      </c>
      <c r="C8136" s="33">
        <v>900</v>
      </c>
      <c r="D8136" s="33">
        <v>750</v>
      </c>
      <c r="E8136" s="31"/>
    </row>
    <row r="8137" spans="1:5" s="760" customFormat="1" ht="16.8">
      <c r="A8137" s="236">
        <v>145</v>
      </c>
      <c r="B8137" s="218" t="s">
        <v>10363</v>
      </c>
      <c r="C8137" s="33">
        <v>900</v>
      </c>
      <c r="D8137" s="33">
        <v>750</v>
      </c>
      <c r="E8137" s="31"/>
    </row>
    <row r="8138" spans="1:5" s="760" customFormat="1" ht="16.8">
      <c r="A8138" s="236">
        <v>146</v>
      </c>
      <c r="B8138" s="218" t="s">
        <v>10364</v>
      </c>
      <c r="C8138" s="33">
        <v>900</v>
      </c>
      <c r="D8138" s="33">
        <v>750</v>
      </c>
      <c r="E8138" s="31"/>
    </row>
    <row r="8139" spans="1:5" s="760" customFormat="1" ht="16.8">
      <c r="A8139" s="236">
        <v>147</v>
      </c>
      <c r="B8139" s="218" t="s">
        <v>10365</v>
      </c>
      <c r="C8139" s="33">
        <v>900</v>
      </c>
      <c r="D8139" s="33">
        <v>750</v>
      </c>
      <c r="E8139" s="31"/>
    </row>
    <row r="8140" spans="1:5" s="760" customFormat="1" ht="16.8">
      <c r="A8140" s="236">
        <v>148</v>
      </c>
      <c r="B8140" s="218" t="s">
        <v>10366</v>
      </c>
      <c r="C8140" s="40">
        <v>1080</v>
      </c>
      <c r="D8140" s="33">
        <v>900</v>
      </c>
      <c r="E8140" s="31"/>
    </row>
    <row r="8141" spans="1:5" s="760" customFormat="1" ht="16.8">
      <c r="A8141" s="236">
        <v>149</v>
      </c>
      <c r="B8141" s="218" t="s">
        <v>10367</v>
      </c>
      <c r="C8141" s="33">
        <v>960</v>
      </c>
      <c r="D8141" s="33">
        <v>800</v>
      </c>
      <c r="E8141" s="31"/>
    </row>
    <row r="8142" spans="1:5" s="760" customFormat="1" ht="16.8">
      <c r="A8142" s="236">
        <v>150</v>
      </c>
      <c r="B8142" s="218" t="s">
        <v>10368</v>
      </c>
      <c r="C8142" s="33">
        <v>960</v>
      </c>
      <c r="D8142" s="33">
        <v>800</v>
      </c>
      <c r="E8142" s="31"/>
    </row>
    <row r="8143" spans="1:5" s="760" customFormat="1" ht="16.8">
      <c r="A8143" s="236">
        <v>151</v>
      </c>
      <c r="B8143" s="218" t="s">
        <v>10369</v>
      </c>
      <c r="C8143" s="33">
        <v>960</v>
      </c>
      <c r="D8143" s="33">
        <v>800</v>
      </c>
      <c r="E8143" s="31"/>
    </row>
    <row r="8144" spans="1:5" s="760" customFormat="1" ht="16.8">
      <c r="A8144" s="236">
        <v>152</v>
      </c>
      <c r="B8144" s="218" t="s">
        <v>10370</v>
      </c>
      <c r="C8144" s="33">
        <v>900</v>
      </c>
      <c r="D8144" s="33">
        <v>750</v>
      </c>
      <c r="E8144" s="31"/>
    </row>
    <row r="8145" spans="1:5" s="760" customFormat="1" ht="16.8">
      <c r="A8145" s="236">
        <v>153</v>
      </c>
      <c r="B8145" s="218" t="s">
        <v>10371</v>
      </c>
      <c r="C8145" s="40">
        <v>1920</v>
      </c>
      <c r="D8145" s="40">
        <v>1600</v>
      </c>
      <c r="E8145" s="31"/>
    </row>
    <row r="8146" spans="1:5" s="760" customFormat="1" ht="16.8">
      <c r="A8146" s="236">
        <v>154</v>
      </c>
      <c r="B8146" s="218" t="s">
        <v>10372</v>
      </c>
      <c r="C8146" s="40">
        <v>2100</v>
      </c>
      <c r="D8146" s="40">
        <v>1750</v>
      </c>
      <c r="E8146" s="31"/>
    </row>
    <row r="8147" spans="1:5" s="760" customFormat="1" ht="16.8">
      <c r="A8147" s="236">
        <v>155</v>
      </c>
      <c r="B8147" s="218" t="s">
        <v>10373</v>
      </c>
      <c r="C8147" s="33">
        <v>848</v>
      </c>
      <c r="D8147" s="33">
        <v>706</v>
      </c>
      <c r="E8147" s="31"/>
    </row>
    <row r="8148" spans="1:5" s="760" customFormat="1" ht="16.8">
      <c r="A8148" s="236">
        <v>156</v>
      </c>
      <c r="B8148" s="218" t="s">
        <v>10374</v>
      </c>
      <c r="C8148" s="33">
        <v>848</v>
      </c>
      <c r="D8148" s="33">
        <v>706</v>
      </c>
      <c r="E8148" s="31"/>
    </row>
    <row r="8149" spans="1:5" s="760" customFormat="1" ht="16.8">
      <c r="A8149" s="236">
        <v>157</v>
      </c>
      <c r="B8149" s="218" t="s">
        <v>10375</v>
      </c>
      <c r="C8149" s="33">
        <v>848</v>
      </c>
      <c r="D8149" s="33">
        <v>706</v>
      </c>
      <c r="E8149" s="31"/>
    </row>
    <row r="8150" spans="1:5" s="760" customFormat="1" ht="16.8">
      <c r="A8150" s="236">
        <v>158</v>
      </c>
      <c r="B8150" s="218" t="s">
        <v>10376</v>
      </c>
      <c r="C8150" s="40">
        <v>1200</v>
      </c>
      <c r="D8150" s="40">
        <v>1000</v>
      </c>
      <c r="E8150" s="31"/>
    </row>
    <row r="8151" spans="1:5" s="760" customFormat="1" ht="16.8">
      <c r="A8151" s="236">
        <v>159</v>
      </c>
      <c r="B8151" s="218" t="s">
        <v>10377</v>
      </c>
      <c r="C8151" s="33">
        <v>848</v>
      </c>
      <c r="D8151" s="33">
        <v>706</v>
      </c>
      <c r="E8151" s="31"/>
    </row>
    <row r="8152" spans="1:5" s="760" customFormat="1" ht="16.8">
      <c r="A8152" s="236">
        <v>160</v>
      </c>
      <c r="B8152" s="218" t="s">
        <v>10378</v>
      </c>
      <c r="C8152" s="40">
        <v>1174</v>
      </c>
      <c r="D8152" s="33">
        <v>978</v>
      </c>
      <c r="E8152" s="31"/>
    </row>
    <row r="8153" spans="1:5" s="760" customFormat="1" ht="16.8">
      <c r="A8153" s="236">
        <v>161</v>
      </c>
      <c r="B8153" s="218" t="s">
        <v>10379</v>
      </c>
      <c r="C8153" s="33">
        <v>900</v>
      </c>
      <c r="D8153" s="33">
        <v>750</v>
      </c>
      <c r="E8153" s="31"/>
    </row>
    <row r="8154" spans="1:5" s="760" customFormat="1" ht="16.8">
      <c r="A8154" s="236">
        <v>162</v>
      </c>
      <c r="B8154" s="218" t="s">
        <v>10380</v>
      </c>
      <c r="C8154" s="33">
        <v>900</v>
      </c>
      <c r="D8154" s="33">
        <v>750</v>
      </c>
      <c r="E8154" s="31"/>
    </row>
    <row r="8155" spans="1:5" s="760" customFormat="1" ht="16.8">
      <c r="A8155" s="236">
        <v>163</v>
      </c>
      <c r="B8155" s="218" t="s">
        <v>10381</v>
      </c>
      <c r="C8155" s="33">
        <v>900</v>
      </c>
      <c r="D8155" s="33">
        <v>750</v>
      </c>
      <c r="E8155" s="31"/>
    </row>
    <row r="8156" spans="1:5" s="760" customFormat="1" ht="16.8">
      <c r="A8156" s="236">
        <v>164</v>
      </c>
      <c r="B8156" s="218" t="s">
        <v>10382</v>
      </c>
      <c r="C8156" s="33">
        <v>900</v>
      </c>
      <c r="D8156" s="33">
        <v>750</v>
      </c>
      <c r="E8156" s="31"/>
    </row>
    <row r="8157" spans="1:5" s="760" customFormat="1" ht="16.8">
      <c r="A8157" s="236">
        <v>165</v>
      </c>
      <c r="B8157" s="218" t="s">
        <v>10383</v>
      </c>
      <c r="C8157" s="33">
        <v>900</v>
      </c>
      <c r="D8157" s="33">
        <v>750</v>
      </c>
      <c r="E8157" s="31"/>
    </row>
    <row r="8158" spans="1:5" s="760" customFormat="1" ht="16.8">
      <c r="A8158" s="236">
        <v>166</v>
      </c>
      <c r="B8158" s="218" t="s">
        <v>10384</v>
      </c>
      <c r="C8158" s="33">
        <v>900</v>
      </c>
      <c r="D8158" s="33">
        <v>750</v>
      </c>
      <c r="E8158" s="31"/>
    </row>
    <row r="8159" spans="1:5" s="760" customFormat="1" ht="16.8">
      <c r="A8159" s="236">
        <v>167</v>
      </c>
      <c r="B8159" s="218" t="s">
        <v>10385</v>
      </c>
      <c r="C8159" s="33">
        <v>900</v>
      </c>
      <c r="D8159" s="33">
        <v>750</v>
      </c>
      <c r="E8159" s="31"/>
    </row>
    <row r="8160" spans="1:5" s="760" customFormat="1" ht="16.8">
      <c r="A8160" s="236">
        <v>168</v>
      </c>
      <c r="B8160" s="218" t="s">
        <v>10386</v>
      </c>
      <c r="C8160" s="40">
        <v>1004</v>
      </c>
      <c r="D8160" s="33">
        <v>837</v>
      </c>
      <c r="E8160" s="31"/>
    </row>
    <row r="8161" spans="1:5" s="760" customFormat="1" ht="33.6">
      <c r="A8161" s="236">
        <v>169</v>
      </c>
      <c r="B8161" s="218" t="s">
        <v>10387</v>
      </c>
      <c r="C8161" s="33">
        <v>900</v>
      </c>
      <c r="D8161" s="33">
        <v>750</v>
      </c>
      <c r="E8161" s="31"/>
    </row>
    <row r="8162" spans="1:5" s="760" customFormat="1" ht="16.8">
      <c r="A8162" s="236">
        <v>170</v>
      </c>
      <c r="B8162" s="218" t="s">
        <v>10388</v>
      </c>
      <c r="C8162" s="33">
        <v>900</v>
      </c>
      <c r="D8162" s="33">
        <v>750</v>
      </c>
      <c r="E8162" s="31"/>
    </row>
    <row r="8163" spans="1:5" s="760" customFormat="1" ht="16.8">
      <c r="A8163" s="236">
        <v>171</v>
      </c>
      <c r="B8163" s="218" t="s">
        <v>10389</v>
      </c>
      <c r="C8163" s="40">
        <v>1200</v>
      </c>
      <c r="D8163" s="40">
        <v>1000</v>
      </c>
      <c r="E8163" s="31"/>
    </row>
    <row r="8164" spans="1:5" s="760" customFormat="1" ht="33.6">
      <c r="A8164" s="236">
        <v>172</v>
      </c>
      <c r="B8164" s="239" t="s">
        <v>10390</v>
      </c>
      <c r="C8164" s="40">
        <v>3000</v>
      </c>
      <c r="D8164" s="40">
        <v>2500</v>
      </c>
      <c r="E8164" s="31"/>
    </row>
    <row r="8165" spans="1:5" s="760" customFormat="1" ht="33.6">
      <c r="A8165" s="236">
        <v>173</v>
      </c>
      <c r="B8165" s="239" t="s">
        <v>10391</v>
      </c>
      <c r="C8165" s="40">
        <v>3120</v>
      </c>
      <c r="D8165" s="40">
        <v>2600</v>
      </c>
      <c r="E8165" s="31"/>
    </row>
    <row r="8166" spans="1:5" s="760" customFormat="1" ht="33.6">
      <c r="A8166" s="236">
        <v>174</v>
      </c>
      <c r="B8166" s="239" t="s">
        <v>10392</v>
      </c>
      <c r="C8166" s="40">
        <v>2282</v>
      </c>
      <c r="D8166" s="40">
        <v>1902</v>
      </c>
      <c r="E8166" s="31"/>
    </row>
    <row r="8167" spans="1:5" s="760" customFormat="1" ht="16.8">
      <c r="A8167" s="236">
        <v>175</v>
      </c>
      <c r="B8167" s="239" t="s">
        <v>10393</v>
      </c>
      <c r="C8167" s="40">
        <v>3469</v>
      </c>
      <c r="D8167" s="40">
        <v>2891</v>
      </c>
      <c r="E8167" s="31"/>
    </row>
    <row r="8168" spans="1:5" s="760" customFormat="1" ht="16.8">
      <c r="A8168" s="236">
        <v>176</v>
      </c>
      <c r="B8168" s="237" t="s">
        <v>10394</v>
      </c>
      <c r="C8168" s="238"/>
      <c r="D8168" s="52"/>
      <c r="E8168" s="31"/>
    </row>
    <row r="8169" spans="1:5" s="760" customFormat="1" ht="16.8">
      <c r="A8169" s="236" t="s">
        <v>10395</v>
      </c>
      <c r="B8169" s="239" t="s">
        <v>10396</v>
      </c>
      <c r="C8169" s="40">
        <v>1440</v>
      </c>
      <c r="D8169" s="40">
        <v>1200</v>
      </c>
      <c r="E8169" s="31"/>
    </row>
    <row r="8170" spans="1:5" s="760" customFormat="1" ht="16.8">
      <c r="A8170" s="236" t="s">
        <v>10397</v>
      </c>
      <c r="B8170" s="239" t="s">
        <v>10398</v>
      </c>
      <c r="C8170" s="40">
        <v>1680</v>
      </c>
      <c r="D8170" s="40">
        <v>1400</v>
      </c>
      <c r="E8170" s="31"/>
    </row>
    <row r="8171" spans="1:5" s="760" customFormat="1" ht="16.8">
      <c r="A8171" s="236" t="s">
        <v>10399</v>
      </c>
      <c r="B8171" s="239" t="s">
        <v>10400</v>
      </c>
      <c r="C8171" s="40">
        <v>1793</v>
      </c>
      <c r="D8171" s="40">
        <v>1494</v>
      </c>
      <c r="E8171" s="31"/>
    </row>
    <row r="8172" spans="1:5" s="760" customFormat="1" ht="16.8">
      <c r="A8172" s="236" t="s">
        <v>10401</v>
      </c>
      <c r="B8172" s="239" t="s">
        <v>10402</v>
      </c>
      <c r="C8172" s="33">
        <v>848</v>
      </c>
      <c r="D8172" s="33">
        <v>706</v>
      </c>
      <c r="E8172" s="31"/>
    </row>
    <row r="8173" spans="1:5" s="760" customFormat="1" ht="16.8">
      <c r="A8173" s="236" t="s">
        <v>10403</v>
      </c>
      <c r="B8173" s="239" t="s">
        <v>10404</v>
      </c>
      <c r="C8173" s="33">
        <v>848</v>
      </c>
      <c r="D8173" s="33">
        <v>706</v>
      </c>
      <c r="E8173" s="31"/>
    </row>
    <row r="8174" spans="1:5" s="760" customFormat="1" ht="16.8">
      <c r="A8174" s="236" t="s">
        <v>10405</v>
      </c>
      <c r="B8174" s="239" t="s">
        <v>10406</v>
      </c>
      <c r="C8174" s="40">
        <v>1920</v>
      </c>
      <c r="D8174" s="40">
        <v>1600</v>
      </c>
      <c r="E8174" s="31"/>
    </row>
    <row r="8175" spans="1:5" s="760" customFormat="1" ht="50.4">
      <c r="A8175" s="236" t="s">
        <v>10407</v>
      </c>
      <c r="B8175" s="239" t="s">
        <v>10408</v>
      </c>
      <c r="C8175" s="40">
        <v>2282</v>
      </c>
      <c r="D8175" s="40">
        <v>1902</v>
      </c>
      <c r="E8175" s="31"/>
    </row>
    <row r="8176" spans="1:5" s="760" customFormat="1" ht="33.6">
      <c r="A8176" s="236" t="s">
        <v>10409</v>
      </c>
      <c r="B8176" s="239" t="s">
        <v>10410</v>
      </c>
      <c r="C8176" s="40">
        <v>1826</v>
      </c>
      <c r="D8176" s="40">
        <v>1522</v>
      </c>
      <c r="E8176" s="31"/>
    </row>
    <row r="8177" spans="1:5" s="760" customFormat="1" ht="16.8">
      <c r="A8177" s="236" t="s">
        <v>10411</v>
      </c>
      <c r="B8177" s="64" t="s">
        <v>10412</v>
      </c>
      <c r="C8177" s="33">
        <v>870</v>
      </c>
      <c r="D8177" s="33">
        <v>652</v>
      </c>
      <c r="E8177" s="31"/>
    </row>
    <row r="8178" spans="1:5" s="760" customFormat="1" ht="16.8">
      <c r="A8178" s="236" t="s">
        <v>10413</v>
      </c>
      <c r="B8178" s="218" t="s">
        <v>10248</v>
      </c>
      <c r="C8178" s="33">
        <v>600</v>
      </c>
      <c r="D8178" s="33">
        <v>500</v>
      </c>
      <c r="E8178" s="31"/>
    </row>
    <row r="8179" spans="1:5" s="760" customFormat="1" ht="16.8">
      <c r="A8179" s="236">
        <v>177</v>
      </c>
      <c r="B8179" s="212" t="s">
        <v>10414</v>
      </c>
      <c r="C8179" s="222"/>
      <c r="D8179" s="52"/>
      <c r="E8179" s="31"/>
    </row>
    <row r="8180" spans="1:5" s="760" customFormat="1" ht="16.8">
      <c r="A8180" s="236" t="s">
        <v>10415</v>
      </c>
      <c r="B8180" s="218" t="s">
        <v>10416</v>
      </c>
      <c r="C8180" s="40">
        <v>2174</v>
      </c>
      <c r="D8180" s="40">
        <v>1630</v>
      </c>
      <c r="E8180" s="31"/>
    </row>
    <row r="8181" spans="1:5" s="760" customFormat="1" ht="16.8">
      <c r="A8181" s="236" t="s">
        <v>10417</v>
      </c>
      <c r="B8181" s="218" t="s">
        <v>10418</v>
      </c>
      <c r="C8181" s="40">
        <v>2174</v>
      </c>
      <c r="D8181" s="40">
        <v>1630</v>
      </c>
      <c r="E8181" s="31"/>
    </row>
    <row r="8182" spans="1:5" s="760" customFormat="1" ht="16.8">
      <c r="A8182" s="236" t="s">
        <v>10419</v>
      </c>
      <c r="B8182" s="218" t="s">
        <v>10420</v>
      </c>
      <c r="C8182" s="40">
        <v>1739</v>
      </c>
      <c r="D8182" s="40">
        <v>1304</v>
      </c>
      <c r="E8182" s="31"/>
    </row>
    <row r="8183" spans="1:5" s="760" customFormat="1" ht="16.8">
      <c r="A8183" s="240">
        <v>178</v>
      </c>
      <c r="B8183" s="212" t="s">
        <v>10421</v>
      </c>
      <c r="C8183" s="222"/>
      <c r="D8183" s="52"/>
      <c r="E8183" s="31"/>
    </row>
    <row r="8184" spans="1:5" s="760" customFormat="1" ht="16.8">
      <c r="A8184" s="236" t="s">
        <v>10422</v>
      </c>
      <c r="B8184" s="218" t="s">
        <v>10416</v>
      </c>
      <c r="C8184" s="40">
        <v>2174</v>
      </c>
      <c r="D8184" s="40">
        <v>1630</v>
      </c>
      <c r="E8184" s="31"/>
    </row>
    <row r="8185" spans="1:5" s="760" customFormat="1" ht="16.8">
      <c r="A8185" s="236" t="s">
        <v>10423</v>
      </c>
      <c r="B8185" s="218" t="s">
        <v>10420</v>
      </c>
      <c r="C8185" s="40">
        <v>1739</v>
      </c>
      <c r="D8185" s="40">
        <v>1304</v>
      </c>
      <c r="E8185" s="31"/>
    </row>
    <row r="8186" spans="1:5" s="760" customFormat="1" ht="33.6">
      <c r="A8186" s="34">
        <v>179</v>
      </c>
      <c r="B8186" s="41" t="s">
        <v>10424</v>
      </c>
      <c r="C8186" s="52"/>
      <c r="D8186" s="52"/>
      <c r="E8186" s="31"/>
    </row>
    <row r="8187" spans="1:5" s="760" customFormat="1" ht="16.8">
      <c r="A8187" s="34" t="s">
        <v>10425</v>
      </c>
      <c r="B8187" s="41" t="s">
        <v>10426</v>
      </c>
      <c r="C8187" s="40">
        <v>2600</v>
      </c>
      <c r="D8187" s="40">
        <v>1950</v>
      </c>
      <c r="E8187" s="31"/>
    </row>
    <row r="8188" spans="1:5" s="760" customFormat="1" ht="16.8">
      <c r="A8188" s="34" t="s">
        <v>10427</v>
      </c>
      <c r="B8188" s="41" t="s">
        <v>10428</v>
      </c>
      <c r="C8188" s="37">
        <v>2400</v>
      </c>
      <c r="D8188" s="52">
        <v>1800</v>
      </c>
      <c r="E8188" s="31"/>
    </row>
    <row r="8189" spans="1:5" s="760" customFormat="1" ht="16.8">
      <c r="A8189" s="34">
        <v>180</v>
      </c>
      <c r="B8189" s="41" t="s">
        <v>10429</v>
      </c>
      <c r="C8189" s="241"/>
      <c r="D8189" s="52"/>
      <c r="E8189" s="31"/>
    </row>
    <row r="8190" spans="1:5" s="760" customFormat="1" ht="16.8">
      <c r="A8190" s="34" t="s">
        <v>10430</v>
      </c>
      <c r="B8190" s="41" t="s">
        <v>10431</v>
      </c>
      <c r="C8190" s="40">
        <v>2400</v>
      </c>
      <c r="D8190" s="40">
        <v>1800</v>
      </c>
      <c r="E8190" s="31"/>
    </row>
    <row r="8191" spans="1:5" s="760" customFormat="1" ht="16.8">
      <c r="A8191" s="34" t="s">
        <v>10432</v>
      </c>
      <c r="B8191" s="41" t="s">
        <v>10433</v>
      </c>
      <c r="C8191" s="40">
        <v>2250</v>
      </c>
      <c r="D8191" s="40">
        <v>2025</v>
      </c>
      <c r="E8191" s="89" t="s">
        <v>9179</v>
      </c>
    </row>
    <row r="8192" spans="1:5" s="760" customFormat="1" ht="50.4">
      <c r="A8192" s="49">
        <v>181</v>
      </c>
      <c r="B8192" s="242" t="s">
        <v>10434</v>
      </c>
      <c r="C8192" s="243"/>
      <c r="D8192" s="52"/>
      <c r="E8192" s="885" t="s">
        <v>9179</v>
      </c>
    </row>
    <row r="8193" spans="1:5" s="760" customFormat="1" ht="16.8">
      <c r="A8193" s="49" t="s">
        <v>4811</v>
      </c>
      <c r="B8193" s="242" t="s">
        <v>10435</v>
      </c>
      <c r="C8193" s="243">
        <v>6000</v>
      </c>
      <c r="D8193" s="52">
        <v>5400</v>
      </c>
      <c r="E8193" s="885"/>
    </row>
    <row r="8194" spans="1:5" s="760" customFormat="1" ht="16.8">
      <c r="A8194" s="49" t="s">
        <v>4813</v>
      </c>
      <c r="B8194" s="242" t="s">
        <v>10266</v>
      </c>
      <c r="C8194" s="243">
        <v>5000</v>
      </c>
      <c r="D8194" s="52">
        <v>4500</v>
      </c>
      <c r="E8194" s="885"/>
    </row>
    <row r="8195" spans="1:5" s="760" customFormat="1" ht="16.8">
      <c r="A8195" s="49">
        <v>182</v>
      </c>
      <c r="B8195" s="242" t="s">
        <v>10436</v>
      </c>
      <c r="C8195" s="243"/>
      <c r="D8195" s="52"/>
      <c r="E8195" s="885"/>
    </row>
    <row r="8196" spans="1:5" s="760" customFormat="1" ht="16.8">
      <c r="A8196" s="49" t="s">
        <v>10437</v>
      </c>
      <c r="B8196" s="242" t="s">
        <v>10266</v>
      </c>
      <c r="C8196" s="243">
        <v>2000</v>
      </c>
      <c r="D8196" s="52">
        <v>1800</v>
      </c>
      <c r="E8196" s="885"/>
    </row>
    <row r="8197" spans="1:5" s="760" customFormat="1" ht="33.6">
      <c r="A8197" s="49">
        <v>183</v>
      </c>
      <c r="B8197" s="242" t="s">
        <v>10438</v>
      </c>
      <c r="C8197" s="243"/>
      <c r="D8197" s="52"/>
      <c r="E8197" s="885"/>
    </row>
    <row r="8198" spans="1:5" s="760" customFormat="1" ht="16.8">
      <c r="A8198" s="49" t="s">
        <v>10439</v>
      </c>
      <c r="B8198" s="242" t="s">
        <v>10266</v>
      </c>
      <c r="C8198" s="243">
        <v>2000</v>
      </c>
      <c r="D8198" s="52">
        <v>1800</v>
      </c>
      <c r="E8198" s="885"/>
    </row>
    <row r="8199" spans="1:5" s="760" customFormat="1" ht="16.8">
      <c r="A8199" s="49" t="s">
        <v>10440</v>
      </c>
      <c r="B8199" s="242" t="s">
        <v>10426</v>
      </c>
      <c r="C8199" s="243">
        <v>2250</v>
      </c>
      <c r="D8199" s="52">
        <v>2025</v>
      </c>
      <c r="E8199" s="885"/>
    </row>
    <row r="8200" spans="1:5" s="769" customFormat="1" ht="16.8">
      <c r="A8200" s="114">
        <v>184</v>
      </c>
      <c r="B8200" s="242" t="s">
        <v>29796</v>
      </c>
      <c r="C8200" s="243"/>
      <c r="D8200" s="34"/>
      <c r="E8200" s="39"/>
    </row>
    <row r="8201" spans="1:5" s="769" customFormat="1" ht="16.8">
      <c r="A8201" s="114" t="s">
        <v>4818</v>
      </c>
      <c r="B8201" s="242" t="s">
        <v>10294</v>
      </c>
      <c r="C8201" s="243"/>
      <c r="D8201" s="746"/>
      <c r="E8201" s="39"/>
    </row>
    <row r="8202" spans="1:5" s="769" customFormat="1" ht="16.8">
      <c r="A8202" s="114" t="s">
        <v>4820</v>
      </c>
      <c r="B8202" s="242" t="s">
        <v>4193</v>
      </c>
      <c r="C8202" s="243"/>
      <c r="D8202" s="746"/>
      <c r="E8202" s="39"/>
    </row>
    <row r="8203" spans="1:5" ht="16.8">
      <c r="A8203" s="741" t="s">
        <v>142</v>
      </c>
      <c r="B8203" s="119"/>
      <c r="C8203" s="742"/>
      <c r="D8203" s="743"/>
      <c r="E8203" s="744"/>
    </row>
    <row r="8204" spans="1:5" s="760" customFormat="1" ht="16.8">
      <c r="A8204" s="206" t="s">
        <v>2202</v>
      </c>
      <c r="B8204" s="76" t="s">
        <v>6863</v>
      </c>
      <c r="C8204" s="45"/>
      <c r="D8204" s="45"/>
      <c r="E8204" s="206"/>
    </row>
    <row r="8205" spans="1:5" s="760" customFormat="1" ht="16.8">
      <c r="A8205" s="28">
        <v>1</v>
      </c>
      <c r="B8205" s="812" t="s">
        <v>10441</v>
      </c>
      <c r="C8205" s="662"/>
      <c r="D8205" s="45"/>
      <c r="E8205" s="235"/>
    </row>
    <row r="8206" spans="1:5" s="760" customFormat="1" ht="33.6">
      <c r="A8206" s="244" t="s">
        <v>174</v>
      </c>
      <c r="B8206" s="254" t="s">
        <v>10442</v>
      </c>
      <c r="C8206" s="9">
        <v>2717</v>
      </c>
      <c r="D8206" s="9">
        <v>2446</v>
      </c>
      <c r="E8206" s="245"/>
    </row>
    <row r="8207" spans="1:5" s="760" customFormat="1" ht="16.8">
      <c r="A8207" s="244" t="s">
        <v>176</v>
      </c>
      <c r="B8207" s="813" t="s">
        <v>10443</v>
      </c>
      <c r="C8207" s="9">
        <v>1902</v>
      </c>
      <c r="D8207" s="9">
        <v>1712</v>
      </c>
      <c r="E8207" s="245"/>
    </row>
    <row r="8208" spans="1:5" s="760" customFormat="1" ht="16.8">
      <c r="A8208" s="244" t="s">
        <v>178</v>
      </c>
      <c r="B8208" s="813" t="s">
        <v>10444</v>
      </c>
      <c r="C8208" s="9">
        <v>1902</v>
      </c>
      <c r="D8208" s="9">
        <v>1712</v>
      </c>
      <c r="E8208" s="245"/>
    </row>
    <row r="8209" spans="1:5" s="760" customFormat="1" ht="33.6">
      <c r="A8209" s="244" t="s">
        <v>180</v>
      </c>
      <c r="B8209" s="252" t="s">
        <v>10445</v>
      </c>
      <c r="C8209" s="9">
        <v>1902</v>
      </c>
      <c r="D8209" s="9">
        <v>1712</v>
      </c>
      <c r="E8209" s="235"/>
    </row>
    <row r="8210" spans="1:5" s="760" customFormat="1" ht="16.8">
      <c r="A8210" s="244" t="s">
        <v>182</v>
      </c>
      <c r="B8210" s="254" t="s">
        <v>10446</v>
      </c>
      <c r="C8210" s="9">
        <v>2717</v>
      </c>
      <c r="D8210" s="9">
        <v>2446</v>
      </c>
      <c r="E8210" s="235"/>
    </row>
    <row r="8211" spans="1:5" s="760" customFormat="1" ht="16.8">
      <c r="A8211" s="244" t="s">
        <v>184</v>
      </c>
      <c r="B8211" s="254" t="s">
        <v>10447</v>
      </c>
      <c r="C8211" s="9">
        <v>2717</v>
      </c>
      <c r="D8211" s="9">
        <v>2446</v>
      </c>
      <c r="E8211" s="246"/>
    </row>
    <row r="8212" spans="1:5" s="760" customFormat="1" ht="16.8">
      <c r="A8212" s="244" t="s">
        <v>186</v>
      </c>
      <c r="B8212" s="254" t="s">
        <v>10448</v>
      </c>
      <c r="C8212" s="9">
        <v>2717</v>
      </c>
      <c r="D8212" s="9">
        <v>2446</v>
      </c>
      <c r="E8212" s="245"/>
    </row>
    <row r="8213" spans="1:5" s="760" customFormat="1" ht="33.6">
      <c r="A8213" s="244" t="s">
        <v>188</v>
      </c>
      <c r="B8213" s="254" t="s">
        <v>10449</v>
      </c>
      <c r="C8213" s="9">
        <v>2989</v>
      </c>
      <c r="D8213" s="9">
        <v>2690</v>
      </c>
      <c r="E8213" s="245"/>
    </row>
    <row r="8214" spans="1:5" s="761" customFormat="1" ht="16.8">
      <c r="A8214" s="247">
        <v>2</v>
      </c>
      <c r="B8214" s="814" t="s">
        <v>10143</v>
      </c>
      <c r="C8214" s="663"/>
      <c r="D8214" s="9"/>
      <c r="E8214" s="248"/>
    </row>
    <row r="8215" spans="1:5" s="760" customFormat="1" ht="33.6">
      <c r="A8215" s="244" t="s">
        <v>400</v>
      </c>
      <c r="B8215" s="254" t="s">
        <v>10450</v>
      </c>
      <c r="C8215" s="57">
        <v>598</v>
      </c>
      <c r="D8215" s="57">
        <v>538</v>
      </c>
      <c r="E8215" s="31"/>
    </row>
    <row r="8216" spans="1:5" s="760" customFormat="1" ht="16.8">
      <c r="A8216" s="244" t="s">
        <v>402</v>
      </c>
      <c r="B8216" s="254" t="s">
        <v>10451</v>
      </c>
      <c r="C8216" s="57">
        <v>522</v>
      </c>
      <c r="D8216" s="57">
        <v>470</v>
      </c>
      <c r="E8216" s="235"/>
    </row>
    <row r="8217" spans="1:5" s="760" customFormat="1" ht="16.8">
      <c r="A8217" s="244" t="s">
        <v>404</v>
      </c>
      <c r="B8217" s="254" t="s">
        <v>10452</v>
      </c>
      <c r="C8217" s="57">
        <v>571</v>
      </c>
      <c r="D8217" s="57">
        <v>514</v>
      </c>
      <c r="E8217" s="909"/>
    </row>
    <row r="8218" spans="1:5" s="760" customFormat="1" ht="16.8">
      <c r="A8218" s="244" t="s">
        <v>1287</v>
      </c>
      <c r="B8218" s="254" t="s">
        <v>10453</v>
      </c>
      <c r="C8218" s="9">
        <v>1467</v>
      </c>
      <c r="D8218" s="9">
        <v>1321</v>
      </c>
      <c r="E8218" s="909"/>
    </row>
    <row r="8219" spans="1:5" s="760" customFormat="1" ht="16.8">
      <c r="A8219" s="244" t="s">
        <v>3305</v>
      </c>
      <c r="B8219" s="254" t="s">
        <v>10454</v>
      </c>
      <c r="C8219" s="9">
        <v>1750</v>
      </c>
      <c r="D8219" s="9">
        <v>1575</v>
      </c>
      <c r="E8219" s="909"/>
    </row>
    <row r="8220" spans="1:5" s="760" customFormat="1" ht="16.8">
      <c r="A8220" s="244" t="s">
        <v>3307</v>
      </c>
      <c r="B8220" s="254" t="s">
        <v>10455</v>
      </c>
      <c r="C8220" s="9">
        <v>2038</v>
      </c>
      <c r="D8220" s="9">
        <v>1834</v>
      </c>
      <c r="E8220" s="909"/>
    </row>
    <row r="8221" spans="1:5" s="760" customFormat="1" ht="16.8">
      <c r="A8221" s="244" t="s">
        <v>3309</v>
      </c>
      <c r="B8221" s="813" t="s">
        <v>10456</v>
      </c>
      <c r="C8221" s="9">
        <v>1087</v>
      </c>
      <c r="D8221" s="57">
        <v>978</v>
      </c>
      <c r="E8221" s="909"/>
    </row>
    <row r="8222" spans="1:5" s="760" customFormat="1" ht="33.6">
      <c r="A8222" s="244" t="s">
        <v>3311</v>
      </c>
      <c r="B8222" s="254" t="s">
        <v>10457</v>
      </c>
      <c r="C8222" s="9">
        <v>3261</v>
      </c>
      <c r="D8222" s="9">
        <v>2446</v>
      </c>
      <c r="E8222" s="235"/>
    </row>
    <row r="8223" spans="1:5" s="760" customFormat="1" ht="16.8">
      <c r="A8223" s="249">
        <v>3</v>
      </c>
      <c r="B8223" s="815" t="s">
        <v>10458</v>
      </c>
      <c r="C8223" s="664"/>
      <c r="D8223" s="75"/>
      <c r="E8223" s="235"/>
    </row>
    <row r="8224" spans="1:5" s="760" customFormat="1" ht="33.6">
      <c r="A8224" s="244" t="s">
        <v>706</v>
      </c>
      <c r="B8224" s="123" t="s">
        <v>10459</v>
      </c>
      <c r="C8224" s="9">
        <v>1956</v>
      </c>
      <c r="D8224" s="9">
        <v>1467</v>
      </c>
      <c r="E8224" s="235"/>
    </row>
    <row r="8225" spans="1:5" s="760" customFormat="1" ht="33.6">
      <c r="A8225" s="244" t="s">
        <v>708</v>
      </c>
      <c r="B8225" s="250" t="s">
        <v>10460</v>
      </c>
      <c r="C8225" s="9">
        <v>1413</v>
      </c>
      <c r="D8225" s="9">
        <v>1272</v>
      </c>
      <c r="E8225" s="235"/>
    </row>
    <row r="8226" spans="1:5" s="760" customFormat="1" ht="16.8">
      <c r="A8226" s="244" t="s">
        <v>710</v>
      </c>
      <c r="B8226" s="250" t="s">
        <v>10461</v>
      </c>
      <c r="C8226" s="9">
        <v>1223</v>
      </c>
      <c r="D8226" s="9">
        <v>1100</v>
      </c>
      <c r="E8226" s="235"/>
    </row>
    <row r="8227" spans="1:5" s="760" customFormat="1" ht="33.6">
      <c r="A8227" s="244" t="s">
        <v>2632</v>
      </c>
      <c r="B8227" s="250" t="s">
        <v>10462</v>
      </c>
      <c r="C8227" s="9">
        <v>1043</v>
      </c>
      <c r="D8227" s="57">
        <v>939</v>
      </c>
      <c r="E8227" s="241"/>
    </row>
    <row r="8228" spans="1:5" s="760" customFormat="1" ht="16.8">
      <c r="A8228" s="244" t="s">
        <v>2634</v>
      </c>
      <c r="B8228" s="123" t="s">
        <v>10463</v>
      </c>
      <c r="C8228" s="57">
        <v>870</v>
      </c>
      <c r="D8228" s="57">
        <v>652</v>
      </c>
      <c r="E8228" s="909"/>
    </row>
    <row r="8229" spans="1:5" s="760" customFormat="1" ht="16.8">
      <c r="A8229" s="186">
        <v>4</v>
      </c>
      <c r="B8229" s="815" t="s">
        <v>10464</v>
      </c>
      <c r="C8229" s="280"/>
      <c r="D8229" s="57"/>
      <c r="E8229" s="909"/>
    </row>
    <row r="8230" spans="1:5" s="760" customFormat="1" ht="33.6">
      <c r="A8230" s="244" t="s">
        <v>198</v>
      </c>
      <c r="B8230" s="250" t="s">
        <v>10465</v>
      </c>
      <c r="C8230" s="9">
        <v>1875</v>
      </c>
      <c r="D8230" s="9">
        <v>1687</v>
      </c>
      <c r="E8230" s="235"/>
    </row>
    <row r="8231" spans="1:5" s="760" customFormat="1" ht="16.8">
      <c r="A8231" s="186">
        <v>5</v>
      </c>
      <c r="B8231" s="121" t="s">
        <v>10466</v>
      </c>
      <c r="C8231" s="665"/>
      <c r="D8231" s="40"/>
      <c r="E8231" s="235"/>
    </row>
    <row r="8232" spans="1:5" s="760" customFormat="1" ht="16.8">
      <c r="A8232" s="84" t="s">
        <v>214</v>
      </c>
      <c r="B8232" s="123" t="s">
        <v>10467</v>
      </c>
      <c r="C8232" s="9">
        <v>3750</v>
      </c>
      <c r="D8232" s="9">
        <v>3375</v>
      </c>
      <c r="E8232" s="235"/>
    </row>
    <row r="8233" spans="1:5" s="760" customFormat="1" ht="16.8">
      <c r="A8233" s="186">
        <v>6</v>
      </c>
      <c r="B8233" s="814" t="s">
        <v>10468</v>
      </c>
      <c r="C8233" s="665"/>
      <c r="D8233" s="57"/>
      <c r="E8233" s="246"/>
    </row>
    <row r="8234" spans="1:5" s="760" customFormat="1" ht="16.8">
      <c r="A8234" s="244" t="s">
        <v>228</v>
      </c>
      <c r="B8234" s="123" t="s">
        <v>10469</v>
      </c>
      <c r="C8234" s="9">
        <v>1087</v>
      </c>
      <c r="D8234" s="57">
        <v>815</v>
      </c>
      <c r="E8234" s="235"/>
    </row>
    <row r="8235" spans="1:5" s="760" customFormat="1" ht="33.6">
      <c r="A8235" s="244" t="s">
        <v>272</v>
      </c>
      <c r="B8235" s="813" t="s">
        <v>10470</v>
      </c>
      <c r="C8235" s="57">
        <v>870</v>
      </c>
      <c r="D8235" s="57">
        <v>783</v>
      </c>
      <c r="E8235" s="235"/>
    </row>
    <row r="8236" spans="1:5" s="760" customFormat="1" ht="16.8">
      <c r="A8236" s="244" t="s">
        <v>719</v>
      </c>
      <c r="B8236" s="813" t="s">
        <v>10471</v>
      </c>
      <c r="C8236" s="9">
        <v>1125</v>
      </c>
      <c r="D8236" s="9">
        <v>1012</v>
      </c>
      <c r="E8236" s="235"/>
    </row>
    <row r="8237" spans="1:5" s="760" customFormat="1" ht="33.6">
      <c r="A8237" s="244" t="s">
        <v>721</v>
      </c>
      <c r="B8237" s="254" t="s">
        <v>10472</v>
      </c>
      <c r="C8237" s="9">
        <v>1087</v>
      </c>
      <c r="D8237" s="57">
        <v>978</v>
      </c>
      <c r="E8237" s="235"/>
    </row>
    <row r="8238" spans="1:5" s="760" customFormat="1" ht="16.8">
      <c r="A8238" s="244" t="s">
        <v>723</v>
      </c>
      <c r="B8238" s="813" t="s">
        <v>10473</v>
      </c>
      <c r="C8238" s="57">
        <v>870</v>
      </c>
      <c r="D8238" s="57">
        <v>783</v>
      </c>
      <c r="E8238" s="235"/>
    </row>
    <row r="8239" spans="1:5" s="760" customFormat="1" ht="16.8">
      <c r="A8239" s="244" t="s">
        <v>725</v>
      </c>
      <c r="B8239" s="85" t="s">
        <v>10474</v>
      </c>
      <c r="C8239" s="9">
        <v>1087</v>
      </c>
      <c r="D8239" s="57">
        <v>815</v>
      </c>
      <c r="E8239" s="235"/>
    </row>
    <row r="8240" spans="1:5" s="760" customFormat="1" ht="33.6">
      <c r="A8240" s="244" t="s">
        <v>727</v>
      </c>
      <c r="B8240" s="251" t="s">
        <v>10475</v>
      </c>
      <c r="C8240" s="57">
        <v>826</v>
      </c>
      <c r="D8240" s="57">
        <v>743</v>
      </c>
      <c r="E8240" s="246"/>
    </row>
    <row r="8241" spans="1:5" s="760" customFormat="1" ht="16.8">
      <c r="A8241" s="244" t="s">
        <v>7010</v>
      </c>
      <c r="B8241" s="251" t="s">
        <v>10476</v>
      </c>
      <c r="C8241" s="9">
        <v>1239</v>
      </c>
      <c r="D8241" s="9">
        <v>1115</v>
      </c>
      <c r="E8241" s="235"/>
    </row>
    <row r="8242" spans="1:5" s="760" customFormat="1" ht="16.8">
      <c r="A8242" s="244" t="s">
        <v>7028</v>
      </c>
      <c r="B8242" s="251" t="s">
        <v>10477</v>
      </c>
      <c r="C8242" s="9">
        <v>1239</v>
      </c>
      <c r="D8242" s="9">
        <v>1115</v>
      </c>
      <c r="E8242" s="235"/>
    </row>
    <row r="8243" spans="1:5" s="760" customFormat="1" ht="16.8">
      <c r="A8243" s="244" t="s">
        <v>7039</v>
      </c>
      <c r="B8243" s="250" t="s">
        <v>10478</v>
      </c>
      <c r="C8243" s="57">
        <v>870</v>
      </c>
      <c r="D8243" s="57">
        <v>783</v>
      </c>
      <c r="E8243" s="235"/>
    </row>
    <row r="8244" spans="1:5" s="760" customFormat="1" ht="16.8">
      <c r="A8244" s="247">
        <v>7</v>
      </c>
      <c r="B8244" s="814" t="s">
        <v>10479</v>
      </c>
      <c r="C8244" s="57"/>
      <c r="D8244" s="57"/>
      <c r="E8244" s="235"/>
    </row>
    <row r="8245" spans="1:5" s="760" customFormat="1" ht="33.6">
      <c r="A8245" s="244" t="s">
        <v>276</v>
      </c>
      <c r="B8245" s="254" t="s">
        <v>10480</v>
      </c>
      <c r="C8245" s="57">
        <v>800</v>
      </c>
      <c r="D8245" s="57">
        <v>720</v>
      </c>
      <c r="E8245" s="235"/>
    </row>
    <row r="8246" spans="1:5" s="760" customFormat="1" ht="16.8">
      <c r="A8246" s="244" t="s">
        <v>231</v>
      </c>
      <c r="B8246" s="252" t="s">
        <v>10481</v>
      </c>
      <c r="C8246" s="229">
        <v>1000</v>
      </c>
      <c r="D8246" s="9">
        <v>900</v>
      </c>
      <c r="E8246" s="235"/>
    </row>
    <row r="8247" spans="1:5" s="760" customFormat="1" ht="16.8">
      <c r="A8247" s="244" t="s">
        <v>233</v>
      </c>
      <c r="B8247" s="254" t="s">
        <v>10482</v>
      </c>
      <c r="C8247" s="9">
        <v>1800</v>
      </c>
      <c r="D8247" s="9">
        <v>1620</v>
      </c>
      <c r="E8247" s="235"/>
    </row>
    <row r="8248" spans="1:5" s="760" customFormat="1" ht="16.8">
      <c r="A8248" s="249">
        <v>8</v>
      </c>
      <c r="B8248" s="815" t="s">
        <v>10483</v>
      </c>
      <c r="C8248" s="664"/>
      <c r="D8248" s="57"/>
      <c r="E8248" s="235"/>
    </row>
    <row r="8249" spans="1:5" s="768" customFormat="1" ht="33.6">
      <c r="A8249" s="244" t="s">
        <v>237</v>
      </c>
      <c r="B8249" s="250" t="s">
        <v>10484</v>
      </c>
      <c r="C8249" s="9">
        <v>1413</v>
      </c>
      <c r="D8249" s="9">
        <v>1272</v>
      </c>
      <c r="E8249" s="235"/>
    </row>
    <row r="8250" spans="1:5" s="768" customFormat="1" ht="16.8">
      <c r="A8250" s="249">
        <v>9</v>
      </c>
      <c r="B8250" s="815" t="s">
        <v>10485</v>
      </c>
      <c r="C8250" s="280"/>
      <c r="D8250" s="57"/>
      <c r="E8250" s="235"/>
    </row>
    <row r="8251" spans="1:5" s="768" customFormat="1" ht="16.8">
      <c r="A8251" s="244" t="s">
        <v>1036</v>
      </c>
      <c r="B8251" s="250" t="s">
        <v>10486</v>
      </c>
      <c r="C8251" s="9">
        <v>1359</v>
      </c>
      <c r="D8251" s="9">
        <v>1223</v>
      </c>
      <c r="E8251" s="235"/>
    </row>
    <row r="8252" spans="1:5" s="760" customFormat="1" ht="16.8">
      <c r="A8252" s="244" t="s">
        <v>1038</v>
      </c>
      <c r="B8252" s="813" t="s">
        <v>10487</v>
      </c>
      <c r="C8252" s="9">
        <v>2717</v>
      </c>
      <c r="D8252" s="9">
        <v>2446</v>
      </c>
      <c r="E8252" s="235"/>
    </row>
    <row r="8253" spans="1:5" s="760" customFormat="1" ht="16.8">
      <c r="A8253" s="244" t="s">
        <v>1740</v>
      </c>
      <c r="B8253" s="254" t="s">
        <v>10488</v>
      </c>
      <c r="C8253" s="9">
        <v>3532</v>
      </c>
      <c r="D8253" s="9">
        <v>3179</v>
      </c>
      <c r="E8253" s="235"/>
    </row>
    <row r="8254" spans="1:5" s="760" customFormat="1" ht="16.8">
      <c r="A8254" s="244" t="s">
        <v>1866</v>
      </c>
      <c r="B8254" s="254" t="s">
        <v>10489</v>
      </c>
      <c r="C8254" s="9">
        <v>1630</v>
      </c>
      <c r="D8254" s="9">
        <v>1467</v>
      </c>
      <c r="E8254" s="235"/>
    </row>
    <row r="8255" spans="1:5" s="760" customFormat="1" ht="16.8">
      <c r="A8255" s="244" t="s">
        <v>1868</v>
      </c>
      <c r="B8255" s="254" t="s">
        <v>10490</v>
      </c>
      <c r="C8255" s="9">
        <v>9999</v>
      </c>
      <c r="D8255" s="9">
        <v>7500</v>
      </c>
      <c r="E8255" s="235"/>
    </row>
    <row r="8256" spans="1:5" s="760" customFormat="1" ht="33.6">
      <c r="A8256" s="249">
        <v>10</v>
      </c>
      <c r="B8256" s="815" t="s">
        <v>10491</v>
      </c>
      <c r="C8256" s="280"/>
      <c r="D8256" s="57"/>
      <c r="E8256" s="235"/>
    </row>
    <row r="8257" spans="1:5" s="760" customFormat="1" ht="16.8">
      <c r="A8257" s="253" t="s">
        <v>1743</v>
      </c>
      <c r="B8257" s="250" t="s">
        <v>10492</v>
      </c>
      <c r="C8257" s="9">
        <v>1359</v>
      </c>
      <c r="D8257" s="9">
        <v>1223</v>
      </c>
      <c r="E8257" s="909"/>
    </row>
    <row r="8258" spans="1:5" s="760" customFormat="1" ht="33.6">
      <c r="A8258" s="253" t="s">
        <v>1894</v>
      </c>
      <c r="B8258" s="251" t="s">
        <v>10493</v>
      </c>
      <c r="C8258" s="9">
        <v>1359</v>
      </c>
      <c r="D8258" s="9">
        <v>1223</v>
      </c>
      <c r="E8258" s="909"/>
    </row>
    <row r="8259" spans="1:5" s="760" customFormat="1" ht="16.8">
      <c r="A8259" s="253" t="s">
        <v>1898</v>
      </c>
      <c r="B8259" s="254" t="s">
        <v>10494</v>
      </c>
      <c r="C8259" s="9">
        <v>1630</v>
      </c>
      <c r="D8259" s="9">
        <v>1467</v>
      </c>
      <c r="E8259" s="909"/>
    </row>
    <row r="8260" spans="1:5" s="760" customFormat="1" ht="16.8">
      <c r="A8260" s="186">
        <v>11</v>
      </c>
      <c r="B8260" s="812" t="s">
        <v>10495</v>
      </c>
      <c r="C8260" s="665"/>
      <c r="D8260" s="9"/>
      <c r="E8260" s="909"/>
    </row>
    <row r="8261" spans="1:5" s="760" customFormat="1" ht="33.6">
      <c r="A8261" s="244" t="s">
        <v>743</v>
      </c>
      <c r="B8261" s="254" t="s">
        <v>10496</v>
      </c>
      <c r="C8261" s="9">
        <v>1087</v>
      </c>
      <c r="D8261" s="57">
        <v>978</v>
      </c>
      <c r="E8261" s="909"/>
    </row>
    <row r="8262" spans="1:5" s="760" customFormat="1" ht="16.8">
      <c r="A8262" s="247" t="s">
        <v>2217</v>
      </c>
      <c r="B8262" s="814" t="s">
        <v>10219</v>
      </c>
      <c r="C8262" s="9"/>
      <c r="D8262" s="57"/>
      <c r="E8262" s="909"/>
    </row>
    <row r="8263" spans="1:5" s="760" customFormat="1" ht="16.8">
      <c r="A8263" s="247"/>
      <c r="B8263" s="196" t="s">
        <v>10497</v>
      </c>
      <c r="C8263" s="280"/>
      <c r="D8263" s="9"/>
      <c r="E8263" s="909"/>
    </row>
    <row r="8264" spans="1:5" s="760" customFormat="1" ht="16.8">
      <c r="A8264" s="244">
        <v>12</v>
      </c>
      <c r="B8264" s="254" t="s">
        <v>10498</v>
      </c>
      <c r="C8264" s="57">
        <v>514</v>
      </c>
      <c r="D8264" s="57">
        <v>462</v>
      </c>
      <c r="E8264" s="909"/>
    </row>
    <row r="8265" spans="1:5" s="760" customFormat="1" ht="16.8">
      <c r="A8265" s="244">
        <v>13</v>
      </c>
      <c r="B8265" s="254" t="s">
        <v>10499</v>
      </c>
      <c r="C8265" s="57">
        <v>437</v>
      </c>
      <c r="D8265" s="57">
        <v>394</v>
      </c>
      <c r="E8265" s="909"/>
    </row>
    <row r="8266" spans="1:5" s="760" customFormat="1" ht="16.8">
      <c r="A8266" s="244">
        <v>14</v>
      </c>
      <c r="B8266" s="254" t="s">
        <v>10500</v>
      </c>
      <c r="C8266" s="57">
        <v>380</v>
      </c>
      <c r="D8266" s="57">
        <v>342</v>
      </c>
      <c r="E8266" s="909"/>
    </row>
    <row r="8267" spans="1:5" s="760" customFormat="1" ht="16.8">
      <c r="A8267" s="244">
        <v>15</v>
      </c>
      <c r="B8267" s="254" t="s">
        <v>10501</v>
      </c>
      <c r="C8267" s="57">
        <v>380</v>
      </c>
      <c r="D8267" s="57">
        <v>342</v>
      </c>
      <c r="E8267" s="241"/>
    </row>
    <row r="8268" spans="1:5" s="760" customFormat="1" ht="16.8">
      <c r="A8268" s="244">
        <v>16</v>
      </c>
      <c r="B8268" s="254" t="s">
        <v>10502</v>
      </c>
      <c r="C8268" s="57">
        <v>478</v>
      </c>
      <c r="D8268" s="57">
        <v>430</v>
      </c>
      <c r="E8268" s="112"/>
    </row>
    <row r="8269" spans="1:5" s="760" customFormat="1" ht="16.8">
      <c r="A8269" s="244">
        <v>17</v>
      </c>
      <c r="B8269" s="254" t="s">
        <v>10503</v>
      </c>
      <c r="C8269" s="57">
        <v>391</v>
      </c>
      <c r="D8269" s="57">
        <v>352</v>
      </c>
      <c r="E8269" s="907"/>
    </row>
    <row r="8270" spans="1:5" s="760" customFormat="1" ht="16.8">
      <c r="A8270" s="244">
        <v>18</v>
      </c>
      <c r="B8270" s="254" t="s">
        <v>10504</v>
      </c>
      <c r="C8270" s="57">
        <v>217</v>
      </c>
      <c r="D8270" s="57">
        <v>196</v>
      </c>
      <c r="E8270" s="907"/>
    </row>
    <row r="8271" spans="1:5" s="760" customFormat="1" ht="16.8">
      <c r="A8271" s="244">
        <v>19</v>
      </c>
      <c r="B8271" s="254" t="s">
        <v>10505</v>
      </c>
      <c r="C8271" s="57">
        <v>326</v>
      </c>
      <c r="D8271" s="57">
        <v>293</v>
      </c>
      <c r="E8271" s="907"/>
    </row>
    <row r="8272" spans="1:5" s="760" customFormat="1" ht="16.8">
      <c r="A8272" s="244">
        <v>20</v>
      </c>
      <c r="B8272" s="254" t="s">
        <v>10506</v>
      </c>
      <c r="C8272" s="57">
        <v>326</v>
      </c>
      <c r="D8272" s="57">
        <v>293</v>
      </c>
      <c r="E8272" s="35"/>
    </row>
    <row r="8273" spans="1:5" s="760" customFormat="1" ht="16.8">
      <c r="A8273" s="244">
        <v>21</v>
      </c>
      <c r="B8273" s="254" t="s">
        <v>10507</v>
      </c>
      <c r="C8273" s="57">
        <v>747</v>
      </c>
      <c r="D8273" s="57">
        <v>673</v>
      </c>
      <c r="E8273" s="34"/>
    </row>
    <row r="8274" spans="1:5" s="760" customFormat="1" ht="16.8">
      <c r="A8274" s="244">
        <v>22</v>
      </c>
      <c r="B8274" s="254" t="s">
        <v>10508</v>
      </c>
      <c r="C8274" s="57">
        <v>304</v>
      </c>
      <c r="D8274" s="57">
        <v>274</v>
      </c>
      <c r="E8274" s="235"/>
    </row>
    <row r="8275" spans="1:5" s="760" customFormat="1" ht="16.8">
      <c r="A8275" s="244">
        <v>23</v>
      </c>
      <c r="B8275" s="254" t="s">
        <v>10509</v>
      </c>
      <c r="C8275" s="57">
        <v>217</v>
      </c>
      <c r="D8275" s="57">
        <v>196</v>
      </c>
      <c r="E8275" s="235"/>
    </row>
    <row r="8276" spans="1:5" s="760" customFormat="1" ht="16.8">
      <c r="A8276" s="244">
        <v>24</v>
      </c>
      <c r="B8276" s="254" t="s">
        <v>10248</v>
      </c>
      <c r="C8276" s="57">
        <v>190</v>
      </c>
      <c r="D8276" s="57">
        <v>171</v>
      </c>
      <c r="E8276" s="235"/>
    </row>
    <row r="8277" spans="1:5" s="760" customFormat="1" ht="16.8">
      <c r="A8277" s="247"/>
      <c r="B8277" s="816" t="s">
        <v>10510</v>
      </c>
      <c r="C8277" s="666"/>
      <c r="D8277" s="57"/>
      <c r="E8277" s="235"/>
    </row>
    <row r="8278" spans="1:5" s="760" customFormat="1" ht="33.6">
      <c r="A8278" s="244">
        <v>25</v>
      </c>
      <c r="B8278" s="250" t="s">
        <v>10511</v>
      </c>
      <c r="C8278" s="9">
        <v>3994</v>
      </c>
      <c r="D8278" s="9">
        <v>3595</v>
      </c>
      <c r="E8278" s="235"/>
    </row>
    <row r="8279" spans="1:5" s="760" customFormat="1" ht="33.6">
      <c r="A8279" s="244">
        <v>26</v>
      </c>
      <c r="B8279" s="250" t="s">
        <v>10512</v>
      </c>
      <c r="C8279" s="57">
        <v>870</v>
      </c>
      <c r="D8279" s="57">
        <v>783</v>
      </c>
      <c r="E8279" s="235"/>
    </row>
    <row r="8280" spans="1:5" s="760" customFormat="1" ht="16.8">
      <c r="A8280" s="244">
        <v>27</v>
      </c>
      <c r="B8280" s="250" t="s">
        <v>10513</v>
      </c>
      <c r="C8280" s="57">
        <v>609</v>
      </c>
      <c r="D8280" s="57">
        <v>548</v>
      </c>
      <c r="E8280" s="235"/>
    </row>
    <row r="8281" spans="1:5" s="760" customFormat="1" ht="16.8">
      <c r="A8281" s="244">
        <v>28</v>
      </c>
      <c r="B8281" s="250" t="s">
        <v>10514</v>
      </c>
      <c r="C8281" s="57">
        <v>848</v>
      </c>
      <c r="D8281" s="57">
        <v>763</v>
      </c>
      <c r="E8281" s="235"/>
    </row>
    <row r="8282" spans="1:5" s="760" customFormat="1" ht="16.8">
      <c r="A8282" s="244">
        <v>29</v>
      </c>
      <c r="B8282" s="254" t="s">
        <v>10248</v>
      </c>
      <c r="C8282" s="57">
        <v>353</v>
      </c>
      <c r="D8282" s="57">
        <v>318</v>
      </c>
      <c r="E8282" s="235"/>
    </row>
    <row r="8283" spans="1:5" s="760" customFormat="1" ht="16.8">
      <c r="A8283" s="247">
        <v>30</v>
      </c>
      <c r="B8283" s="814" t="s">
        <v>10515</v>
      </c>
      <c r="C8283" s="57"/>
      <c r="D8283" s="57"/>
      <c r="E8283" s="235"/>
    </row>
    <row r="8284" spans="1:5" s="760" customFormat="1" ht="16.8">
      <c r="A8284" s="244" t="s">
        <v>2066</v>
      </c>
      <c r="B8284" s="250" t="s">
        <v>10516</v>
      </c>
      <c r="C8284" s="9">
        <v>1793</v>
      </c>
      <c r="D8284" s="9">
        <v>1614</v>
      </c>
      <c r="E8284" s="235"/>
    </row>
    <row r="8285" spans="1:5" s="760" customFormat="1" ht="16.8">
      <c r="A8285" s="244" t="s">
        <v>2067</v>
      </c>
      <c r="B8285" s="250" t="s">
        <v>10517</v>
      </c>
      <c r="C8285" s="9">
        <v>1494</v>
      </c>
      <c r="D8285" s="9">
        <v>1345</v>
      </c>
      <c r="E8285" s="909"/>
    </row>
    <row r="8286" spans="1:5" s="760" customFormat="1" ht="16.8">
      <c r="A8286" s="244" t="s">
        <v>2068</v>
      </c>
      <c r="B8286" s="250" t="s">
        <v>10518</v>
      </c>
      <c r="C8286" s="9">
        <v>1413</v>
      </c>
      <c r="D8286" s="9">
        <v>1272</v>
      </c>
      <c r="E8286" s="909"/>
    </row>
    <row r="8287" spans="1:5" s="760" customFormat="1" ht="16.8">
      <c r="A8287" s="247">
        <v>31</v>
      </c>
      <c r="B8287" s="815" t="s">
        <v>10519</v>
      </c>
      <c r="C8287" s="57"/>
      <c r="D8287" s="57"/>
      <c r="E8287" s="235"/>
    </row>
    <row r="8288" spans="1:5" s="760" customFormat="1" ht="16.8">
      <c r="A8288" s="244" t="s">
        <v>2070</v>
      </c>
      <c r="B8288" s="250" t="s">
        <v>10520</v>
      </c>
      <c r="C8288" s="9">
        <v>3913</v>
      </c>
      <c r="D8288" s="9">
        <v>2935</v>
      </c>
      <c r="E8288" s="235"/>
    </row>
    <row r="8289" spans="1:5" s="760" customFormat="1" ht="16.8">
      <c r="A8289" s="244" t="s">
        <v>2071</v>
      </c>
      <c r="B8289" s="250" t="s">
        <v>10521</v>
      </c>
      <c r="C8289" s="9">
        <v>2174</v>
      </c>
      <c r="D8289" s="9">
        <v>1630</v>
      </c>
      <c r="E8289" s="235"/>
    </row>
    <row r="8290" spans="1:5" s="760" customFormat="1" ht="16.8">
      <c r="A8290" s="247">
        <v>32</v>
      </c>
      <c r="B8290" s="815" t="s">
        <v>10522</v>
      </c>
      <c r="C8290" s="666"/>
      <c r="D8290" s="57"/>
      <c r="E8290" s="235"/>
    </row>
    <row r="8291" spans="1:5" s="760" customFormat="1" ht="16.8">
      <c r="A8291" s="244" t="s">
        <v>2074</v>
      </c>
      <c r="B8291" s="250" t="s">
        <v>10523</v>
      </c>
      <c r="C8291" s="9">
        <v>3913</v>
      </c>
      <c r="D8291" s="9">
        <v>2935</v>
      </c>
      <c r="E8291" s="235"/>
    </row>
    <row r="8292" spans="1:5" s="760" customFormat="1" ht="16.8">
      <c r="A8292" s="244" t="s">
        <v>2075</v>
      </c>
      <c r="B8292" s="250" t="s">
        <v>10524</v>
      </c>
      <c r="C8292" s="9">
        <v>2174</v>
      </c>
      <c r="D8292" s="9">
        <v>1630</v>
      </c>
      <c r="E8292" s="235"/>
    </row>
    <row r="8293" spans="1:5" s="760" customFormat="1" ht="16.8">
      <c r="A8293" s="247">
        <v>33</v>
      </c>
      <c r="B8293" s="815" t="s">
        <v>10525</v>
      </c>
      <c r="C8293" s="57"/>
      <c r="D8293" s="57"/>
      <c r="E8293" s="235"/>
    </row>
    <row r="8294" spans="1:5" s="760" customFormat="1" ht="16.8">
      <c r="A8294" s="244" t="s">
        <v>451</v>
      </c>
      <c r="B8294" s="250" t="s">
        <v>10526</v>
      </c>
      <c r="C8294" s="9">
        <v>2174</v>
      </c>
      <c r="D8294" s="9">
        <v>1630</v>
      </c>
      <c r="E8294" s="235"/>
    </row>
    <row r="8295" spans="1:5" s="760" customFormat="1" ht="16.8">
      <c r="A8295" s="247">
        <v>34</v>
      </c>
      <c r="B8295" s="815" t="s">
        <v>10527</v>
      </c>
      <c r="C8295" s="57"/>
      <c r="D8295" s="57"/>
      <c r="E8295" s="235"/>
    </row>
    <row r="8296" spans="1:5" s="760" customFormat="1" ht="16.8">
      <c r="A8296" s="244" t="s">
        <v>337</v>
      </c>
      <c r="B8296" s="250" t="s">
        <v>10528</v>
      </c>
      <c r="C8296" s="9">
        <v>3913</v>
      </c>
      <c r="D8296" s="9">
        <v>2935</v>
      </c>
      <c r="E8296" s="235"/>
    </row>
    <row r="8297" spans="1:5" s="760" customFormat="1" ht="16.8">
      <c r="A8297" s="244" t="s">
        <v>339</v>
      </c>
      <c r="B8297" s="250" t="s">
        <v>10529</v>
      </c>
      <c r="C8297" s="57"/>
      <c r="D8297" s="57"/>
      <c r="E8297" s="235"/>
    </row>
    <row r="8298" spans="1:5" s="760" customFormat="1" ht="16.8">
      <c r="A8298" s="247">
        <v>35</v>
      </c>
      <c r="B8298" s="220" t="s">
        <v>10530</v>
      </c>
      <c r="C8298" s="9">
        <v>3000</v>
      </c>
      <c r="D8298" s="9">
        <v>2250</v>
      </c>
      <c r="E8298" s="235"/>
    </row>
    <row r="8299" spans="1:5" s="760" customFormat="1" ht="16.8">
      <c r="A8299" s="255" t="s">
        <v>1076</v>
      </c>
      <c r="B8299" s="220" t="s">
        <v>10294</v>
      </c>
      <c r="C8299" s="9">
        <v>2400</v>
      </c>
      <c r="D8299" s="9">
        <v>1800</v>
      </c>
      <c r="E8299" s="235"/>
    </row>
    <row r="8300" spans="1:5" s="760" customFormat="1" ht="16.8">
      <c r="A8300" s="255" t="s">
        <v>1078</v>
      </c>
      <c r="B8300" s="220" t="s">
        <v>10531</v>
      </c>
      <c r="C8300" s="9">
        <v>2000</v>
      </c>
      <c r="D8300" s="9">
        <v>1500</v>
      </c>
      <c r="E8300" s="235"/>
    </row>
    <row r="8301" spans="1:5" s="760" customFormat="1" ht="33.6">
      <c r="A8301" s="255">
        <v>36</v>
      </c>
      <c r="B8301" s="64" t="s">
        <v>10532</v>
      </c>
      <c r="C8301" s="9">
        <v>2174</v>
      </c>
      <c r="D8301" s="9">
        <v>1630</v>
      </c>
      <c r="E8301" s="35"/>
    </row>
    <row r="8302" spans="1:5" s="760" customFormat="1" ht="33.6">
      <c r="A8302" s="255" t="s">
        <v>1080</v>
      </c>
      <c r="B8302" s="64" t="s">
        <v>29797</v>
      </c>
      <c r="C8302" s="9"/>
      <c r="D8302" s="9"/>
      <c r="E8302" s="35" t="s">
        <v>29798</v>
      </c>
    </row>
    <row r="8303" spans="1:5" s="760" customFormat="1" ht="67.2">
      <c r="A8303" s="256">
        <v>37</v>
      </c>
      <c r="B8303" s="268" t="s">
        <v>10533</v>
      </c>
      <c r="C8303" s="229"/>
      <c r="D8303" s="37"/>
      <c r="E8303" s="235"/>
    </row>
    <row r="8304" spans="1:5" s="760" customFormat="1" ht="16.8">
      <c r="A8304" s="256" t="s">
        <v>2093</v>
      </c>
      <c r="B8304" s="265" t="s">
        <v>10294</v>
      </c>
      <c r="C8304" s="229">
        <v>3000</v>
      </c>
      <c r="D8304" s="9">
        <v>2700</v>
      </c>
      <c r="E8304" s="235"/>
    </row>
    <row r="8305" spans="1:5" s="760" customFormat="1" ht="16.8">
      <c r="A8305" s="256" t="s">
        <v>2094</v>
      </c>
      <c r="B8305" s="265" t="s">
        <v>10531</v>
      </c>
      <c r="C8305" s="229">
        <v>2500</v>
      </c>
      <c r="D8305" s="9">
        <v>2250</v>
      </c>
      <c r="E8305" s="235"/>
    </row>
    <row r="8306" spans="1:5" s="760" customFormat="1" ht="16.8">
      <c r="A8306" s="28"/>
      <c r="B8306" s="816" t="s">
        <v>10534</v>
      </c>
      <c r="C8306" s="666"/>
      <c r="D8306" s="9"/>
      <c r="E8306" s="235"/>
    </row>
    <row r="8307" spans="1:5" s="760" customFormat="1" ht="33.6">
      <c r="A8307" s="244">
        <v>38</v>
      </c>
      <c r="B8307" s="254" t="s">
        <v>10535</v>
      </c>
      <c r="C8307" s="57">
        <v>978</v>
      </c>
      <c r="D8307" s="57">
        <v>880</v>
      </c>
      <c r="E8307" s="235"/>
    </row>
    <row r="8308" spans="1:5" s="760" customFormat="1" ht="33.6">
      <c r="A8308" s="244">
        <v>39</v>
      </c>
      <c r="B8308" s="254" t="s">
        <v>10536</v>
      </c>
      <c r="C8308" s="57">
        <v>565</v>
      </c>
      <c r="D8308" s="57">
        <v>509</v>
      </c>
      <c r="E8308" s="235"/>
    </row>
    <row r="8309" spans="1:5" s="760" customFormat="1" ht="33.6">
      <c r="A8309" s="244">
        <v>40</v>
      </c>
      <c r="B8309" s="254" t="s">
        <v>10537</v>
      </c>
      <c r="C8309" s="57">
        <v>448</v>
      </c>
      <c r="D8309" s="57">
        <v>404</v>
      </c>
      <c r="E8309" s="235"/>
    </row>
    <row r="8310" spans="1:5" s="760" customFormat="1" ht="16.8">
      <c r="A8310" s="244">
        <v>41</v>
      </c>
      <c r="B8310" s="254" t="s">
        <v>10538</v>
      </c>
      <c r="C8310" s="57">
        <v>448</v>
      </c>
      <c r="D8310" s="57">
        <v>404</v>
      </c>
      <c r="E8310" s="235"/>
    </row>
    <row r="8311" spans="1:5" s="760" customFormat="1" ht="33.6">
      <c r="A8311" s="244">
        <v>42</v>
      </c>
      <c r="B8311" s="254" t="s">
        <v>10539</v>
      </c>
      <c r="C8311" s="57">
        <v>522</v>
      </c>
      <c r="D8311" s="57">
        <v>391</v>
      </c>
      <c r="E8311" s="35"/>
    </row>
    <row r="8312" spans="1:5" s="760" customFormat="1" ht="33.6">
      <c r="A8312" s="244">
        <v>43</v>
      </c>
      <c r="B8312" s="254" t="s">
        <v>10540</v>
      </c>
      <c r="C8312" s="57">
        <v>522</v>
      </c>
      <c r="D8312" s="57">
        <v>470</v>
      </c>
      <c r="E8312" s="35"/>
    </row>
    <row r="8313" spans="1:5" s="760" customFormat="1" ht="33.6">
      <c r="A8313" s="244">
        <v>44</v>
      </c>
      <c r="B8313" s="254" t="s">
        <v>10541</v>
      </c>
      <c r="C8313" s="57">
        <v>522</v>
      </c>
      <c r="D8313" s="57">
        <v>470</v>
      </c>
      <c r="E8313" s="35"/>
    </row>
    <row r="8314" spans="1:5" s="760" customFormat="1" ht="33.6">
      <c r="A8314" s="244">
        <v>45</v>
      </c>
      <c r="B8314" s="254" t="s">
        <v>10542</v>
      </c>
      <c r="C8314" s="57">
        <v>522</v>
      </c>
      <c r="D8314" s="57">
        <v>470</v>
      </c>
      <c r="E8314" s="235"/>
    </row>
    <row r="8315" spans="1:5" s="760" customFormat="1" ht="33.6">
      <c r="A8315" s="244">
        <v>46</v>
      </c>
      <c r="B8315" s="254" t="s">
        <v>10543</v>
      </c>
      <c r="C8315" s="57">
        <v>478</v>
      </c>
      <c r="D8315" s="57">
        <v>430</v>
      </c>
      <c r="E8315" s="235"/>
    </row>
    <row r="8316" spans="1:5" s="760" customFormat="1" ht="33.6">
      <c r="A8316" s="244">
        <v>47</v>
      </c>
      <c r="B8316" s="254" t="s">
        <v>10544</v>
      </c>
      <c r="C8316" s="57">
        <v>870</v>
      </c>
      <c r="D8316" s="57">
        <v>783</v>
      </c>
      <c r="E8316" s="235"/>
    </row>
    <row r="8317" spans="1:5" s="760" customFormat="1" ht="33.6">
      <c r="A8317" s="244">
        <v>48</v>
      </c>
      <c r="B8317" s="254" t="s">
        <v>10545</v>
      </c>
      <c r="C8317" s="57">
        <v>913</v>
      </c>
      <c r="D8317" s="57">
        <v>685</v>
      </c>
      <c r="E8317" s="257"/>
    </row>
    <row r="8318" spans="1:5" s="760" customFormat="1" ht="33.6">
      <c r="A8318" s="244">
        <v>49</v>
      </c>
      <c r="B8318" s="254" t="s">
        <v>10546</v>
      </c>
      <c r="C8318" s="57">
        <v>913</v>
      </c>
      <c r="D8318" s="57">
        <v>685</v>
      </c>
      <c r="E8318" s="235"/>
    </row>
    <row r="8319" spans="1:5" s="760" customFormat="1" ht="33.6">
      <c r="A8319" s="244">
        <v>50</v>
      </c>
      <c r="B8319" s="254" t="s">
        <v>10547</v>
      </c>
      <c r="C8319" s="9">
        <v>1050</v>
      </c>
      <c r="D8319" s="57">
        <v>945</v>
      </c>
      <c r="E8319" s="235"/>
    </row>
    <row r="8320" spans="1:5" s="760" customFormat="1" ht="16.8">
      <c r="A8320" s="244">
        <v>51</v>
      </c>
      <c r="B8320" s="123" t="s">
        <v>10548</v>
      </c>
      <c r="C8320" s="57">
        <v>652</v>
      </c>
      <c r="D8320" s="57">
        <v>489</v>
      </c>
      <c r="E8320" s="235"/>
    </row>
    <row r="8321" spans="1:5" s="760" customFormat="1" ht="33.6">
      <c r="A8321" s="244">
        <v>52</v>
      </c>
      <c r="B8321" s="123" t="s">
        <v>10549</v>
      </c>
      <c r="C8321" s="57">
        <v>870</v>
      </c>
      <c r="D8321" s="57">
        <v>652</v>
      </c>
      <c r="E8321" s="31"/>
    </row>
    <row r="8322" spans="1:5" s="760" customFormat="1" ht="16.8">
      <c r="A8322" s="244">
        <v>53</v>
      </c>
      <c r="B8322" s="254" t="s">
        <v>10248</v>
      </c>
      <c r="C8322" s="57">
        <v>408</v>
      </c>
      <c r="D8322" s="57">
        <v>367</v>
      </c>
      <c r="E8322" s="258"/>
    </row>
    <row r="8323" spans="1:5" s="760" customFormat="1" ht="16.8">
      <c r="A8323" s="247">
        <v>54</v>
      </c>
      <c r="B8323" s="121" t="s">
        <v>10550</v>
      </c>
      <c r="C8323" s="57"/>
      <c r="D8323" s="57"/>
      <c r="E8323" s="258"/>
    </row>
    <row r="8324" spans="1:5" s="760" customFormat="1" ht="16.8">
      <c r="A8324" s="244" t="s">
        <v>569</v>
      </c>
      <c r="B8324" s="123" t="s">
        <v>10551</v>
      </c>
      <c r="C8324" s="9">
        <v>2609</v>
      </c>
      <c r="D8324" s="9">
        <v>1956</v>
      </c>
      <c r="E8324" s="235"/>
    </row>
    <row r="8325" spans="1:5" s="760" customFormat="1" ht="16.8">
      <c r="A8325" s="244" t="s">
        <v>571</v>
      </c>
      <c r="B8325" s="259" t="s">
        <v>10552</v>
      </c>
      <c r="C8325" s="9">
        <v>1739</v>
      </c>
      <c r="D8325" s="9">
        <v>1304</v>
      </c>
      <c r="E8325" s="235"/>
    </row>
    <row r="8326" spans="1:5" s="760" customFormat="1" ht="16.8">
      <c r="A8326" s="247">
        <v>55</v>
      </c>
      <c r="B8326" s="814" t="s">
        <v>10515</v>
      </c>
      <c r="C8326" s="57"/>
      <c r="D8326" s="57"/>
      <c r="E8326" s="235"/>
    </row>
    <row r="8327" spans="1:5" s="760" customFormat="1" ht="16.8">
      <c r="A8327" s="244" t="s">
        <v>1116</v>
      </c>
      <c r="B8327" s="260" t="s">
        <v>10553</v>
      </c>
      <c r="C8327" s="9">
        <v>3478</v>
      </c>
      <c r="D8327" s="9">
        <v>2609</v>
      </c>
      <c r="E8327" s="235"/>
    </row>
    <row r="8328" spans="1:5" s="760" customFormat="1" ht="33.6">
      <c r="A8328" s="244" t="s">
        <v>1117</v>
      </c>
      <c r="B8328" s="260" t="s">
        <v>10554</v>
      </c>
      <c r="C8328" s="9">
        <v>3913</v>
      </c>
      <c r="D8328" s="9">
        <v>2935</v>
      </c>
      <c r="E8328" s="235"/>
    </row>
    <row r="8329" spans="1:5" s="760" customFormat="1" ht="16.8">
      <c r="A8329" s="244" t="s">
        <v>1118</v>
      </c>
      <c r="B8329" s="254" t="s">
        <v>10555</v>
      </c>
      <c r="C8329" s="9">
        <v>2174</v>
      </c>
      <c r="D8329" s="9">
        <v>1956</v>
      </c>
      <c r="E8329" s="235"/>
    </row>
    <row r="8330" spans="1:5" s="760" customFormat="1" ht="33.6">
      <c r="A8330" s="261">
        <v>56</v>
      </c>
      <c r="B8330" s="262" t="s">
        <v>10556</v>
      </c>
      <c r="C8330" s="57"/>
      <c r="D8330" s="57"/>
      <c r="E8330" s="908"/>
    </row>
    <row r="8331" spans="1:5" s="760" customFormat="1" ht="33.6">
      <c r="A8331" s="263" t="s">
        <v>389</v>
      </c>
      <c r="B8331" s="83" t="s">
        <v>10557</v>
      </c>
      <c r="C8331" s="9">
        <v>4000</v>
      </c>
      <c r="D8331" s="9">
        <v>3000</v>
      </c>
      <c r="E8331" s="908"/>
    </row>
    <row r="8332" spans="1:5" s="760" customFormat="1" ht="16.8">
      <c r="A8332" s="263" t="s">
        <v>391</v>
      </c>
      <c r="B8332" s="264" t="s">
        <v>10558</v>
      </c>
      <c r="C8332" s="9">
        <v>3200</v>
      </c>
      <c r="D8332" s="9">
        <v>2400</v>
      </c>
      <c r="E8332" s="908"/>
    </row>
    <row r="8333" spans="1:5" s="760" customFormat="1" ht="16.8">
      <c r="A8333" s="263" t="s">
        <v>2236</v>
      </c>
      <c r="B8333" s="264" t="s">
        <v>10531</v>
      </c>
      <c r="C8333" s="9">
        <v>2000</v>
      </c>
      <c r="D8333" s="9">
        <v>1500</v>
      </c>
      <c r="E8333" s="235"/>
    </row>
    <row r="8334" spans="1:5" s="760" customFormat="1" ht="16.8">
      <c r="A8334" s="247"/>
      <c r="B8334" s="814" t="s">
        <v>10559</v>
      </c>
      <c r="C8334" s="666"/>
      <c r="D8334" s="9"/>
      <c r="E8334" s="907"/>
    </row>
    <row r="8335" spans="1:5" s="760" customFormat="1" ht="33.6">
      <c r="A8335" s="244">
        <v>57</v>
      </c>
      <c r="B8335" s="254" t="s">
        <v>10560</v>
      </c>
      <c r="C8335" s="9">
        <v>1467</v>
      </c>
      <c r="D8335" s="9">
        <v>1321</v>
      </c>
      <c r="E8335" s="907"/>
    </row>
    <row r="8336" spans="1:5" s="760" customFormat="1" ht="33.6">
      <c r="A8336" s="244">
        <v>58</v>
      </c>
      <c r="B8336" s="254" t="s">
        <v>10561</v>
      </c>
      <c r="C8336" s="9">
        <v>1000</v>
      </c>
      <c r="D8336" s="57">
        <v>900</v>
      </c>
      <c r="E8336" s="907"/>
    </row>
    <row r="8337" spans="1:5" s="760" customFormat="1" ht="16.8">
      <c r="A8337" s="244">
        <v>59</v>
      </c>
      <c r="B8337" s="254" t="s">
        <v>10562</v>
      </c>
      <c r="C8337" s="57">
        <v>647</v>
      </c>
      <c r="D8337" s="57">
        <v>582</v>
      </c>
      <c r="E8337" s="907"/>
    </row>
    <row r="8338" spans="1:5" s="760" customFormat="1" ht="16.8">
      <c r="A8338" s="244">
        <v>60</v>
      </c>
      <c r="B8338" s="254" t="s">
        <v>10563</v>
      </c>
      <c r="C8338" s="57">
        <v>647</v>
      </c>
      <c r="D8338" s="57">
        <v>582</v>
      </c>
      <c r="E8338" s="907"/>
    </row>
    <row r="8339" spans="1:5" s="760" customFormat="1" ht="33.6">
      <c r="A8339" s="244">
        <v>61</v>
      </c>
      <c r="B8339" s="254" t="s">
        <v>10564</v>
      </c>
      <c r="C8339" s="9">
        <v>2250</v>
      </c>
      <c r="D8339" s="9">
        <v>2025</v>
      </c>
      <c r="E8339" s="907"/>
    </row>
    <row r="8340" spans="1:5" s="760" customFormat="1" ht="16.8">
      <c r="A8340" s="244">
        <v>62</v>
      </c>
      <c r="B8340" s="254" t="s">
        <v>10565</v>
      </c>
      <c r="C8340" s="9">
        <v>2250</v>
      </c>
      <c r="D8340" s="9">
        <v>2025</v>
      </c>
      <c r="E8340" s="907"/>
    </row>
    <row r="8341" spans="1:5" s="760" customFormat="1" ht="16.8">
      <c r="A8341" s="244">
        <v>63</v>
      </c>
      <c r="B8341" s="254" t="s">
        <v>10566</v>
      </c>
      <c r="C8341" s="9">
        <v>2250</v>
      </c>
      <c r="D8341" s="9">
        <v>2025</v>
      </c>
      <c r="E8341" s="907"/>
    </row>
    <row r="8342" spans="1:5" s="760" customFormat="1" ht="16.8">
      <c r="A8342" s="244">
        <v>64</v>
      </c>
      <c r="B8342" s="254" t="s">
        <v>10567</v>
      </c>
      <c r="C8342" s="9">
        <v>2250</v>
      </c>
      <c r="D8342" s="9">
        <v>2025</v>
      </c>
      <c r="E8342" s="31"/>
    </row>
    <row r="8343" spans="1:5" s="760" customFormat="1" ht="16.8">
      <c r="A8343" s="244">
        <v>65</v>
      </c>
      <c r="B8343" s="254" t="s">
        <v>10568</v>
      </c>
      <c r="C8343" s="9">
        <v>2250</v>
      </c>
      <c r="D8343" s="9">
        <v>2025</v>
      </c>
      <c r="E8343" s="31"/>
    </row>
    <row r="8344" spans="1:5" s="760" customFormat="1" ht="16.8">
      <c r="A8344" s="244">
        <v>66</v>
      </c>
      <c r="B8344" s="254" t="s">
        <v>10569</v>
      </c>
      <c r="C8344" s="9">
        <v>2650</v>
      </c>
      <c r="D8344" s="9">
        <v>2385</v>
      </c>
      <c r="E8344" s="31"/>
    </row>
    <row r="8345" spans="1:5" s="760" customFormat="1" ht="16.8">
      <c r="A8345" s="244">
        <v>67</v>
      </c>
      <c r="B8345" s="254" t="s">
        <v>10248</v>
      </c>
      <c r="C8345" s="9">
        <v>3043</v>
      </c>
      <c r="D8345" s="9">
        <v>2282</v>
      </c>
      <c r="E8345" s="31"/>
    </row>
    <row r="8346" spans="1:5" s="760" customFormat="1" ht="33.6">
      <c r="A8346" s="244">
        <v>68</v>
      </c>
      <c r="B8346" s="123" t="s">
        <v>10570</v>
      </c>
      <c r="C8346" s="57">
        <v>600</v>
      </c>
      <c r="D8346" s="57">
        <v>540</v>
      </c>
      <c r="E8346" s="31"/>
    </row>
    <row r="8347" spans="1:5" s="760" customFormat="1" ht="16.8">
      <c r="A8347" s="244">
        <v>69</v>
      </c>
      <c r="B8347" s="86" t="s">
        <v>10571</v>
      </c>
      <c r="C8347" s="57"/>
      <c r="D8347" s="57"/>
      <c r="E8347" s="31"/>
    </row>
    <row r="8348" spans="1:5" s="760" customFormat="1" ht="16.8">
      <c r="A8348" s="244" t="s">
        <v>10572</v>
      </c>
      <c r="B8348" s="83" t="s">
        <v>10573</v>
      </c>
      <c r="C8348" s="9">
        <v>9200</v>
      </c>
      <c r="D8348" s="9">
        <v>6900</v>
      </c>
      <c r="E8348" s="31"/>
    </row>
    <row r="8349" spans="1:5" s="760" customFormat="1" ht="16.8">
      <c r="A8349" s="244">
        <v>70</v>
      </c>
      <c r="B8349" s="83" t="s">
        <v>10574</v>
      </c>
      <c r="C8349" s="57"/>
      <c r="D8349" s="57"/>
      <c r="E8349" s="31"/>
    </row>
    <row r="8350" spans="1:5" s="760" customFormat="1" ht="16.8">
      <c r="A8350" s="244" t="s">
        <v>845</v>
      </c>
      <c r="B8350" s="83" t="s">
        <v>10575</v>
      </c>
      <c r="C8350" s="9">
        <v>7200</v>
      </c>
      <c r="D8350" s="9">
        <v>5400</v>
      </c>
      <c r="E8350" s="31"/>
    </row>
    <row r="8351" spans="1:5" s="760" customFormat="1" ht="16.8">
      <c r="A8351" s="244" t="s">
        <v>846</v>
      </c>
      <c r="B8351" s="83" t="s">
        <v>10576</v>
      </c>
      <c r="C8351" s="9">
        <v>7200</v>
      </c>
      <c r="D8351" s="9">
        <v>5400</v>
      </c>
      <c r="E8351" s="31"/>
    </row>
    <row r="8352" spans="1:5" s="760" customFormat="1" ht="16.8">
      <c r="A8352" s="247">
        <v>71</v>
      </c>
      <c r="B8352" s="86" t="s">
        <v>10577</v>
      </c>
      <c r="C8352" s="57"/>
      <c r="D8352" s="57"/>
      <c r="E8352" s="31"/>
    </row>
    <row r="8353" spans="1:5" s="760" customFormat="1" ht="16.8">
      <c r="A8353" s="244" t="s">
        <v>850</v>
      </c>
      <c r="B8353" s="83" t="s">
        <v>10578</v>
      </c>
      <c r="C8353" s="9">
        <v>7200</v>
      </c>
      <c r="D8353" s="9">
        <v>5400</v>
      </c>
      <c r="E8353" s="31"/>
    </row>
    <row r="8354" spans="1:5" s="760" customFormat="1" ht="16.8">
      <c r="A8354" s="244" t="s">
        <v>851</v>
      </c>
      <c r="B8354" s="83" t="s">
        <v>10579</v>
      </c>
      <c r="C8354" s="9">
        <v>9200</v>
      </c>
      <c r="D8354" s="9">
        <v>6900</v>
      </c>
      <c r="E8354" s="31"/>
    </row>
    <row r="8355" spans="1:5" s="760" customFormat="1" ht="16.8">
      <c r="A8355" s="247">
        <v>72</v>
      </c>
      <c r="B8355" s="86" t="s">
        <v>10580</v>
      </c>
      <c r="C8355" s="57"/>
      <c r="D8355" s="57"/>
      <c r="E8355" s="31"/>
    </row>
    <row r="8356" spans="1:5" s="760" customFormat="1" ht="16.8">
      <c r="A8356" s="244" t="s">
        <v>854</v>
      </c>
      <c r="B8356" s="83" t="s">
        <v>10581</v>
      </c>
      <c r="C8356" s="9">
        <v>4000</v>
      </c>
      <c r="D8356" s="9">
        <v>3000</v>
      </c>
      <c r="E8356" s="31"/>
    </row>
    <row r="8357" spans="1:5" s="760" customFormat="1" ht="16.8">
      <c r="A8357" s="244" t="s">
        <v>855</v>
      </c>
      <c r="B8357" s="83" t="s">
        <v>10582</v>
      </c>
      <c r="C8357" s="9">
        <v>3200</v>
      </c>
      <c r="D8357" s="9">
        <v>2400</v>
      </c>
      <c r="E8357" s="31"/>
    </row>
    <row r="8358" spans="1:5" s="760" customFormat="1" ht="16.8">
      <c r="A8358" s="244" t="s">
        <v>2511</v>
      </c>
      <c r="B8358" s="83" t="s">
        <v>4193</v>
      </c>
      <c r="C8358" s="9">
        <v>2400</v>
      </c>
      <c r="D8358" s="9">
        <v>1800</v>
      </c>
      <c r="E8358" s="31"/>
    </row>
    <row r="8359" spans="1:5" s="760" customFormat="1" ht="16.8">
      <c r="A8359" s="247">
        <v>73</v>
      </c>
      <c r="B8359" s="86" t="s">
        <v>10583</v>
      </c>
      <c r="C8359" s="57"/>
      <c r="D8359" s="57"/>
      <c r="E8359" s="31"/>
    </row>
    <row r="8360" spans="1:5" s="760" customFormat="1" ht="16.8">
      <c r="A8360" s="244" t="s">
        <v>858</v>
      </c>
      <c r="B8360" s="83" t="s">
        <v>10584</v>
      </c>
      <c r="C8360" s="9">
        <v>7600</v>
      </c>
      <c r="D8360" s="9">
        <v>5700</v>
      </c>
      <c r="E8360" s="31"/>
    </row>
    <row r="8361" spans="1:5" s="760" customFormat="1" ht="16.8">
      <c r="A8361" s="244" t="s">
        <v>859</v>
      </c>
      <c r="B8361" s="83" t="s">
        <v>10585</v>
      </c>
      <c r="C8361" s="9">
        <v>6800</v>
      </c>
      <c r="D8361" s="9">
        <v>5100</v>
      </c>
      <c r="E8361" s="31"/>
    </row>
    <row r="8362" spans="1:5" s="760" customFormat="1" ht="16.8">
      <c r="A8362" s="247">
        <v>74</v>
      </c>
      <c r="B8362" s="814" t="s">
        <v>10586</v>
      </c>
      <c r="C8362" s="9"/>
      <c r="D8362" s="9"/>
      <c r="E8362" s="31"/>
    </row>
    <row r="8363" spans="1:5" s="760" customFormat="1" ht="16.8">
      <c r="A8363" s="244" t="s">
        <v>1147</v>
      </c>
      <c r="B8363" s="254" t="s">
        <v>10587</v>
      </c>
      <c r="C8363" s="9">
        <v>2609</v>
      </c>
      <c r="D8363" s="9">
        <v>1956</v>
      </c>
      <c r="E8363" s="31"/>
    </row>
    <row r="8364" spans="1:5" s="760" customFormat="1" ht="16.8">
      <c r="A8364" s="244" t="s">
        <v>1148</v>
      </c>
      <c r="B8364" s="254" t="s">
        <v>10588</v>
      </c>
      <c r="C8364" s="9">
        <v>1739</v>
      </c>
      <c r="D8364" s="9">
        <v>1304</v>
      </c>
      <c r="E8364" s="31"/>
    </row>
    <row r="8365" spans="1:5" s="760" customFormat="1" ht="16.8">
      <c r="A8365" s="244" t="s">
        <v>10589</v>
      </c>
      <c r="B8365" s="254" t="s">
        <v>10420</v>
      </c>
      <c r="C8365" s="9">
        <v>1739</v>
      </c>
      <c r="D8365" s="9">
        <v>1304</v>
      </c>
      <c r="E8365" s="31"/>
    </row>
    <row r="8366" spans="1:5" s="760" customFormat="1" ht="16.8">
      <c r="A8366" s="244">
        <v>75</v>
      </c>
      <c r="B8366" s="814" t="s">
        <v>10515</v>
      </c>
      <c r="C8366" s="9"/>
      <c r="D8366" s="9"/>
      <c r="E8366" s="31"/>
    </row>
    <row r="8367" spans="1:5" s="760" customFormat="1" ht="16.8">
      <c r="A8367" s="244" t="s">
        <v>10590</v>
      </c>
      <c r="B8367" s="817" t="s">
        <v>10518</v>
      </c>
      <c r="C8367" s="9">
        <v>1413</v>
      </c>
      <c r="D8367" s="9">
        <v>1272</v>
      </c>
      <c r="E8367" s="31"/>
    </row>
    <row r="8368" spans="1:5" s="769" customFormat="1" ht="16.8">
      <c r="A8368" s="218">
        <v>76</v>
      </c>
      <c r="B8368" s="723" t="s">
        <v>29799</v>
      </c>
      <c r="C8368" s="747"/>
      <c r="D8368" s="39"/>
      <c r="E8368" s="748" t="s">
        <v>29800</v>
      </c>
    </row>
    <row r="8369" spans="1:5" s="769" customFormat="1" ht="16.8">
      <c r="A8369" s="218">
        <v>77</v>
      </c>
      <c r="B8369" s="723" t="s">
        <v>29801</v>
      </c>
      <c r="C8369" s="747"/>
      <c r="D8369" s="748"/>
      <c r="E8369" s="39"/>
    </row>
    <row r="8370" spans="1:5" ht="16.8">
      <c r="A8370" s="741" t="s">
        <v>141</v>
      </c>
      <c r="B8370" s="119"/>
      <c r="C8370" s="742"/>
      <c r="D8370" s="743"/>
      <c r="E8370" s="744"/>
    </row>
    <row r="8371" spans="1:5" s="760" customFormat="1" ht="16.8">
      <c r="A8371" s="43" t="s">
        <v>2202</v>
      </c>
      <c r="B8371" s="76" t="s">
        <v>6863</v>
      </c>
      <c r="C8371" s="45"/>
      <c r="D8371" s="45"/>
      <c r="E8371" s="235"/>
    </row>
    <row r="8372" spans="1:5" s="760" customFormat="1" ht="16.8">
      <c r="A8372" s="43">
        <v>1</v>
      </c>
      <c r="B8372" s="76" t="s">
        <v>10591</v>
      </c>
      <c r="C8372" s="45"/>
      <c r="D8372" s="9"/>
      <c r="E8372" s="245"/>
    </row>
    <row r="8373" spans="1:5" s="760" customFormat="1" ht="33.6">
      <c r="A8373" s="54" t="s">
        <v>174</v>
      </c>
      <c r="B8373" s="64" t="s">
        <v>10592</v>
      </c>
      <c r="C8373" s="55">
        <v>1614</v>
      </c>
      <c r="D8373" s="55">
        <v>1453</v>
      </c>
      <c r="E8373" s="245"/>
    </row>
    <row r="8374" spans="1:5" s="760" customFormat="1" ht="16.8">
      <c r="A8374" s="31">
        <v>2</v>
      </c>
      <c r="B8374" s="86" t="s">
        <v>10441</v>
      </c>
      <c r="C8374" s="33"/>
      <c r="D8374" s="9"/>
      <c r="E8374" s="235"/>
    </row>
    <row r="8375" spans="1:5" s="760" customFormat="1" ht="33.6">
      <c r="A8375" s="38" t="s">
        <v>400</v>
      </c>
      <c r="B8375" s="83" t="s">
        <v>10593</v>
      </c>
      <c r="C8375" s="9">
        <v>1630</v>
      </c>
      <c r="D8375" s="9">
        <v>1467</v>
      </c>
      <c r="E8375" s="235"/>
    </row>
    <row r="8376" spans="1:5" s="760" customFormat="1" ht="16.8">
      <c r="A8376" s="38" t="s">
        <v>402</v>
      </c>
      <c r="B8376" s="83" t="s">
        <v>10594</v>
      </c>
      <c r="C8376" s="9">
        <v>1902</v>
      </c>
      <c r="D8376" s="9">
        <v>1712</v>
      </c>
      <c r="E8376" s="246"/>
    </row>
    <row r="8377" spans="1:5" s="760" customFormat="1" ht="16.8">
      <c r="A8377" s="38" t="s">
        <v>404</v>
      </c>
      <c r="B8377" s="83" t="s">
        <v>10595</v>
      </c>
      <c r="C8377" s="9">
        <v>1630</v>
      </c>
      <c r="D8377" s="9">
        <v>1467</v>
      </c>
      <c r="E8377" s="245"/>
    </row>
    <row r="8378" spans="1:5" s="760" customFormat="1" ht="16.8">
      <c r="A8378" s="38" t="s">
        <v>1287</v>
      </c>
      <c r="B8378" s="83" t="s">
        <v>10596</v>
      </c>
      <c r="C8378" s="9">
        <v>1630</v>
      </c>
      <c r="D8378" s="9">
        <v>1467</v>
      </c>
      <c r="E8378" s="245"/>
    </row>
    <row r="8379" spans="1:5" s="761" customFormat="1" ht="16.8">
      <c r="A8379" s="38" t="s">
        <v>3305</v>
      </c>
      <c r="B8379" s="83" t="s">
        <v>10597</v>
      </c>
      <c r="C8379" s="9">
        <v>1902</v>
      </c>
      <c r="D8379" s="9">
        <v>1712</v>
      </c>
      <c r="E8379" s="248"/>
    </row>
    <row r="8380" spans="1:5" s="760" customFormat="1" ht="16.8">
      <c r="A8380" s="31">
        <v>3</v>
      </c>
      <c r="B8380" s="86" t="s">
        <v>10598</v>
      </c>
      <c r="C8380" s="52"/>
      <c r="D8380" s="57"/>
      <c r="E8380" s="235"/>
    </row>
    <row r="8381" spans="1:5" s="760" customFormat="1" ht="33.6">
      <c r="A8381" s="13" t="s">
        <v>706</v>
      </c>
      <c r="B8381" s="85" t="s">
        <v>10599</v>
      </c>
      <c r="C8381" s="9">
        <v>1739</v>
      </c>
      <c r="D8381" s="9">
        <v>1304</v>
      </c>
      <c r="E8381" s="235"/>
    </row>
    <row r="8382" spans="1:5" s="760" customFormat="1" ht="16.8">
      <c r="A8382" s="38" t="s">
        <v>708</v>
      </c>
      <c r="B8382" s="83" t="s">
        <v>10600</v>
      </c>
      <c r="C8382" s="9">
        <v>1739</v>
      </c>
      <c r="D8382" s="9">
        <v>1304</v>
      </c>
      <c r="E8382" s="35"/>
    </row>
    <row r="8383" spans="1:5" s="760" customFormat="1" ht="16.8">
      <c r="A8383" s="31">
        <v>4</v>
      </c>
      <c r="B8383" s="86" t="s">
        <v>10464</v>
      </c>
      <c r="C8383" s="52"/>
      <c r="D8383" s="9"/>
      <c r="E8383" s="35"/>
    </row>
    <row r="8384" spans="1:5" s="760" customFormat="1" ht="16.8">
      <c r="A8384" s="38" t="s">
        <v>198</v>
      </c>
      <c r="B8384" s="83" t="s">
        <v>10601</v>
      </c>
      <c r="C8384" s="9">
        <v>1076</v>
      </c>
      <c r="D8384" s="57">
        <v>968</v>
      </c>
      <c r="E8384" s="35"/>
    </row>
    <row r="8385" spans="1:5" s="760" customFormat="1" ht="33.6">
      <c r="A8385" s="38" t="s">
        <v>200</v>
      </c>
      <c r="B8385" s="83" t="s">
        <v>10602</v>
      </c>
      <c r="C8385" s="57">
        <v>750</v>
      </c>
      <c r="D8385" s="57">
        <v>675</v>
      </c>
      <c r="E8385" s="35"/>
    </row>
    <row r="8386" spans="1:5" s="760" customFormat="1" ht="33.6">
      <c r="A8386" s="38" t="s">
        <v>202</v>
      </c>
      <c r="B8386" s="83" t="s">
        <v>10603</v>
      </c>
      <c r="C8386" s="57">
        <v>978</v>
      </c>
      <c r="D8386" s="57">
        <v>880</v>
      </c>
      <c r="E8386" s="35"/>
    </row>
    <row r="8387" spans="1:5" s="760" customFormat="1" ht="16.8">
      <c r="A8387" s="31">
        <v>5</v>
      </c>
      <c r="B8387" s="86" t="s">
        <v>10468</v>
      </c>
      <c r="C8387" s="52"/>
      <c r="D8387" s="9"/>
      <c r="E8387" s="235"/>
    </row>
    <row r="8388" spans="1:5" s="760" customFormat="1" ht="33.6">
      <c r="A8388" s="38" t="s">
        <v>214</v>
      </c>
      <c r="B8388" s="83" t="s">
        <v>10604</v>
      </c>
      <c r="C8388" s="57">
        <v>647</v>
      </c>
      <c r="D8388" s="57">
        <v>582</v>
      </c>
      <c r="E8388" s="235"/>
    </row>
    <row r="8389" spans="1:5" s="760" customFormat="1" ht="33.6">
      <c r="A8389" s="38" t="s">
        <v>216</v>
      </c>
      <c r="B8389" s="83" t="s">
        <v>10605</v>
      </c>
      <c r="C8389" s="57">
        <v>459</v>
      </c>
      <c r="D8389" s="57">
        <v>413</v>
      </c>
      <c r="E8389" s="235"/>
    </row>
    <row r="8390" spans="1:5" s="760" customFormat="1" ht="16.8">
      <c r="A8390" s="31">
        <v>6</v>
      </c>
      <c r="B8390" s="86" t="s">
        <v>10606</v>
      </c>
      <c r="C8390" s="33"/>
      <c r="D8390" s="9"/>
      <c r="E8390" s="235"/>
    </row>
    <row r="8391" spans="1:5" s="760" customFormat="1" ht="33.6">
      <c r="A8391" s="13" t="s">
        <v>228</v>
      </c>
      <c r="B8391" s="85" t="s">
        <v>10607</v>
      </c>
      <c r="C8391" s="57">
        <v>815</v>
      </c>
      <c r="D8391" s="57">
        <v>734</v>
      </c>
      <c r="E8391" s="235"/>
    </row>
    <row r="8392" spans="1:5" s="760" customFormat="1" ht="33.6">
      <c r="A8392" s="13" t="s">
        <v>272</v>
      </c>
      <c r="B8392" s="85" t="s">
        <v>10608</v>
      </c>
      <c r="C8392" s="9">
        <v>1522</v>
      </c>
      <c r="D8392" s="9">
        <v>1141</v>
      </c>
      <c r="E8392" s="235"/>
    </row>
    <row r="8393" spans="1:5" s="760" customFormat="1" ht="16.8">
      <c r="A8393" s="31">
        <v>7</v>
      </c>
      <c r="B8393" s="86" t="s">
        <v>10495</v>
      </c>
      <c r="C8393" s="52"/>
      <c r="D8393" s="57"/>
      <c r="E8393" s="35"/>
    </row>
    <row r="8394" spans="1:5" s="760" customFormat="1" ht="33.6">
      <c r="A8394" s="38" t="s">
        <v>276</v>
      </c>
      <c r="B8394" s="83" t="s">
        <v>10609</v>
      </c>
      <c r="C8394" s="9">
        <v>1087</v>
      </c>
      <c r="D8394" s="57">
        <v>978</v>
      </c>
      <c r="E8394" s="235"/>
    </row>
    <row r="8395" spans="1:5" s="760" customFormat="1" ht="16.8">
      <c r="A8395" s="31">
        <v>8</v>
      </c>
      <c r="B8395" s="86" t="s">
        <v>10610</v>
      </c>
      <c r="C8395" s="52"/>
      <c r="D8395" s="40"/>
      <c r="E8395" s="235"/>
    </row>
    <row r="8396" spans="1:5" s="760" customFormat="1" ht="33.6">
      <c r="A8396" s="38" t="s">
        <v>237</v>
      </c>
      <c r="B8396" s="83" t="s">
        <v>10611</v>
      </c>
      <c r="C8396" s="9">
        <v>1304</v>
      </c>
      <c r="D8396" s="57">
        <v>978</v>
      </c>
      <c r="E8396" s="235"/>
    </row>
    <row r="8397" spans="1:5" s="760" customFormat="1" ht="16.8">
      <c r="A8397" s="31" t="s">
        <v>2217</v>
      </c>
      <c r="B8397" s="86" t="s">
        <v>10219</v>
      </c>
      <c r="C8397" s="9"/>
      <c r="D8397" s="57"/>
      <c r="E8397" s="235"/>
    </row>
    <row r="8398" spans="1:5" s="760" customFormat="1" ht="16.8">
      <c r="A8398" s="31"/>
      <c r="B8398" s="86" t="s">
        <v>10612</v>
      </c>
      <c r="C8398" s="33"/>
      <c r="D8398" s="57"/>
      <c r="E8398" s="235"/>
    </row>
    <row r="8399" spans="1:5" s="760" customFormat="1" ht="16.8">
      <c r="A8399" s="38">
        <v>9</v>
      </c>
      <c r="B8399" s="83" t="s">
        <v>10613</v>
      </c>
      <c r="C8399" s="57">
        <v>652</v>
      </c>
      <c r="D8399" s="57">
        <v>587</v>
      </c>
      <c r="E8399" s="235"/>
    </row>
    <row r="8400" spans="1:5" s="760" customFormat="1" ht="33.6">
      <c r="A8400" s="38">
        <v>10</v>
      </c>
      <c r="B8400" s="83" t="s">
        <v>10614</v>
      </c>
      <c r="C8400" s="57">
        <v>636</v>
      </c>
      <c r="D8400" s="57">
        <v>572</v>
      </c>
      <c r="E8400" s="235"/>
    </row>
    <row r="8401" spans="1:5" s="760" customFormat="1" ht="16.8">
      <c r="A8401" s="38">
        <v>11</v>
      </c>
      <c r="B8401" s="83" t="s">
        <v>10615</v>
      </c>
      <c r="C8401" s="57">
        <v>620</v>
      </c>
      <c r="D8401" s="57">
        <v>558</v>
      </c>
      <c r="E8401" s="235"/>
    </row>
    <row r="8402" spans="1:5" s="760" customFormat="1" ht="16.8">
      <c r="A8402" s="38">
        <v>12</v>
      </c>
      <c r="B8402" s="83" t="s">
        <v>10616</v>
      </c>
      <c r="C8402" s="57">
        <v>870</v>
      </c>
      <c r="D8402" s="57">
        <v>652</v>
      </c>
      <c r="E8402" s="235"/>
    </row>
    <row r="8403" spans="1:5" s="760" customFormat="1" ht="33.6">
      <c r="A8403" s="38">
        <v>13</v>
      </c>
      <c r="B8403" s="85" t="s">
        <v>10617</v>
      </c>
      <c r="C8403" s="57">
        <v>636</v>
      </c>
      <c r="D8403" s="57">
        <v>572</v>
      </c>
      <c r="E8403" s="246"/>
    </row>
    <row r="8404" spans="1:5" s="760" customFormat="1" ht="33.6">
      <c r="A8404" s="38">
        <v>14</v>
      </c>
      <c r="B8404" s="85" t="s">
        <v>10618</v>
      </c>
      <c r="C8404" s="57">
        <v>620</v>
      </c>
      <c r="D8404" s="57">
        <v>558</v>
      </c>
      <c r="E8404" s="235"/>
    </row>
    <row r="8405" spans="1:5" s="760" customFormat="1" ht="33.6">
      <c r="A8405" s="38">
        <v>15</v>
      </c>
      <c r="B8405" s="85" t="s">
        <v>10619</v>
      </c>
      <c r="C8405" s="57">
        <v>636</v>
      </c>
      <c r="D8405" s="57">
        <v>572</v>
      </c>
      <c r="E8405" s="235"/>
    </row>
    <row r="8406" spans="1:5" s="760" customFormat="1" ht="33.6">
      <c r="A8406" s="38">
        <v>16</v>
      </c>
      <c r="B8406" s="85" t="s">
        <v>10620</v>
      </c>
      <c r="C8406" s="9">
        <v>1304</v>
      </c>
      <c r="D8406" s="57">
        <v>978</v>
      </c>
      <c r="E8406" s="235"/>
    </row>
    <row r="8407" spans="1:5" s="760" customFormat="1" ht="16.8">
      <c r="A8407" s="38">
        <v>17</v>
      </c>
      <c r="B8407" s="85" t="s">
        <v>10621</v>
      </c>
      <c r="C8407" s="57">
        <v>739</v>
      </c>
      <c r="D8407" s="57">
        <v>665</v>
      </c>
      <c r="E8407" s="235"/>
    </row>
    <row r="8408" spans="1:5" s="760" customFormat="1" ht="33.6">
      <c r="A8408" s="38">
        <v>18</v>
      </c>
      <c r="B8408" s="85" t="s">
        <v>10622</v>
      </c>
      <c r="C8408" s="57">
        <v>636</v>
      </c>
      <c r="D8408" s="57">
        <v>572</v>
      </c>
      <c r="E8408" s="235"/>
    </row>
    <row r="8409" spans="1:5" s="760" customFormat="1" ht="33.6">
      <c r="A8409" s="38">
        <v>19</v>
      </c>
      <c r="B8409" s="85" t="s">
        <v>10623</v>
      </c>
      <c r="C8409" s="57">
        <v>750</v>
      </c>
      <c r="D8409" s="57">
        <v>675</v>
      </c>
      <c r="E8409" s="235"/>
    </row>
    <row r="8410" spans="1:5" s="760" customFormat="1" ht="16.8">
      <c r="A8410" s="38">
        <v>20</v>
      </c>
      <c r="B8410" s="85" t="s">
        <v>10624</v>
      </c>
      <c r="C8410" s="57">
        <v>750</v>
      </c>
      <c r="D8410" s="57">
        <v>675</v>
      </c>
      <c r="E8410" s="235"/>
    </row>
    <row r="8411" spans="1:5" s="760" customFormat="1" ht="16.8">
      <c r="A8411" s="38">
        <v>21</v>
      </c>
      <c r="B8411" s="85" t="s">
        <v>10625</v>
      </c>
      <c r="C8411" s="57">
        <v>750</v>
      </c>
      <c r="D8411" s="57">
        <v>675</v>
      </c>
      <c r="E8411" s="235"/>
    </row>
    <row r="8412" spans="1:5" s="768" customFormat="1" ht="33.6">
      <c r="A8412" s="38">
        <v>22</v>
      </c>
      <c r="B8412" s="85" t="s">
        <v>10626</v>
      </c>
      <c r="C8412" s="57">
        <v>652</v>
      </c>
      <c r="D8412" s="57">
        <v>489</v>
      </c>
      <c r="E8412" s="235"/>
    </row>
    <row r="8413" spans="1:5" s="768" customFormat="1" ht="33.6">
      <c r="A8413" s="38">
        <v>23</v>
      </c>
      <c r="B8413" s="85" t="s">
        <v>10627</v>
      </c>
      <c r="C8413" s="57">
        <v>522</v>
      </c>
      <c r="D8413" s="57">
        <v>391</v>
      </c>
      <c r="E8413" s="235"/>
    </row>
    <row r="8414" spans="1:5" s="768" customFormat="1" ht="33.6">
      <c r="A8414" s="38">
        <v>24</v>
      </c>
      <c r="B8414" s="85" t="s">
        <v>10628</v>
      </c>
      <c r="C8414" s="57">
        <v>522</v>
      </c>
      <c r="D8414" s="57">
        <v>391</v>
      </c>
      <c r="E8414" s="235"/>
    </row>
    <row r="8415" spans="1:5" s="760" customFormat="1" ht="33.6">
      <c r="A8415" s="38">
        <v>25</v>
      </c>
      <c r="B8415" s="85" t="s">
        <v>10629</v>
      </c>
      <c r="C8415" s="57">
        <v>652</v>
      </c>
      <c r="D8415" s="57">
        <v>489</v>
      </c>
      <c r="E8415" s="235"/>
    </row>
    <row r="8416" spans="1:5" s="760" customFormat="1" ht="33.6">
      <c r="A8416" s="38">
        <v>26</v>
      </c>
      <c r="B8416" s="85" t="s">
        <v>10630</v>
      </c>
      <c r="C8416" s="57">
        <v>777</v>
      </c>
      <c r="D8416" s="57">
        <v>699</v>
      </c>
      <c r="E8416" s="235"/>
    </row>
    <row r="8417" spans="1:5" s="760" customFormat="1" ht="16.8">
      <c r="A8417" s="38">
        <v>27</v>
      </c>
      <c r="B8417" s="85" t="s">
        <v>10631</v>
      </c>
      <c r="C8417" s="57">
        <v>620</v>
      </c>
      <c r="D8417" s="57">
        <v>558</v>
      </c>
      <c r="E8417" s="235"/>
    </row>
    <row r="8418" spans="1:5" s="760" customFormat="1" ht="16.8">
      <c r="A8418" s="38">
        <v>28</v>
      </c>
      <c r="B8418" s="85" t="s">
        <v>10632</v>
      </c>
      <c r="C8418" s="57">
        <v>620</v>
      </c>
      <c r="D8418" s="57">
        <v>558</v>
      </c>
      <c r="E8418" s="235"/>
    </row>
    <row r="8419" spans="1:5" s="760" customFormat="1" ht="33.6">
      <c r="A8419" s="38">
        <v>29</v>
      </c>
      <c r="B8419" s="85" t="s">
        <v>10633</v>
      </c>
      <c r="C8419" s="57">
        <v>620</v>
      </c>
      <c r="D8419" s="57">
        <v>558</v>
      </c>
      <c r="E8419" s="235"/>
    </row>
    <row r="8420" spans="1:5" s="760" customFormat="1" ht="33.6">
      <c r="A8420" s="38">
        <v>30</v>
      </c>
      <c r="B8420" s="85" t="s">
        <v>10634</v>
      </c>
      <c r="C8420" s="57">
        <v>870</v>
      </c>
      <c r="D8420" s="57">
        <v>652</v>
      </c>
      <c r="E8420" s="35"/>
    </row>
    <row r="8421" spans="1:5" s="760" customFormat="1" ht="16.8">
      <c r="A8421" s="38">
        <v>31</v>
      </c>
      <c r="B8421" s="85" t="s">
        <v>10635</v>
      </c>
      <c r="C8421" s="57">
        <v>870</v>
      </c>
      <c r="D8421" s="57">
        <v>652</v>
      </c>
      <c r="E8421" s="35"/>
    </row>
    <row r="8422" spans="1:5" s="760" customFormat="1" ht="16.8">
      <c r="A8422" s="38">
        <v>32</v>
      </c>
      <c r="B8422" s="85" t="s">
        <v>10636</v>
      </c>
      <c r="C8422" s="57">
        <v>870</v>
      </c>
      <c r="D8422" s="57">
        <v>652</v>
      </c>
      <c r="E8422" s="35"/>
    </row>
    <row r="8423" spans="1:5" s="760" customFormat="1" ht="16.8">
      <c r="A8423" s="38">
        <v>33</v>
      </c>
      <c r="B8423" s="85" t="s">
        <v>10637</v>
      </c>
      <c r="C8423" s="57">
        <v>620</v>
      </c>
      <c r="D8423" s="57">
        <v>558</v>
      </c>
      <c r="E8423" s="35"/>
    </row>
    <row r="8424" spans="1:5" s="760" customFormat="1" ht="33.6">
      <c r="A8424" s="38">
        <v>34</v>
      </c>
      <c r="B8424" s="85" t="s">
        <v>10638</v>
      </c>
      <c r="C8424" s="57">
        <v>870</v>
      </c>
      <c r="D8424" s="57">
        <v>652</v>
      </c>
      <c r="E8424" s="35"/>
    </row>
    <row r="8425" spans="1:5" s="760" customFormat="1" ht="16.8">
      <c r="A8425" s="38">
        <v>35</v>
      </c>
      <c r="B8425" s="85" t="s">
        <v>10639</v>
      </c>
      <c r="C8425" s="57">
        <v>636</v>
      </c>
      <c r="D8425" s="57">
        <v>572</v>
      </c>
      <c r="E8425" s="35"/>
    </row>
    <row r="8426" spans="1:5" s="760" customFormat="1" ht="16.8">
      <c r="A8426" s="38">
        <v>36</v>
      </c>
      <c r="B8426" s="85" t="s">
        <v>10640</v>
      </c>
      <c r="C8426" s="57">
        <v>620</v>
      </c>
      <c r="D8426" s="57">
        <v>558</v>
      </c>
      <c r="E8426" s="35"/>
    </row>
    <row r="8427" spans="1:5" s="760" customFormat="1" ht="16.8">
      <c r="A8427" s="38">
        <v>37</v>
      </c>
      <c r="B8427" s="85" t="s">
        <v>10641</v>
      </c>
      <c r="C8427" s="57">
        <v>620</v>
      </c>
      <c r="D8427" s="57">
        <v>558</v>
      </c>
      <c r="E8427" s="35"/>
    </row>
    <row r="8428" spans="1:5" s="760" customFormat="1" ht="16.8">
      <c r="A8428" s="38">
        <v>38</v>
      </c>
      <c r="B8428" s="85" t="s">
        <v>10642</v>
      </c>
      <c r="C8428" s="57">
        <v>652</v>
      </c>
      <c r="D8428" s="57">
        <v>489</v>
      </c>
      <c r="E8428" s="35"/>
    </row>
    <row r="8429" spans="1:5" s="760" customFormat="1" ht="16.8">
      <c r="A8429" s="38">
        <v>39</v>
      </c>
      <c r="B8429" s="85" t="s">
        <v>10643</v>
      </c>
      <c r="C8429" s="57">
        <v>620</v>
      </c>
      <c r="D8429" s="57">
        <v>558</v>
      </c>
      <c r="E8429" s="35"/>
    </row>
    <row r="8430" spans="1:5" s="760" customFormat="1" ht="16.8">
      <c r="A8430" s="38">
        <v>40</v>
      </c>
      <c r="B8430" s="85" t="s">
        <v>10248</v>
      </c>
      <c r="C8430" s="57">
        <v>448</v>
      </c>
      <c r="D8430" s="57">
        <v>404</v>
      </c>
      <c r="E8430" s="241"/>
    </row>
    <row r="8431" spans="1:5" s="760" customFormat="1" ht="16.8">
      <c r="A8431" s="38">
        <v>41</v>
      </c>
      <c r="B8431" s="182" t="s">
        <v>10644</v>
      </c>
      <c r="C8431" s="57"/>
      <c r="D8431" s="57"/>
      <c r="E8431" s="112"/>
    </row>
    <row r="8432" spans="1:5" s="760" customFormat="1" ht="16.8">
      <c r="A8432" s="13" t="s">
        <v>801</v>
      </c>
      <c r="B8432" s="85" t="s">
        <v>10645</v>
      </c>
      <c r="C8432" s="9">
        <v>3043</v>
      </c>
      <c r="D8432" s="9">
        <v>2282</v>
      </c>
      <c r="E8432" s="35"/>
    </row>
    <row r="8433" spans="1:5" s="760" customFormat="1" ht="16.8">
      <c r="A8433" s="13" t="s">
        <v>802</v>
      </c>
      <c r="B8433" s="85" t="s">
        <v>10646</v>
      </c>
      <c r="C8433" s="9">
        <v>2174</v>
      </c>
      <c r="D8433" s="9">
        <v>1630</v>
      </c>
      <c r="E8433" s="35"/>
    </row>
    <row r="8434" spans="1:5" s="760" customFormat="1" ht="16.8">
      <c r="A8434" s="109">
        <v>42</v>
      </c>
      <c r="B8434" s="182" t="s">
        <v>10647</v>
      </c>
      <c r="C8434" s="57"/>
      <c r="D8434" s="57"/>
      <c r="E8434" s="35"/>
    </row>
    <row r="8435" spans="1:5" s="760" customFormat="1" ht="16.8">
      <c r="A8435" s="13" t="s">
        <v>804</v>
      </c>
      <c r="B8435" s="85" t="s">
        <v>10648</v>
      </c>
      <c r="C8435" s="9">
        <v>4782</v>
      </c>
      <c r="D8435" s="9">
        <v>3587</v>
      </c>
      <c r="E8435" s="35"/>
    </row>
    <row r="8436" spans="1:5" s="760" customFormat="1" ht="16.8">
      <c r="A8436" s="13" t="s">
        <v>1092</v>
      </c>
      <c r="B8436" s="85" t="s">
        <v>10649</v>
      </c>
      <c r="C8436" s="9">
        <v>3043</v>
      </c>
      <c r="D8436" s="9">
        <v>2282</v>
      </c>
      <c r="E8436" s="34"/>
    </row>
    <row r="8437" spans="1:5" s="760" customFormat="1" ht="16.8">
      <c r="A8437" s="13" t="s">
        <v>3085</v>
      </c>
      <c r="B8437" s="85" t="s">
        <v>10650</v>
      </c>
      <c r="C8437" s="9">
        <v>2174</v>
      </c>
      <c r="D8437" s="9">
        <v>1630</v>
      </c>
      <c r="E8437" s="235"/>
    </row>
    <row r="8438" spans="1:5" s="760" customFormat="1" ht="16.8">
      <c r="A8438" s="109">
        <v>43</v>
      </c>
      <c r="B8438" s="182" t="s">
        <v>10651</v>
      </c>
      <c r="C8438" s="57"/>
      <c r="D8438" s="57"/>
      <c r="E8438" s="235"/>
    </row>
    <row r="8439" spans="1:5" s="760" customFormat="1" ht="16.8">
      <c r="A8439" s="13" t="s">
        <v>1094</v>
      </c>
      <c r="B8439" s="85" t="s">
        <v>10652</v>
      </c>
      <c r="C8439" s="9">
        <v>3478</v>
      </c>
      <c r="D8439" s="9">
        <v>2609</v>
      </c>
      <c r="E8439" s="235"/>
    </row>
    <row r="8440" spans="1:5" s="760" customFormat="1" ht="16.8">
      <c r="A8440" s="13" t="s">
        <v>1095</v>
      </c>
      <c r="B8440" s="85" t="s">
        <v>10653</v>
      </c>
      <c r="C8440" s="9">
        <v>3043</v>
      </c>
      <c r="D8440" s="9">
        <v>2282</v>
      </c>
      <c r="E8440" s="235"/>
    </row>
    <row r="8441" spans="1:5" s="760" customFormat="1" ht="16.8">
      <c r="A8441" s="13" t="s">
        <v>3090</v>
      </c>
      <c r="B8441" s="85" t="s">
        <v>10654</v>
      </c>
      <c r="C8441" s="9">
        <v>2826</v>
      </c>
      <c r="D8441" s="9">
        <v>2119</v>
      </c>
      <c r="E8441" s="235"/>
    </row>
    <row r="8442" spans="1:5" s="760" customFormat="1" ht="16.8">
      <c r="A8442" s="109"/>
      <c r="B8442" s="182" t="s">
        <v>10655</v>
      </c>
      <c r="C8442" s="57"/>
      <c r="D8442" s="57"/>
      <c r="E8442" s="235"/>
    </row>
    <row r="8443" spans="1:5" s="760" customFormat="1" ht="16.8">
      <c r="A8443" s="13">
        <v>44</v>
      </c>
      <c r="B8443" s="85" t="s">
        <v>10656</v>
      </c>
      <c r="C8443" s="57">
        <v>380</v>
      </c>
      <c r="D8443" s="57">
        <v>342</v>
      </c>
      <c r="E8443" s="235"/>
    </row>
    <row r="8444" spans="1:5" s="760" customFormat="1" ht="16.8">
      <c r="A8444" s="13">
        <v>45</v>
      </c>
      <c r="B8444" s="85" t="s">
        <v>10657</v>
      </c>
      <c r="C8444" s="57">
        <v>380</v>
      </c>
      <c r="D8444" s="57">
        <v>342</v>
      </c>
      <c r="E8444" s="235"/>
    </row>
    <row r="8445" spans="1:5" s="760" customFormat="1" ht="16.8">
      <c r="A8445" s="13">
        <v>46</v>
      </c>
      <c r="B8445" s="85" t="s">
        <v>10658</v>
      </c>
      <c r="C8445" s="57">
        <v>380</v>
      </c>
      <c r="D8445" s="57">
        <v>342</v>
      </c>
      <c r="E8445" s="235"/>
    </row>
    <row r="8446" spans="1:5" s="760" customFormat="1" ht="33.6">
      <c r="A8446" s="13">
        <v>47</v>
      </c>
      <c r="B8446" s="85" t="s">
        <v>10659</v>
      </c>
      <c r="C8446" s="57">
        <v>380</v>
      </c>
      <c r="D8446" s="57">
        <v>342</v>
      </c>
      <c r="E8446" s="235"/>
    </row>
    <row r="8447" spans="1:5" s="760" customFormat="1" ht="16.8">
      <c r="A8447" s="13">
        <v>48</v>
      </c>
      <c r="B8447" s="85" t="s">
        <v>10660</v>
      </c>
      <c r="C8447" s="57">
        <v>380</v>
      </c>
      <c r="D8447" s="57">
        <v>342</v>
      </c>
      <c r="E8447" s="35"/>
    </row>
    <row r="8448" spans="1:5" s="760" customFormat="1" ht="16.8">
      <c r="A8448" s="13">
        <v>49</v>
      </c>
      <c r="B8448" s="85" t="s">
        <v>10661</v>
      </c>
      <c r="C8448" s="57">
        <v>380</v>
      </c>
      <c r="D8448" s="57">
        <v>342</v>
      </c>
      <c r="E8448" s="35"/>
    </row>
    <row r="8449" spans="1:5" s="760" customFormat="1" ht="16.8">
      <c r="A8449" s="13">
        <v>50</v>
      </c>
      <c r="B8449" s="85" t="s">
        <v>10662</v>
      </c>
      <c r="C8449" s="57">
        <v>380</v>
      </c>
      <c r="D8449" s="57">
        <v>342</v>
      </c>
      <c r="E8449" s="235"/>
    </row>
    <row r="8450" spans="1:5" s="760" customFormat="1" ht="16.8">
      <c r="A8450" s="13">
        <v>51</v>
      </c>
      <c r="B8450" s="85" t="s">
        <v>10663</v>
      </c>
      <c r="C8450" s="57">
        <v>380</v>
      </c>
      <c r="D8450" s="57">
        <v>342</v>
      </c>
      <c r="E8450" s="235"/>
    </row>
    <row r="8451" spans="1:5" s="760" customFormat="1" ht="16.8">
      <c r="A8451" s="13">
        <v>52</v>
      </c>
      <c r="B8451" s="85" t="s">
        <v>10664</v>
      </c>
      <c r="C8451" s="57">
        <v>380</v>
      </c>
      <c r="D8451" s="57">
        <v>342</v>
      </c>
      <c r="E8451" s="235"/>
    </row>
    <row r="8452" spans="1:5" s="760" customFormat="1" ht="16.8">
      <c r="A8452" s="13">
        <v>53</v>
      </c>
      <c r="B8452" s="85" t="s">
        <v>10665</v>
      </c>
      <c r="C8452" s="57">
        <v>380</v>
      </c>
      <c r="D8452" s="57">
        <v>342</v>
      </c>
      <c r="E8452" s="235"/>
    </row>
    <row r="8453" spans="1:5" s="760" customFormat="1" ht="16.8">
      <c r="A8453" s="13">
        <v>54</v>
      </c>
      <c r="B8453" s="85" t="s">
        <v>10666</v>
      </c>
      <c r="C8453" s="57">
        <v>380</v>
      </c>
      <c r="D8453" s="57">
        <v>342</v>
      </c>
      <c r="E8453" s="235"/>
    </row>
    <row r="8454" spans="1:5" s="760" customFormat="1" ht="16.8">
      <c r="A8454" s="13">
        <v>55</v>
      </c>
      <c r="B8454" s="85" t="s">
        <v>10667</v>
      </c>
      <c r="C8454" s="57">
        <v>380</v>
      </c>
      <c r="D8454" s="57">
        <v>342</v>
      </c>
      <c r="E8454" s="235"/>
    </row>
    <row r="8455" spans="1:5" s="760" customFormat="1" ht="16.8">
      <c r="A8455" s="13">
        <v>56</v>
      </c>
      <c r="B8455" s="85" t="s">
        <v>10668</v>
      </c>
      <c r="C8455" s="57">
        <v>435</v>
      </c>
      <c r="D8455" s="57">
        <v>326</v>
      </c>
      <c r="E8455" s="235"/>
    </row>
    <row r="8456" spans="1:5" s="760" customFormat="1" ht="16.8">
      <c r="A8456" s="13">
        <v>57</v>
      </c>
      <c r="B8456" s="85" t="s">
        <v>10669</v>
      </c>
      <c r="C8456" s="57">
        <v>435</v>
      </c>
      <c r="D8456" s="57">
        <v>326</v>
      </c>
      <c r="E8456" s="235"/>
    </row>
    <row r="8457" spans="1:5" s="760" customFormat="1" ht="16.8">
      <c r="A8457" s="13">
        <v>58</v>
      </c>
      <c r="B8457" s="85" t="s">
        <v>10670</v>
      </c>
      <c r="C8457" s="57">
        <v>435</v>
      </c>
      <c r="D8457" s="57">
        <v>326</v>
      </c>
      <c r="E8457" s="235"/>
    </row>
    <row r="8458" spans="1:5" s="760" customFormat="1" ht="16.8">
      <c r="A8458" s="13">
        <v>59</v>
      </c>
      <c r="B8458" s="85" t="s">
        <v>10671</v>
      </c>
      <c r="C8458" s="57">
        <v>435</v>
      </c>
      <c r="D8458" s="57">
        <v>326</v>
      </c>
      <c r="E8458" s="235"/>
    </row>
    <row r="8459" spans="1:5" s="760" customFormat="1" ht="16.8">
      <c r="A8459" s="13">
        <v>60</v>
      </c>
      <c r="B8459" s="85" t="s">
        <v>10672</v>
      </c>
      <c r="C8459" s="57">
        <v>435</v>
      </c>
      <c r="D8459" s="57">
        <v>326</v>
      </c>
      <c r="E8459" s="35"/>
    </row>
    <row r="8460" spans="1:5" s="760" customFormat="1" ht="16.8">
      <c r="A8460" s="13">
        <v>61</v>
      </c>
      <c r="B8460" s="85" t="s">
        <v>10673</v>
      </c>
      <c r="C8460" s="57">
        <v>435</v>
      </c>
      <c r="D8460" s="57">
        <v>326</v>
      </c>
      <c r="E8460" s="35"/>
    </row>
    <row r="8461" spans="1:5" s="760" customFormat="1" ht="33.6">
      <c r="A8461" s="13">
        <v>62</v>
      </c>
      <c r="B8461" s="85" t="s">
        <v>10674</v>
      </c>
      <c r="C8461" s="9">
        <v>1522</v>
      </c>
      <c r="D8461" s="9">
        <v>1141</v>
      </c>
      <c r="E8461" s="35"/>
    </row>
    <row r="8462" spans="1:5" s="760" customFormat="1" ht="16.8">
      <c r="A8462" s="13">
        <v>63</v>
      </c>
      <c r="B8462" s="85" t="s">
        <v>10675</v>
      </c>
      <c r="C8462" s="57">
        <v>435</v>
      </c>
      <c r="D8462" s="57">
        <v>326</v>
      </c>
      <c r="E8462" s="35"/>
    </row>
    <row r="8463" spans="1:5" s="760" customFormat="1" ht="16.8">
      <c r="A8463" s="13">
        <v>64</v>
      </c>
      <c r="B8463" s="85" t="s">
        <v>10248</v>
      </c>
      <c r="C8463" s="57">
        <v>300</v>
      </c>
      <c r="D8463" s="57">
        <v>270</v>
      </c>
      <c r="E8463" s="35"/>
    </row>
    <row r="8464" spans="1:5" s="760" customFormat="1" ht="50.4">
      <c r="A8464" s="13">
        <v>65</v>
      </c>
      <c r="B8464" s="818" t="s">
        <v>10676</v>
      </c>
      <c r="C8464" s="57"/>
      <c r="D8464" s="57"/>
      <c r="E8464" s="35"/>
    </row>
    <row r="8465" spans="1:5" s="760" customFormat="1" ht="16.8">
      <c r="A8465" s="13" t="s">
        <v>1134</v>
      </c>
      <c r="B8465" s="85" t="s">
        <v>10677</v>
      </c>
      <c r="C8465" s="9">
        <v>2200</v>
      </c>
      <c r="D8465" s="57"/>
      <c r="E8465" s="35"/>
    </row>
    <row r="8466" spans="1:5" s="760" customFormat="1" ht="16.8">
      <c r="A8466" s="13" t="s">
        <v>1136</v>
      </c>
      <c r="B8466" s="85" t="s">
        <v>10678</v>
      </c>
      <c r="C8466" s="9">
        <v>1600</v>
      </c>
      <c r="D8466" s="57"/>
      <c r="E8466" s="35"/>
    </row>
    <row r="8467" spans="1:5" s="760" customFormat="1" ht="16.8">
      <c r="A8467" s="109"/>
      <c r="B8467" s="182" t="s">
        <v>10679</v>
      </c>
      <c r="C8467" s="57"/>
      <c r="D8467" s="37"/>
      <c r="E8467" s="35"/>
    </row>
    <row r="8468" spans="1:5" s="760" customFormat="1" ht="33.6">
      <c r="A8468" s="13">
        <v>66</v>
      </c>
      <c r="B8468" s="85" t="s">
        <v>10680</v>
      </c>
      <c r="C8468" s="9">
        <v>1800</v>
      </c>
      <c r="D8468" s="9">
        <v>1620</v>
      </c>
      <c r="E8468" s="35"/>
    </row>
    <row r="8469" spans="1:5" s="760" customFormat="1" ht="16.8">
      <c r="A8469" s="13">
        <v>67</v>
      </c>
      <c r="B8469" s="85" t="s">
        <v>10681</v>
      </c>
      <c r="C8469" s="57">
        <v>530</v>
      </c>
      <c r="D8469" s="57">
        <v>477</v>
      </c>
      <c r="E8469" s="35"/>
    </row>
    <row r="8470" spans="1:5" s="760" customFormat="1" ht="33.6">
      <c r="A8470" s="13">
        <v>68</v>
      </c>
      <c r="B8470" s="85" t="s">
        <v>10682</v>
      </c>
      <c r="C8470" s="57">
        <v>815</v>
      </c>
      <c r="D8470" s="57">
        <v>734</v>
      </c>
      <c r="E8470" s="35"/>
    </row>
    <row r="8471" spans="1:5" s="760" customFormat="1" ht="33.6">
      <c r="A8471" s="13">
        <v>69</v>
      </c>
      <c r="B8471" s="85" t="s">
        <v>10683</v>
      </c>
      <c r="C8471" s="9">
        <v>1087</v>
      </c>
      <c r="D8471" s="57">
        <v>978</v>
      </c>
      <c r="E8471" s="35"/>
    </row>
    <row r="8472" spans="1:5" s="760" customFormat="1" ht="33.6">
      <c r="A8472" s="13">
        <v>70</v>
      </c>
      <c r="B8472" s="85" t="s">
        <v>10684</v>
      </c>
      <c r="C8472" s="9">
        <v>1087</v>
      </c>
      <c r="D8472" s="57">
        <v>978</v>
      </c>
      <c r="E8472" s="35"/>
    </row>
    <row r="8473" spans="1:5" s="760" customFormat="1" ht="33.6">
      <c r="A8473" s="13">
        <v>71</v>
      </c>
      <c r="B8473" s="85" t="s">
        <v>10685</v>
      </c>
      <c r="C8473" s="57">
        <v>815</v>
      </c>
      <c r="D8473" s="57">
        <v>734</v>
      </c>
      <c r="E8473" s="35"/>
    </row>
    <row r="8474" spans="1:5" s="760" customFormat="1" ht="16.8">
      <c r="A8474" s="13">
        <v>72</v>
      </c>
      <c r="B8474" s="85" t="s">
        <v>10686</v>
      </c>
      <c r="C8474" s="57">
        <v>706</v>
      </c>
      <c r="D8474" s="57">
        <v>636</v>
      </c>
      <c r="E8474" s="35"/>
    </row>
    <row r="8475" spans="1:5" s="760" customFormat="1" ht="33.6">
      <c r="A8475" s="13">
        <v>73</v>
      </c>
      <c r="B8475" s="85" t="s">
        <v>10687</v>
      </c>
      <c r="C8475" s="9">
        <v>1600</v>
      </c>
      <c r="D8475" s="9">
        <v>1440</v>
      </c>
      <c r="E8475" s="35"/>
    </row>
    <row r="8476" spans="1:5" s="760" customFormat="1" ht="16.8">
      <c r="A8476" s="13">
        <v>74</v>
      </c>
      <c r="B8476" s="85" t="s">
        <v>10688</v>
      </c>
      <c r="C8476" s="57">
        <v>636</v>
      </c>
      <c r="D8476" s="57">
        <v>572</v>
      </c>
      <c r="E8476" s="35"/>
    </row>
    <row r="8477" spans="1:5" s="760" customFormat="1" ht="16.8">
      <c r="A8477" s="13">
        <v>75</v>
      </c>
      <c r="B8477" s="85" t="s">
        <v>10689</v>
      </c>
      <c r="C8477" s="57">
        <v>954</v>
      </c>
      <c r="D8477" s="57">
        <v>858</v>
      </c>
      <c r="E8477" s="35"/>
    </row>
    <row r="8478" spans="1:5" s="760" customFormat="1" ht="33.6">
      <c r="A8478" s="13">
        <v>76</v>
      </c>
      <c r="B8478" s="85" t="s">
        <v>10690</v>
      </c>
      <c r="C8478" s="57">
        <v>777</v>
      </c>
      <c r="D8478" s="57">
        <v>699</v>
      </c>
      <c r="E8478" s="235"/>
    </row>
    <row r="8479" spans="1:5" s="760" customFormat="1" ht="33.6">
      <c r="A8479" s="13">
        <v>77</v>
      </c>
      <c r="B8479" s="85" t="s">
        <v>10691</v>
      </c>
      <c r="C8479" s="57">
        <v>777</v>
      </c>
      <c r="D8479" s="57">
        <v>699</v>
      </c>
      <c r="E8479" s="235"/>
    </row>
    <row r="8480" spans="1:5" s="760" customFormat="1" ht="33.6">
      <c r="A8480" s="13">
        <v>78</v>
      </c>
      <c r="B8480" s="85" t="s">
        <v>10692</v>
      </c>
      <c r="C8480" s="57">
        <v>652</v>
      </c>
      <c r="D8480" s="57">
        <v>587</v>
      </c>
      <c r="E8480" s="235"/>
    </row>
    <row r="8481" spans="1:5" s="760" customFormat="1" ht="16.8">
      <c r="A8481" s="13">
        <v>79</v>
      </c>
      <c r="B8481" s="85" t="s">
        <v>10693</v>
      </c>
      <c r="C8481" s="57">
        <v>636</v>
      </c>
      <c r="D8481" s="57">
        <v>572</v>
      </c>
      <c r="E8481" s="257"/>
    </row>
    <row r="8482" spans="1:5" s="760" customFormat="1" ht="33.6">
      <c r="A8482" s="13">
        <v>80</v>
      </c>
      <c r="B8482" s="85" t="s">
        <v>10694</v>
      </c>
      <c r="C8482" s="9">
        <v>1087</v>
      </c>
      <c r="D8482" s="57">
        <v>978</v>
      </c>
      <c r="E8482" s="235"/>
    </row>
    <row r="8483" spans="1:5" s="760" customFormat="1" ht="33.6">
      <c r="A8483" s="13">
        <v>81</v>
      </c>
      <c r="B8483" s="85" t="s">
        <v>10695</v>
      </c>
      <c r="C8483" s="9">
        <v>1087</v>
      </c>
      <c r="D8483" s="57">
        <v>978</v>
      </c>
      <c r="E8483" s="235"/>
    </row>
    <row r="8484" spans="1:5" s="760" customFormat="1" ht="16.8">
      <c r="A8484" s="13">
        <v>82</v>
      </c>
      <c r="B8484" s="85" t="s">
        <v>10518</v>
      </c>
      <c r="C8484" s="9">
        <v>1600</v>
      </c>
      <c r="D8484" s="9">
        <v>1440</v>
      </c>
      <c r="E8484" s="235"/>
    </row>
    <row r="8485" spans="1:5" s="760" customFormat="1" ht="16.8">
      <c r="A8485" s="13">
        <v>83</v>
      </c>
      <c r="B8485" s="85" t="s">
        <v>10248</v>
      </c>
      <c r="C8485" s="57">
        <v>489</v>
      </c>
      <c r="D8485" s="57">
        <v>440</v>
      </c>
      <c r="E8485" s="31"/>
    </row>
    <row r="8486" spans="1:5" s="760" customFormat="1" ht="16.8">
      <c r="A8486" s="109"/>
      <c r="B8486" s="182" t="s">
        <v>10696</v>
      </c>
      <c r="C8486" s="57"/>
      <c r="D8486" s="57"/>
      <c r="E8486" s="258"/>
    </row>
    <row r="8487" spans="1:5" s="760" customFormat="1" ht="33.6">
      <c r="A8487" s="13">
        <v>84</v>
      </c>
      <c r="B8487" s="85" t="s">
        <v>10697</v>
      </c>
      <c r="C8487" s="57">
        <v>750</v>
      </c>
      <c r="D8487" s="57">
        <v>675</v>
      </c>
      <c r="E8487" s="235"/>
    </row>
    <row r="8488" spans="1:5" s="760" customFormat="1" ht="33.6">
      <c r="A8488" s="13">
        <v>85</v>
      </c>
      <c r="B8488" s="85" t="s">
        <v>10698</v>
      </c>
      <c r="C8488" s="57">
        <v>750</v>
      </c>
      <c r="D8488" s="57">
        <v>675</v>
      </c>
      <c r="E8488" s="235"/>
    </row>
    <row r="8489" spans="1:5" s="760" customFormat="1" ht="50.4">
      <c r="A8489" s="13">
        <v>86</v>
      </c>
      <c r="B8489" s="85" t="s">
        <v>10699</v>
      </c>
      <c r="C8489" s="57">
        <v>543</v>
      </c>
      <c r="D8489" s="57">
        <v>489</v>
      </c>
      <c r="E8489" s="235"/>
    </row>
    <row r="8490" spans="1:5" s="760" customFormat="1" ht="16.8">
      <c r="A8490" s="13">
        <v>87</v>
      </c>
      <c r="B8490" s="85" t="s">
        <v>10700</v>
      </c>
      <c r="C8490" s="57">
        <v>538</v>
      </c>
      <c r="D8490" s="57">
        <v>484</v>
      </c>
      <c r="E8490" s="235"/>
    </row>
    <row r="8491" spans="1:5" s="760" customFormat="1" ht="33.6">
      <c r="A8491" s="13">
        <v>88</v>
      </c>
      <c r="B8491" s="85" t="s">
        <v>10701</v>
      </c>
      <c r="C8491" s="57">
        <v>800</v>
      </c>
      <c r="D8491" s="57">
        <v>720</v>
      </c>
      <c r="E8491" s="235"/>
    </row>
    <row r="8492" spans="1:5" s="760" customFormat="1" ht="33.6">
      <c r="A8492" s="13">
        <v>89</v>
      </c>
      <c r="B8492" s="85" t="s">
        <v>10702</v>
      </c>
      <c r="C8492" s="57">
        <v>800</v>
      </c>
      <c r="D8492" s="57">
        <v>720</v>
      </c>
      <c r="E8492" s="235"/>
    </row>
    <row r="8493" spans="1:5" s="760" customFormat="1" ht="16.8">
      <c r="A8493" s="13">
        <v>90</v>
      </c>
      <c r="B8493" s="85" t="s">
        <v>10703</v>
      </c>
      <c r="C8493" s="57">
        <v>650</v>
      </c>
      <c r="D8493" s="57">
        <v>585</v>
      </c>
      <c r="E8493" s="17"/>
    </row>
    <row r="8494" spans="1:5" s="760" customFormat="1" ht="16.8">
      <c r="A8494" s="13">
        <v>91</v>
      </c>
      <c r="B8494" s="85" t="s">
        <v>10704</v>
      </c>
      <c r="C8494" s="57">
        <v>650</v>
      </c>
      <c r="D8494" s="57">
        <v>585</v>
      </c>
      <c r="E8494" s="17"/>
    </row>
    <row r="8495" spans="1:5" s="760" customFormat="1" ht="33.6">
      <c r="A8495" s="13">
        <v>92</v>
      </c>
      <c r="B8495" s="85" t="s">
        <v>10705</v>
      </c>
      <c r="C8495" s="57">
        <v>650</v>
      </c>
      <c r="D8495" s="57">
        <v>585</v>
      </c>
      <c r="E8495" s="17"/>
    </row>
    <row r="8496" spans="1:5" s="760" customFormat="1" ht="33.6">
      <c r="A8496" s="13">
        <v>93</v>
      </c>
      <c r="B8496" s="85" t="s">
        <v>10706</v>
      </c>
      <c r="C8496" s="57">
        <v>435</v>
      </c>
      <c r="D8496" s="57">
        <v>326</v>
      </c>
      <c r="E8496" s="235"/>
    </row>
    <row r="8497" spans="1:5" s="760" customFormat="1" ht="33.6">
      <c r="A8497" s="13">
        <v>94</v>
      </c>
      <c r="B8497" s="85" t="s">
        <v>10707</v>
      </c>
      <c r="C8497" s="57">
        <v>652</v>
      </c>
      <c r="D8497" s="57">
        <v>489</v>
      </c>
      <c r="E8497" s="35"/>
    </row>
    <row r="8498" spans="1:5" s="760" customFormat="1" ht="33.6">
      <c r="A8498" s="13">
        <v>95</v>
      </c>
      <c r="B8498" s="85" t="s">
        <v>10708</v>
      </c>
      <c r="C8498" s="57">
        <v>652</v>
      </c>
      <c r="D8498" s="57">
        <v>489</v>
      </c>
      <c r="E8498" s="35"/>
    </row>
    <row r="8499" spans="1:5" s="760" customFormat="1" ht="33.6">
      <c r="A8499" s="13">
        <v>96</v>
      </c>
      <c r="B8499" s="85" t="s">
        <v>10709</v>
      </c>
      <c r="C8499" s="57">
        <v>652</v>
      </c>
      <c r="D8499" s="57">
        <v>489</v>
      </c>
      <c r="E8499" s="35"/>
    </row>
    <row r="8500" spans="1:5" s="760" customFormat="1" ht="33.6">
      <c r="A8500" s="13">
        <v>97</v>
      </c>
      <c r="B8500" s="85" t="s">
        <v>10710</v>
      </c>
      <c r="C8500" s="57">
        <v>413</v>
      </c>
      <c r="D8500" s="57">
        <v>310</v>
      </c>
      <c r="E8500" s="35"/>
    </row>
    <row r="8501" spans="1:5" s="760" customFormat="1" ht="33.6">
      <c r="A8501" s="13">
        <v>98</v>
      </c>
      <c r="B8501" s="85" t="s">
        <v>10711</v>
      </c>
      <c r="C8501" s="57">
        <v>435</v>
      </c>
      <c r="D8501" s="57">
        <v>326</v>
      </c>
      <c r="E8501" s="35"/>
    </row>
    <row r="8502" spans="1:5" s="760" customFormat="1" ht="33.6">
      <c r="A8502" s="13">
        <v>99</v>
      </c>
      <c r="B8502" s="85" t="s">
        <v>10712</v>
      </c>
      <c r="C8502" s="57">
        <v>435</v>
      </c>
      <c r="D8502" s="57">
        <v>326</v>
      </c>
      <c r="E8502" s="35"/>
    </row>
    <row r="8503" spans="1:5" s="760" customFormat="1" ht="33.6">
      <c r="A8503" s="13">
        <v>100</v>
      </c>
      <c r="B8503" s="85" t="s">
        <v>10713</v>
      </c>
      <c r="C8503" s="57">
        <v>435</v>
      </c>
      <c r="D8503" s="57">
        <v>326</v>
      </c>
      <c r="E8503" s="35"/>
    </row>
    <row r="8504" spans="1:5" s="760" customFormat="1" ht="16.8">
      <c r="A8504" s="13">
        <v>101</v>
      </c>
      <c r="B8504" s="85" t="s">
        <v>10248</v>
      </c>
      <c r="C8504" s="57">
        <v>450</v>
      </c>
      <c r="D8504" s="57">
        <v>405</v>
      </c>
      <c r="E8504" s="35"/>
    </row>
    <row r="8505" spans="1:5" s="760" customFormat="1" ht="16.8">
      <c r="A8505" s="13">
        <v>102</v>
      </c>
      <c r="B8505" s="182" t="s">
        <v>10714</v>
      </c>
      <c r="C8505" s="57"/>
      <c r="D8505" s="9"/>
      <c r="E8505" s="35"/>
    </row>
    <row r="8506" spans="1:5" s="760" customFormat="1" ht="16.8">
      <c r="A8506" s="13" t="s">
        <v>4562</v>
      </c>
      <c r="B8506" s="85" t="s">
        <v>10715</v>
      </c>
      <c r="C8506" s="9">
        <v>3913</v>
      </c>
      <c r="D8506" s="9">
        <v>2935</v>
      </c>
      <c r="E8506" s="31"/>
    </row>
    <row r="8507" spans="1:5" s="760" customFormat="1" ht="16.8">
      <c r="A8507" s="109">
        <v>103</v>
      </c>
      <c r="B8507" s="182" t="s">
        <v>10716</v>
      </c>
      <c r="C8507" s="57"/>
      <c r="D8507" s="9"/>
      <c r="E8507" s="31"/>
    </row>
    <row r="8508" spans="1:5" s="760" customFormat="1" ht="16.8">
      <c r="A8508" s="13" t="s">
        <v>4567</v>
      </c>
      <c r="B8508" s="85" t="s">
        <v>10717</v>
      </c>
      <c r="C8508" s="9">
        <v>3043</v>
      </c>
      <c r="D8508" s="9">
        <v>2282</v>
      </c>
      <c r="E8508" s="31"/>
    </row>
    <row r="8509" spans="1:5" s="760" customFormat="1" ht="16.8">
      <c r="A8509" s="13" t="s">
        <v>4569</v>
      </c>
      <c r="B8509" s="85" t="s">
        <v>10718</v>
      </c>
      <c r="C8509" s="9">
        <v>2174</v>
      </c>
      <c r="D8509" s="9">
        <v>1630</v>
      </c>
      <c r="E8509" s="31"/>
    </row>
    <row r="8510" spans="1:5" s="760" customFormat="1" ht="16.8">
      <c r="A8510" s="109">
        <v>104</v>
      </c>
      <c r="B8510" s="182" t="s">
        <v>10719</v>
      </c>
      <c r="C8510" s="57"/>
      <c r="D8510" s="57"/>
      <c r="E8510" s="31"/>
    </row>
    <row r="8511" spans="1:5" s="760" customFormat="1" ht="16.8">
      <c r="A8511" s="13" t="s">
        <v>1694</v>
      </c>
      <c r="B8511" s="85" t="s">
        <v>10720</v>
      </c>
      <c r="C8511" s="9">
        <v>3043</v>
      </c>
      <c r="D8511" s="9">
        <v>2282</v>
      </c>
      <c r="E8511" s="31"/>
    </row>
    <row r="8512" spans="1:5" s="760" customFormat="1" ht="16.8">
      <c r="A8512" s="13" t="s">
        <v>1695</v>
      </c>
      <c r="B8512" s="85" t="s">
        <v>10721</v>
      </c>
      <c r="C8512" s="9">
        <v>2174</v>
      </c>
      <c r="D8512" s="9">
        <v>1630</v>
      </c>
      <c r="E8512" s="31"/>
    </row>
    <row r="8513" spans="1:5" s="760" customFormat="1" ht="16.8">
      <c r="A8513" s="109">
        <v>105</v>
      </c>
      <c r="B8513" s="182" t="s">
        <v>10722</v>
      </c>
      <c r="C8513" s="57"/>
      <c r="D8513" s="57"/>
      <c r="E8513" s="31"/>
    </row>
    <row r="8514" spans="1:5" s="760" customFormat="1" ht="16.8">
      <c r="A8514" s="13" t="s">
        <v>942</v>
      </c>
      <c r="B8514" s="85" t="s">
        <v>10723</v>
      </c>
      <c r="C8514" s="9">
        <v>3043</v>
      </c>
      <c r="D8514" s="9">
        <v>2282</v>
      </c>
      <c r="E8514" s="31"/>
    </row>
    <row r="8515" spans="1:5" s="760" customFormat="1" ht="16.8">
      <c r="A8515" s="13" t="s">
        <v>944</v>
      </c>
      <c r="B8515" s="85" t="s">
        <v>10724</v>
      </c>
      <c r="C8515" s="9">
        <v>2174</v>
      </c>
      <c r="D8515" s="9">
        <v>1630</v>
      </c>
      <c r="E8515" s="31"/>
    </row>
    <row r="8516" spans="1:5" s="760" customFormat="1" ht="16.8">
      <c r="A8516" s="13" t="s">
        <v>946</v>
      </c>
      <c r="B8516" s="85" t="s">
        <v>10725</v>
      </c>
      <c r="C8516" s="9">
        <v>1739</v>
      </c>
      <c r="D8516" s="9">
        <v>1304</v>
      </c>
      <c r="E8516" s="31"/>
    </row>
    <row r="8517" spans="1:5" s="760" customFormat="1" ht="16.8">
      <c r="A8517" s="109">
        <v>106</v>
      </c>
      <c r="B8517" s="182" t="s">
        <v>10726</v>
      </c>
      <c r="C8517" s="57"/>
      <c r="D8517" s="9"/>
      <c r="E8517" s="31"/>
    </row>
    <row r="8518" spans="1:5" s="760" customFormat="1" ht="16.8">
      <c r="A8518" s="13" t="s">
        <v>962</v>
      </c>
      <c r="B8518" s="85" t="s">
        <v>10727</v>
      </c>
      <c r="C8518" s="9">
        <v>3043</v>
      </c>
      <c r="D8518" s="9">
        <v>2282</v>
      </c>
      <c r="E8518" s="31"/>
    </row>
    <row r="8519" spans="1:5" s="760" customFormat="1" ht="16.8">
      <c r="A8519" s="13" t="s">
        <v>964</v>
      </c>
      <c r="B8519" s="85" t="s">
        <v>10728</v>
      </c>
      <c r="C8519" s="9">
        <v>3043</v>
      </c>
      <c r="D8519" s="9">
        <v>2282</v>
      </c>
      <c r="E8519" s="31"/>
    </row>
    <row r="8520" spans="1:5" s="760" customFormat="1" ht="16.8">
      <c r="A8520" s="13" t="s">
        <v>4603</v>
      </c>
      <c r="B8520" s="85" t="s">
        <v>10729</v>
      </c>
      <c r="C8520" s="9">
        <v>3478</v>
      </c>
      <c r="D8520" s="9">
        <v>2609</v>
      </c>
      <c r="E8520" s="31"/>
    </row>
    <row r="8521" spans="1:5" s="760" customFormat="1" ht="16.8">
      <c r="A8521" s="109">
        <v>107</v>
      </c>
      <c r="B8521" s="182" t="s">
        <v>10730</v>
      </c>
      <c r="C8521" s="57"/>
      <c r="D8521" s="9"/>
      <c r="E8521" s="31"/>
    </row>
    <row r="8522" spans="1:5" s="760" customFormat="1" ht="16.8">
      <c r="A8522" s="13" t="s">
        <v>4605</v>
      </c>
      <c r="B8522" s="85" t="s">
        <v>10731</v>
      </c>
      <c r="C8522" s="9">
        <v>2400</v>
      </c>
      <c r="D8522" s="9">
        <v>1800</v>
      </c>
      <c r="E8522" s="31"/>
    </row>
    <row r="8523" spans="1:5" s="760" customFormat="1" ht="16.8">
      <c r="A8523" s="13" t="s">
        <v>4607</v>
      </c>
      <c r="B8523" s="85" t="s">
        <v>10732</v>
      </c>
      <c r="C8523" s="9">
        <v>2200</v>
      </c>
      <c r="D8523" s="9">
        <v>1650</v>
      </c>
      <c r="E8523" s="31"/>
    </row>
    <row r="8524" spans="1:5" s="760" customFormat="1" ht="16.8">
      <c r="A8524" s="13" t="s">
        <v>10733</v>
      </c>
      <c r="B8524" s="85" t="s">
        <v>10734</v>
      </c>
      <c r="C8524" s="9">
        <v>1600</v>
      </c>
      <c r="D8524" s="9">
        <v>1200</v>
      </c>
      <c r="E8524" s="31"/>
    </row>
    <row r="8525" spans="1:5" s="760" customFormat="1" ht="33.6">
      <c r="A8525" s="13">
        <v>108</v>
      </c>
      <c r="B8525" s="85" t="s">
        <v>10735</v>
      </c>
      <c r="C8525" s="9">
        <v>1800</v>
      </c>
      <c r="D8525" s="9">
        <v>1350</v>
      </c>
      <c r="E8525" s="31"/>
    </row>
    <row r="8526" spans="1:5" ht="16.8">
      <c r="A8526" s="741" t="s">
        <v>140</v>
      </c>
      <c r="B8526" s="119"/>
      <c r="C8526" s="742"/>
      <c r="D8526" s="743"/>
      <c r="E8526" s="744"/>
    </row>
    <row r="8527" spans="1:5" s="762" customFormat="1" ht="16.8">
      <c r="A8527" s="206" t="s">
        <v>2202</v>
      </c>
      <c r="B8527" s="76" t="s">
        <v>6863</v>
      </c>
      <c r="C8527" s="45"/>
      <c r="D8527" s="45"/>
      <c r="E8527" s="206"/>
    </row>
    <row r="8528" spans="1:5" s="762" customFormat="1" ht="16.8">
      <c r="A8528" s="54">
        <v>1</v>
      </c>
      <c r="B8528" s="212" t="s">
        <v>10114</v>
      </c>
      <c r="C8528" s="667"/>
      <c r="D8528" s="181"/>
      <c r="E8528" s="33"/>
    </row>
    <row r="8529" spans="1:5" s="762" customFormat="1" ht="33.6">
      <c r="A8529" s="54" t="s">
        <v>174</v>
      </c>
      <c r="B8529" s="252" t="s">
        <v>10736</v>
      </c>
      <c r="C8529" s="55">
        <v>2609</v>
      </c>
      <c r="D8529" s="55">
        <v>2348</v>
      </c>
      <c r="E8529" s="245"/>
    </row>
    <row r="8530" spans="1:5" s="762" customFormat="1" ht="16.8">
      <c r="A8530" s="43">
        <v>2</v>
      </c>
      <c r="B8530" s="212" t="s">
        <v>10125</v>
      </c>
      <c r="C8530" s="667"/>
      <c r="D8530" s="181"/>
      <c r="E8530" s="245"/>
    </row>
    <row r="8531" spans="1:5" s="762" customFormat="1" ht="33.6">
      <c r="A8531" s="54" t="s">
        <v>400</v>
      </c>
      <c r="B8531" s="252" t="s">
        <v>10737</v>
      </c>
      <c r="C8531" s="55">
        <v>1315</v>
      </c>
      <c r="D8531" s="55">
        <v>1184</v>
      </c>
      <c r="E8531" s="33"/>
    </row>
    <row r="8532" spans="1:5" s="762" customFormat="1" ht="33.6">
      <c r="A8532" s="54" t="s">
        <v>402</v>
      </c>
      <c r="B8532" s="41" t="s">
        <v>10738</v>
      </c>
      <c r="C8532" s="55">
        <v>2391</v>
      </c>
      <c r="D8532" s="55">
        <v>1793</v>
      </c>
      <c r="E8532" s="33"/>
    </row>
    <row r="8533" spans="1:5" s="762" customFormat="1" ht="33.6">
      <c r="A8533" s="54" t="s">
        <v>404</v>
      </c>
      <c r="B8533" s="252" t="s">
        <v>10739</v>
      </c>
      <c r="C8533" s="55">
        <v>3804</v>
      </c>
      <c r="D8533" s="55">
        <v>3424</v>
      </c>
      <c r="E8533" s="33"/>
    </row>
    <row r="8534" spans="1:5" s="762" customFormat="1" ht="33.6">
      <c r="A8534" s="54" t="s">
        <v>1287</v>
      </c>
      <c r="B8534" s="218" t="s">
        <v>10740</v>
      </c>
      <c r="C8534" s="55">
        <v>2853</v>
      </c>
      <c r="D8534" s="55">
        <v>2568</v>
      </c>
      <c r="E8534" s="245"/>
    </row>
    <row r="8535" spans="1:5" s="770" customFormat="1" ht="33.6">
      <c r="A8535" s="54" t="s">
        <v>3305</v>
      </c>
      <c r="B8535" s="218" t="s">
        <v>10741</v>
      </c>
      <c r="C8535" s="55">
        <v>2772</v>
      </c>
      <c r="D8535" s="55">
        <v>2494</v>
      </c>
      <c r="E8535" s="34"/>
    </row>
    <row r="8536" spans="1:5" s="762" customFormat="1" ht="16.8">
      <c r="A8536" s="43">
        <v>3</v>
      </c>
      <c r="B8536" s="212" t="s">
        <v>10149</v>
      </c>
      <c r="C8536" s="5"/>
      <c r="D8536" s="181"/>
      <c r="E8536" s="33"/>
    </row>
    <row r="8537" spans="1:5" s="762" customFormat="1" ht="33.6">
      <c r="A8537" s="54" t="s">
        <v>706</v>
      </c>
      <c r="B8537" s="220" t="s">
        <v>10742</v>
      </c>
      <c r="C8537" s="57">
        <v>652</v>
      </c>
      <c r="D8537" s="57">
        <v>587</v>
      </c>
      <c r="E8537" s="909"/>
    </row>
    <row r="8538" spans="1:5" s="762" customFormat="1" ht="16.8">
      <c r="A8538" s="54" t="s">
        <v>708</v>
      </c>
      <c r="B8538" s="220" t="s">
        <v>10743</v>
      </c>
      <c r="C8538" s="57">
        <v>706</v>
      </c>
      <c r="D8538" s="57">
        <v>636</v>
      </c>
      <c r="E8538" s="909"/>
    </row>
    <row r="8539" spans="1:5" s="762" customFormat="1" ht="16.8">
      <c r="A8539" s="54" t="s">
        <v>710</v>
      </c>
      <c r="B8539" s="220" t="s">
        <v>10744</v>
      </c>
      <c r="C8539" s="57">
        <v>598</v>
      </c>
      <c r="D8539" s="57">
        <v>538</v>
      </c>
      <c r="E8539" s="909"/>
    </row>
    <row r="8540" spans="1:5" s="762" customFormat="1" ht="16.8">
      <c r="A8540" s="54" t="s">
        <v>2632</v>
      </c>
      <c r="B8540" s="220" t="s">
        <v>10745</v>
      </c>
      <c r="C8540" s="9">
        <v>1875</v>
      </c>
      <c r="D8540" s="9">
        <v>1687</v>
      </c>
      <c r="E8540" s="909"/>
    </row>
    <row r="8541" spans="1:5" s="762" customFormat="1" ht="16.8">
      <c r="A8541" s="54" t="s">
        <v>2634</v>
      </c>
      <c r="B8541" s="64" t="s">
        <v>10746</v>
      </c>
      <c r="C8541" s="57">
        <v>783</v>
      </c>
      <c r="D8541" s="57">
        <v>704</v>
      </c>
      <c r="E8541" s="909"/>
    </row>
    <row r="8542" spans="1:5" s="762" customFormat="1" ht="33.6">
      <c r="A8542" s="54" t="s">
        <v>3332</v>
      </c>
      <c r="B8542" s="218" t="s">
        <v>10747</v>
      </c>
      <c r="C8542" s="57">
        <v>706</v>
      </c>
      <c r="D8542" s="57">
        <v>636</v>
      </c>
      <c r="E8542" s="33"/>
    </row>
    <row r="8543" spans="1:5" s="762" customFormat="1" ht="33.6">
      <c r="A8543" s="54" t="s">
        <v>3967</v>
      </c>
      <c r="B8543" s="85" t="s">
        <v>10748</v>
      </c>
      <c r="C8543" s="57">
        <v>522</v>
      </c>
      <c r="D8543" s="57">
        <v>470</v>
      </c>
      <c r="E8543" s="33"/>
    </row>
    <row r="8544" spans="1:5" s="762" customFormat="1" ht="33.6">
      <c r="A8544" s="54" t="s">
        <v>3969</v>
      </c>
      <c r="B8544" s="218" t="s">
        <v>10749</v>
      </c>
      <c r="C8544" s="57">
        <v>831</v>
      </c>
      <c r="D8544" s="57">
        <v>748</v>
      </c>
      <c r="E8544" s="33"/>
    </row>
    <row r="8545" spans="1:5" s="762" customFormat="1" ht="33.6">
      <c r="A8545" s="54" t="s">
        <v>3971</v>
      </c>
      <c r="B8545" s="265" t="s">
        <v>10750</v>
      </c>
      <c r="C8545" s="279">
        <v>2000</v>
      </c>
      <c r="D8545" s="57">
        <v>1800</v>
      </c>
      <c r="E8545" s="25" t="s">
        <v>9179</v>
      </c>
    </row>
    <row r="8546" spans="1:5" s="762" customFormat="1" ht="16.8">
      <c r="A8546" s="43">
        <v>4</v>
      </c>
      <c r="B8546" s="266" t="s">
        <v>10598</v>
      </c>
      <c r="C8546" s="667"/>
      <c r="D8546" s="181"/>
      <c r="E8546" s="33"/>
    </row>
    <row r="8547" spans="1:5" s="762" customFormat="1" ht="16.8">
      <c r="A8547" s="54" t="s">
        <v>198</v>
      </c>
      <c r="B8547" s="220" t="s">
        <v>10751</v>
      </c>
      <c r="C8547" s="9">
        <v>1087</v>
      </c>
      <c r="D8547" s="57">
        <v>978</v>
      </c>
      <c r="E8547" s="33"/>
    </row>
    <row r="8548" spans="1:5" s="762" customFormat="1" ht="33.6">
      <c r="A8548" s="54" t="s">
        <v>200</v>
      </c>
      <c r="B8548" s="220" t="s">
        <v>10752</v>
      </c>
      <c r="C8548" s="9">
        <v>1087</v>
      </c>
      <c r="D8548" s="57">
        <v>978</v>
      </c>
      <c r="E8548" s="241"/>
    </row>
    <row r="8549" spans="1:5" s="762" customFormat="1" ht="33.6">
      <c r="A8549" s="54" t="s">
        <v>202</v>
      </c>
      <c r="B8549" s="220" t="s">
        <v>10753</v>
      </c>
      <c r="C8549" s="57">
        <v>815</v>
      </c>
      <c r="D8549" s="57">
        <v>734</v>
      </c>
      <c r="E8549" s="909"/>
    </row>
    <row r="8550" spans="1:5" s="762" customFormat="1" ht="16.8">
      <c r="A8550" s="43">
        <v>5</v>
      </c>
      <c r="B8550" s="212" t="s">
        <v>10754</v>
      </c>
      <c r="C8550" s="667"/>
      <c r="D8550" s="181"/>
      <c r="E8550" s="909"/>
    </row>
    <row r="8551" spans="1:5" s="762" customFormat="1" ht="16.8">
      <c r="A8551" s="54" t="s">
        <v>214</v>
      </c>
      <c r="B8551" s="64" t="s">
        <v>10755</v>
      </c>
      <c r="C8551" s="57">
        <v>815</v>
      </c>
      <c r="D8551" s="57">
        <v>734</v>
      </c>
      <c r="E8551" s="33"/>
    </row>
    <row r="8552" spans="1:5" s="762" customFormat="1" ht="33.6">
      <c r="A8552" s="54" t="s">
        <v>216</v>
      </c>
      <c r="B8552" s="64" t="s">
        <v>10756</v>
      </c>
      <c r="C8552" s="9">
        <v>2119</v>
      </c>
      <c r="D8552" s="9">
        <v>1908</v>
      </c>
      <c r="E8552" s="33"/>
    </row>
    <row r="8553" spans="1:5" s="762" customFormat="1" ht="33.6">
      <c r="A8553" s="54" t="s">
        <v>218</v>
      </c>
      <c r="B8553" s="220" t="s">
        <v>10757</v>
      </c>
      <c r="C8553" s="57">
        <v>652</v>
      </c>
      <c r="D8553" s="57">
        <v>587</v>
      </c>
      <c r="E8553" s="33"/>
    </row>
    <row r="8554" spans="1:5" s="762" customFormat="1" ht="16.8">
      <c r="A8554" s="54" t="s">
        <v>220</v>
      </c>
      <c r="B8554" s="218" t="s">
        <v>10758</v>
      </c>
      <c r="C8554" s="57">
        <v>652</v>
      </c>
      <c r="D8554" s="57">
        <v>587</v>
      </c>
      <c r="E8554" s="245"/>
    </row>
    <row r="8555" spans="1:5" s="762" customFormat="1" ht="16.8">
      <c r="A8555" s="43">
        <v>6</v>
      </c>
      <c r="B8555" s="266" t="s">
        <v>10759</v>
      </c>
      <c r="C8555" s="667"/>
      <c r="D8555" s="181"/>
      <c r="E8555" s="33"/>
    </row>
    <row r="8556" spans="1:5" s="762" customFormat="1" ht="33.6">
      <c r="A8556" s="54" t="s">
        <v>228</v>
      </c>
      <c r="B8556" s="220" t="s">
        <v>10760</v>
      </c>
      <c r="C8556" s="9">
        <v>2500</v>
      </c>
      <c r="D8556" s="9">
        <v>2250</v>
      </c>
      <c r="E8556" s="33"/>
    </row>
    <row r="8557" spans="1:5" s="762" customFormat="1" ht="16.8">
      <c r="A8557" s="54" t="s">
        <v>272</v>
      </c>
      <c r="B8557" s="220" t="s">
        <v>10761</v>
      </c>
      <c r="C8557" s="9">
        <v>3250</v>
      </c>
      <c r="D8557" s="9">
        <v>2925</v>
      </c>
      <c r="E8557" s="33"/>
    </row>
    <row r="8558" spans="1:5" s="762" customFormat="1" ht="16.8">
      <c r="A8558" s="54" t="s">
        <v>719</v>
      </c>
      <c r="B8558" s="220" t="s">
        <v>10762</v>
      </c>
      <c r="C8558" s="9">
        <v>4250</v>
      </c>
      <c r="D8558" s="9">
        <v>3825</v>
      </c>
      <c r="E8558" s="33"/>
    </row>
    <row r="8559" spans="1:5" s="762" customFormat="1" ht="33.6">
      <c r="A8559" s="54" t="s">
        <v>721</v>
      </c>
      <c r="B8559" s="85" t="s">
        <v>10763</v>
      </c>
      <c r="C8559" s="9">
        <v>2065</v>
      </c>
      <c r="D8559" s="9">
        <v>1859</v>
      </c>
      <c r="E8559" s="33"/>
    </row>
    <row r="8560" spans="1:5" s="762" customFormat="1" ht="16.8">
      <c r="A8560" s="54" t="s">
        <v>723</v>
      </c>
      <c r="B8560" s="64" t="s">
        <v>10764</v>
      </c>
      <c r="C8560" s="57">
        <v>956</v>
      </c>
      <c r="D8560" s="57">
        <v>861</v>
      </c>
      <c r="E8560" s="33"/>
    </row>
    <row r="8561" spans="1:5" s="762" customFormat="1" ht="16.8">
      <c r="A8561" s="54" t="s">
        <v>725</v>
      </c>
      <c r="B8561" s="64" t="s">
        <v>10765</v>
      </c>
      <c r="C8561" s="57">
        <v>897</v>
      </c>
      <c r="D8561" s="57">
        <v>807</v>
      </c>
      <c r="E8561" s="33"/>
    </row>
    <row r="8562" spans="1:5" s="762" customFormat="1" ht="16.8">
      <c r="A8562" s="54" t="s">
        <v>727</v>
      </c>
      <c r="B8562" s="64" t="s">
        <v>10766</v>
      </c>
      <c r="C8562" s="57">
        <v>897</v>
      </c>
      <c r="D8562" s="57">
        <v>807</v>
      </c>
      <c r="E8562" s="33"/>
    </row>
    <row r="8563" spans="1:5" s="762" customFormat="1" ht="16.8">
      <c r="A8563" s="43">
        <v>7</v>
      </c>
      <c r="B8563" s="212" t="s">
        <v>10767</v>
      </c>
      <c r="C8563" s="667"/>
      <c r="D8563" s="181"/>
      <c r="E8563" s="33"/>
    </row>
    <row r="8564" spans="1:5" s="762" customFormat="1" ht="33.6">
      <c r="A8564" s="54" t="s">
        <v>276</v>
      </c>
      <c r="B8564" s="218" t="s">
        <v>10768</v>
      </c>
      <c r="C8564" s="57">
        <v>837</v>
      </c>
      <c r="D8564" s="57">
        <v>753</v>
      </c>
      <c r="E8564" s="33"/>
    </row>
    <row r="8565" spans="1:5" s="762" customFormat="1" ht="33.6">
      <c r="A8565" s="54" t="s">
        <v>231</v>
      </c>
      <c r="B8565" s="218" t="s">
        <v>10769</v>
      </c>
      <c r="C8565" s="57">
        <v>826</v>
      </c>
      <c r="D8565" s="57">
        <v>743</v>
      </c>
      <c r="E8565" s="33"/>
    </row>
    <row r="8566" spans="1:5" s="771" customFormat="1" ht="33.6">
      <c r="A8566" s="54" t="s">
        <v>233</v>
      </c>
      <c r="B8566" s="218" t="s">
        <v>10770</v>
      </c>
      <c r="C8566" s="9">
        <v>1125</v>
      </c>
      <c r="D8566" s="9">
        <v>1012</v>
      </c>
      <c r="E8566" s="33"/>
    </row>
    <row r="8567" spans="1:5" s="771" customFormat="1" ht="16.8">
      <c r="A8567" s="54" t="s">
        <v>737</v>
      </c>
      <c r="B8567" s="220" t="s">
        <v>10771</v>
      </c>
      <c r="C8567" s="9">
        <v>1304</v>
      </c>
      <c r="D8567" s="9">
        <v>1174</v>
      </c>
      <c r="E8567" s="33"/>
    </row>
    <row r="8568" spans="1:5" s="771" customFormat="1" ht="33.6">
      <c r="A8568" s="54" t="s">
        <v>1732</v>
      </c>
      <c r="B8568" s="220" t="s">
        <v>10772</v>
      </c>
      <c r="C8568" s="57">
        <v>783</v>
      </c>
      <c r="D8568" s="57">
        <v>704</v>
      </c>
      <c r="E8568" s="33"/>
    </row>
    <row r="8569" spans="1:5" s="762" customFormat="1" ht="16.8">
      <c r="A8569" s="54" t="s">
        <v>3517</v>
      </c>
      <c r="B8569" s="220" t="s">
        <v>10773</v>
      </c>
      <c r="C8569" s="9">
        <v>1500</v>
      </c>
      <c r="D8569" s="9">
        <v>1350</v>
      </c>
      <c r="E8569" s="33"/>
    </row>
    <row r="8570" spans="1:5" s="762" customFormat="1" ht="33.6">
      <c r="A8570" s="54" t="s">
        <v>3519</v>
      </c>
      <c r="B8570" s="220" t="s">
        <v>10774</v>
      </c>
      <c r="C8570" s="9">
        <v>1700</v>
      </c>
      <c r="D8570" s="9">
        <v>1530</v>
      </c>
      <c r="E8570" s="33"/>
    </row>
    <row r="8571" spans="1:5" s="762" customFormat="1" ht="16.8">
      <c r="A8571" s="43">
        <v>8</v>
      </c>
      <c r="B8571" s="76" t="s">
        <v>10775</v>
      </c>
      <c r="C8571" s="667"/>
      <c r="D8571" s="181"/>
      <c r="E8571" s="33"/>
    </row>
    <row r="8572" spans="1:5" s="762" customFormat="1" ht="33.6">
      <c r="A8572" s="54" t="s">
        <v>237</v>
      </c>
      <c r="B8572" s="64" t="s">
        <v>10776</v>
      </c>
      <c r="C8572" s="9">
        <v>1304</v>
      </c>
      <c r="D8572" s="57">
        <v>978</v>
      </c>
      <c r="E8572" s="33"/>
    </row>
    <row r="8573" spans="1:5" s="762" customFormat="1" ht="16.8">
      <c r="A8573" s="43">
        <v>9</v>
      </c>
      <c r="B8573" s="212" t="s">
        <v>10777</v>
      </c>
      <c r="C8573" s="667"/>
      <c r="D8573" s="181"/>
      <c r="E8573" s="33"/>
    </row>
    <row r="8574" spans="1:5" s="762" customFormat="1" ht="16.8">
      <c r="A8574" s="54" t="s">
        <v>1036</v>
      </c>
      <c r="B8574" s="64" t="s">
        <v>10778</v>
      </c>
      <c r="C8574" s="57">
        <v>658</v>
      </c>
      <c r="D8574" s="57">
        <v>592</v>
      </c>
      <c r="E8574" s="33"/>
    </row>
    <row r="8575" spans="1:5" s="762" customFormat="1" ht="16.8">
      <c r="A8575" s="54" t="s">
        <v>1038</v>
      </c>
      <c r="B8575" s="64" t="s">
        <v>10779</v>
      </c>
      <c r="C8575" s="57">
        <v>717</v>
      </c>
      <c r="D8575" s="57">
        <v>646</v>
      </c>
      <c r="E8575" s="33"/>
    </row>
    <row r="8576" spans="1:5" s="762" customFormat="1" ht="33.6">
      <c r="A8576" s="54" t="s">
        <v>1740</v>
      </c>
      <c r="B8576" s="64" t="s">
        <v>10780</v>
      </c>
      <c r="C8576" s="57">
        <v>543</v>
      </c>
      <c r="D8576" s="57">
        <v>489</v>
      </c>
      <c r="E8576" s="33"/>
    </row>
    <row r="8577" spans="1:5" s="762" customFormat="1" ht="33.6">
      <c r="A8577" s="54" t="s">
        <v>1866</v>
      </c>
      <c r="B8577" s="64" t="s">
        <v>10781</v>
      </c>
      <c r="C8577" s="57">
        <v>538</v>
      </c>
      <c r="D8577" s="57">
        <v>484</v>
      </c>
      <c r="E8577" s="33"/>
    </row>
    <row r="8578" spans="1:5" s="762" customFormat="1" ht="33.6">
      <c r="A8578" s="54" t="s">
        <v>1868</v>
      </c>
      <c r="B8578" s="64" t="s">
        <v>10782</v>
      </c>
      <c r="C8578" s="57">
        <v>870</v>
      </c>
      <c r="D8578" s="57">
        <v>652</v>
      </c>
      <c r="E8578" s="33"/>
    </row>
    <row r="8579" spans="1:5" s="762" customFormat="1" ht="33.6">
      <c r="A8579" s="54">
        <v>10</v>
      </c>
      <c r="B8579" s="266" t="s">
        <v>10194</v>
      </c>
      <c r="C8579" s="667"/>
      <c r="D8579" s="181"/>
      <c r="E8579" s="33"/>
    </row>
    <row r="8580" spans="1:5" s="762" customFormat="1" ht="33.6">
      <c r="A8580" s="54" t="s">
        <v>1743</v>
      </c>
      <c r="B8580" s="252" t="s">
        <v>10783</v>
      </c>
      <c r="C8580" s="57">
        <v>815</v>
      </c>
      <c r="D8580" s="57">
        <v>734</v>
      </c>
      <c r="E8580" s="33"/>
    </row>
    <row r="8581" spans="1:5" s="762" customFormat="1" ht="16.8">
      <c r="A8581" s="43" t="s">
        <v>2217</v>
      </c>
      <c r="B8581" s="267" t="s">
        <v>10219</v>
      </c>
      <c r="C8581" s="57"/>
      <c r="D8581" s="57"/>
      <c r="E8581" s="33"/>
    </row>
    <row r="8582" spans="1:5" s="762" customFormat="1" ht="16.8">
      <c r="A8582" s="54"/>
      <c r="B8582" s="268" t="s">
        <v>10784</v>
      </c>
      <c r="C8582" s="667"/>
      <c r="D8582" s="181"/>
      <c r="E8582" s="33"/>
    </row>
    <row r="8583" spans="1:5" s="762" customFormat="1" ht="16.8">
      <c r="A8583" s="54">
        <v>11</v>
      </c>
      <c r="B8583" s="269" t="s">
        <v>10785</v>
      </c>
      <c r="C8583" s="667"/>
      <c r="D8583" s="181"/>
      <c r="E8583" s="33"/>
    </row>
    <row r="8584" spans="1:5" s="762" customFormat="1" ht="16.8">
      <c r="A8584" s="54" t="s">
        <v>743</v>
      </c>
      <c r="B8584" s="269" t="s">
        <v>10786</v>
      </c>
      <c r="C8584" s="9">
        <v>3600</v>
      </c>
      <c r="D8584" s="9">
        <v>2700</v>
      </c>
      <c r="E8584" s="33"/>
    </row>
    <row r="8585" spans="1:5" s="762" customFormat="1" ht="16.8">
      <c r="A8585" s="54" t="s">
        <v>745</v>
      </c>
      <c r="B8585" s="269" t="s">
        <v>10787</v>
      </c>
      <c r="C8585" s="9">
        <v>2400</v>
      </c>
      <c r="D8585" s="9">
        <v>1800</v>
      </c>
      <c r="E8585" s="33"/>
    </row>
    <row r="8586" spans="1:5" s="762" customFormat="1" ht="16.8">
      <c r="A8586" s="54">
        <v>12</v>
      </c>
      <c r="B8586" s="269" t="s">
        <v>10788</v>
      </c>
      <c r="C8586" s="57"/>
      <c r="D8586" s="57"/>
      <c r="E8586" s="33"/>
    </row>
    <row r="8587" spans="1:5" s="762" customFormat="1" ht="16.8">
      <c r="A8587" s="54" t="s">
        <v>249</v>
      </c>
      <c r="B8587" s="269" t="s">
        <v>10789</v>
      </c>
      <c r="C8587" s="9">
        <v>3000</v>
      </c>
      <c r="D8587" s="9">
        <v>2250</v>
      </c>
      <c r="E8587" s="33"/>
    </row>
    <row r="8588" spans="1:5" s="762" customFormat="1" ht="16.8">
      <c r="A8588" s="54" t="s">
        <v>251</v>
      </c>
      <c r="B8588" s="269" t="s">
        <v>10790</v>
      </c>
      <c r="C8588" s="9">
        <v>2000</v>
      </c>
      <c r="D8588" s="9">
        <v>1500</v>
      </c>
      <c r="E8588" s="33"/>
    </row>
    <row r="8589" spans="1:5" s="762" customFormat="1" ht="16.8">
      <c r="A8589" s="54">
        <v>13</v>
      </c>
      <c r="B8589" s="270" t="s">
        <v>10791</v>
      </c>
      <c r="C8589" s="243"/>
      <c r="D8589" s="301"/>
      <c r="E8589" s="894" t="s">
        <v>9179</v>
      </c>
    </row>
    <row r="8590" spans="1:5" s="762" customFormat="1" ht="16.8">
      <c r="A8590" s="54" t="s">
        <v>499</v>
      </c>
      <c r="B8590" s="270" t="s">
        <v>10789</v>
      </c>
      <c r="C8590" s="243">
        <v>4250</v>
      </c>
      <c r="D8590" s="301">
        <v>3825</v>
      </c>
      <c r="E8590" s="894"/>
    </row>
    <row r="8591" spans="1:5" s="762" customFormat="1" ht="16.8">
      <c r="A8591" s="54" t="s">
        <v>501</v>
      </c>
      <c r="B8591" s="270" t="s">
        <v>10790</v>
      </c>
      <c r="C8591" s="243">
        <v>2500</v>
      </c>
      <c r="D8591" s="301">
        <v>2250</v>
      </c>
      <c r="E8591" s="894"/>
    </row>
    <row r="8592" spans="1:5" s="762" customFormat="1" ht="16.8">
      <c r="A8592" s="54">
        <v>14</v>
      </c>
      <c r="B8592" s="270" t="s">
        <v>10792</v>
      </c>
      <c r="C8592" s="243"/>
      <c r="D8592" s="301"/>
      <c r="E8592" s="894"/>
    </row>
    <row r="8593" spans="1:5" s="762" customFormat="1" ht="16.8">
      <c r="A8593" s="34" t="s">
        <v>602</v>
      </c>
      <c r="B8593" s="270" t="s">
        <v>10789</v>
      </c>
      <c r="C8593" s="243">
        <v>5750</v>
      </c>
      <c r="D8593" s="301">
        <v>5175</v>
      </c>
      <c r="E8593" s="894"/>
    </row>
    <row r="8594" spans="1:5" s="762" customFormat="1" ht="16.8">
      <c r="A8594" s="34" t="s">
        <v>604</v>
      </c>
      <c r="B8594" s="270" t="s">
        <v>10790</v>
      </c>
      <c r="C8594" s="243">
        <v>3900</v>
      </c>
      <c r="D8594" s="301">
        <v>3510</v>
      </c>
      <c r="E8594" s="894"/>
    </row>
    <row r="8595" spans="1:5" s="762" customFormat="1" ht="16.8">
      <c r="A8595" s="54">
        <v>15</v>
      </c>
      <c r="B8595" s="220" t="s">
        <v>10793</v>
      </c>
      <c r="C8595" s="57">
        <v>870</v>
      </c>
      <c r="D8595" s="57">
        <v>783</v>
      </c>
      <c r="E8595" s="33"/>
    </row>
    <row r="8596" spans="1:5" s="762" customFormat="1" ht="16.8">
      <c r="A8596" s="54">
        <v>16</v>
      </c>
      <c r="B8596" s="220" t="s">
        <v>10794</v>
      </c>
      <c r="C8596" s="57">
        <v>734</v>
      </c>
      <c r="D8596" s="57">
        <v>660</v>
      </c>
      <c r="E8596" s="33"/>
    </row>
    <row r="8597" spans="1:5" s="762" customFormat="1" ht="16.8">
      <c r="A8597" s="54">
        <v>17</v>
      </c>
      <c r="B8597" s="220" t="s">
        <v>10795</v>
      </c>
      <c r="C8597" s="57">
        <v>918</v>
      </c>
      <c r="D8597" s="57">
        <v>827</v>
      </c>
      <c r="E8597" s="33"/>
    </row>
    <row r="8598" spans="1:5" s="762" customFormat="1" ht="16.8">
      <c r="A8598" s="54">
        <v>18</v>
      </c>
      <c r="B8598" s="220" t="s">
        <v>10796</v>
      </c>
      <c r="C8598" s="57">
        <v>870</v>
      </c>
      <c r="D8598" s="57">
        <v>783</v>
      </c>
      <c r="E8598" s="33"/>
    </row>
    <row r="8599" spans="1:5" s="762" customFormat="1" ht="33.6">
      <c r="A8599" s="54">
        <v>19</v>
      </c>
      <c r="B8599" s="220" t="s">
        <v>10797</v>
      </c>
      <c r="C8599" s="57">
        <v>870</v>
      </c>
      <c r="D8599" s="57">
        <v>783</v>
      </c>
      <c r="E8599" s="33"/>
    </row>
    <row r="8600" spans="1:5" s="762" customFormat="1" ht="16.8">
      <c r="A8600" s="54">
        <v>20</v>
      </c>
      <c r="B8600" s="220" t="s">
        <v>10798</v>
      </c>
      <c r="C8600" s="57">
        <v>870</v>
      </c>
      <c r="D8600" s="57">
        <v>783</v>
      </c>
      <c r="E8600" s="33"/>
    </row>
    <row r="8601" spans="1:5" s="762" customFormat="1" ht="16.8">
      <c r="A8601" s="54">
        <v>21</v>
      </c>
      <c r="B8601" s="220" t="s">
        <v>10799</v>
      </c>
      <c r="C8601" s="57">
        <v>870</v>
      </c>
      <c r="D8601" s="57">
        <v>783</v>
      </c>
      <c r="E8601" s="33"/>
    </row>
    <row r="8602" spans="1:5" s="762" customFormat="1" ht="16.8">
      <c r="A8602" s="54">
        <v>22</v>
      </c>
      <c r="B8602" s="220" t="s">
        <v>10800</v>
      </c>
      <c r="C8602" s="57">
        <v>696</v>
      </c>
      <c r="D8602" s="57">
        <v>626</v>
      </c>
      <c r="E8602" s="909"/>
    </row>
    <row r="8603" spans="1:5" s="762" customFormat="1" ht="16.8">
      <c r="A8603" s="54">
        <v>23</v>
      </c>
      <c r="B8603" s="220" t="s">
        <v>10801</v>
      </c>
      <c r="C8603" s="57">
        <v>783</v>
      </c>
      <c r="D8603" s="57">
        <v>704</v>
      </c>
      <c r="E8603" s="909"/>
    </row>
    <row r="8604" spans="1:5" s="762" customFormat="1" ht="33.6">
      <c r="A8604" s="54">
        <v>24</v>
      </c>
      <c r="B8604" s="220" t="s">
        <v>10802</v>
      </c>
      <c r="C8604" s="57">
        <v>696</v>
      </c>
      <c r="D8604" s="57">
        <v>626</v>
      </c>
      <c r="E8604" s="33"/>
    </row>
    <row r="8605" spans="1:5" s="762" customFormat="1" ht="16.8">
      <c r="A8605" s="54">
        <v>25</v>
      </c>
      <c r="B8605" s="220" t="s">
        <v>10803</v>
      </c>
      <c r="C8605" s="57">
        <v>696</v>
      </c>
      <c r="D8605" s="57">
        <v>626</v>
      </c>
      <c r="E8605" s="33"/>
    </row>
    <row r="8606" spans="1:5" s="762" customFormat="1" ht="33.6">
      <c r="A8606" s="54">
        <v>26</v>
      </c>
      <c r="B8606" s="220" t="s">
        <v>10804</v>
      </c>
      <c r="C8606" s="9">
        <v>1369</v>
      </c>
      <c r="D8606" s="9">
        <v>1233</v>
      </c>
      <c r="E8606" s="33"/>
    </row>
    <row r="8607" spans="1:5" s="762" customFormat="1" ht="33.6">
      <c r="A8607" s="54">
        <v>27</v>
      </c>
      <c r="B8607" s="220" t="s">
        <v>10805</v>
      </c>
      <c r="C8607" s="57">
        <v>783</v>
      </c>
      <c r="D8607" s="57">
        <v>587</v>
      </c>
      <c r="E8607" s="33"/>
    </row>
    <row r="8608" spans="1:5" s="762" customFormat="1" ht="16.8">
      <c r="A8608" s="54">
        <v>28</v>
      </c>
      <c r="B8608" s="220" t="s">
        <v>10806</v>
      </c>
      <c r="C8608" s="57">
        <v>783</v>
      </c>
      <c r="D8608" s="57">
        <v>704</v>
      </c>
      <c r="E8608" s="33"/>
    </row>
    <row r="8609" spans="1:5" s="762" customFormat="1" ht="33.6">
      <c r="A8609" s="54">
        <v>29</v>
      </c>
      <c r="B8609" s="220" t="s">
        <v>10807</v>
      </c>
      <c r="C8609" s="57">
        <v>761</v>
      </c>
      <c r="D8609" s="57">
        <v>685</v>
      </c>
      <c r="E8609" s="33"/>
    </row>
    <row r="8610" spans="1:5" s="762" customFormat="1" ht="16.8">
      <c r="A8610" s="54">
        <v>30</v>
      </c>
      <c r="B8610" s="220" t="s">
        <v>10808</v>
      </c>
      <c r="C8610" s="57">
        <v>565</v>
      </c>
      <c r="D8610" s="57">
        <v>509</v>
      </c>
      <c r="E8610" s="33"/>
    </row>
    <row r="8611" spans="1:5" s="762" customFormat="1" ht="16.8">
      <c r="A8611" s="54">
        <v>31</v>
      </c>
      <c r="B8611" s="64" t="s">
        <v>10248</v>
      </c>
      <c r="C8611" s="57">
        <v>489</v>
      </c>
      <c r="D8611" s="57">
        <v>440</v>
      </c>
      <c r="E8611" s="33"/>
    </row>
    <row r="8612" spans="1:5" s="762" customFormat="1" ht="16.8">
      <c r="A8612" s="54">
        <v>32</v>
      </c>
      <c r="B8612" s="41" t="s">
        <v>10809</v>
      </c>
      <c r="C8612" s="243">
        <v>500</v>
      </c>
      <c r="D8612" s="301">
        <v>450</v>
      </c>
      <c r="E8612" s="894" t="s">
        <v>9179</v>
      </c>
    </row>
    <row r="8613" spans="1:5" s="762" customFormat="1" ht="16.8">
      <c r="A8613" s="54">
        <v>33</v>
      </c>
      <c r="B8613" s="41" t="s">
        <v>10810</v>
      </c>
      <c r="C8613" s="243">
        <v>750</v>
      </c>
      <c r="D8613" s="301">
        <v>675</v>
      </c>
      <c r="E8613" s="894"/>
    </row>
    <row r="8614" spans="1:5" s="762" customFormat="1" ht="16.8">
      <c r="A8614" s="54">
        <v>34</v>
      </c>
      <c r="B8614" s="41" t="s">
        <v>10811</v>
      </c>
      <c r="C8614" s="243">
        <v>500</v>
      </c>
      <c r="D8614" s="301">
        <v>450</v>
      </c>
      <c r="E8614" s="894"/>
    </row>
    <row r="8615" spans="1:5" s="762" customFormat="1" ht="16.8">
      <c r="A8615" s="54">
        <v>35</v>
      </c>
      <c r="B8615" s="41" t="s">
        <v>10812</v>
      </c>
      <c r="C8615" s="243">
        <v>500</v>
      </c>
      <c r="D8615" s="301">
        <v>450</v>
      </c>
      <c r="E8615" s="894"/>
    </row>
    <row r="8616" spans="1:5" s="762" customFormat="1" ht="33.6">
      <c r="A8616" s="54">
        <v>36</v>
      </c>
      <c r="B8616" s="265" t="s">
        <v>10813</v>
      </c>
      <c r="C8616" s="243">
        <v>500</v>
      </c>
      <c r="D8616" s="301">
        <v>450</v>
      </c>
      <c r="E8616" s="894"/>
    </row>
    <row r="8617" spans="1:5" s="762" customFormat="1" ht="33.6">
      <c r="A8617" s="54">
        <v>37</v>
      </c>
      <c r="B8617" s="265" t="s">
        <v>10814</v>
      </c>
      <c r="C8617" s="243">
        <v>500</v>
      </c>
      <c r="D8617" s="301">
        <v>450</v>
      </c>
      <c r="E8617" s="894"/>
    </row>
    <row r="8618" spans="1:5" s="762" customFormat="1" ht="16.8">
      <c r="A8618" s="54">
        <v>38</v>
      </c>
      <c r="B8618" s="252" t="s">
        <v>10815</v>
      </c>
      <c r="C8618" s="243">
        <v>500</v>
      </c>
      <c r="D8618" s="301">
        <v>450</v>
      </c>
      <c r="E8618" s="894"/>
    </row>
    <row r="8619" spans="1:5" s="762" customFormat="1" ht="33.6">
      <c r="A8619" s="54">
        <v>39</v>
      </c>
      <c r="B8619" s="252" t="s">
        <v>10816</v>
      </c>
      <c r="C8619" s="243">
        <v>500</v>
      </c>
      <c r="D8619" s="301">
        <v>450</v>
      </c>
      <c r="E8619" s="894"/>
    </row>
    <row r="8620" spans="1:5" s="762" customFormat="1" ht="16.8">
      <c r="A8620" s="54">
        <v>40</v>
      </c>
      <c r="B8620" s="252" t="s">
        <v>10817</v>
      </c>
      <c r="C8620" s="243">
        <v>750</v>
      </c>
      <c r="D8620" s="301">
        <v>675</v>
      </c>
      <c r="E8620" s="894"/>
    </row>
    <row r="8621" spans="1:5" s="762" customFormat="1" ht="33.6">
      <c r="A8621" s="54">
        <v>41</v>
      </c>
      <c r="B8621" s="265" t="s">
        <v>10818</v>
      </c>
      <c r="C8621" s="243">
        <v>500</v>
      </c>
      <c r="D8621" s="301">
        <v>450</v>
      </c>
      <c r="E8621" s="894"/>
    </row>
    <row r="8622" spans="1:5" s="762" customFormat="1" ht="33.6">
      <c r="A8622" s="54">
        <v>42</v>
      </c>
      <c r="B8622" s="265" t="s">
        <v>10819</v>
      </c>
      <c r="C8622" s="243">
        <v>500</v>
      </c>
      <c r="D8622" s="301">
        <v>450</v>
      </c>
      <c r="E8622" s="894"/>
    </row>
    <row r="8623" spans="1:5" s="762" customFormat="1" ht="33.6">
      <c r="A8623" s="54">
        <v>43</v>
      </c>
      <c r="B8623" s="252" t="s">
        <v>10820</v>
      </c>
      <c r="C8623" s="243">
        <v>600</v>
      </c>
      <c r="D8623" s="301">
        <v>540</v>
      </c>
      <c r="E8623" s="894"/>
    </row>
    <row r="8624" spans="1:5" s="762" customFormat="1" ht="33.6">
      <c r="A8624" s="54">
        <v>44</v>
      </c>
      <c r="B8624" s="252" t="s">
        <v>10821</v>
      </c>
      <c r="C8624" s="243">
        <v>500</v>
      </c>
      <c r="D8624" s="301">
        <v>450</v>
      </c>
      <c r="E8624" s="894"/>
    </row>
    <row r="8625" spans="1:5" s="762" customFormat="1" ht="33.6">
      <c r="A8625" s="54">
        <v>45</v>
      </c>
      <c r="B8625" s="252" t="s">
        <v>10822</v>
      </c>
      <c r="C8625" s="243">
        <v>600</v>
      </c>
      <c r="D8625" s="301">
        <v>540</v>
      </c>
      <c r="E8625" s="894"/>
    </row>
    <row r="8626" spans="1:5" s="762" customFormat="1" ht="33.6">
      <c r="A8626" s="54">
        <v>46</v>
      </c>
      <c r="B8626" s="252" t="s">
        <v>10823</v>
      </c>
      <c r="C8626" s="243">
        <v>500</v>
      </c>
      <c r="D8626" s="301">
        <v>450</v>
      </c>
      <c r="E8626" s="894"/>
    </row>
    <row r="8627" spans="1:5" s="762" customFormat="1" ht="33.6">
      <c r="A8627" s="54">
        <v>47</v>
      </c>
      <c r="B8627" s="265" t="s">
        <v>10824</v>
      </c>
      <c r="C8627" s="243">
        <v>500</v>
      </c>
      <c r="D8627" s="301">
        <v>450</v>
      </c>
      <c r="E8627" s="894"/>
    </row>
    <row r="8628" spans="1:5" s="762" customFormat="1" ht="33.6">
      <c r="A8628" s="54">
        <v>48</v>
      </c>
      <c r="B8628" s="265" t="s">
        <v>10825</v>
      </c>
      <c r="C8628" s="243">
        <v>600</v>
      </c>
      <c r="D8628" s="301">
        <v>540</v>
      </c>
      <c r="E8628" s="894"/>
    </row>
    <row r="8629" spans="1:5" s="762" customFormat="1" ht="16.8">
      <c r="A8629" s="54">
        <v>49</v>
      </c>
      <c r="B8629" s="265" t="s">
        <v>10826</v>
      </c>
      <c r="C8629" s="243">
        <v>750</v>
      </c>
      <c r="D8629" s="301">
        <v>675</v>
      </c>
      <c r="E8629" s="894"/>
    </row>
    <row r="8630" spans="1:5" s="762" customFormat="1" ht="16.8">
      <c r="A8630" s="54">
        <v>50</v>
      </c>
      <c r="B8630" s="265" t="s">
        <v>10827</v>
      </c>
      <c r="C8630" s="243">
        <v>600</v>
      </c>
      <c r="D8630" s="301">
        <v>540</v>
      </c>
      <c r="E8630" s="894"/>
    </row>
    <row r="8631" spans="1:5" s="762" customFormat="1" ht="33.6">
      <c r="A8631" s="54">
        <v>51</v>
      </c>
      <c r="B8631" s="265" t="s">
        <v>10828</v>
      </c>
      <c r="C8631" s="243">
        <v>500</v>
      </c>
      <c r="D8631" s="301">
        <v>450</v>
      </c>
      <c r="E8631" s="894"/>
    </row>
    <row r="8632" spans="1:5" s="762" customFormat="1" ht="16.8">
      <c r="A8632" s="54">
        <v>52</v>
      </c>
      <c r="B8632" s="265" t="s">
        <v>10829</v>
      </c>
      <c r="C8632" s="243">
        <v>750</v>
      </c>
      <c r="D8632" s="301">
        <v>675</v>
      </c>
      <c r="E8632" s="894"/>
    </row>
    <row r="8633" spans="1:5" s="762" customFormat="1" ht="16.8">
      <c r="A8633" s="54">
        <v>53</v>
      </c>
      <c r="B8633" s="265" t="s">
        <v>10830</v>
      </c>
      <c r="C8633" s="243">
        <v>850</v>
      </c>
      <c r="D8633" s="301">
        <v>765</v>
      </c>
      <c r="E8633" s="894"/>
    </row>
    <row r="8634" spans="1:5" s="762" customFormat="1" ht="16.8">
      <c r="A8634" s="54">
        <v>54</v>
      </c>
      <c r="B8634" s="265" t="s">
        <v>10831</v>
      </c>
      <c r="C8634" s="243">
        <v>750</v>
      </c>
      <c r="D8634" s="301">
        <v>675</v>
      </c>
      <c r="E8634" s="894"/>
    </row>
    <row r="8635" spans="1:5" s="762" customFormat="1" ht="33.6">
      <c r="A8635" s="54">
        <v>55</v>
      </c>
      <c r="B8635" s="265" t="s">
        <v>10832</v>
      </c>
      <c r="C8635" s="243">
        <v>500</v>
      </c>
      <c r="D8635" s="301">
        <v>450</v>
      </c>
      <c r="E8635" s="894"/>
    </row>
    <row r="8636" spans="1:5" s="762" customFormat="1" ht="33.6">
      <c r="A8636" s="54">
        <v>56</v>
      </c>
      <c r="B8636" s="265" t="s">
        <v>10833</v>
      </c>
      <c r="C8636" s="243">
        <v>500</v>
      </c>
      <c r="D8636" s="301">
        <v>450</v>
      </c>
      <c r="E8636" s="894"/>
    </row>
    <row r="8637" spans="1:5" s="762" customFormat="1" ht="16.8">
      <c r="A8637" s="54">
        <v>57</v>
      </c>
      <c r="B8637" s="265" t="s">
        <v>10834</v>
      </c>
      <c r="C8637" s="243">
        <v>750</v>
      </c>
      <c r="D8637" s="301">
        <v>675</v>
      </c>
      <c r="E8637" s="894"/>
    </row>
    <row r="8638" spans="1:5" s="762" customFormat="1" ht="33.6">
      <c r="A8638" s="54">
        <v>58</v>
      </c>
      <c r="B8638" s="265" t="s">
        <v>10835</v>
      </c>
      <c r="C8638" s="243">
        <v>500</v>
      </c>
      <c r="D8638" s="301">
        <v>450</v>
      </c>
      <c r="E8638" s="894"/>
    </row>
    <row r="8639" spans="1:5" s="762" customFormat="1" ht="16.8">
      <c r="A8639" s="54">
        <v>59</v>
      </c>
      <c r="B8639" s="265" t="s">
        <v>10836</v>
      </c>
      <c r="C8639" s="243">
        <v>850</v>
      </c>
      <c r="D8639" s="301">
        <v>765</v>
      </c>
      <c r="E8639" s="894"/>
    </row>
    <row r="8640" spans="1:5" s="762" customFormat="1" ht="33.6">
      <c r="A8640" s="54">
        <v>60</v>
      </c>
      <c r="B8640" s="265" t="s">
        <v>10837</v>
      </c>
      <c r="C8640" s="243">
        <v>500</v>
      </c>
      <c r="D8640" s="301">
        <v>450</v>
      </c>
      <c r="E8640" s="894"/>
    </row>
    <row r="8641" spans="1:5" s="762" customFormat="1" ht="16.8">
      <c r="A8641" s="54">
        <v>61</v>
      </c>
      <c r="B8641" s="265" t="s">
        <v>10838</v>
      </c>
      <c r="C8641" s="243">
        <v>750</v>
      </c>
      <c r="D8641" s="301">
        <v>675</v>
      </c>
      <c r="E8641" s="894"/>
    </row>
    <row r="8642" spans="1:5" s="762" customFormat="1" ht="33.6">
      <c r="A8642" s="54">
        <v>62</v>
      </c>
      <c r="B8642" s="265" t="s">
        <v>10839</v>
      </c>
      <c r="C8642" s="243">
        <v>850</v>
      </c>
      <c r="D8642" s="301">
        <v>765</v>
      </c>
      <c r="E8642" s="894"/>
    </row>
    <row r="8643" spans="1:5" s="762" customFormat="1" ht="16.8">
      <c r="A8643" s="54">
        <v>63</v>
      </c>
      <c r="B8643" s="265" t="s">
        <v>10840</v>
      </c>
      <c r="C8643" s="243">
        <v>750</v>
      </c>
      <c r="D8643" s="301">
        <v>675</v>
      </c>
      <c r="E8643" s="894"/>
    </row>
    <row r="8644" spans="1:5" s="762" customFormat="1" ht="33.6">
      <c r="A8644" s="54">
        <v>64</v>
      </c>
      <c r="B8644" s="265" t="s">
        <v>10841</v>
      </c>
      <c r="C8644" s="243">
        <v>500</v>
      </c>
      <c r="D8644" s="301">
        <v>450</v>
      </c>
      <c r="E8644" s="894"/>
    </row>
    <row r="8645" spans="1:5" s="762" customFormat="1" ht="33.6">
      <c r="A8645" s="54">
        <v>65</v>
      </c>
      <c r="B8645" s="265" t="s">
        <v>10842</v>
      </c>
      <c r="C8645" s="243">
        <v>500</v>
      </c>
      <c r="D8645" s="301">
        <v>450</v>
      </c>
      <c r="E8645" s="894"/>
    </row>
    <row r="8646" spans="1:5" s="762" customFormat="1" ht="33.6">
      <c r="A8646" s="54">
        <v>66</v>
      </c>
      <c r="B8646" s="265" t="s">
        <v>10843</v>
      </c>
      <c r="C8646" s="243">
        <v>500</v>
      </c>
      <c r="D8646" s="301">
        <v>450</v>
      </c>
      <c r="E8646" s="894"/>
    </row>
    <row r="8647" spans="1:5" s="762" customFormat="1" ht="33.6">
      <c r="A8647" s="54">
        <v>67</v>
      </c>
      <c r="B8647" s="265" t="s">
        <v>10844</v>
      </c>
      <c r="C8647" s="243">
        <v>600</v>
      </c>
      <c r="D8647" s="301">
        <v>540</v>
      </c>
      <c r="E8647" s="894"/>
    </row>
    <row r="8648" spans="1:5" s="762" customFormat="1" ht="16.8">
      <c r="A8648" s="54">
        <v>68</v>
      </c>
      <c r="B8648" s="265" t="s">
        <v>10845</v>
      </c>
      <c r="C8648" s="243">
        <v>1000</v>
      </c>
      <c r="D8648" s="301">
        <v>900</v>
      </c>
      <c r="E8648" s="894"/>
    </row>
    <row r="8649" spans="1:5" s="762" customFormat="1" ht="33.6">
      <c r="A8649" s="54">
        <v>69</v>
      </c>
      <c r="B8649" s="265" t="s">
        <v>10846</v>
      </c>
      <c r="C8649" s="243">
        <v>500</v>
      </c>
      <c r="D8649" s="301">
        <v>450</v>
      </c>
      <c r="E8649" s="894"/>
    </row>
    <row r="8650" spans="1:5" s="762" customFormat="1" ht="16.8">
      <c r="A8650" s="54">
        <v>70</v>
      </c>
      <c r="B8650" s="252" t="s">
        <v>10847</v>
      </c>
      <c r="C8650" s="243">
        <v>600</v>
      </c>
      <c r="D8650" s="301">
        <v>540</v>
      </c>
      <c r="E8650" s="894"/>
    </row>
    <row r="8651" spans="1:5" s="762" customFormat="1" ht="33.6">
      <c r="A8651" s="54">
        <v>71</v>
      </c>
      <c r="B8651" s="252" t="s">
        <v>10848</v>
      </c>
      <c r="C8651" s="243">
        <v>500</v>
      </c>
      <c r="D8651" s="301">
        <v>450</v>
      </c>
      <c r="E8651" s="894"/>
    </row>
    <row r="8652" spans="1:5" s="762" customFormat="1" ht="33.6">
      <c r="A8652" s="54">
        <v>72</v>
      </c>
      <c r="B8652" s="265" t="s">
        <v>10849</v>
      </c>
      <c r="C8652" s="243">
        <v>500</v>
      </c>
      <c r="D8652" s="301">
        <v>450</v>
      </c>
      <c r="E8652" s="894"/>
    </row>
    <row r="8653" spans="1:5" s="762" customFormat="1" ht="16.8">
      <c r="A8653" s="54">
        <v>73</v>
      </c>
      <c r="B8653" s="252" t="s">
        <v>10850</v>
      </c>
      <c r="C8653" s="243">
        <v>600</v>
      </c>
      <c r="D8653" s="301">
        <v>540</v>
      </c>
      <c r="E8653" s="894"/>
    </row>
    <row r="8654" spans="1:5" s="762" customFormat="1" ht="16.8">
      <c r="A8654" s="54">
        <v>74</v>
      </c>
      <c r="B8654" s="252" t="s">
        <v>10851</v>
      </c>
      <c r="C8654" s="243">
        <v>600</v>
      </c>
      <c r="D8654" s="301">
        <v>540</v>
      </c>
      <c r="E8654" s="894"/>
    </row>
    <row r="8655" spans="1:5" s="762" customFormat="1" ht="33.6">
      <c r="A8655" s="54">
        <v>75</v>
      </c>
      <c r="B8655" s="252" t="s">
        <v>10852</v>
      </c>
      <c r="C8655" s="243">
        <v>500</v>
      </c>
      <c r="D8655" s="301">
        <v>450</v>
      </c>
      <c r="E8655" s="894"/>
    </row>
    <row r="8656" spans="1:5" s="762" customFormat="1" ht="16.8">
      <c r="A8656" s="54">
        <v>76</v>
      </c>
      <c r="B8656" s="252" t="s">
        <v>10853</v>
      </c>
      <c r="C8656" s="243">
        <v>600</v>
      </c>
      <c r="D8656" s="301">
        <v>540</v>
      </c>
      <c r="E8656" s="894"/>
    </row>
    <row r="8657" spans="1:5" s="762" customFormat="1" ht="33.6">
      <c r="A8657" s="54">
        <v>77</v>
      </c>
      <c r="B8657" s="252" t="s">
        <v>10854</v>
      </c>
      <c r="C8657" s="243">
        <v>600</v>
      </c>
      <c r="D8657" s="301">
        <v>540</v>
      </c>
      <c r="E8657" s="894"/>
    </row>
    <row r="8658" spans="1:5" s="762" customFormat="1" ht="33.6">
      <c r="A8658" s="54">
        <v>78</v>
      </c>
      <c r="B8658" s="252" t="s">
        <v>10855</v>
      </c>
      <c r="C8658" s="243">
        <v>500</v>
      </c>
      <c r="D8658" s="301">
        <v>450</v>
      </c>
      <c r="E8658" s="894"/>
    </row>
    <row r="8659" spans="1:5" s="762" customFormat="1" ht="16.8">
      <c r="A8659" s="54">
        <v>79</v>
      </c>
      <c r="B8659" s="252" t="s">
        <v>10856</v>
      </c>
      <c r="C8659" s="243">
        <v>600</v>
      </c>
      <c r="D8659" s="301">
        <v>540</v>
      </c>
      <c r="E8659" s="894"/>
    </row>
    <row r="8660" spans="1:5" s="762" customFormat="1" ht="16.8">
      <c r="A8660" s="54">
        <v>80</v>
      </c>
      <c r="B8660" s="252" t="s">
        <v>10857</v>
      </c>
      <c r="C8660" s="243">
        <v>750</v>
      </c>
      <c r="D8660" s="301">
        <v>675</v>
      </c>
      <c r="E8660" s="894"/>
    </row>
    <row r="8661" spans="1:5" s="762" customFormat="1" ht="33.6">
      <c r="A8661" s="54">
        <v>81</v>
      </c>
      <c r="B8661" s="252" t="s">
        <v>10858</v>
      </c>
      <c r="C8661" s="243">
        <v>600</v>
      </c>
      <c r="D8661" s="301">
        <v>540</v>
      </c>
      <c r="E8661" s="894"/>
    </row>
    <row r="8662" spans="1:5" s="762" customFormat="1" ht="33.6">
      <c r="A8662" s="54">
        <v>82</v>
      </c>
      <c r="B8662" s="265" t="s">
        <v>10859</v>
      </c>
      <c r="C8662" s="243">
        <v>500</v>
      </c>
      <c r="D8662" s="301">
        <v>450</v>
      </c>
      <c r="E8662" s="894"/>
    </row>
    <row r="8663" spans="1:5" s="762" customFormat="1" ht="33.6">
      <c r="A8663" s="54">
        <v>83</v>
      </c>
      <c r="B8663" s="265" t="s">
        <v>10860</v>
      </c>
      <c r="C8663" s="243">
        <v>500</v>
      </c>
      <c r="D8663" s="301">
        <v>450</v>
      </c>
      <c r="E8663" s="894"/>
    </row>
    <row r="8664" spans="1:5" s="762" customFormat="1" ht="16.8">
      <c r="A8664" s="43"/>
      <c r="B8664" s="272" t="s">
        <v>10861</v>
      </c>
      <c r="C8664" s="667"/>
      <c r="D8664" s="181"/>
      <c r="E8664" s="31"/>
    </row>
    <row r="8665" spans="1:5" s="762" customFormat="1" ht="33.6">
      <c r="A8665" s="34">
        <v>84</v>
      </c>
      <c r="B8665" s="265" t="s">
        <v>10862</v>
      </c>
      <c r="C8665" s="243">
        <v>2000</v>
      </c>
      <c r="D8665" s="301">
        <v>1800</v>
      </c>
      <c r="E8665" s="894" t="s">
        <v>9179</v>
      </c>
    </row>
    <row r="8666" spans="1:5" s="762" customFormat="1" ht="16.8">
      <c r="A8666" s="34">
        <v>85</v>
      </c>
      <c r="B8666" s="41" t="s">
        <v>10863</v>
      </c>
      <c r="C8666" s="243"/>
      <c r="D8666" s="301"/>
      <c r="E8666" s="894"/>
    </row>
    <row r="8667" spans="1:5" s="762" customFormat="1" ht="16.8">
      <c r="A8667" s="34" t="s">
        <v>888</v>
      </c>
      <c r="B8667" s="41" t="s">
        <v>10294</v>
      </c>
      <c r="C8667" s="243">
        <v>2500</v>
      </c>
      <c r="D8667" s="301">
        <v>2250</v>
      </c>
      <c r="E8667" s="894"/>
    </row>
    <row r="8668" spans="1:5" s="762" customFormat="1" ht="16.8">
      <c r="A8668" s="34" t="s">
        <v>889</v>
      </c>
      <c r="B8668" s="41" t="s">
        <v>10864</v>
      </c>
      <c r="C8668" s="243">
        <v>2000</v>
      </c>
      <c r="D8668" s="301">
        <v>1800</v>
      </c>
      <c r="E8668" s="894"/>
    </row>
    <row r="8669" spans="1:5" s="762" customFormat="1" ht="33.6">
      <c r="A8669" s="54">
        <v>86</v>
      </c>
      <c r="B8669" s="265" t="s">
        <v>10865</v>
      </c>
      <c r="C8669" s="9">
        <v>1467</v>
      </c>
      <c r="D8669" s="9">
        <v>1321</v>
      </c>
      <c r="E8669" s="31"/>
    </row>
    <row r="8670" spans="1:5" s="762" customFormat="1" ht="16.8">
      <c r="A8670" s="54">
        <v>87</v>
      </c>
      <c r="B8670" s="273" t="s">
        <v>10866</v>
      </c>
      <c r="C8670" s="9">
        <v>1550</v>
      </c>
      <c r="D8670" s="9">
        <v>1395</v>
      </c>
      <c r="E8670" s="31"/>
    </row>
    <row r="8671" spans="1:5" s="762" customFormat="1" ht="33.6">
      <c r="A8671" s="54">
        <v>88</v>
      </c>
      <c r="B8671" s="220" t="s">
        <v>10867</v>
      </c>
      <c r="C8671" s="57">
        <v>900</v>
      </c>
      <c r="D8671" s="57">
        <v>810</v>
      </c>
      <c r="E8671" s="31"/>
    </row>
    <row r="8672" spans="1:5" s="762" customFormat="1" ht="33.6">
      <c r="A8672" s="54">
        <v>89</v>
      </c>
      <c r="B8672" s="220" t="s">
        <v>10868</v>
      </c>
      <c r="C8672" s="57">
        <v>850</v>
      </c>
      <c r="D8672" s="57">
        <v>765</v>
      </c>
      <c r="E8672" s="31"/>
    </row>
    <row r="8673" spans="1:5" s="762" customFormat="1" ht="16.8">
      <c r="A8673" s="54">
        <v>90</v>
      </c>
      <c r="B8673" s="220" t="s">
        <v>10869</v>
      </c>
      <c r="C8673" s="57">
        <v>850</v>
      </c>
      <c r="D8673" s="57">
        <v>765</v>
      </c>
      <c r="E8673" s="31"/>
    </row>
    <row r="8674" spans="1:5" s="762" customFormat="1" ht="16.8">
      <c r="A8674" s="54">
        <v>91</v>
      </c>
      <c r="B8674" s="220" t="s">
        <v>10870</v>
      </c>
      <c r="C8674" s="57">
        <v>750</v>
      </c>
      <c r="D8674" s="57">
        <v>675</v>
      </c>
      <c r="E8674" s="31"/>
    </row>
    <row r="8675" spans="1:5" s="762" customFormat="1" ht="16.8">
      <c r="A8675" s="54">
        <v>92</v>
      </c>
      <c r="B8675" s="220" t="s">
        <v>10871</v>
      </c>
      <c r="C8675" s="57">
        <v>750</v>
      </c>
      <c r="D8675" s="57">
        <v>675</v>
      </c>
      <c r="E8675" s="31"/>
    </row>
    <row r="8676" spans="1:5" s="762" customFormat="1" ht="16.8">
      <c r="A8676" s="54">
        <v>93</v>
      </c>
      <c r="B8676" s="220" t="s">
        <v>10872</v>
      </c>
      <c r="C8676" s="57">
        <v>750</v>
      </c>
      <c r="D8676" s="57">
        <v>675</v>
      </c>
      <c r="E8676" s="31"/>
    </row>
    <row r="8677" spans="1:5" s="762" customFormat="1" ht="33.6">
      <c r="A8677" s="54">
        <v>94</v>
      </c>
      <c r="B8677" s="220" t="s">
        <v>10873</v>
      </c>
      <c r="C8677" s="57">
        <v>800</v>
      </c>
      <c r="D8677" s="57">
        <v>720</v>
      </c>
      <c r="E8677" s="31"/>
    </row>
    <row r="8678" spans="1:5" s="762" customFormat="1" ht="33.6">
      <c r="A8678" s="54">
        <v>95</v>
      </c>
      <c r="B8678" s="220" t="s">
        <v>10874</v>
      </c>
      <c r="C8678" s="9">
        <v>1550</v>
      </c>
      <c r="D8678" s="9">
        <v>1395</v>
      </c>
      <c r="E8678" s="31"/>
    </row>
    <row r="8679" spans="1:5" s="762" customFormat="1" ht="33.6">
      <c r="A8679" s="54">
        <v>96</v>
      </c>
      <c r="B8679" s="220" t="s">
        <v>10875</v>
      </c>
      <c r="C8679" s="9">
        <v>1100</v>
      </c>
      <c r="D8679" s="57">
        <v>990</v>
      </c>
      <c r="E8679" s="31"/>
    </row>
    <row r="8680" spans="1:5" s="762" customFormat="1" ht="33.6">
      <c r="A8680" s="54">
        <v>97</v>
      </c>
      <c r="B8680" s="64" t="s">
        <v>10876</v>
      </c>
      <c r="C8680" s="57">
        <v>870</v>
      </c>
      <c r="D8680" s="57">
        <v>652</v>
      </c>
      <c r="E8680" s="31"/>
    </row>
    <row r="8681" spans="1:5" s="762" customFormat="1" ht="16.8">
      <c r="A8681" s="54">
        <v>98</v>
      </c>
      <c r="B8681" s="41" t="s">
        <v>10877</v>
      </c>
      <c r="C8681" s="9">
        <v>2174</v>
      </c>
      <c r="D8681" s="9">
        <v>1630</v>
      </c>
      <c r="E8681" s="31"/>
    </row>
    <row r="8682" spans="1:5" s="762" customFormat="1" ht="33.6">
      <c r="A8682" s="54">
        <v>99</v>
      </c>
      <c r="B8682" s="64" t="s">
        <v>10878</v>
      </c>
      <c r="C8682" s="9">
        <v>2174</v>
      </c>
      <c r="D8682" s="9">
        <v>1630</v>
      </c>
      <c r="E8682" s="31"/>
    </row>
    <row r="8683" spans="1:5" s="762" customFormat="1" ht="16.8">
      <c r="A8683" s="54">
        <v>100</v>
      </c>
      <c r="B8683" s="64" t="s">
        <v>10248</v>
      </c>
      <c r="C8683" s="57">
        <v>500</v>
      </c>
      <c r="D8683" s="57">
        <v>450</v>
      </c>
      <c r="E8683" s="224"/>
    </row>
    <row r="8684" spans="1:5" s="762" customFormat="1" ht="16.8">
      <c r="A8684" s="54">
        <v>101</v>
      </c>
      <c r="B8684" s="220" t="s">
        <v>10879</v>
      </c>
      <c r="C8684" s="279"/>
      <c r="D8684" s="181"/>
      <c r="E8684" s="885" t="s">
        <v>9179</v>
      </c>
    </row>
    <row r="8685" spans="1:5" s="762" customFormat="1" ht="16.8">
      <c r="A8685" s="54" t="s">
        <v>932</v>
      </c>
      <c r="B8685" s="274" t="s">
        <v>10880</v>
      </c>
      <c r="C8685" s="279">
        <v>1700</v>
      </c>
      <c r="D8685" s="181">
        <v>1530</v>
      </c>
      <c r="E8685" s="885"/>
    </row>
    <row r="8686" spans="1:5" s="762" customFormat="1" ht="16.8">
      <c r="A8686" s="54" t="s">
        <v>10881</v>
      </c>
      <c r="B8686" s="274" t="s">
        <v>10882</v>
      </c>
      <c r="C8686" s="279">
        <v>1350</v>
      </c>
      <c r="D8686" s="181">
        <v>1215</v>
      </c>
      <c r="E8686" s="885"/>
    </row>
    <row r="8687" spans="1:5" s="762" customFormat="1" ht="16.8">
      <c r="A8687" s="54">
        <v>102</v>
      </c>
      <c r="B8687" s="218" t="s">
        <v>10883</v>
      </c>
      <c r="C8687" s="279"/>
      <c r="D8687" s="181"/>
      <c r="E8687" s="885"/>
    </row>
    <row r="8688" spans="1:5" s="762" customFormat="1" ht="16.8">
      <c r="A8688" s="54" t="s">
        <v>4562</v>
      </c>
      <c r="B8688" s="274" t="s">
        <v>10880</v>
      </c>
      <c r="C8688" s="279">
        <v>1700</v>
      </c>
      <c r="D8688" s="181">
        <v>1530</v>
      </c>
      <c r="E8688" s="885"/>
    </row>
    <row r="8689" spans="1:5" s="762" customFormat="1" ht="16.8">
      <c r="A8689" s="54" t="s">
        <v>4564</v>
      </c>
      <c r="B8689" s="274" t="s">
        <v>10884</v>
      </c>
      <c r="C8689" s="279">
        <v>1350</v>
      </c>
      <c r="D8689" s="181">
        <v>1215</v>
      </c>
      <c r="E8689" s="885"/>
    </row>
    <row r="8690" spans="1:5" s="762" customFormat="1" ht="16.8">
      <c r="A8690" s="54">
        <v>103</v>
      </c>
      <c r="B8690" s="218" t="s">
        <v>10885</v>
      </c>
      <c r="C8690" s="279"/>
      <c r="D8690" s="181"/>
      <c r="E8690" s="885"/>
    </row>
    <row r="8691" spans="1:5" s="762" customFormat="1" ht="16.8">
      <c r="A8691" s="54" t="s">
        <v>4567</v>
      </c>
      <c r="B8691" s="274" t="s">
        <v>10886</v>
      </c>
      <c r="C8691" s="279">
        <v>1700</v>
      </c>
      <c r="D8691" s="181">
        <v>1530</v>
      </c>
      <c r="E8691" s="885"/>
    </row>
    <row r="8692" spans="1:5" s="762" customFormat="1" ht="16.8">
      <c r="A8692" s="54" t="s">
        <v>4569</v>
      </c>
      <c r="B8692" s="274" t="s">
        <v>10887</v>
      </c>
      <c r="C8692" s="279">
        <v>1350</v>
      </c>
      <c r="D8692" s="181">
        <v>1215</v>
      </c>
      <c r="E8692" s="885"/>
    </row>
    <row r="8693" spans="1:5" s="762" customFormat="1" ht="50.4">
      <c r="A8693" s="54">
        <v>104</v>
      </c>
      <c r="B8693" s="218" t="s">
        <v>10888</v>
      </c>
      <c r="C8693" s="279">
        <v>500</v>
      </c>
      <c r="D8693" s="181">
        <v>450</v>
      </c>
      <c r="E8693" s="885"/>
    </row>
    <row r="8694" spans="1:5" s="762" customFormat="1" ht="16.8">
      <c r="A8694" s="54">
        <v>105</v>
      </c>
      <c r="B8694" s="218" t="s">
        <v>10889</v>
      </c>
      <c r="C8694" s="279">
        <v>500</v>
      </c>
      <c r="D8694" s="181">
        <v>450</v>
      </c>
      <c r="E8694" s="885"/>
    </row>
    <row r="8695" spans="1:5" s="762" customFormat="1" ht="16.8">
      <c r="A8695" s="54">
        <v>106</v>
      </c>
      <c r="B8695" s="218" t="s">
        <v>10890</v>
      </c>
      <c r="C8695" s="279">
        <v>500</v>
      </c>
      <c r="D8695" s="181">
        <v>450</v>
      </c>
      <c r="E8695" s="885"/>
    </row>
    <row r="8696" spans="1:5" s="762" customFormat="1" ht="50.4">
      <c r="A8696" s="54">
        <v>107</v>
      </c>
      <c r="B8696" s="220" t="s">
        <v>10891</v>
      </c>
      <c r="C8696" s="279">
        <v>500</v>
      </c>
      <c r="D8696" s="181">
        <v>450</v>
      </c>
      <c r="E8696" s="885"/>
    </row>
    <row r="8697" spans="1:5" s="762" customFormat="1" ht="33.6">
      <c r="A8697" s="54">
        <v>108</v>
      </c>
      <c r="B8697" s="220" t="s">
        <v>10892</v>
      </c>
      <c r="C8697" s="279">
        <v>500</v>
      </c>
      <c r="D8697" s="181">
        <v>450</v>
      </c>
      <c r="E8697" s="885"/>
    </row>
    <row r="8698" spans="1:5" s="762" customFormat="1" ht="33.6">
      <c r="A8698" s="54">
        <v>109</v>
      </c>
      <c r="B8698" s="220" t="s">
        <v>10893</v>
      </c>
      <c r="C8698" s="279">
        <v>500</v>
      </c>
      <c r="D8698" s="181">
        <v>450</v>
      </c>
      <c r="E8698" s="885"/>
    </row>
    <row r="8699" spans="1:5" s="762" customFormat="1" ht="33.6">
      <c r="A8699" s="54">
        <v>110</v>
      </c>
      <c r="B8699" s="220" t="s">
        <v>10894</v>
      </c>
      <c r="C8699" s="279">
        <v>500</v>
      </c>
      <c r="D8699" s="181">
        <v>450</v>
      </c>
      <c r="E8699" s="885"/>
    </row>
    <row r="8700" spans="1:5" s="762" customFormat="1" ht="33.6">
      <c r="A8700" s="54">
        <v>111</v>
      </c>
      <c r="B8700" s="220" t="s">
        <v>10895</v>
      </c>
      <c r="C8700" s="279">
        <v>500</v>
      </c>
      <c r="D8700" s="181">
        <v>450</v>
      </c>
      <c r="E8700" s="885"/>
    </row>
    <row r="8701" spans="1:5" s="762" customFormat="1" ht="33.6">
      <c r="A8701" s="54">
        <v>112</v>
      </c>
      <c r="B8701" s="220" t="s">
        <v>10896</v>
      </c>
      <c r="C8701" s="279">
        <v>500</v>
      </c>
      <c r="D8701" s="181">
        <v>450</v>
      </c>
      <c r="E8701" s="885"/>
    </row>
    <row r="8702" spans="1:5" s="762" customFormat="1" ht="33.6">
      <c r="A8702" s="54">
        <v>113</v>
      </c>
      <c r="B8702" s="220" t="s">
        <v>10897</v>
      </c>
      <c r="C8702" s="279">
        <v>500</v>
      </c>
      <c r="D8702" s="181">
        <v>450</v>
      </c>
      <c r="E8702" s="885"/>
    </row>
    <row r="8703" spans="1:5" s="762" customFormat="1" ht="33.6">
      <c r="A8703" s="54">
        <v>114</v>
      </c>
      <c r="B8703" s="220" t="s">
        <v>10898</v>
      </c>
      <c r="C8703" s="279">
        <v>500</v>
      </c>
      <c r="D8703" s="181">
        <v>450</v>
      </c>
      <c r="E8703" s="885"/>
    </row>
    <row r="8704" spans="1:5" s="762" customFormat="1" ht="33.6">
      <c r="A8704" s="54">
        <v>115</v>
      </c>
      <c r="B8704" s="220" t="s">
        <v>10899</v>
      </c>
      <c r="C8704" s="279">
        <v>500</v>
      </c>
      <c r="D8704" s="181">
        <v>450</v>
      </c>
      <c r="E8704" s="885"/>
    </row>
    <row r="8705" spans="1:5" s="762" customFormat="1" ht="33.6">
      <c r="A8705" s="54">
        <v>116</v>
      </c>
      <c r="B8705" s="220" t="s">
        <v>10900</v>
      </c>
      <c r="C8705" s="279">
        <v>500</v>
      </c>
      <c r="D8705" s="181">
        <v>450</v>
      </c>
      <c r="E8705" s="885"/>
    </row>
    <row r="8706" spans="1:5" s="762" customFormat="1" ht="33.6">
      <c r="A8706" s="54">
        <v>117</v>
      </c>
      <c r="B8706" s="64" t="s">
        <v>10901</v>
      </c>
      <c r="C8706" s="279">
        <v>500</v>
      </c>
      <c r="D8706" s="181">
        <v>450</v>
      </c>
      <c r="E8706" s="885"/>
    </row>
    <row r="8707" spans="1:5" s="762" customFormat="1" ht="33.6">
      <c r="A8707" s="54">
        <v>118</v>
      </c>
      <c r="B8707" s="64" t="s">
        <v>10902</v>
      </c>
      <c r="C8707" s="279">
        <v>500</v>
      </c>
      <c r="D8707" s="181">
        <v>450</v>
      </c>
      <c r="E8707" s="885"/>
    </row>
    <row r="8708" spans="1:5" s="762" customFormat="1" ht="50.4">
      <c r="A8708" s="54">
        <v>119</v>
      </c>
      <c r="B8708" s="64" t="s">
        <v>10903</v>
      </c>
      <c r="C8708" s="279">
        <v>500</v>
      </c>
      <c r="D8708" s="181">
        <v>450</v>
      </c>
      <c r="E8708" s="885"/>
    </row>
    <row r="8709" spans="1:5" s="762" customFormat="1" ht="33.6">
      <c r="A8709" s="54">
        <v>120</v>
      </c>
      <c r="B8709" s="64" t="s">
        <v>10904</v>
      </c>
      <c r="C8709" s="279">
        <v>500</v>
      </c>
      <c r="D8709" s="181">
        <v>450</v>
      </c>
      <c r="E8709" s="885"/>
    </row>
    <row r="8710" spans="1:5" s="762" customFormat="1" ht="33.6">
      <c r="A8710" s="54">
        <v>121</v>
      </c>
      <c r="B8710" s="64" t="s">
        <v>10905</v>
      </c>
      <c r="C8710" s="279">
        <v>500</v>
      </c>
      <c r="D8710" s="181">
        <v>450</v>
      </c>
      <c r="E8710" s="885"/>
    </row>
    <row r="8711" spans="1:5" s="762" customFormat="1" ht="33.6">
      <c r="A8711" s="54">
        <v>122</v>
      </c>
      <c r="B8711" s="64" t="s">
        <v>10906</v>
      </c>
      <c r="C8711" s="279">
        <v>500</v>
      </c>
      <c r="D8711" s="181">
        <v>450</v>
      </c>
      <c r="E8711" s="885"/>
    </row>
    <row r="8712" spans="1:5" s="762" customFormat="1" ht="33.6">
      <c r="A8712" s="54">
        <v>123</v>
      </c>
      <c r="B8712" s="64" t="s">
        <v>10907</v>
      </c>
      <c r="C8712" s="279">
        <v>500</v>
      </c>
      <c r="D8712" s="181">
        <v>450</v>
      </c>
      <c r="E8712" s="885"/>
    </row>
    <row r="8713" spans="1:5" s="762" customFormat="1" ht="33.6">
      <c r="A8713" s="54">
        <v>124</v>
      </c>
      <c r="B8713" s="64" t="s">
        <v>10908</v>
      </c>
      <c r="C8713" s="279">
        <v>500</v>
      </c>
      <c r="D8713" s="181">
        <v>450</v>
      </c>
      <c r="E8713" s="885"/>
    </row>
    <row r="8714" spans="1:5" s="762" customFormat="1" ht="33.6">
      <c r="A8714" s="54">
        <v>125</v>
      </c>
      <c r="B8714" s="64" t="s">
        <v>10909</v>
      </c>
      <c r="C8714" s="279">
        <v>500</v>
      </c>
      <c r="D8714" s="181">
        <v>450</v>
      </c>
      <c r="E8714" s="885"/>
    </row>
    <row r="8715" spans="1:5" s="762" customFormat="1" ht="33.6">
      <c r="A8715" s="54">
        <v>126</v>
      </c>
      <c r="B8715" s="64" t="s">
        <v>10910</v>
      </c>
      <c r="C8715" s="279">
        <v>500</v>
      </c>
      <c r="D8715" s="181">
        <v>450</v>
      </c>
      <c r="E8715" s="885"/>
    </row>
    <row r="8716" spans="1:5" s="762" customFormat="1" ht="33.6">
      <c r="A8716" s="54">
        <v>127</v>
      </c>
      <c r="B8716" s="64" t="s">
        <v>10911</v>
      </c>
      <c r="C8716" s="279">
        <v>500</v>
      </c>
      <c r="D8716" s="181">
        <v>450</v>
      </c>
      <c r="E8716" s="885"/>
    </row>
    <row r="8717" spans="1:5" s="762" customFormat="1" ht="33.6">
      <c r="A8717" s="54">
        <v>128</v>
      </c>
      <c r="B8717" s="64" t="s">
        <v>10912</v>
      </c>
      <c r="C8717" s="279">
        <v>500</v>
      </c>
      <c r="D8717" s="181">
        <v>450</v>
      </c>
      <c r="E8717" s="885"/>
    </row>
    <row r="8718" spans="1:5" s="762" customFormat="1" ht="33.6">
      <c r="A8718" s="54">
        <v>129</v>
      </c>
      <c r="B8718" s="64" t="s">
        <v>10913</v>
      </c>
      <c r="C8718" s="279">
        <v>500</v>
      </c>
      <c r="D8718" s="181">
        <v>450</v>
      </c>
      <c r="E8718" s="885"/>
    </row>
    <row r="8719" spans="1:5" s="762" customFormat="1" ht="33.6">
      <c r="A8719" s="54">
        <v>130</v>
      </c>
      <c r="B8719" s="64" t="s">
        <v>10914</v>
      </c>
      <c r="C8719" s="279">
        <v>500</v>
      </c>
      <c r="D8719" s="181">
        <v>450</v>
      </c>
      <c r="E8719" s="885"/>
    </row>
    <row r="8720" spans="1:5" s="762" customFormat="1" ht="33.6">
      <c r="A8720" s="54">
        <v>131</v>
      </c>
      <c r="B8720" s="64" t="s">
        <v>10914</v>
      </c>
      <c r="C8720" s="279">
        <v>500</v>
      </c>
      <c r="D8720" s="181">
        <v>450</v>
      </c>
      <c r="E8720" s="885"/>
    </row>
    <row r="8721" spans="1:5" s="762" customFormat="1" ht="33.6">
      <c r="A8721" s="54">
        <v>132</v>
      </c>
      <c r="B8721" s="64" t="s">
        <v>10915</v>
      </c>
      <c r="C8721" s="279">
        <v>500</v>
      </c>
      <c r="D8721" s="181">
        <v>450</v>
      </c>
      <c r="E8721" s="885"/>
    </row>
    <row r="8722" spans="1:5" s="762" customFormat="1" ht="33.6">
      <c r="A8722" s="54">
        <v>133</v>
      </c>
      <c r="B8722" s="64" t="s">
        <v>10916</v>
      </c>
      <c r="C8722" s="279">
        <v>500</v>
      </c>
      <c r="D8722" s="181">
        <v>450</v>
      </c>
      <c r="E8722" s="885"/>
    </row>
    <row r="8723" spans="1:5" s="762" customFormat="1" ht="33.6">
      <c r="A8723" s="54">
        <v>134</v>
      </c>
      <c r="B8723" s="64" t="s">
        <v>10917</v>
      </c>
      <c r="C8723" s="279">
        <v>500</v>
      </c>
      <c r="D8723" s="181">
        <v>450</v>
      </c>
      <c r="E8723" s="885"/>
    </row>
    <row r="8724" spans="1:5" s="762" customFormat="1" ht="33.6">
      <c r="A8724" s="54">
        <v>135</v>
      </c>
      <c r="B8724" s="64" t="s">
        <v>10918</v>
      </c>
      <c r="C8724" s="279">
        <v>500</v>
      </c>
      <c r="D8724" s="258">
        <v>450</v>
      </c>
      <c r="E8724" s="885"/>
    </row>
    <row r="8725" spans="1:5" s="762" customFormat="1" ht="33.6">
      <c r="A8725" s="54">
        <v>136</v>
      </c>
      <c r="B8725" s="64" t="s">
        <v>10919</v>
      </c>
      <c r="C8725" s="279">
        <v>500</v>
      </c>
      <c r="D8725" s="181">
        <v>450</v>
      </c>
      <c r="E8725" s="885"/>
    </row>
    <row r="8726" spans="1:5" s="762" customFormat="1" ht="16.8">
      <c r="A8726" s="54">
        <v>137</v>
      </c>
      <c r="B8726" s="64" t="s">
        <v>10920</v>
      </c>
      <c r="C8726" s="279">
        <v>500</v>
      </c>
      <c r="D8726" s="181">
        <v>450</v>
      </c>
      <c r="E8726" s="885"/>
    </row>
    <row r="8727" spans="1:5" s="762" customFormat="1" ht="33.6">
      <c r="A8727" s="54">
        <v>138</v>
      </c>
      <c r="B8727" s="64" t="s">
        <v>10921</v>
      </c>
      <c r="C8727" s="279">
        <v>500</v>
      </c>
      <c r="D8727" s="181">
        <v>450</v>
      </c>
      <c r="E8727" s="885"/>
    </row>
    <row r="8728" spans="1:5" s="762" customFormat="1" ht="33.6">
      <c r="A8728" s="54">
        <v>139</v>
      </c>
      <c r="B8728" s="64" t="s">
        <v>10922</v>
      </c>
      <c r="C8728" s="279">
        <v>500</v>
      </c>
      <c r="D8728" s="181">
        <v>450</v>
      </c>
      <c r="E8728" s="885"/>
    </row>
    <row r="8729" spans="1:5" s="762" customFormat="1" ht="33.6">
      <c r="A8729" s="54">
        <v>140</v>
      </c>
      <c r="B8729" s="64" t="s">
        <v>10923</v>
      </c>
      <c r="C8729" s="279">
        <v>500</v>
      </c>
      <c r="D8729" s="181">
        <v>450</v>
      </c>
      <c r="E8729" s="885"/>
    </row>
    <row r="8730" spans="1:5" s="762" customFormat="1" ht="33.6">
      <c r="A8730" s="54">
        <v>141</v>
      </c>
      <c r="B8730" s="64" t="s">
        <v>10924</v>
      </c>
      <c r="C8730" s="279">
        <v>500</v>
      </c>
      <c r="D8730" s="181">
        <v>450</v>
      </c>
      <c r="E8730" s="885"/>
    </row>
    <row r="8731" spans="1:5" s="762" customFormat="1" ht="33.6">
      <c r="A8731" s="54">
        <v>142</v>
      </c>
      <c r="B8731" s="64" t="s">
        <v>10925</v>
      </c>
      <c r="C8731" s="279">
        <v>500</v>
      </c>
      <c r="D8731" s="181">
        <v>450</v>
      </c>
      <c r="E8731" s="885"/>
    </row>
    <row r="8732" spans="1:5" s="762" customFormat="1" ht="33.6">
      <c r="A8732" s="54">
        <v>143</v>
      </c>
      <c r="B8732" s="64" t="s">
        <v>10926</v>
      </c>
      <c r="C8732" s="279">
        <v>500</v>
      </c>
      <c r="D8732" s="181">
        <v>450</v>
      </c>
      <c r="E8732" s="885"/>
    </row>
    <row r="8733" spans="1:5" s="762" customFormat="1" ht="16.8">
      <c r="A8733" s="43"/>
      <c r="B8733" s="268" t="s">
        <v>10927</v>
      </c>
      <c r="C8733" s="667"/>
      <c r="D8733" s="181"/>
      <c r="E8733" s="226"/>
    </row>
    <row r="8734" spans="1:5" s="762" customFormat="1" ht="16.8">
      <c r="A8734" s="54">
        <v>144</v>
      </c>
      <c r="B8734" s="41" t="s">
        <v>10928</v>
      </c>
      <c r="C8734" s="57">
        <v>500</v>
      </c>
      <c r="D8734" s="57">
        <v>450</v>
      </c>
      <c r="E8734" s="226"/>
    </row>
    <row r="8735" spans="1:5" s="762" customFormat="1" ht="16.8">
      <c r="A8735" s="54">
        <v>145</v>
      </c>
      <c r="B8735" s="41" t="s">
        <v>10929</v>
      </c>
      <c r="C8735" s="57">
        <v>500</v>
      </c>
      <c r="D8735" s="57">
        <v>450</v>
      </c>
      <c r="E8735" s="226"/>
    </row>
    <row r="8736" spans="1:5" s="762" customFormat="1" ht="16.8">
      <c r="A8736" s="54">
        <v>146</v>
      </c>
      <c r="B8736" s="41" t="s">
        <v>10930</v>
      </c>
      <c r="C8736" s="57">
        <v>448</v>
      </c>
      <c r="D8736" s="57">
        <v>404</v>
      </c>
      <c r="E8736" s="226"/>
    </row>
    <row r="8737" spans="1:5" s="762" customFormat="1" ht="16.8">
      <c r="A8737" s="54">
        <v>147</v>
      </c>
      <c r="B8737" s="41" t="s">
        <v>10931</v>
      </c>
      <c r="C8737" s="57">
        <v>500</v>
      </c>
      <c r="D8737" s="57">
        <v>450</v>
      </c>
      <c r="E8737" s="226"/>
    </row>
    <row r="8738" spans="1:5" s="762" customFormat="1" ht="16.8">
      <c r="A8738" s="54">
        <v>148</v>
      </c>
      <c r="B8738" s="41" t="s">
        <v>10932</v>
      </c>
      <c r="C8738" s="57">
        <v>500</v>
      </c>
      <c r="D8738" s="57">
        <v>450</v>
      </c>
      <c r="E8738" s="226"/>
    </row>
    <row r="8739" spans="1:5" s="762" customFormat="1" ht="16.8">
      <c r="A8739" s="54">
        <v>149</v>
      </c>
      <c r="B8739" s="41" t="s">
        <v>10933</v>
      </c>
      <c r="C8739" s="57">
        <v>500</v>
      </c>
      <c r="D8739" s="57">
        <v>450</v>
      </c>
      <c r="E8739" s="226"/>
    </row>
    <row r="8740" spans="1:5" s="762" customFormat="1" ht="16.8">
      <c r="A8740" s="54">
        <v>150</v>
      </c>
      <c r="B8740" s="41" t="s">
        <v>10934</v>
      </c>
      <c r="C8740" s="57">
        <v>500</v>
      </c>
      <c r="D8740" s="57">
        <v>450</v>
      </c>
      <c r="E8740" s="226"/>
    </row>
    <row r="8741" spans="1:5" s="762" customFormat="1" ht="16.8">
      <c r="A8741" s="54">
        <v>151</v>
      </c>
      <c r="B8741" s="41" t="s">
        <v>10935</v>
      </c>
      <c r="C8741" s="57">
        <v>500</v>
      </c>
      <c r="D8741" s="57">
        <v>450</v>
      </c>
      <c r="E8741" s="226"/>
    </row>
    <row r="8742" spans="1:5" s="762" customFormat="1" ht="16.8">
      <c r="A8742" s="54">
        <v>152</v>
      </c>
      <c r="B8742" s="41" t="s">
        <v>10936</v>
      </c>
      <c r="C8742" s="57">
        <v>500</v>
      </c>
      <c r="D8742" s="57">
        <v>450</v>
      </c>
      <c r="E8742" s="226"/>
    </row>
    <row r="8743" spans="1:5" s="762" customFormat="1" ht="16.8">
      <c r="A8743" s="54">
        <v>153</v>
      </c>
      <c r="B8743" s="41" t="s">
        <v>10937</v>
      </c>
      <c r="C8743" s="57">
        <v>500</v>
      </c>
      <c r="D8743" s="57">
        <v>450</v>
      </c>
      <c r="E8743" s="226"/>
    </row>
    <row r="8744" spans="1:5" s="762" customFormat="1" ht="16.8">
      <c r="A8744" s="54">
        <v>154</v>
      </c>
      <c r="B8744" s="41" t="s">
        <v>10938</v>
      </c>
      <c r="C8744" s="57">
        <v>500</v>
      </c>
      <c r="D8744" s="57">
        <v>450</v>
      </c>
      <c r="E8744" s="226"/>
    </row>
    <row r="8745" spans="1:5" s="762" customFormat="1" ht="16.8">
      <c r="A8745" s="54">
        <v>155</v>
      </c>
      <c r="B8745" s="41" t="s">
        <v>10939</v>
      </c>
      <c r="C8745" s="57">
        <v>475</v>
      </c>
      <c r="D8745" s="57">
        <v>428</v>
      </c>
      <c r="E8745" s="226"/>
    </row>
    <row r="8746" spans="1:5" s="762" customFormat="1" ht="33.6">
      <c r="A8746" s="54">
        <v>156</v>
      </c>
      <c r="B8746" s="64" t="s">
        <v>10940</v>
      </c>
      <c r="C8746" s="57">
        <v>706</v>
      </c>
      <c r="D8746" s="57">
        <v>636</v>
      </c>
      <c r="E8746" s="31"/>
    </row>
    <row r="8747" spans="1:5" s="762" customFormat="1" ht="16.8">
      <c r="A8747" s="54">
        <v>157</v>
      </c>
      <c r="B8747" s="64" t="s">
        <v>10941</v>
      </c>
      <c r="C8747" s="57">
        <v>435</v>
      </c>
      <c r="D8747" s="57">
        <v>326</v>
      </c>
      <c r="E8747" s="31"/>
    </row>
    <row r="8748" spans="1:5" s="762" customFormat="1" ht="16.8">
      <c r="A8748" s="54">
        <v>158</v>
      </c>
      <c r="B8748" s="64" t="s">
        <v>10248</v>
      </c>
      <c r="C8748" s="57">
        <v>425</v>
      </c>
      <c r="D8748" s="57">
        <v>383</v>
      </c>
      <c r="E8748" s="31"/>
    </row>
    <row r="8749" spans="1:5" s="762" customFormat="1" ht="16.8">
      <c r="A8749" s="54">
        <v>159</v>
      </c>
      <c r="B8749" s="41" t="s">
        <v>10942</v>
      </c>
      <c r="C8749" s="9">
        <v>3200</v>
      </c>
      <c r="D8749" s="9">
        <v>2400</v>
      </c>
      <c r="E8749" s="275"/>
    </row>
    <row r="8750" spans="1:5" s="762" customFormat="1" ht="16.8">
      <c r="A8750" s="54">
        <v>160</v>
      </c>
      <c r="B8750" s="64" t="s">
        <v>10943</v>
      </c>
      <c r="C8750" s="279">
        <v>500</v>
      </c>
      <c r="D8750" s="668">
        <v>450</v>
      </c>
      <c r="E8750" s="910" t="s">
        <v>10944</v>
      </c>
    </row>
    <row r="8751" spans="1:5" s="762" customFormat="1" ht="16.8">
      <c r="A8751" s="54">
        <v>161</v>
      </c>
      <c r="B8751" s="64" t="s">
        <v>10945</v>
      </c>
      <c r="C8751" s="279">
        <v>425</v>
      </c>
      <c r="D8751" s="668">
        <v>382.5</v>
      </c>
      <c r="E8751" s="911"/>
    </row>
    <row r="8752" spans="1:5" s="762" customFormat="1" ht="16.8">
      <c r="A8752" s="54">
        <v>162</v>
      </c>
      <c r="B8752" s="64" t="s">
        <v>10946</v>
      </c>
      <c r="C8752" s="279">
        <v>425</v>
      </c>
      <c r="D8752" s="668">
        <v>382.5</v>
      </c>
      <c r="E8752" s="911"/>
    </row>
    <row r="8753" spans="1:5" s="762" customFormat="1" ht="16.8">
      <c r="A8753" s="54">
        <v>163</v>
      </c>
      <c r="B8753" s="64" t="s">
        <v>10947</v>
      </c>
      <c r="C8753" s="279">
        <v>425</v>
      </c>
      <c r="D8753" s="668">
        <v>382.5</v>
      </c>
      <c r="E8753" s="911"/>
    </row>
    <row r="8754" spans="1:5" s="762" customFormat="1" ht="16.8">
      <c r="A8754" s="54">
        <v>164</v>
      </c>
      <c r="B8754" s="64" t="s">
        <v>10948</v>
      </c>
      <c r="C8754" s="279">
        <v>425</v>
      </c>
      <c r="D8754" s="668">
        <v>382.5</v>
      </c>
      <c r="E8754" s="911"/>
    </row>
    <row r="8755" spans="1:5" s="762" customFormat="1" ht="16.8">
      <c r="A8755" s="54">
        <v>165</v>
      </c>
      <c r="B8755" s="64" t="s">
        <v>10949</v>
      </c>
      <c r="C8755" s="279">
        <v>425</v>
      </c>
      <c r="D8755" s="668">
        <v>382.5</v>
      </c>
      <c r="E8755" s="911"/>
    </row>
    <row r="8756" spans="1:5" s="762" customFormat="1" ht="16.8">
      <c r="A8756" s="54">
        <v>166</v>
      </c>
      <c r="B8756" s="64" t="s">
        <v>10950</v>
      </c>
      <c r="C8756" s="279">
        <v>425</v>
      </c>
      <c r="D8756" s="668">
        <v>382.5</v>
      </c>
      <c r="E8756" s="911"/>
    </row>
    <row r="8757" spans="1:5" s="762" customFormat="1" ht="16.8">
      <c r="A8757" s="54">
        <v>167</v>
      </c>
      <c r="B8757" s="64" t="s">
        <v>10951</v>
      </c>
      <c r="C8757" s="279">
        <v>425</v>
      </c>
      <c r="D8757" s="668">
        <v>382.5</v>
      </c>
      <c r="E8757" s="911"/>
    </row>
    <row r="8758" spans="1:5" s="762" customFormat="1" ht="16.8">
      <c r="A8758" s="54">
        <v>168</v>
      </c>
      <c r="B8758" s="64" t="s">
        <v>10952</v>
      </c>
      <c r="C8758" s="279">
        <v>425</v>
      </c>
      <c r="D8758" s="668">
        <v>382.5</v>
      </c>
      <c r="E8758" s="911"/>
    </row>
    <row r="8759" spans="1:5" s="762" customFormat="1" ht="16.8">
      <c r="A8759" s="54">
        <v>169</v>
      </c>
      <c r="B8759" s="64" t="s">
        <v>10953</v>
      </c>
      <c r="C8759" s="279">
        <v>425</v>
      </c>
      <c r="D8759" s="668">
        <v>382.5</v>
      </c>
      <c r="E8759" s="911"/>
    </row>
    <row r="8760" spans="1:5" s="762" customFormat="1" ht="16.8">
      <c r="A8760" s="54">
        <v>170</v>
      </c>
      <c r="B8760" s="64" t="s">
        <v>10954</v>
      </c>
      <c r="C8760" s="279">
        <v>750</v>
      </c>
      <c r="D8760" s="668">
        <v>675</v>
      </c>
      <c r="E8760" s="911"/>
    </row>
    <row r="8761" spans="1:5" s="762" customFormat="1" ht="16.8">
      <c r="A8761" s="54">
        <v>171</v>
      </c>
      <c r="B8761" s="276" t="s">
        <v>10955</v>
      </c>
      <c r="C8761" s="279">
        <v>425</v>
      </c>
      <c r="D8761" s="668">
        <v>382.5</v>
      </c>
      <c r="E8761" s="911"/>
    </row>
    <row r="8762" spans="1:5" s="762" customFormat="1" ht="16.8">
      <c r="A8762" s="54">
        <v>172</v>
      </c>
      <c r="B8762" s="276" t="s">
        <v>10956</v>
      </c>
      <c r="C8762" s="279">
        <v>425</v>
      </c>
      <c r="D8762" s="668">
        <v>382.5</v>
      </c>
      <c r="E8762" s="911"/>
    </row>
    <row r="8763" spans="1:5" s="762" customFormat="1" ht="16.8">
      <c r="A8763" s="54">
        <v>173</v>
      </c>
      <c r="B8763" s="64" t="s">
        <v>10957</v>
      </c>
      <c r="C8763" s="279">
        <v>500</v>
      </c>
      <c r="D8763" s="668">
        <v>450</v>
      </c>
      <c r="E8763" s="911"/>
    </row>
    <row r="8764" spans="1:5" s="762" customFormat="1" ht="16.8">
      <c r="A8764" s="54">
        <v>174</v>
      </c>
      <c r="B8764" s="64" t="s">
        <v>10958</v>
      </c>
      <c r="C8764" s="279">
        <v>425</v>
      </c>
      <c r="D8764" s="668">
        <v>382.5</v>
      </c>
      <c r="E8764" s="911"/>
    </row>
    <row r="8765" spans="1:5" s="762" customFormat="1" ht="16.8">
      <c r="A8765" s="54">
        <v>175</v>
      </c>
      <c r="B8765" s="64" t="s">
        <v>10959</v>
      </c>
      <c r="C8765" s="279">
        <v>500</v>
      </c>
      <c r="D8765" s="668">
        <v>450</v>
      </c>
      <c r="E8765" s="911"/>
    </row>
    <row r="8766" spans="1:5" s="762" customFormat="1" ht="16.8">
      <c r="A8766" s="54">
        <v>176</v>
      </c>
      <c r="B8766" s="64" t="s">
        <v>10960</v>
      </c>
      <c r="C8766" s="279">
        <v>500</v>
      </c>
      <c r="D8766" s="668">
        <v>450</v>
      </c>
      <c r="E8766" s="911"/>
    </row>
    <row r="8767" spans="1:5" s="762" customFormat="1" ht="16.8">
      <c r="A8767" s="54">
        <v>177</v>
      </c>
      <c r="B8767" s="64" t="s">
        <v>10961</v>
      </c>
      <c r="C8767" s="279">
        <v>425</v>
      </c>
      <c r="D8767" s="668">
        <v>382.5</v>
      </c>
      <c r="E8767" s="911"/>
    </row>
    <row r="8768" spans="1:5" s="762" customFormat="1" ht="16.8">
      <c r="A8768" s="54">
        <v>178</v>
      </c>
      <c r="B8768" s="64" t="s">
        <v>10962</v>
      </c>
      <c r="C8768" s="279">
        <v>500</v>
      </c>
      <c r="D8768" s="668">
        <v>450</v>
      </c>
      <c r="E8768" s="911"/>
    </row>
    <row r="8769" spans="1:5" s="762" customFormat="1" ht="16.8">
      <c r="A8769" s="54">
        <v>179</v>
      </c>
      <c r="B8769" s="64" t="s">
        <v>10963</v>
      </c>
      <c r="C8769" s="279">
        <v>425</v>
      </c>
      <c r="D8769" s="668">
        <v>382.5</v>
      </c>
      <c r="E8769" s="911"/>
    </row>
    <row r="8770" spans="1:5" s="762" customFormat="1" ht="16.8">
      <c r="A8770" s="54">
        <v>180</v>
      </c>
      <c r="B8770" s="64" t="s">
        <v>10964</v>
      </c>
      <c r="C8770" s="279">
        <v>500</v>
      </c>
      <c r="D8770" s="668">
        <v>450</v>
      </c>
      <c r="E8770" s="911"/>
    </row>
    <row r="8771" spans="1:5" s="762" customFormat="1" ht="16.8">
      <c r="A8771" s="54">
        <v>181</v>
      </c>
      <c r="B8771" s="64" t="s">
        <v>10965</v>
      </c>
      <c r="C8771" s="279">
        <v>425</v>
      </c>
      <c r="D8771" s="668">
        <v>382.5</v>
      </c>
      <c r="E8771" s="911"/>
    </row>
    <row r="8772" spans="1:5" s="762" customFormat="1" ht="16.8">
      <c r="A8772" s="54">
        <v>182</v>
      </c>
      <c r="B8772" s="64" t="s">
        <v>10966</v>
      </c>
      <c r="C8772" s="279">
        <v>500</v>
      </c>
      <c r="D8772" s="668">
        <v>450</v>
      </c>
      <c r="E8772" s="911"/>
    </row>
    <row r="8773" spans="1:5" s="762" customFormat="1" ht="16.8">
      <c r="A8773" s="54">
        <v>183</v>
      </c>
      <c r="B8773" s="64" t="s">
        <v>10967</v>
      </c>
      <c r="C8773" s="279">
        <v>425</v>
      </c>
      <c r="D8773" s="668">
        <v>382.5</v>
      </c>
      <c r="E8773" s="911"/>
    </row>
    <row r="8774" spans="1:5" s="762" customFormat="1" ht="16.8">
      <c r="A8774" s="54">
        <v>184</v>
      </c>
      <c r="B8774" s="64" t="s">
        <v>10968</v>
      </c>
      <c r="C8774" s="279">
        <v>500</v>
      </c>
      <c r="D8774" s="668">
        <v>450</v>
      </c>
      <c r="E8774" s="911"/>
    </row>
    <row r="8775" spans="1:5" s="762" customFormat="1" ht="16.8">
      <c r="A8775" s="54">
        <v>185</v>
      </c>
      <c r="B8775" s="64" t="s">
        <v>10969</v>
      </c>
      <c r="C8775" s="279">
        <v>425</v>
      </c>
      <c r="D8775" s="668">
        <v>382.5</v>
      </c>
      <c r="E8775" s="911"/>
    </row>
    <row r="8776" spans="1:5" s="762" customFormat="1" ht="16.8">
      <c r="A8776" s="54">
        <v>186</v>
      </c>
      <c r="B8776" s="64" t="s">
        <v>10970</v>
      </c>
      <c r="C8776" s="279">
        <v>425</v>
      </c>
      <c r="D8776" s="668">
        <v>382.5</v>
      </c>
      <c r="E8776" s="911"/>
    </row>
    <row r="8777" spans="1:5" s="762" customFormat="1" ht="16.8">
      <c r="A8777" s="54">
        <v>187</v>
      </c>
      <c r="B8777" s="64" t="s">
        <v>10971</v>
      </c>
      <c r="C8777" s="279">
        <v>425</v>
      </c>
      <c r="D8777" s="668">
        <v>382.5</v>
      </c>
      <c r="E8777" s="911"/>
    </row>
    <row r="8778" spans="1:5" s="762" customFormat="1" ht="16.8">
      <c r="A8778" s="54">
        <v>188</v>
      </c>
      <c r="B8778" s="64" t="s">
        <v>10972</v>
      </c>
      <c r="C8778" s="279">
        <v>425</v>
      </c>
      <c r="D8778" s="668">
        <v>382.5</v>
      </c>
      <c r="E8778" s="911"/>
    </row>
    <row r="8779" spans="1:5" s="762" customFormat="1" ht="16.8">
      <c r="A8779" s="54">
        <v>189</v>
      </c>
      <c r="B8779" s="64" t="s">
        <v>10973</v>
      </c>
      <c r="C8779" s="279">
        <v>500</v>
      </c>
      <c r="D8779" s="668">
        <v>450</v>
      </c>
      <c r="E8779" s="911"/>
    </row>
    <row r="8780" spans="1:5" s="762" customFormat="1" ht="16.8">
      <c r="A8780" s="54">
        <v>190</v>
      </c>
      <c r="B8780" s="64" t="s">
        <v>10974</v>
      </c>
      <c r="C8780" s="279">
        <v>500</v>
      </c>
      <c r="D8780" s="668">
        <v>450</v>
      </c>
      <c r="E8780" s="911"/>
    </row>
    <row r="8781" spans="1:5" s="762" customFormat="1" ht="16.8">
      <c r="A8781" s="54">
        <v>191</v>
      </c>
      <c r="B8781" s="64" t="s">
        <v>10975</v>
      </c>
      <c r="C8781" s="279">
        <v>425</v>
      </c>
      <c r="D8781" s="668">
        <v>382.5</v>
      </c>
      <c r="E8781" s="911"/>
    </row>
    <row r="8782" spans="1:5" s="762" customFormat="1" ht="16.8">
      <c r="A8782" s="54">
        <v>192</v>
      </c>
      <c r="B8782" s="64" t="s">
        <v>10976</v>
      </c>
      <c r="C8782" s="279">
        <v>500</v>
      </c>
      <c r="D8782" s="668">
        <v>450</v>
      </c>
      <c r="E8782" s="911"/>
    </row>
    <row r="8783" spans="1:5" s="762" customFormat="1" ht="16.8">
      <c r="A8783" s="54">
        <v>193</v>
      </c>
      <c r="B8783" s="64" t="s">
        <v>10977</v>
      </c>
      <c r="C8783" s="279">
        <v>425</v>
      </c>
      <c r="D8783" s="668">
        <v>382.5</v>
      </c>
      <c r="E8783" s="911"/>
    </row>
    <row r="8784" spans="1:5" s="762" customFormat="1" ht="16.8">
      <c r="A8784" s="54">
        <v>194</v>
      </c>
      <c r="B8784" s="64" t="s">
        <v>10978</v>
      </c>
      <c r="C8784" s="279">
        <v>500</v>
      </c>
      <c r="D8784" s="668">
        <v>450</v>
      </c>
      <c r="E8784" s="911"/>
    </row>
    <row r="8785" spans="1:5" s="762" customFormat="1" ht="16.8">
      <c r="A8785" s="54">
        <v>195</v>
      </c>
      <c r="B8785" s="64" t="s">
        <v>10979</v>
      </c>
      <c r="C8785" s="279">
        <v>425</v>
      </c>
      <c r="D8785" s="668">
        <v>382.5</v>
      </c>
      <c r="E8785" s="911"/>
    </row>
    <row r="8786" spans="1:5" s="762" customFormat="1" ht="16.8">
      <c r="A8786" s="54">
        <v>196</v>
      </c>
      <c r="B8786" s="64" t="s">
        <v>10980</v>
      </c>
      <c r="C8786" s="279">
        <v>425</v>
      </c>
      <c r="D8786" s="668">
        <v>382.5</v>
      </c>
      <c r="E8786" s="911"/>
    </row>
    <row r="8787" spans="1:5" s="762" customFormat="1" ht="16.8">
      <c r="A8787" s="54">
        <v>197</v>
      </c>
      <c r="B8787" s="64" t="s">
        <v>10981</v>
      </c>
      <c r="C8787" s="279">
        <v>425</v>
      </c>
      <c r="D8787" s="668">
        <v>382.5</v>
      </c>
      <c r="E8787" s="911"/>
    </row>
    <row r="8788" spans="1:5" s="762" customFormat="1" ht="16.8">
      <c r="A8788" s="54">
        <v>198</v>
      </c>
      <c r="B8788" s="64" t="s">
        <v>10982</v>
      </c>
      <c r="C8788" s="279">
        <v>425</v>
      </c>
      <c r="D8788" s="668">
        <v>382.5</v>
      </c>
      <c r="E8788" s="911"/>
    </row>
    <row r="8789" spans="1:5" s="762" customFormat="1" ht="16.8">
      <c r="A8789" s="54">
        <v>199</v>
      </c>
      <c r="B8789" s="64" t="s">
        <v>10983</v>
      </c>
      <c r="C8789" s="279">
        <v>425</v>
      </c>
      <c r="D8789" s="668">
        <v>382.5</v>
      </c>
      <c r="E8789" s="911"/>
    </row>
    <row r="8790" spans="1:5" s="762" customFormat="1" ht="16.8">
      <c r="A8790" s="54">
        <v>200</v>
      </c>
      <c r="B8790" s="64" t="s">
        <v>10984</v>
      </c>
      <c r="C8790" s="279">
        <v>600</v>
      </c>
      <c r="D8790" s="668">
        <v>540</v>
      </c>
      <c r="E8790" s="911"/>
    </row>
    <row r="8791" spans="1:5" s="762" customFormat="1" ht="16.8">
      <c r="A8791" s="54">
        <v>201</v>
      </c>
      <c r="B8791" s="64" t="s">
        <v>10985</v>
      </c>
      <c r="C8791" s="279">
        <v>425</v>
      </c>
      <c r="D8791" s="668">
        <v>382.5</v>
      </c>
      <c r="E8791" s="911"/>
    </row>
    <row r="8792" spans="1:5" s="762" customFormat="1" ht="16.8">
      <c r="A8792" s="54">
        <v>202</v>
      </c>
      <c r="B8792" s="64" t="s">
        <v>10986</v>
      </c>
      <c r="C8792" s="279">
        <v>600</v>
      </c>
      <c r="D8792" s="668">
        <v>540</v>
      </c>
      <c r="E8792" s="911"/>
    </row>
    <row r="8793" spans="1:5" s="762" customFormat="1" ht="16.8">
      <c r="A8793" s="54">
        <v>203</v>
      </c>
      <c r="B8793" s="64" t="s">
        <v>10987</v>
      </c>
      <c r="C8793" s="279">
        <v>425</v>
      </c>
      <c r="D8793" s="668">
        <v>382.5</v>
      </c>
      <c r="E8793" s="911"/>
    </row>
    <row r="8794" spans="1:5" s="762" customFormat="1" ht="16.8">
      <c r="A8794" s="54">
        <v>204</v>
      </c>
      <c r="B8794" s="64" t="s">
        <v>10988</v>
      </c>
      <c r="C8794" s="279">
        <v>425</v>
      </c>
      <c r="D8794" s="668">
        <v>382.5</v>
      </c>
      <c r="E8794" s="911"/>
    </row>
    <row r="8795" spans="1:5" s="762" customFormat="1" ht="16.8">
      <c r="A8795" s="54">
        <v>205</v>
      </c>
      <c r="B8795" s="64" t="s">
        <v>10989</v>
      </c>
      <c r="C8795" s="279">
        <v>500</v>
      </c>
      <c r="D8795" s="668">
        <v>450</v>
      </c>
      <c r="E8795" s="911"/>
    </row>
    <row r="8796" spans="1:5" s="762" customFormat="1" ht="16.8">
      <c r="A8796" s="54">
        <v>206</v>
      </c>
      <c r="B8796" s="64" t="s">
        <v>10990</v>
      </c>
      <c r="C8796" s="279">
        <v>425</v>
      </c>
      <c r="D8796" s="668">
        <v>382.5</v>
      </c>
      <c r="E8796" s="911"/>
    </row>
    <row r="8797" spans="1:5" s="762" customFormat="1" ht="16.8">
      <c r="A8797" s="54">
        <v>207</v>
      </c>
      <c r="B8797" s="64" t="s">
        <v>10991</v>
      </c>
      <c r="C8797" s="279">
        <v>425</v>
      </c>
      <c r="D8797" s="668">
        <v>382.5</v>
      </c>
      <c r="E8797" s="911"/>
    </row>
    <row r="8798" spans="1:5" s="762" customFormat="1" ht="16.8">
      <c r="A8798" s="54">
        <v>208</v>
      </c>
      <c r="B8798" s="64" t="s">
        <v>10992</v>
      </c>
      <c r="C8798" s="279">
        <v>500</v>
      </c>
      <c r="D8798" s="668">
        <v>450</v>
      </c>
      <c r="E8798" s="911"/>
    </row>
    <row r="8799" spans="1:5" s="762" customFormat="1" ht="16.8">
      <c r="A8799" s="54">
        <v>209</v>
      </c>
      <c r="B8799" s="64" t="s">
        <v>10993</v>
      </c>
      <c r="C8799" s="279">
        <v>425</v>
      </c>
      <c r="D8799" s="668">
        <v>382.5</v>
      </c>
      <c r="E8799" s="911"/>
    </row>
    <row r="8800" spans="1:5" s="762" customFormat="1" ht="16.8">
      <c r="A8800" s="54">
        <v>210</v>
      </c>
      <c r="B8800" s="64" t="s">
        <v>10994</v>
      </c>
      <c r="C8800" s="279">
        <v>425</v>
      </c>
      <c r="D8800" s="668">
        <v>382.5</v>
      </c>
      <c r="E8800" s="911"/>
    </row>
    <row r="8801" spans="1:5" s="762" customFormat="1" ht="16.8">
      <c r="A8801" s="54">
        <v>211</v>
      </c>
      <c r="B8801" s="64" t="s">
        <v>10995</v>
      </c>
      <c r="C8801" s="279">
        <v>425</v>
      </c>
      <c r="D8801" s="668">
        <v>382.5</v>
      </c>
      <c r="E8801" s="911"/>
    </row>
    <row r="8802" spans="1:5" s="762" customFormat="1" ht="16.8">
      <c r="A8802" s="54">
        <v>212</v>
      </c>
      <c r="B8802" s="64" t="s">
        <v>10996</v>
      </c>
      <c r="C8802" s="279">
        <v>500</v>
      </c>
      <c r="D8802" s="668">
        <v>450</v>
      </c>
      <c r="E8802" s="911"/>
    </row>
    <row r="8803" spans="1:5" s="762" customFormat="1" ht="16.8">
      <c r="A8803" s="54">
        <v>213</v>
      </c>
      <c r="B8803" s="64" t="s">
        <v>10997</v>
      </c>
      <c r="C8803" s="279">
        <v>425</v>
      </c>
      <c r="D8803" s="668">
        <v>382.5</v>
      </c>
      <c r="E8803" s="911"/>
    </row>
    <row r="8804" spans="1:5" s="762" customFormat="1" ht="16.8">
      <c r="A8804" s="54">
        <v>214</v>
      </c>
      <c r="B8804" s="64" t="s">
        <v>10998</v>
      </c>
      <c r="C8804" s="279">
        <v>425</v>
      </c>
      <c r="D8804" s="668">
        <v>382.5</v>
      </c>
      <c r="E8804" s="911"/>
    </row>
    <row r="8805" spans="1:5" s="762" customFormat="1" ht="16.8">
      <c r="A8805" s="54">
        <v>215</v>
      </c>
      <c r="B8805" s="64" t="s">
        <v>10999</v>
      </c>
      <c r="C8805" s="279">
        <v>425</v>
      </c>
      <c r="D8805" s="668">
        <v>382.5</v>
      </c>
      <c r="E8805" s="911"/>
    </row>
    <row r="8806" spans="1:5" s="762" customFormat="1" ht="16.8">
      <c r="A8806" s="54">
        <v>216</v>
      </c>
      <c r="B8806" s="64" t="s">
        <v>11000</v>
      </c>
      <c r="C8806" s="279">
        <v>425</v>
      </c>
      <c r="D8806" s="668">
        <v>382.5</v>
      </c>
      <c r="E8806" s="911"/>
    </row>
    <row r="8807" spans="1:5" s="762" customFormat="1" ht="16.8">
      <c r="A8807" s="54">
        <v>217</v>
      </c>
      <c r="B8807" s="64" t="s">
        <v>11001</v>
      </c>
      <c r="C8807" s="279">
        <v>425</v>
      </c>
      <c r="D8807" s="668">
        <v>382.5</v>
      </c>
      <c r="E8807" s="911"/>
    </row>
    <row r="8808" spans="1:5" s="762" customFormat="1" ht="16.8">
      <c r="A8808" s="43"/>
      <c r="B8808" s="268" t="s">
        <v>11002</v>
      </c>
      <c r="C8808" s="667"/>
      <c r="D8808" s="181"/>
      <c r="E8808" s="89"/>
    </row>
    <row r="8809" spans="1:5" s="762" customFormat="1" ht="16.8">
      <c r="A8809" s="54">
        <v>218</v>
      </c>
      <c r="B8809" s="269" t="s">
        <v>11003</v>
      </c>
      <c r="C8809" s="279"/>
      <c r="D8809" s="181"/>
      <c r="E8809" s="31"/>
    </row>
    <row r="8810" spans="1:5" s="762" customFormat="1" ht="16.8">
      <c r="A8810" s="54" t="s">
        <v>11004</v>
      </c>
      <c r="B8810" s="269" t="s">
        <v>11005</v>
      </c>
      <c r="C8810" s="279">
        <v>2500</v>
      </c>
      <c r="D8810" s="181">
        <v>2250</v>
      </c>
      <c r="E8810" s="31"/>
    </row>
    <row r="8811" spans="1:5" s="762" customFormat="1" ht="16.8">
      <c r="A8811" s="54" t="s">
        <v>11006</v>
      </c>
      <c r="B8811" s="269" t="s">
        <v>11007</v>
      </c>
      <c r="C8811" s="279">
        <v>4000</v>
      </c>
      <c r="D8811" s="181">
        <v>1800</v>
      </c>
      <c r="E8811" s="31"/>
    </row>
    <row r="8812" spans="1:5" s="762" customFormat="1" ht="33.6">
      <c r="A8812" s="54">
        <v>219</v>
      </c>
      <c r="B8812" s="218" t="s">
        <v>11008</v>
      </c>
      <c r="C8812" s="57">
        <v>500</v>
      </c>
      <c r="D8812" s="57">
        <v>450</v>
      </c>
      <c r="E8812" s="31"/>
    </row>
    <row r="8813" spans="1:5" s="762" customFormat="1" ht="33.6">
      <c r="A8813" s="54">
        <v>220</v>
      </c>
      <c r="B8813" s="218" t="s">
        <v>11009</v>
      </c>
      <c r="C8813" s="57">
        <v>550</v>
      </c>
      <c r="D8813" s="57">
        <v>495</v>
      </c>
      <c r="E8813" s="31"/>
    </row>
    <row r="8814" spans="1:5" s="762" customFormat="1" ht="33.6">
      <c r="A8814" s="54">
        <v>221</v>
      </c>
      <c r="B8814" s="218" t="s">
        <v>11010</v>
      </c>
      <c r="C8814" s="57">
        <v>550</v>
      </c>
      <c r="D8814" s="57">
        <v>495</v>
      </c>
      <c r="E8814" s="31"/>
    </row>
    <row r="8815" spans="1:5" s="762" customFormat="1" ht="33.6">
      <c r="A8815" s="54">
        <v>222</v>
      </c>
      <c r="B8815" s="218" t="s">
        <v>11011</v>
      </c>
      <c r="C8815" s="57">
        <v>650</v>
      </c>
      <c r="D8815" s="57">
        <v>585</v>
      </c>
      <c r="E8815" s="31"/>
    </row>
    <row r="8816" spans="1:5" s="762" customFormat="1" ht="16.8">
      <c r="A8816" s="54">
        <v>223</v>
      </c>
      <c r="B8816" s="218" t="s">
        <v>10248</v>
      </c>
      <c r="C8816" s="57">
        <v>375</v>
      </c>
      <c r="D8816" s="57">
        <v>338</v>
      </c>
      <c r="E8816" s="31"/>
    </row>
    <row r="8817" spans="1:5" s="762" customFormat="1" ht="16.8">
      <c r="A8817" s="54">
        <v>224</v>
      </c>
      <c r="B8817" s="218" t="s">
        <v>11012</v>
      </c>
      <c r="C8817" s="279">
        <v>500</v>
      </c>
      <c r="D8817" s="181">
        <v>450</v>
      </c>
      <c r="E8817" s="912" t="s">
        <v>9179</v>
      </c>
    </row>
    <row r="8818" spans="1:5" s="762" customFormat="1" ht="67.2">
      <c r="A8818" s="54">
        <v>225</v>
      </c>
      <c r="B8818" s="274" t="s">
        <v>11013</v>
      </c>
      <c r="C8818" s="279">
        <v>375</v>
      </c>
      <c r="D8818" s="668">
        <v>337.5</v>
      </c>
      <c r="E8818" s="912"/>
    </row>
    <row r="8819" spans="1:5" s="762" customFormat="1" ht="50.4">
      <c r="A8819" s="54">
        <v>226</v>
      </c>
      <c r="B8819" s="274" t="s">
        <v>11014</v>
      </c>
      <c r="C8819" s="279">
        <v>375</v>
      </c>
      <c r="D8819" s="668">
        <v>337.5</v>
      </c>
      <c r="E8819" s="912"/>
    </row>
    <row r="8820" spans="1:5" s="762" customFormat="1" ht="67.2">
      <c r="A8820" s="54">
        <v>227</v>
      </c>
      <c r="B8820" s="274" t="s">
        <v>11015</v>
      </c>
      <c r="C8820" s="279">
        <v>375</v>
      </c>
      <c r="D8820" s="668">
        <v>337.5</v>
      </c>
      <c r="E8820" s="912"/>
    </row>
    <row r="8821" spans="1:5" s="762" customFormat="1" ht="100.8">
      <c r="A8821" s="54">
        <v>228</v>
      </c>
      <c r="B8821" s="274" t="s">
        <v>11016</v>
      </c>
      <c r="C8821" s="279">
        <v>375</v>
      </c>
      <c r="D8821" s="668">
        <v>337.5</v>
      </c>
      <c r="E8821" s="912"/>
    </row>
    <row r="8822" spans="1:5" s="762" customFormat="1" ht="100.8">
      <c r="A8822" s="54">
        <v>229</v>
      </c>
      <c r="B8822" s="274" t="s">
        <v>11017</v>
      </c>
      <c r="C8822" s="279">
        <v>375</v>
      </c>
      <c r="D8822" s="668">
        <v>337.5</v>
      </c>
      <c r="E8822" s="912"/>
    </row>
    <row r="8823" spans="1:5" s="762" customFormat="1" ht="16.8">
      <c r="A8823" s="43"/>
      <c r="B8823" s="268" t="s">
        <v>11018</v>
      </c>
      <c r="C8823" s="279"/>
      <c r="D8823" s="181"/>
      <c r="E8823" s="31"/>
    </row>
    <row r="8824" spans="1:5" s="762" customFormat="1" ht="16.8">
      <c r="A8824" s="34">
        <v>230</v>
      </c>
      <c r="B8824" s="252" t="s">
        <v>11019</v>
      </c>
      <c r="C8824" s="243">
        <v>2500</v>
      </c>
      <c r="D8824" s="669">
        <v>2250</v>
      </c>
      <c r="E8824" s="912" t="s">
        <v>9179</v>
      </c>
    </row>
    <row r="8825" spans="1:5" s="762" customFormat="1" ht="16.8">
      <c r="A8825" s="34">
        <v>231</v>
      </c>
      <c r="B8825" s="252" t="s">
        <v>11020</v>
      </c>
      <c r="C8825" s="243">
        <v>2500</v>
      </c>
      <c r="D8825" s="669">
        <v>2250</v>
      </c>
      <c r="E8825" s="912"/>
    </row>
    <row r="8826" spans="1:5" s="762" customFormat="1" ht="16.8">
      <c r="A8826" s="34">
        <v>232</v>
      </c>
      <c r="B8826" s="252" t="s">
        <v>11021</v>
      </c>
      <c r="C8826" s="243">
        <v>2500</v>
      </c>
      <c r="D8826" s="669">
        <v>2250</v>
      </c>
      <c r="E8826" s="912"/>
    </row>
    <row r="8827" spans="1:5" s="762" customFormat="1" ht="16.8">
      <c r="A8827" s="34">
        <v>233</v>
      </c>
      <c r="B8827" s="218" t="s">
        <v>11022</v>
      </c>
      <c r="C8827" s="57">
        <v>826</v>
      </c>
      <c r="D8827" s="57">
        <v>743</v>
      </c>
      <c r="E8827" s="31"/>
    </row>
    <row r="8828" spans="1:5" s="762" customFormat="1" ht="16.8">
      <c r="A8828" s="34">
        <v>234</v>
      </c>
      <c r="B8828" s="218" t="s">
        <v>11023</v>
      </c>
      <c r="C8828" s="57">
        <v>799</v>
      </c>
      <c r="D8828" s="57">
        <v>719</v>
      </c>
      <c r="E8828" s="31"/>
    </row>
    <row r="8829" spans="1:5" s="762" customFormat="1" ht="16.8">
      <c r="A8829" s="34">
        <v>235</v>
      </c>
      <c r="B8829" s="218" t="s">
        <v>11024</v>
      </c>
      <c r="C8829" s="57">
        <v>687</v>
      </c>
      <c r="D8829" s="57">
        <v>619</v>
      </c>
      <c r="E8829" s="31"/>
    </row>
    <row r="8830" spans="1:5" s="762" customFormat="1" ht="33.6">
      <c r="A8830" s="34">
        <v>236</v>
      </c>
      <c r="B8830" s="218" t="s">
        <v>11025</v>
      </c>
      <c r="C8830" s="57">
        <v>465</v>
      </c>
      <c r="D8830" s="57">
        <v>418</v>
      </c>
      <c r="E8830" s="31"/>
    </row>
    <row r="8831" spans="1:5" s="762" customFormat="1" ht="33.6">
      <c r="A8831" s="34">
        <v>237</v>
      </c>
      <c r="B8831" s="218" t="s">
        <v>11026</v>
      </c>
      <c r="C8831" s="57">
        <v>465</v>
      </c>
      <c r="D8831" s="57">
        <v>418</v>
      </c>
      <c r="E8831" s="31"/>
    </row>
    <row r="8832" spans="1:5" s="762" customFormat="1" ht="33.6">
      <c r="A8832" s="34">
        <v>238</v>
      </c>
      <c r="B8832" s="218" t="s">
        <v>11027</v>
      </c>
      <c r="C8832" s="57">
        <v>516</v>
      </c>
      <c r="D8832" s="57">
        <v>465</v>
      </c>
      <c r="E8832" s="31"/>
    </row>
    <row r="8833" spans="1:5" s="762" customFormat="1" ht="16.8">
      <c r="A8833" s="34">
        <v>239</v>
      </c>
      <c r="B8833" s="218" t="s">
        <v>11028</v>
      </c>
      <c r="C8833" s="57">
        <v>465</v>
      </c>
      <c r="D8833" s="57">
        <v>418</v>
      </c>
      <c r="E8833" s="31"/>
    </row>
    <row r="8834" spans="1:5" s="762" customFormat="1" ht="33.6">
      <c r="A8834" s="34">
        <v>240</v>
      </c>
      <c r="B8834" s="218" t="s">
        <v>11029</v>
      </c>
      <c r="C8834" s="57">
        <v>465</v>
      </c>
      <c r="D8834" s="57">
        <v>418</v>
      </c>
      <c r="E8834" s="31"/>
    </row>
    <row r="8835" spans="1:5" s="762" customFormat="1" ht="16.8">
      <c r="A8835" s="34">
        <v>241</v>
      </c>
      <c r="B8835" s="218" t="s">
        <v>11030</v>
      </c>
      <c r="C8835" s="57">
        <v>465</v>
      </c>
      <c r="D8835" s="57">
        <v>418</v>
      </c>
      <c r="E8835" s="31"/>
    </row>
    <row r="8836" spans="1:5" s="762" customFormat="1" ht="16.8">
      <c r="A8836" s="34">
        <v>242</v>
      </c>
      <c r="B8836" s="218" t="s">
        <v>11031</v>
      </c>
      <c r="C8836" s="57">
        <v>435</v>
      </c>
      <c r="D8836" s="57">
        <v>391</v>
      </c>
      <c r="E8836" s="31"/>
    </row>
    <row r="8837" spans="1:5" s="762" customFormat="1" ht="16.8">
      <c r="A8837" s="34">
        <v>243</v>
      </c>
      <c r="B8837" s="218" t="s">
        <v>11032</v>
      </c>
      <c r="C8837" s="57">
        <v>465</v>
      </c>
      <c r="D8837" s="57">
        <v>418</v>
      </c>
      <c r="E8837" s="31"/>
    </row>
    <row r="8838" spans="1:5" s="762" customFormat="1" ht="16.8">
      <c r="A8838" s="34">
        <v>244</v>
      </c>
      <c r="B8838" s="218" t="s">
        <v>11033</v>
      </c>
      <c r="C8838" s="57">
        <v>465</v>
      </c>
      <c r="D8838" s="57">
        <v>418</v>
      </c>
      <c r="E8838" s="31"/>
    </row>
    <row r="8839" spans="1:5" s="762" customFormat="1" ht="16.8">
      <c r="A8839" s="34">
        <v>245</v>
      </c>
      <c r="B8839" s="218" t="s">
        <v>11034</v>
      </c>
      <c r="C8839" s="57">
        <v>416</v>
      </c>
      <c r="D8839" s="57">
        <v>374</v>
      </c>
      <c r="E8839" s="31"/>
    </row>
    <row r="8840" spans="1:5" s="762" customFormat="1" ht="16.8">
      <c r="A8840" s="34">
        <v>246</v>
      </c>
      <c r="B8840" s="218" t="s">
        <v>11035</v>
      </c>
      <c r="C8840" s="57">
        <v>435</v>
      </c>
      <c r="D8840" s="57">
        <v>391</v>
      </c>
      <c r="E8840" s="31"/>
    </row>
    <row r="8841" spans="1:5" s="762" customFormat="1" ht="16.8">
      <c r="A8841" s="34">
        <v>247</v>
      </c>
      <c r="B8841" s="218" t="s">
        <v>11036</v>
      </c>
      <c r="C8841" s="57">
        <v>435</v>
      </c>
      <c r="D8841" s="57">
        <v>391</v>
      </c>
      <c r="E8841" s="31"/>
    </row>
    <row r="8842" spans="1:5" s="762" customFormat="1" ht="16.8">
      <c r="A8842" s="34">
        <v>248</v>
      </c>
      <c r="B8842" s="218" t="s">
        <v>11037</v>
      </c>
      <c r="C8842" s="57">
        <v>440</v>
      </c>
      <c r="D8842" s="57">
        <v>396</v>
      </c>
      <c r="E8842" s="31"/>
    </row>
    <row r="8843" spans="1:5" s="762" customFormat="1" ht="16.8">
      <c r="A8843" s="34">
        <v>249</v>
      </c>
      <c r="B8843" s="41" t="s">
        <v>10248</v>
      </c>
      <c r="C8843" s="57">
        <v>413</v>
      </c>
      <c r="D8843" s="57">
        <v>372</v>
      </c>
      <c r="E8843" s="31"/>
    </row>
    <row r="8844" spans="1:5" s="762" customFormat="1" ht="16.8">
      <c r="A8844" s="34">
        <v>250</v>
      </c>
      <c r="B8844" s="85" t="s">
        <v>11038</v>
      </c>
      <c r="C8844" s="9">
        <v>2000</v>
      </c>
      <c r="D8844" s="9">
        <v>1500</v>
      </c>
      <c r="E8844" s="31"/>
    </row>
    <row r="8845" spans="1:5" s="762" customFormat="1" ht="16.8">
      <c r="A8845" s="34">
        <v>251</v>
      </c>
      <c r="B8845" s="64" t="s">
        <v>11039</v>
      </c>
      <c r="C8845" s="279">
        <v>450</v>
      </c>
      <c r="D8845" s="181">
        <v>405</v>
      </c>
      <c r="E8845" s="913" t="s">
        <v>9179</v>
      </c>
    </row>
    <row r="8846" spans="1:5" s="762" customFormat="1" ht="16.8">
      <c r="A8846" s="34">
        <v>252</v>
      </c>
      <c r="B8846" s="64" t="s">
        <v>11040</v>
      </c>
      <c r="C8846" s="279">
        <v>450</v>
      </c>
      <c r="D8846" s="181">
        <v>405</v>
      </c>
      <c r="E8846" s="913"/>
    </row>
    <row r="8847" spans="1:5" s="762" customFormat="1" ht="16.8">
      <c r="A8847" s="34">
        <v>253</v>
      </c>
      <c r="B8847" s="64" t="s">
        <v>11041</v>
      </c>
      <c r="C8847" s="279">
        <v>450</v>
      </c>
      <c r="D8847" s="181">
        <v>405</v>
      </c>
      <c r="E8847" s="913"/>
    </row>
    <row r="8848" spans="1:5" s="762" customFormat="1" ht="16.8">
      <c r="A8848" s="34">
        <v>254</v>
      </c>
      <c r="B8848" s="64" t="s">
        <v>11042</v>
      </c>
      <c r="C8848" s="279">
        <v>450</v>
      </c>
      <c r="D8848" s="181">
        <v>405</v>
      </c>
      <c r="E8848" s="913"/>
    </row>
    <row r="8849" spans="1:5" s="762" customFormat="1" ht="16.8">
      <c r="A8849" s="34">
        <v>255</v>
      </c>
      <c r="B8849" s="64" t="s">
        <v>11043</v>
      </c>
      <c r="C8849" s="279">
        <v>450</v>
      </c>
      <c r="D8849" s="181">
        <v>405</v>
      </c>
      <c r="E8849" s="913"/>
    </row>
    <row r="8850" spans="1:5" s="762" customFormat="1" ht="33.6">
      <c r="A8850" s="34">
        <v>256</v>
      </c>
      <c r="B8850" s="64" t="s">
        <v>11044</v>
      </c>
      <c r="C8850" s="279">
        <v>450</v>
      </c>
      <c r="D8850" s="181">
        <v>405</v>
      </c>
      <c r="E8850" s="913"/>
    </row>
    <row r="8851" spans="1:5" s="762" customFormat="1" ht="16.8">
      <c r="A8851" s="34">
        <v>257</v>
      </c>
      <c r="B8851" s="64" t="s">
        <v>11045</v>
      </c>
      <c r="C8851" s="279">
        <v>450</v>
      </c>
      <c r="D8851" s="181">
        <v>405</v>
      </c>
      <c r="E8851" s="913"/>
    </row>
    <row r="8852" spans="1:5" s="762" customFormat="1" ht="16.8">
      <c r="A8852" s="34">
        <v>258</v>
      </c>
      <c r="B8852" s="64" t="s">
        <v>11046</v>
      </c>
      <c r="C8852" s="279">
        <v>450</v>
      </c>
      <c r="D8852" s="181">
        <v>405</v>
      </c>
      <c r="E8852" s="913"/>
    </row>
    <row r="8853" spans="1:5" s="762" customFormat="1" ht="16.8">
      <c r="A8853" s="34">
        <v>259</v>
      </c>
      <c r="B8853" s="64" t="s">
        <v>11047</v>
      </c>
      <c r="C8853" s="279">
        <v>450</v>
      </c>
      <c r="D8853" s="181">
        <v>405</v>
      </c>
      <c r="E8853" s="913"/>
    </row>
    <row r="8854" spans="1:5" s="762" customFormat="1" ht="16.8">
      <c r="A8854" s="34">
        <v>260</v>
      </c>
      <c r="B8854" s="64" t="s">
        <v>11048</v>
      </c>
      <c r="C8854" s="279">
        <v>450</v>
      </c>
      <c r="D8854" s="181">
        <v>405</v>
      </c>
      <c r="E8854" s="913"/>
    </row>
    <row r="8855" spans="1:5" s="762" customFormat="1" ht="16.8">
      <c r="A8855" s="34">
        <v>261</v>
      </c>
      <c r="B8855" s="64" t="s">
        <v>11049</v>
      </c>
      <c r="C8855" s="279">
        <v>450</v>
      </c>
      <c r="D8855" s="181">
        <v>405</v>
      </c>
      <c r="E8855" s="913"/>
    </row>
    <row r="8856" spans="1:5" s="762" customFormat="1" ht="16.8">
      <c r="A8856" s="34">
        <v>262</v>
      </c>
      <c r="B8856" s="64" t="s">
        <v>11050</v>
      </c>
      <c r="C8856" s="279">
        <v>450</v>
      </c>
      <c r="D8856" s="181">
        <v>405</v>
      </c>
      <c r="E8856" s="913"/>
    </row>
    <row r="8857" spans="1:5" s="762" customFormat="1" ht="16.8">
      <c r="A8857" s="34">
        <v>263</v>
      </c>
      <c r="B8857" s="64" t="s">
        <v>11051</v>
      </c>
      <c r="C8857" s="279">
        <v>450</v>
      </c>
      <c r="D8857" s="181">
        <v>405</v>
      </c>
      <c r="E8857" s="913"/>
    </row>
    <row r="8858" spans="1:5" s="762" customFormat="1" ht="16.8">
      <c r="A8858" s="34">
        <v>264</v>
      </c>
      <c r="B8858" s="64" t="s">
        <v>11052</v>
      </c>
      <c r="C8858" s="279">
        <v>450</v>
      </c>
      <c r="D8858" s="181">
        <v>405</v>
      </c>
      <c r="E8858" s="913"/>
    </row>
    <row r="8859" spans="1:5" s="762" customFormat="1" ht="16.8">
      <c r="A8859" s="34">
        <v>265</v>
      </c>
      <c r="B8859" s="64" t="s">
        <v>11053</v>
      </c>
      <c r="C8859" s="279">
        <v>450</v>
      </c>
      <c r="D8859" s="181">
        <v>405</v>
      </c>
      <c r="E8859" s="913"/>
    </row>
    <row r="8860" spans="1:5" s="762" customFormat="1" ht="16.8">
      <c r="A8860" s="34">
        <v>266</v>
      </c>
      <c r="B8860" s="64" t="s">
        <v>11054</v>
      </c>
      <c r="C8860" s="279">
        <v>450</v>
      </c>
      <c r="D8860" s="181">
        <v>405</v>
      </c>
      <c r="E8860" s="913"/>
    </row>
    <row r="8861" spans="1:5" s="762" customFormat="1" ht="16.8">
      <c r="A8861" s="34">
        <v>267</v>
      </c>
      <c r="B8861" s="64" t="s">
        <v>11055</v>
      </c>
      <c r="C8861" s="279">
        <v>450</v>
      </c>
      <c r="D8861" s="181">
        <v>405</v>
      </c>
      <c r="E8861" s="913"/>
    </row>
    <row r="8862" spans="1:5" s="762" customFormat="1" ht="16.8">
      <c r="A8862" s="34">
        <v>268</v>
      </c>
      <c r="B8862" s="64" t="s">
        <v>11056</v>
      </c>
      <c r="C8862" s="279">
        <v>450</v>
      </c>
      <c r="D8862" s="181">
        <v>405</v>
      </c>
      <c r="E8862" s="913"/>
    </row>
    <row r="8863" spans="1:5" s="762" customFormat="1" ht="33.6">
      <c r="A8863" s="34">
        <v>269</v>
      </c>
      <c r="B8863" s="64" t="s">
        <v>11057</v>
      </c>
      <c r="C8863" s="279">
        <v>450</v>
      </c>
      <c r="D8863" s="181">
        <v>405</v>
      </c>
      <c r="E8863" s="913"/>
    </row>
    <row r="8864" spans="1:5" s="762" customFormat="1" ht="16.8">
      <c r="A8864" s="34">
        <v>270</v>
      </c>
      <c r="B8864" s="64" t="s">
        <v>11058</v>
      </c>
      <c r="C8864" s="279">
        <v>450</v>
      </c>
      <c r="D8864" s="181">
        <v>405</v>
      </c>
      <c r="E8864" s="913"/>
    </row>
    <row r="8865" spans="1:5" s="762" customFormat="1" ht="16.8">
      <c r="A8865" s="34">
        <v>271</v>
      </c>
      <c r="B8865" s="64" t="s">
        <v>11059</v>
      </c>
      <c r="C8865" s="279">
        <v>450</v>
      </c>
      <c r="D8865" s="181">
        <v>405</v>
      </c>
      <c r="E8865" s="913"/>
    </row>
    <row r="8866" spans="1:5" s="762" customFormat="1" ht="16.8">
      <c r="A8866" s="34">
        <v>272</v>
      </c>
      <c r="B8866" s="64" t="s">
        <v>11060</v>
      </c>
      <c r="C8866" s="279">
        <v>450</v>
      </c>
      <c r="D8866" s="181">
        <v>405</v>
      </c>
      <c r="E8866" s="913"/>
    </row>
    <row r="8867" spans="1:5" s="762" customFormat="1" ht="16.8">
      <c r="A8867" s="34">
        <v>273</v>
      </c>
      <c r="B8867" s="64" t="s">
        <v>11061</v>
      </c>
      <c r="C8867" s="279">
        <v>450</v>
      </c>
      <c r="D8867" s="181">
        <v>405</v>
      </c>
      <c r="E8867" s="913"/>
    </row>
    <row r="8868" spans="1:5" s="762" customFormat="1" ht="16.8">
      <c r="A8868" s="34">
        <v>274</v>
      </c>
      <c r="B8868" s="64" t="s">
        <v>11062</v>
      </c>
      <c r="C8868" s="279">
        <v>450</v>
      </c>
      <c r="D8868" s="181">
        <v>405</v>
      </c>
      <c r="E8868" s="913"/>
    </row>
    <row r="8869" spans="1:5" s="762" customFormat="1" ht="16.8">
      <c r="A8869" s="34">
        <v>275</v>
      </c>
      <c r="B8869" s="64" t="s">
        <v>11063</v>
      </c>
      <c r="C8869" s="279">
        <v>450</v>
      </c>
      <c r="D8869" s="181">
        <v>405</v>
      </c>
      <c r="E8869" s="913"/>
    </row>
    <row r="8870" spans="1:5" s="762" customFormat="1" ht="16.8">
      <c r="A8870" s="34">
        <v>276</v>
      </c>
      <c r="B8870" s="64" t="s">
        <v>11064</v>
      </c>
      <c r="C8870" s="279">
        <v>450</v>
      </c>
      <c r="D8870" s="181">
        <v>405</v>
      </c>
      <c r="E8870" s="913"/>
    </row>
    <row r="8871" spans="1:5" s="762" customFormat="1" ht="16.8">
      <c r="A8871" s="34">
        <v>277</v>
      </c>
      <c r="B8871" s="64" t="s">
        <v>11065</v>
      </c>
      <c r="C8871" s="279">
        <v>450</v>
      </c>
      <c r="D8871" s="181">
        <v>405</v>
      </c>
      <c r="E8871" s="913"/>
    </row>
    <row r="8872" spans="1:5" s="762" customFormat="1" ht="16.8">
      <c r="A8872" s="34">
        <v>278</v>
      </c>
      <c r="B8872" s="64" t="s">
        <v>11066</v>
      </c>
      <c r="C8872" s="279">
        <v>450</v>
      </c>
      <c r="D8872" s="181">
        <v>405</v>
      </c>
      <c r="E8872" s="913"/>
    </row>
    <row r="8873" spans="1:5" s="762" customFormat="1" ht="16.8">
      <c r="A8873" s="34">
        <v>279</v>
      </c>
      <c r="B8873" s="64" t="s">
        <v>11067</v>
      </c>
      <c r="C8873" s="279">
        <v>450</v>
      </c>
      <c r="D8873" s="181">
        <v>405</v>
      </c>
      <c r="E8873" s="913"/>
    </row>
    <row r="8874" spans="1:5" s="762" customFormat="1" ht="16.8">
      <c r="A8874" s="34">
        <v>280</v>
      </c>
      <c r="B8874" s="64" t="s">
        <v>11068</v>
      </c>
      <c r="C8874" s="279">
        <v>450</v>
      </c>
      <c r="D8874" s="181">
        <v>405</v>
      </c>
      <c r="E8874" s="913"/>
    </row>
    <row r="8875" spans="1:5" s="762" customFormat="1" ht="16.8">
      <c r="A8875" s="34">
        <v>281</v>
      </c>
      <c r="B8875" s="64" t="s">
        <v>11069</v>
      </c>
      <c r="C8875" s="279">
        <v>450</v>
      </c>
      <c r="D8875" s="181">
        <v>405</v>
      </c>
      <c r="E8875" s="913"/>
    </row>
    <row r="8876" spans="1:5" s="762" customFormat="1" ht="16.8">
      <c r="A8876" s="34">
        <v>282</v>
      </c>
      <c r="B8876" s="64" t="s">
        <v>11070</v>
      </c>
      <c r="C8876" s="279">
        <v>450</v>
      </c>
      <c r="D8876" s="258">
        <v>405</v>
      </c>
      <c r="E8876" s="913"/>
    </row>
    <row r="8877" spans="1:5" s="762" customFormat="1" ht="16.8">
      <c r="A8877" s="34">
        <v>283</v>
      </c>
      <c r="B8877" s="64" t="s">
        <v>11071</v>
      </c>
      <c r="C8877" s="279">
        <v>450</v>
      </c>
      <c r="D8877" s="258">
        <v>405</v>
      </c>
      <c r="E8877" s="913"/>
    </row>
    <row r="8878" spans="1:5" s="762" customFormat="1" ht="16.8">
      <c r="A8878" s="34">
        <v>284</v>
      </c>
      <c r="B8878" s="64" t="s">
        <v>11072</v>
      </c>
      <c r="C8878" s="279">
        <v>450</v>
      </c>
      <c r="D8878" s="258">
        <v>405</v>
      </c>
      <c r="E8878" s="913"/>
    </row>
    <row r="8879" spans="1:5" s="762" customFormat="1" ht="16.8">
      <c r="A8879" s="34">
        <v>285</v>
      </c>
      <c r="B8879" s="64" t="s">
        <v>11073</v>
      </c>
      <c r="C8879" s="279">
        <v>450</v>
      </c>
      <c r="D8879" s="258">
        <v>405</v>
      </c>
      <c r="E8879" s="913"/>
    </row>
    <row r="8880" spans="1:5" s="762" customFormat="1" ht="16.8">
      <c r="A8880" s="34">
        <v>286</v>
      </c>
      <c r="B8880" s="64" t="s">
        <v>11074</v>
      </c>
      <c r="C8880" s="279">
        <v>450</v>
      </c>
      <c r="D8880" s="258">
        <v>405</v>
      </c>
      <c r="E8880" s="913"/>
    </row>
    <row r="8881" spans="1:5" s="762" customFormat="1" ht="16.8">
      <c r="A8881" s="34">
        <v>287</v>
      </c>
      <c r="B8881" s="64" t="s">
        <v>11075</v>
      </c>
      <c r="C8881" s="279">
        <v>450</v>
      </c>
      <c r="D8881" s="258">
        <v>405</v>
      </c>
      <c r="E8881" s="913"/>
    </row>
    <row r="8882" spans="1:5" s="762" customFormat="1" ht="16.8">
      <c r="A8882" s="34">
        <v>288</v>
      </c>
      <c r="B8882" s="64" t="s">
        <v>11076</v>
      </c>
      <c r="C8882" s="279">
        <v>600</v>
      </c>
      <c r="D8882" s="258">
        <v>540</v>
      </c>
      <c r="E8882" s="913"/>
    </row>
    <row r="8883" spans="1:5" s="762" customFormat="1" ht="16.8">
      <c r="A8883" s="34">
        <v>289</v>
      </c>
      <c r="B8883" s="64" t="s">
        <v>11077</v>
      </c>
      <c r="C8883" s="279">
        <v>450</v>
      </c>
      <c r="D8883" s="181">
        <v>405</v>
      </c>
      <c r="E8883" s="913"/>
    </row>
    <row r="8884" spans="1:5" s="762" customFormat="1" ht="16.8">
      <c r="A8884" s="34">
        <v>290</v>
      </c>
      <c r="B8884" s="64" t="s">
        <v>11078</v>
      </c>
      <c r="C8884" s="279">
        <v>450</v>
      </c>
      <c r="D8884" s="181">
        <v>405</v>
      </c>
      <c r="E8884" s="913"/>
    </row>
    <row r="8885" spans="1:5" s="762" customFormat="1" ht="16.8">
      <c r="A8885" s="34">
        <v>291</v>
      </c>
      <c r="B8885" s="64" t="s">
        <v>11079</v>
      </c>
      <c r="C8885" s="279">
        <v>450</v>
      </c>
      <c r="D8885" s="181">
        <v>405</v>
      </c>
      <c r="E8885" s="913"/>
    </row>
    <row r="8886" spans="1:5" s="762" customFormat="1" ht="16.8">
      <c r="A8886" s="34">
        <v>292</v>
      </c>
      <c r="B8886" s="64" t="s">
        <v>11080</v>
      </c>
      <c r="C8886" s="279">
        <v>450</v>
      </c>
      <c r="D8886" s="181">
        <v>405</v>
      </c>
      <c r="E8886" s="913"/>
    </row>
    <row r="8887" spans="1:5" s="762" customFormat="1" ht="16.8">
      <c r="A8887" s="34">
        <v>293</v>
      </c>
      <c r="B8887" s="64" t="s">
        <v>11081</v>
      </c>
      <c r="C8887" s="279">
        <v>450</v>
      </c>
      <c r="D8887" s="181">
        <v>405</v>
      </c>
      <c r="E8887" s="913"/>
    </row>
    <row r="8888" spans="1:5" s="762" customFormat="1" ht="16.8">
      <c r="A8888" s="34">
        <v>294</v>
      </c>
      <c r="B8888" s="64" t="s">
        <v>11082</v>
      </c>
      <c r="C8888" s="279">
        <v>450</v>
      </c>
      <c r="D8888" s="181">
        <v>405</v>
      </c>
      <c r="E8888" s="913"/>
    </row>
    <row r="8889" spans="1:5" s="762" customFormat="1" ht="16.8">
      <c r="A8889" s="34">
        <v>295</v>
      </c>
      <c r="B8889" s="64" t="s">
        <v>11083</v>
      </c>
      <c r="C8889" s="279">
        <v>450</v>
      </c>
      <c r="D8889" s="181">
        <v>405</v>
      </c>
      <c r="E8889" s="913"/>
    </row>
    <row r="8890" spans="1:5" s="762" customFormat="1" ht="16.8">
      <c r="A8890" s="34">
        <v>296</v>
      </c>
      <c r="B8890" s="64" t="s">
        <v>11084</v>
      </c>
      <c r="C8890" s="279">
        <v>500</v>
      </c>
      <c r="D8890" s="181">
        <v>450</v>
      </c>
      <c r="E8890" s="913"/>
    </row>
    <row r="8891" spans="1:5" s="762" customFormat="1" ht="16.8">
      <c r="A8891" s="34">
        <v>297</v>
      </c>
      <c r="B8891" s="64" t="s">
        <v>11085</v>
      </c>
      <c r="C8891" s="279">
        <v>450</v>
      </c>
      <c r="D8891" s="181">
        <v>405</v>
      </c>
      <c r="E8891" s="913"/>
    </row>
    <row r="8892" spans="1:5" s="762" customFormat="1" ht="16.8">
      <c r="A8892" s="34">
        <v>298</v>
      </c>
      <c r="B8892" s="64" t="s">
        <v>11086</v>
      </c>
      <c r="C8892" s="279">
        <v>450</v>
      </c>
      <c r="D8892" s="181">
        <v>405</v>
      </c>
      <c r="E8892" s="913"/>
    </row>
    <row r="8893" spans="1:5" s="762" customFormat="1" ht="16.8">
      <c r="A8893" s="34">
        <v>299</v>
      </c>
      <c r="B8893" s="64" t="s">
        <v>11087</v>
      </c>
      <c r="C8893" s="279">
        <v>450</v>
      </c>
      <c r="D8893" s="181">
        <v>405</v>
      </c>
      <c r="E8893" s="913"/>
    </row>
    <row r="8894" spans="1:5" s="762" customFormat="1" ht="33.6">
      <c r="A8894" s="34">
        <v>300</v>
      </c>
      <c r="B8894" s="64" t="s">
        <v>11088</v>
      </c>
      <c r="C8894" s="279">
        <v>450</v>
      </c>
      <c r="D8894" s="181">
        <v>405</v>
      </c>
      <c r="E8894" s="913"/>
    </row>
    <row r="8895" spans="1:5" s="762" customFormat="1" ht="16.8">
      <c r="A8895" s="34">
        <v>301</v>
      </c>
      <c r="B8895" s="64" t="s">
        <v>11089</v>
      </c>
      <c r="C8895" s="279">
        <v>450</v>
      </c>
      <c r="D8895" s="181">
        <v>405</v>
      </c>
      <c r="E8895" s="913"/>
    </row>
    <row r="8896" spans="1:5" s="762" customFormat="1" ht="16.8">
      <c r="A8896" s="34">
        <v>302</v>
      </c>
      <c r="B8896" s="64" t="s">
        <v>11090</v>
      </c>
      <c r="C8896" s="279">
        <v>450</v>
      </c>
      <c r="D8896" s="181">
        <v>405</v>
      </c>
      <c r="E8896" s="913"/>
    </row>
    <row r="8897" spans="1:5" s="762" customFormat="1" ht="16.8">
      <c r="A8897" s="34">
        <v>303</v>
      </c>
      <c r="B8897" s="64" t="s">
        <v>11091</v>
      </c>
      <c r="C8897" s="279">
        <v>450</v>
      </c>
      <c r="D8897" s="181">
        <v>405</v>
      </c>
      <c r="E8897" s="913"/>
    </row>
    <row r="8898" spans="1:5" s="762" customFormat="1" ht="16.8">
      <c r="A8898" s="34">
        <v>304</v>
      </c>
      <c r="B8898" s="64" t="s">
        <v>11092</v>
      </c>
      <c r="C8898" s="279">
        <v>450</v>
      </c>
      <c r="D8898" s="181">
        <v>405</v>
      </c>
      <c r="E8898" s="913"/>
    </row>
    <row r="8899" spans="1:5" s="762" customFormat="1" ht="16.8">
      <c r="A8899" s="34">
        <v>305</v>
      </c>
      <c r="B8899" s="64" t="s">
        <v>11093</v>
      </c>
      <c r="C8899" s="279">
        <v>450</v>
      </c>
      <c r="D8899" s="181">
        <v>405</v>
      </c>
      <c r="E8899" s="913"/>
    </row>
    <row r="8900" spans="1:5" s="762" customFormat="1" ht="16.8">
      <c r="A8900" s="34">
        <v>306</v>
      </c>
      <c r="B8900" s="64" t="s">
        <v>11094</v>
      </c>
      <c r="C8900" s="279">
        <v>450</v>
      </c>
      <c r="D8900" s="181">
        <v>405</v>
      </c>
      <c r="E8900" s="913"/>
    </row>
    <row r="8901" spans="1:5" s="762" customFormat="1" ht="16.8">
      <c r="A8901" s="34">
        <v>307</v>
      </c>
      <c r="B8901" s="64" t="s">
        <v>11095</v>
      </c>
      <c r="C8901" s="279">
        <v>450</v>
      </c>
      <c r="D8901" s="181">
        <v>405</v>
      </c>
      <c r="E8901" s="913"/>
    </row>
    <row r="8902" spans="1:5" s="762" customFormat="1" ht="16.8">
      <c r="A8902" s="34">
        <v>308</v>
      </c>
      <c r="B8902" s="64" t="s">
        <v>11096</v>
      </c>
      <c r="C8902" s="279">
        <v>450</v>
      </c>
      <c r="D8902" s="181">
        <v>405</v>
      </c>
      <c r="E8902" s="913"/>
    </row>
    <row r="8903" spans="1:5" s="762" customFormat="1" ht="16.8">
      <c r="A8903" s="34">
        <v>309</v>
      </c>
      <c r="B8903" s="64" t="s">
        <v>11097</v>
      </c>
      <c r="C8903" s="279">
        <v>450</v>
      </c>
      <c r="D8903" s="181">
        <v>405</v>
      </c>
      <c r="E8903" s="913"/>
    </row>
    <row r="8904" spans="1:5" s="762" customFormat="1" ht="16.8">
      <c r="A8904" s="34">
        <v>310</v>
      </c>
      <c r="B8904" s="64" t="s">
        <v>11098</v>
      </c>
      <c r="C8904" s="279">
        <v>450</v>
      </c>
      <c r="D8904" s="181">
        <v>405</v>
      </c>
      <c r="E8904" s="913"/>
    </row>
    <row r="8905" spans="1:5" s="762" customFormat="1" ht="33.6">
      <c r="A8905" s="34">
        <v>311</v>
      </c>
      <c r="B8905" s="64" t="s">
        <v>11099</v>
      </c>
      <c r="C8905" s="279">
        <v>450</v>
      </c>
      <c r="D8905" s="181">
        <v>405</v>
      </c>
      <c r="E8905" s="913"/>
    </row>
    <row r="8906" spans="1:5" s="762" customFormat="1" ht="16.8">
      <c r="A8906" s="43"/>
      <c r="B8906" s="268" t="s">
        <v>11100</v>
      </c>
      <c r="C8906" s="667"/>
      <c r="D8906" s="181"/>
      <c r="E8906" s="31"/>
    </row>
    <row r="8907" spans="1:5" s="762" customFormat="1" ht="33.6">
      <c r="A8907" s="54">
        <v>312</v>
      </c>
      <c r="B8907" s="41" t="s">
        <v>11101</v>
      </c>
      <c r="C8907" s="9">
        <v>2000</v>
      </c>
      <c r="D8907" s="9">
        <v>1500</v>
      </c>
      <c r="E8907" s="31"/>
    </row>
    <row r="8908" spans="1:5" s="762" customFormat="1" ht="16.8">
      <c r="A8908" s="54">
        <v>313</v>
      </c>
      <c r="B8908" s="41" t="s">
        <v>11102</v>
      </c>
      <c r="C8908" s="243"/>
      <c r="D8908" s="181"/>
      <c r="E8908" s="31"/>
    </row>
    <row r="8909" spans="1:5" s="762" customFormat="1" ht="33.6">
      <c r="A8909" s="54" t="s">
        <v>11103</v>
      </c>
      <c r="B8909" s="41" t="s">
        <v>11104</v>
      </c>
      <c r="C8909" s="9">
        <v>2800</v>
      </c>
      <c r="D8909" s="9">
        <v>2100</v>
      </c>
      <c r="E8909" s="31"/>
    </row>
    <row r="8910" spans="1:5" s="762" customFormat="1" ht="16.8">
      <c r="A8910" s="54" t="s">
        <v>11105</v>
      </c>
      <c r="B8910" s="269" t="s">
        <v>11106</v>
      </c>
      <c r="C8910" s="9">
        <v>1600</v>
      </c>
      <c r="D8910" s="9">
        <v>1200</v>
      </c>
      <c r="E8910" s="31"/>
    </row>
    <row r="8911" spans="1:5" s="762" customFormat="1" ht="16.8">
      <c r="A8911" s="54">
        <v>314</v>
      </c>
      <c r="B8911" s="218" t="s">
        <v>11107</v>
      </c>
      <c r="C8911" s="57">
        <v>367</v>
      </c>
      <c r="D8911" s="57">
        <v>330</v>
      </c>
      <c r="E8911" s="31"/>
    </row>
    <row r="8912" spans="1:5" s="762" customFormat="1" ht="33.6">
      <c r="A8912" s="54">
        <v>315</v>
      </c>
      <c r="B8912" s="218" t="s">
        <v>11108</v>
      </c>
      <c r="C8912" s="57">
        <v>367</v>
      </c>
      <c r="D8912" s="57">
        <v>330</v>
      </c>
      <c r="E8912" s="31"/>
    </row>
    <row r="8913" spans="1:5" s="762" customFormat="1" ht="33.6">
      <c r="A8913" s="54">
        <v>316</v>
      </c>
      <c r="B8913" s="218" t="s">
        <v>11109</v>
      </c>
      <c r="C8913" s="57">
        <v>391</v>
      </c>
      <c r="D8913" s="57">
        <v>293</v>
      </c>
      <c r="E8913" s="31"/>
    </row>
    <row r="8914" spans="1:5" s="762" customFormat="1" ht="16.8">
      <c r="A8914" s="54">
        <v>317</v>
      </c>
      <c r="B8914" s="252" t="s">
        <v>10248</v>
      </c>
      <c r="C8914" s="57">
        <v>380</v>
      </c>
      <c r="D8914" s="57">
        <v>342</v>
      </c>
      <c r="E8914" s="31"/>
    </row>
    <row r="8915" spans="1:5" s="762" customFormat="1" ht="33.6">
      <c r="A8915" s="54">
        <v>318</v>
      </c>
      <c r="B8915" s="218" t="s">
        <v>11110</v>
      </c>
      <c r="C8915" s="279">
        <v>450</v>
      </c>
      <c r="D8915" s="181">
        <v>405</v>
      </c>
      <c r="E8915" s="912" t="s">
        <v>11111</v>
      </c>
    </row>
    <row r="8916" spans="1:5" s="762" customFormat="1" ht="33.6">
      <c r="A8916" s="54">
        <v>319</v>
      </c>
      <c r="B8916" s="64" t="s">
        <v>11112</v>
      </c>
      <c r="C8916" s="279"/>
      <c r="D8916" s="181"/>
      <c r="E8916" s="912"/>
    </row>
    <row r="8917" spans="1:5" s="762" customFormat="1" ht="16.8">
      <c r="A8917" s="54" t="s">
        <v>11113</v>
      </c>
      <c r="B8917" s="64" t="s">
        <v>11114</v>
      </c>
      <c r="C8917" s="279">
        <v>3500</v>
      </c>
      <c r="D8917" s="181">
        <v>3150</v>
      </c>
      <c r="E8917" s="912"/>
    </row>
    <row r="8918" spans="1:5" s="762" customFormat="1" ht="16.8">
      <c r="A8918" s="54" t="s">
        <v>11115</v>
      </c>
      <c r="B8918" s="269" t="s">
        <v>4193</v>
      </c>
      <c r="C8918" s="279">
        <v>2000</v>
      </c>
      <c r="D8918" s="181">
        <v>1800</v>
      </c>
      <c r="E8918" s="912"/>
    </row>
    <row r="8919" spans="1:5" s="762" customFormat="1" ht="16.8">
      <c r="A8919" s="277">
        <v>320</v>
      </c>
      <c r="B8919" s="64" t="s">
        <v>11116</v>
      </c>
      <c r="C8919" s="279"/>
      <c r="D8919" s="181"/>
      <c r="E8919" s="912"/>
    </row>
    <row r="8920" spans="1:5" s="762" customFormat="1" ht="16.8">
      <c r="A8920" s="277" t="s">
        <v>11117</v>
      </c>
      <c r="B8920" s="64" t="s">
        <v>11118</v>
      </c>
      <c r="C8920" s="279">
        <v>380</v>
      </c>
      <c r="D8920" s="181">
        <v>342</v>
      </c>
      <c r="E8920" s="912"/>
    </row>
    <row r="8921" spans="1:5" s="762" customFormat="1" ht="16.8">
      <c r="A8921" s="277" t="s">
        <v>11119</v>
      </c>
      <c r="B8921" s="64" t="s">
        <v>11120</v>
      </c>
      <c r="C8921" s="279">
        <v>380</v>
      </c>
      <c r="D8921" s="181">
        <v>342</v>
      </c>
      <c r="E8921" s="912"/>
    </row>
    <row r="8922" spans="1:5" s="762" customFormat="1" ht="16.8">
      <c r="A8922" s="277" t="s">
        <v>11121</v>
      </c>
      <c r="B8922" s="64" t="s">
        <v>11122</v>
      </c>
      <c r="C8922" s="279">
        <v>380</v>
      </c>
      <c r="D8922" s="181">
        <v>342</v>
      </c>
      <c r="E8922" s="912"/>
    </row>
    <row r="8923" spans="1:5" s="762" customFormat="1" ht="16.8">
      <c r="A8923" s="277" t="s">
        <v>11123</v>
      </c>
      <c r="B8923" s="64" t="s">
        <v>11124</v>
      </c>
      <c r="C8923" s="279">
        <v>380</v>
      </c>
      <c r="D8923" s="181">
        <v>342</v>
      </c>
      <c r="E8923" s="912"/>
    </row>
    <row r="8924" spans="1:5" s="762" customFormat="1" ht="16.8">
      <c r="A8924" s="277" t="s">
        <v>11125</v>
      </c>
      <c r="B8924" s="64" t="s">
        <v>11126</v>
      </c>
      <c r="C8924" s="279">
        <v>380</v>
      </c>
      <c r="D8924" s="181">
        <v>342</v>
      </c>
      <c r="E8924" s="912"/>
    </row>
    <row r="8925" spans="1:5" s="762" customFormat="1" ht="16.8">
      <c r="A8925" s="277" t="s">
        <v>11127</v>
      </c>
      <c r="B8925" s="64" t="s">
        <v>11128</v>
      </c>
      <c r="C8925" s="279">
        <v>380</v>
      </c>
      <c r="D8925" s="181">
        <v>342</v>
      </c>
      <c r="E8925" s="912"/>
    </row>
    <row r="8926" spans="1:5" s="762" customFormat="1" ht="16.8">
      <c r="A8926" s="277" t="s">
        <v>11129</v>
      </c>
      <c r="B8926" s="64" t="s">
        <v>11130</v>
      </c>
      <c r="C8926" s="279">
        <v>380</v>
      </c>
      <c r="D8926" s="181">
        <v>342</v>
      </c>
      <c r="E8926" s="912"/>
    </row>
    <row r="8927" spans="1:5" s="762" customFormat="1" ht="16.8">
      <c r="A8927" s="277" t="s">
        <v>11131</v>
      </c>
      <c r="B8927" s="64" t="s">
        <v>11132</v>
      </c>
      <c r="C8927" s="279">
        <v>380</v>
      </c>
      <c r="D8927" s="181">
        <v>342</v>
      </c>
      <c r="E8927" s="912"/>
    </row>
    <row r="8928" spans="1:5" s="762" customFormat="1" ht="16.8">
      <c r="A8928" s="277" t="s">
        <v>11133</v>
      </c>
      <c r="B8928" s="64" t="s">
        <v>11134</v>
      </c>
      <c r="C8928" s="279">
        <v>380</v>
      </c>
      <c r="D8928" s="181">
        <v>342</v>
      </c>
      <c r="E8928" s="912"/>
    </row>
    <row r="8929" spans="1:5" s="762" customFormat="1" ht="16.8">
      <c r="A8929" s="277" t="s">
        <v>11135</v>
      </c>
      <c r="B8929" s="64" t="s">
        <v>11136</v>
      </c>
      <c r="C8929" s="279">
        <v>380</v>
      </c>
      <c r="D8929" s="181">
        <v>342</v>
      </c>
      <c r="E8929" s="912"/>
    </row>
    <row r="8930" spans="1:5" s="762" customFormat="1" ht="16.8">
      <c r="A8930" s="277" t="s">
        <v>11137</v>
      </c>
      <c r="B8930" s="64" t="s">
        <v>11138</v>
      </c>
      <c r="C8930" s="279">
        <v>380</v>
      </c>
      <c r="D8930" s="181">
        <v>342</v>
      </c>
      <c r="E8930" s="912"/>
    </row>
    <row r="8931" spans="1:5" s="762" customFormat="1" ht="33.6">
      <c r="A8931" s="277" t="s">
        <v>11139</v>
      </c>
      <c r="B8931" s="64" t="s">
        <v>11140</v>
      </c>
      <c r="C8931" s="279">
        <v>380</v>
      </c>
      <c r="D8931" s="181">
        <v>342</v>
      </c>
      <c r="E8931" s="912"/>
    </row>
    <row r="8932" spans="1:5" s="762" customFormat="1" ht="16.8">
      <c r="A8932" s="277" t="s">
        <v>11141</v>
      </c>
      <c r="B8932" s="64" t="s">
        <v>11142</v>
      </c>
      <c r="C8932" s="279">
        <v>380</v>
      </c>
      <c r="D8932" s="181">
        <v>342</v>
      </c>
      <c r="E8932" s="912"/>
    </row>
    <row r="8933" spans="1:5" s="762" customFormat="1" ht="16.8">
      <c r="A8933" s="277" t="s">
        <v>11143</v>
      </c>
      <c r="B8933" s="64" t="s">
        <v>11144</v>
      </c>
      <c r="C8933" s="279">
        <v>380</v>
      </c>
      <c r="D8933" s="181">
        <v>342</v>
      </c>
      <c r="E8933" s="912"/>
    </row>
    <row r="8934" spans="1:5" s="762" customFormat="1" ht="16.8">
      <c r="A8934" s="277" t="s">
        <v>11145</v>
      </c>
      <c r="B8934" s="64" t="s">
        <v>11146</v>
      </c>
      <c r="C8934" s="279">
        <v>380</v>
      </c>
      <c r="D8934" s="181">
        <v>342</v>
      </c>
      <c r="E8934" s="912"/>
    </row>
    <row r="8935" spans="1:5" s="762" customFormat="1" ht="16.8">
      <c r="A8935" s="277" t="s">
        <v>11147</v>
      </c>
      <c r="B8935" s="64" t="s">
        <v>11148</v>
      </c>
      <c r="C8935" s="279">
        <v>380</v>
      </c>
      <c r="D8935" s="181">
        <v>342</v>
      </c>
      <c r="E8935" s="912"/>
    </row>
    <row r="8936" spans="1:5" s="762" customFormat="1" ht="16.8">
      <c r="A8936" s="277" t="s">
        <v>11149</v>
      </c>
      <c r="B8936" s="64" t="s">
        <v>11150</v>
      </c>
      <c r="C8936" s="279">
        <v>380</v>
      </c>
      <c r="D8936" s="181">
        <v>342</v>
      </c>
      <c r="E8936" s="912"/>
    </row>
    <row r="8937" spans="1:5" s="762" customFormat="1" ht="33.6">
      <c r="A8937" s="277" t="s">
        <v>11151</v>
      </c>
      <c r="B8937" s="64" t="s">
        <v>11152</v>
      </c>
      <c r="C8937" s="279">
        <v>380</v>
      </c>
      <c r="D8937" s="181">
        <v>342</v>
      </c>
      <c r="E8937" s="912"/>
    </row>
    <row r="8938" spans="1:5" s="762" customFormat="1" ht="16.8">
      <c r="A8938" s="277" t="s">
        <v>11153</v>
      </c>
      <c r="B8938" s="64" t="s">
        <v>11154</v>
      </c>
      <c r="C8938" s="279">
        <v>380</v>
      </c>
      <c r="D8938" s="181">
        <v>342</v>
      </c>
      <c r="E8938" s="912"/>
    </row>
    <row r="8939" spans="1:5" s="762" customFormat="1" ht="16.8">
      <c r="A8939" s="277" t="s">
        <v>11155</v>
      </c>
      <c r="B8939" s="64" t="s">
        <v>11156</v>
      </c>
      <c r="C8939" s="279">
        <v>380</v>
      </c>
      <c r="D8939" s="181">
        <v>342</v>
      </c>
      <c r="E8939" s="912"/>
    </row>
    <row r="8940" spans="1:5" s="762" customFormat="1" ht="16.8">
      <c r="A8940" s="277" t="s">
        <v>11157</v>
      </c>
      <c r="B8940" s="64" t="s">
        <v>11158</v>
      </c>
      <c r="C8940" s="279">
        <v>380</v>
      </c>
      <c r="D8940" s="181">
        <v>342</v>
      </c>
      <c r="E8940" s="912"/>
    </row>
    <row r="8941" spans="1:5" s="762" customFormat="1" ht="16.8">
      <c r="A8941" s="277" t="s">
        <v>11159</v>
      </c>
      <c r="B8941" s="64" t="s">
        <v>11160</v>
      </c>
      <c r="C8941" s="279">
        <v>380</v>
      </c>
      <c r="D8941" s="181">
        <v>342</v>
      </c>
      <c r="E8941" s="912"/>
    </row>
    <row r="8942" spans="1:5" s="762" customFormat="1" ht="16.8">
      <c r="A8942" s="277" t="s">
        <v>11161</v>
      </c>
      <c r="B8942" s="64" t="s">
        <v>11162</v>
      </c>
      <c r="C8942" s="279">
        <v>380</v>
      </c>
      <c r="D8942" s="181">
        <v>342</v>
      </c>
      <c r="E8942" s="912"/>
    </row>
    <row r="8943" spans="1:5" s="762" customFormat="1" ht="16.8">
      <c r="A8943" s="54">
        <v>321</v>
      </c>
      <c r="B8943" s="64" t="s">
        <v>11163</v>
      </c>
      <c r="C8943" s="279">
        <v>0</v>
      </c>
      <c r="D8943" s="181">
        <v>0</v>
      </c>
      <c r="E8943" s="912"/>
    </row>
    <row r="8944" spans="1:5" s="762" customFormat="1" ht="16.8">
      <c r="A8944" s="54" t="s">
        <v>11164</v>
      </c>
      <c r="B8944" s="64" t="s">
        <v>11165</v>
      </c>
      <c r="C8944" s="279">
        <v>380</v>
      </c>
      <c r="D8944" s="181">
        <v>342</v>
      </c>
      <c r="E8944" s="912"/>
    </row>
    <row r="8945" spans="1:5" s="762" customFormat="1" ht="16.8">
      <c r="A8945" s="54" t="s">
        <v>11166</v>
      </c>
      <c r="B8945" s="64" t="s">
        <v>11167</v>
      </c>
      <c r="C8945" s="279">
        <v>380</v>
      </c>
      <c r="D8945" s="181">
        <v>342</v>
      </c>
      <c r="E8945" s="912"/>
    </row>
    <row r="8946" spans="1:5" s="762" customFormat="1" ht="16.8">
      <c r="A8946" s="54" t="s">
        <v>11168</v>
      </c>
      <c r="B8946" s="64" t="s">
        <v>11169</v>
      </c>
      <c r="C8946" s="279">
        <v>380</v>
      </c>
      <c r="D8946" s="181">
        <v>342</v>
      </c>
      <c r="E8946" s="912"/>
    </row>
    <row r="8947" spans="1:5" s="762" customFormat="1" ht="16.8">
      <c r="A8947" s="54" t="s">
        <v>11170</v>
      </c>
      <c r="B8947" s="64" t="s">
        <v>11171</v>
      </c>
      <c r="C8947" s="279">
        <v>380</v>
      </c>
      <c r="D8947" s="181">
        <v>342</v>
      </c>
      <c r="E8947" s="912"/>
    </row>
    <row r="8948" spans="1:5" s="762" customFormat="1" ht="16.8">
      <c r="A8948" s="54" t="s">
        <v>11172</v>
      </c>
      <c r="B8948" s="64" t="s">
        <v>11173</v>
      </c>
      <c r="C8948" s="279">
        <v>380</v>
      </c>
      <c r="D8948" s="181">
        <v>342</v>
      </c>
      <c r="E8948" s="912"/>
    </row>
    <row r="8949" spans="1:5" s="762" customFormat="1" ht="16.8">
      <c r="A8949" s="54">
        <v>322</v>
      </c>
      <c r="B8949" s="64" t="s">
        <v>11174</v>
      </c>
      <c r="C8949" s="279"/>
      <c r="D8949" s="181"/>
      <c r="E8949" s="912"/>
    </row>
    <row r="8950" spans="1:5" s="762" customFormat="1" ht="16.8">
      <c r="A8950" s="54" t="s">
        <v>11175</v>
      </c>
      <c r="B8950" s="64" t="s">
        <v>11176</v>
      </c>
      <c r="C8950" s="279">
        <v>380</v>
      </c>
      <c r="D8950" s="181">
        <v>342</v>
      </c>
      <c r="E8950" s="912"/>
    </row>
    <row r="8951" spans="1:5" s="762" customFormat="1" ht="16.8">
      <c r="A8951" s="54" t="s">
        <v>11177</v>
      </c>
      <c r="B8951" s="64" t="s">
        <v>11178</v>
      </c>
      <c r="C8951" s="279">
        <v>380</v>
      </c>
      <c r="D8951" s="181">
        <v>342</v>
      </c>
      <c r="E8951" s="912"/>
    </row>
    <row r="8952" spans="1:5" s="762" customFormat="1" ht="16.8">
      <c r="A8952" s="54" t="s">
        <v>11179</v>
      </c>
      <c r="B8952" s="64" t="s">
        <v>11180</v>
      </c>
      <c r="C8952" s="279">
        <v>380</v>
      </c>
      <c r="D8952" s="181">
        <v>342</v>
      </c>
      <c r="E8952" s="912"/>
    </row>
    <row r="8953" spans="1:5" s="762" customFormat="1" ht="16.8">
      <c r="A8953" s="54" t="s">
        <v>11181</v>
      </c>
      <c r="B8953" s="64" t="s">
        <v>11182</v>
      </c>
      <c r="C8953" s="279">
        <v>380</v>
      </c>
      <c r="D8953" s="181">
        <v>342</v>
      </c>
      <c r="E8953" s="912"/>
    </row>
    <row r="8954" spans="1:5" s="762" customFormat="1" ht="16.8">
      <c r="A8954" s="54" t="s">
        <v>11183</v>
      </c>
      <c r="B8954" s="64" t="s">
        <v>11184</v>
      </c>
      <c r="C8954" s="279">
        <v>380</v>
      </c>
      <c r="D8954" s="181">
        <v>342</v>
      </c>
      <c r="E8954" s="912"/>
    </row>
    <row r="8955" spans="1:5" s="762" customFormat="1" ht="16.8">
      <c r="A8955" s="54" t="s">
        <v>11185</v>
      </c>
      <c r="B8955" s="64" t="s">
        <v>11186</v>
      </c>
      <c r="C8955" s="279">
        <v>380</v>
      </c>
      <c r="D8955" s="181">
        <v>342</v>
      </c>
      <c r="E8955" s="912"/>
    </row>
    <row r="8956" spans="1:5" s="762" customFormat="1" ht="16.8">
      <c r="A8956" s="54" t="s">
        <v>11187</v>
      </c>
      <c r="B8956" s="64" t="s">
        <v>11188</v>
      </c>
      <c r="C8956" s="279">
        <v>380</v>
      </c>
      <c r="D8956" s="181">
        <v>342</v>
      </c>
      <c r="E8956" s="912"/>
    </row>
    <row r="8957" spans="1:5" s="762" customFormat="1" ht="16.8">
      <c r="A8957" s="54" t="s">
        <v>11189</v>
      </c>
      <c r="B8957" s="64" t="s">
        <v>11190</v>
      </c>
      <c r="C8957" s="279">
        <v>380</v>
      </c>
      <c r="D8957" s="181">
        <v>342</v>
      </c>
      <c r="E8957" s="912"/>
    </row>
    <row r="8958" spans="1:5" s="762" customFormat="1" ht="16.8">
      <c r="A8958" s="54" t="s">
        <v>11191</v>
      </c>
      <c r="B8958" s="64" t="s">
        <v>11192</v>
      </c>
      <c r="C8958" s="279">
        <v>380</v>
      </c>
      <c r="D8958" s="181">
        <v>342</v>
      </c>
      <c r="E8958" s="912"/>
    </row>
    <row r="8959" spans="1:5" s="762" customFormat="1" ht="16.8">
      <c r="A8959" s="277">
        <v>323</v>
      </c>
      <c r="B8959" s="64" t="s">
        <v>11193</v>
      </c>
      <c r="C8959" s="279"/>
      <c r="D8959" s="181"/>
      <c r="E8959" s="912"/>
    </row>
    <row r="8960" spans="1:5" s="762" customFormat="1" ht="16.8">
      <c r="A8960" s="54" t="s">
        <v>11194</v>
      </c>
      <c r="B8960" s="64" t="s">
        <v>11195</v>
      </c>
      <c r="C8960" s="279">
        <v>380</v>
      </c>
      <c r="D8960" s="181">
        <v>342</v>
      </c>
      <c r="E8960" s="912"/>
    </row>
    <row r="8961" spans="1:5" s="762" customFormat="1" ht="16.8">
      <c r="A8961" s="54" t="s">
        <v>11196</v>
      </c>
      <c r="B8961" s="64" t="s">
        <v>11197</v>
      </c>
      <c r="C8961" s="279">
        <v>380</v>
      </c>
      <c r="D8961" s="181">
        <v>342</v>
      </c>
      <c r="E8961" s="912"/>
    </row>
    <row r="8962" spans="1:5" s="762" customFormat="1" ht="16.8">
      <c r="A8962" s="54" t="s">
        <v>11198</v>
      </c>
      <c r="B8962" s="64" t="s">
        <v>11199</v>
      </c>
      <c r="C8962" s="279">
        <v>380</v>
      </c>
      <c r="D8962" s="181">
        <v>342</v>
      </c>
      <c r="E8962" s="912"/>
    </row>
    <row r="8963" spans="1:5" s="762" customFormat="1" ht="16.8">
      <c r="A8963" s="54" t="s">
        <v>11200</v>
      </c>
      <c r="B8963" s="64" t="s">
        <v>11201</v>
      </c>
      <c r="C8963" s="279">
        <v>380</v>
      </c>
      <c r="D8963" s="181">
        <v>342</v>
      </c>
      <c r="E8963" s="912"/>
    </row>
    <row r="8964" spans="1:5" s="762" customFormat="1" ht="16.8">
      <c r="A8964" s="54" t="s">
        <v>11202</v>
      </c>
      <c r="B8964" s="64" t="s">
        <v>11203</v>
      </c>
      <c r="C8964" s="279">
        <v>380</v>
      </c>
      <c r="D8964" s="181">
        <v>342</v>
      </c>
      <c r="E8964" s="912"/>
    </row>
    <row r="8965" spans="1:5" s="762" customFormat="1" ht="16.8">
      <c r="A8965" s="54" t="s">
        <v>11204</v>
      </c>
      <c r="B8965" s="64" t="s">
        <v>11205</v>
      </c>
      <c r="C8965" s="279">
        <v>380</v>
      </c>
      <c r="D8965" s="181">
        <v>342</v>
      </c>
      <c r="E8965" s="912"/>
    </row>
    <row r="8966" spans="1:5" s="762" customFormat="1" ht="16.8">
      <c r="A8966" s="54" t="s">
        <v>11206</v>
      </c>
      <c r="B8966" s="64" t="s">
        <v>11207</v>
      </c>
      <c r="C8966" s="279">
        <v>380</v>
      </c>
      <c r="D8966" s="181">
        <v>342</v>
      </c>
      <c r="E8966" s="912"/>
    </row>
    <row r="8967" spans="1:5" s="762" customFormat="1" ht="16.8">
      <c r="A8967" s="54" t="s">
        <v>11208</v>
      </c>
      <c r="B8967" s="64" t="s">
        <v>11209</v>
      </c>
      <c r="C8967" s="279">
        <v>380</v>
      </c>
      <c r="D8967" s="181">
        <v>342</v>
      </c>
      <c r="E8967" s="912"/>
    </row>
    <row r="8968" spans="1:5" s="762" customFormat="1" ht="16.8">
      <c r="A8968" s="54" t="s">
        <v>11210</v>
      </c>
      <c r="B8968" s="64" t="s">
        <v>11211</v>
      </c>
      <c r="C8968" s="279">
        <v>380</v>
      </c>
      <c r="D8968" s="181">
        <v>342</v>
      </c>
      <c r="E8968" s="912"/>
    </row>
    <row r="8969" spans="1:5" s="762" customFormat="1" ht="16.8">
      <c r="A8969" s="54" t="s">
        <v>11212</v>
      </c>
      <c r="B8969" s="64" t="s">
        <v>11213</v>
      </c>
      <c r="C8969" s="279">
        <v>380</v>
      </c>
      <c r="D8969" s="181">
        <v>342</v>
      </c>
      <c r="E8969" s="912"/>
    </row>
    <row r="8970" spans="1:5" s="762" customFormat="1" ht="16.8">
      <c r="A8970" s="54" t="s">
        <v>11214</v>
      </c>
      <c r="B8970" s="64" t="s">
        <v>11215</v>
      </c>
      <c r="C8970" s="279">
        <v>380</v>
      </c>
      <c r="D8970" s="181">
        <v>342</v>
      </c>
      <c r="E8970" s="912"/>
    </row>
    <row r="8971" spans="1:5" s="762" customFormat="1" ht="16.8">
      <c r="A8971" s="54" t="s">
        <v>11216</v>
      </c>
      <c r="B8971" s="64" t="s">
        <v>11217</v>
      </c>
      <c r="C8971" s="279">
        <v>380</v>
      </c>
      <c r="D8971" s="181">
        <v>342</v>
      </c>
      <c r="E8971" s="912"/>
    </row>
    <row r="8972" spans="1:5" s="762" customFormat="1" ht="16.8">
      <c r="A8972" s="54" t="s">
        <v>11218</v>
      </c>
      <c r="B8972" s="64" t="s">
        <v>11219</v>
      </c>
      <c r="C8972" s="279">
        <v>380</v>
      </c>
      <c r="D8972" s="181">
        <v>342</v>
      </c>
      <c r="E8972" s="912"/>
    </row>
    <row r="8973" spans="1:5" s="762" customFormat="1" ht="16.8">
      <c r="A8973" s="54" t="s">
        <v>11220</v>
      </c>
      <c r="B8973" s="64" t="s">
        <v>11221</v>
      </c>
      <c r="C8973" s="279">
        <v>380</v>
      </c>
      <c r="D8973" s="181">
        <v>342</v>
      </c>
      <c r="E8973" s="912"/>
    </row>
    <row r="8974" spans="1:5" s="762" customFormat="1" ht="16.8">
      <c r="A8974" s="54" t="s">
        <v>11222</v>
      </c>
      <c r="B8974" s="64" t="s">
        <v>11223</v>
      </c>
      <c r="C8974" s="279">
        <v>380</v>
      </c>
      <c r="D8974" s="181">
        <v>342</v>
      </c>
      <c r="E8974" s="912"/>
    </row>
    <row r="8975" spans="1:5" s="762" customFormat="1" ht="16.8">
      <c r="A8975" s="54" t="s">
        <v>11224</v>
      </c>
      <c r="B8975" s="64" t="s">
        <v>11225</v>
      </c>
      <c r="C8975" s="279">
        <v>380</v>
      </c>
      <c r="D8975" s="181">
        <v>342</v>
      </c>
      <c r="E8975" s="912"/>
    </row>
    <row r="8976" spans="1:5" s="762" customFormat="1" ht="16.8">
      <c r="A8976" s="54" t="s">
        <v>11226</v>
      </c>
      <c r="B8976" s="64" t="s">
        <v>11227</v>
      </c>
      <c r="C8976" s="279">
        <v>380</v>
      </c>
      <c r="D8976" s="181">
        <v>342</v>
      </c>
      <c r="E8976" s="912"/>
    </row>
    <row r="8977" spans="1:5" s="762" customFormat="1" ht="16.8">
      <c r="A8977" s="54" t="s">
        <v>11228</v>
      </c>
      <c r="B8977" s="64" t="s">
        <v>11229</v>
      </c>
      <c r="C8977" s="279">
        <v>380</v>
      </c>
      <c r="D8977" s="181">
        <v>342</v>
      </c>
      <c r="E8977" s="912"/>
    </row>
    <row r="8978" spans="1:5" s="762" customFormat="1" ht="16.8">
      <c r="A8978" s="54" t="s">
        <v>11230</v>
      </c>
      <c r="B8978" s="64" t="s">
        <v>11231</v>
      </c>
      <c r="C8978" s="279">
        <v>380</v>
      </c>
      <c r="D8978" s="181">
        <v>342</v>
      </c>
      <c r="E8978" s="912"/>
    </row>
    <row r="8979" spans="1:5" s="762" customFormat="1" ht="16.8">
      <c r="A8979" s="54" t="s">
        <v>11232</v>
      </c>
      <c r="B8979" s="64" t="s">
        <v>11233</v>
      </c>
      <c r="C8979" s="279">
        <v>380</v>
      </c>
      <c r="D8979" s="181">
        <v>342</v>
      </c>
      <c r="E8979" s="912"/>
    </row>
    <row r="8980" spans="1:5" s="762" customFormat="1" ht="16.8">
      <c r="A8980" s="54" t="s">
        <v>11234</v>
      </c>
      <c r="B8980" s="64" t="s">
        <v>11235</v>
      </c>
      <c r="C8980" s="279">
        <v>380</v>
      </c>
      <c r="D8980" s="181">
        <v>342</v>
      </c>
      <c r="E8980" s="912"/>
    </row>
    <row r="8981" spans="1:5" s="762" customFormat="1" ht="16.8">
      <c r="A8981" s="54" t="s">
        <v>11236</v>
      </c>
      <c r="B8981" s="64" t="s">
        <v>11237</v>
      </c>
      <c r="C8981" s="279">
        <v>380</v>
      </c>
      <c r="D8981" s="181">
        <v>342</v>
      </c>
      <c r="E8981" s="912"/>
    </row>
    <row r="8982" spans="1:5" s="762" customFormat="1" ht="16.8">
      <c r="A8982" s="54" t="s">
        <v>11238</v>
      </c>
      <c r="B8982" s="64" t="s">
        <v>11239</v>
      </c>
      <c r="C8982" s="279">
        <v>380</v>
      </c>
      <c r="D8982" s="181">
        <v>342</v>
      </c>
      <c r="E8982" s="912"/>
    </row>
    <row r="8983" spans="1:5" s="762" customFormat="1" ht="16.8">
      <c r="A8983" s="54">
        <v>324</v>
      </c>
      <c r="B8983" s="64" t="s">
        <v>11240</v>
      </c>
      <c r="C8983" s="279"/>
      <c r="D8983" s="181"/>
      <c r="E8983" s="912"/>
    </row>
    <row r="8984" spans="1:5" s="762" customFormat="1" ht="16.8">
      <c r="A8984" s="54" t="s">
        <v>11241</v>
      </c>
      <c r="B8984" s="64" t="s">
        <v>11242</v>
      </c>
      <c r="C8984" s="279">
        <v>380</v>
      </c>
      <c r="D8984" s="181">
        <v>342</v>
      </c>
      <c r="E8984" s="912"/>
    </row>
    <row r="8985" spans="1:5" s="762" customFormat="1" ht="16.8">
      <c r="A8985" s="54" t="s">
        <v>11243</v>
      </c>
      <c r="B8985" s="64" t="s">
        <v>11244</v>
      </c>
      <c r="C8985" s="279">
        <v>380</v>
      </c>
      <c r="D8985" s="181">
        <v>342</v>
      </c>
      <c r="E8985" s="912"/>
    </row>
    <row r="8986" spans="1:5" s="762" customFormat="1" ht="16.8">
      <c r="A8986" s="54" t="s">
        <v>11245</v>
      </c>
      <c r="B8986" s="64" t="s">
        <v>11246</v>
      </c>
      <c r="C8986" s="279">
        <v>380</v>
      </c>
      <c r="D8986" s="181">
        <v>342</v>
      </c>
      <c r="E8986" s="912"/>
    </row>
    <row r="8987" spans="1:5" s="762" customFormat="1" ht="16.8">
      <c r="A8987" s="54" t="s">
        <v>11247</v>
      </c>
      <c r="B8987" s="64" t="s">
        <v>11248</v>
      </c>
      <c r="C8987" s="279">
        <v>380</v>
      </c>
      <c r="D8987" s="181">
        <v>342</v>
      </c>
      <c r="E8987" s="912"/>
    </row>
    <row r="8988" spans="1:5" s="762" customFormat="1" ht="16.8">
      <c r="A8988" s="54" t="s">
        <v>11249</v>
      </c>
      <c r="B8988" s="64" t="s">
        <v>11250</v>
      </c>
      <c r="C8988" s="279">
        <v>380</v>
      </c>
      <c r="D8988" s="181">
        <v>342</v>
      </c>
      <c r="E8988" s="912"/>
    </row>
    <row r="8989" spans="1:5" s="762" customFormat="1" ht="16.8">
      <c r="A8989" s="54" t="s">
        <v>11251</v>
      </c>
      <c r="B8989" s="64" t="s">
        <v>11252</v>
      </c>
      <c r="C8989" s="279">
        <v>380</v>
      </c>
      <c r="D8989" s="181">
        <v>342</v>
      </c>
      <c r="E8989" s="912"/>
    </row>
    <row r="8990" spans="1:5" s="762" customFormat="1" ht="16.8">
      <c r="A8990" s="54" t="s">
        <v>11253</v>
      </c>
      <c r="B8990" s="64" t="s">
        <v>11254</v>
      </c>
      <c r="C8990" s="279">
        <v>380</v>
      </c>
      <c r="D8990" s="181">
        <v>342</v>
      </c>
      <c r="E8990" s="912"/>
    </row>
    <row r="8991" spans="1:5" s="762" customFormat="1" ht="16.8">
      <c r="A8991" s="54" t="s">
        <v>11255</v>
      </c>
      <c r="B8991" s="64" t="s">
        <v>11256</v>
      </c>
      <c r="C8991" s="279">
        <v>380</v>
      </c>
      <c r="D8991" s="181">
        <v>342</v>
      </c>
      <c r="E8991" s="912"/>
    </row>
    <row r="8992" spans="1:5" s="762" customFormat="1" ht="16.8">
      <c r="A8992" s="54" t="s">
        <v>11257</v>
      </c>
      <c r="B8992" s="64" t="s">
        <v>11258</v>
      </c>
      <c r="C8992" s="279">
        <v>380</v>
      </c>
      <c r="D8992" s="181">
        <v>342</v>
      </c>
      <c r="E8992" s="912"/>
    </row>
    <row r="8993" spans="1:5" s="762" customFormat="1" ht="16.8">
      <c r="A8993" s="54" t="s">
        <v>11259</v>
      </c>
      <c r="B8993" s="64" t="s">
        <v>11260</v>
      </c>
      <c r="C8993" s="279">
        <v>380</v>
      </c>
      <c r="D8993" s="181">
        <v>342</v>
      </c>
      <c r="E8993" s="912"/>
    </row>
    <row r="8994" spans="1:5" s="762" customFormat="1" ht="16.8">
      <c r="A8994" s="54" t="s">
        <v>11261</v>
      </c>
      <c r="B8994" s="64" t="s">
        <v>11262</v>
      </c>
      <c r="C8994" s="279">
        <v>380</v>
      </c>
      <c r="D8994" s="181">
        <v>342</v>
      </c>
      <c r="E8994" s="912"/>
    </row>
    <row r="8995" spans="1:5" s="762" customFormat="1" ht="16.8">
      <c r="A8995" s="54" t="s">
        <v>11263</v>
      </c>
      <c r="B8995" s="64" t="s">
        <v>11264</v>
      </c>
      <c r="C8995" s="279">
        <v>380</v>
      </c>
      <c r="D8995" s="181">
        <v>342</v>
      </c>
      <c r="E8995" s="912"/>
    </row>
    <row r="8996" spans="1:5" s="762" customFormat="1" ht="16.8">
      <c r="A8996" s="54" t="s">
        <v>11265</v>
      </c>
      <c r="B8996" s="64" t="s">
        <v>11266</v>
      </c>
      <c r="C8996" s="279">
        <v>380</v>
      </c>
      <c r="D8996" s="181">
        <v>342</v>
      </c>
      <c r="E8996" s="912"/>
    </row>
    <row r="8997" spans="1:5" s="762" customFormat="1" ht="16.8">
      <c r="A8997" s="54" t="s">
        <v>11267</v>
      </c>
      <c r="B8997" s="64" t="s">
        <v>11268</v>
      </c>
      <c r="C8997" s="279">
        <v>380</v>
      </c>
      <c r="D8997" s="181">
        <v>342</v>
      </c>
      <c r="E8997" s="912"/>
    </row>
    <row r="8998" spans="1:5" s="762" customFormat="1" ht="16.8">
      <c r="A8998" s="54" t="s">
        <v>11269</v>
      </c>
      <c r="B8998" s="64" t="s">
        <v>11270</v>
      </c>
      <c r="C8998" s="279">
        <v>380</v>
      </c>
      <c r="D8998" s="181">
        <v>342</v>
      </c>
      <c r="E8998" s="912"/>
    </row>
    <row r="8999" spans="1:5" s="762" customFormat="1" ht="16.8">
      <c r="A8999" s="54" t="s">
        <v>11271</v>
      </c>
      <c r="B8999" s="64" t="s">
        <v>11272</v>
      </c>
      <c r="C8999" s="279">
        <v>380</v>
      </c>
      <c r="D8999" s="181">
        <v>342</v>
      </c>
      <c r="E8999" s="912"/>
    </row>
    <row r="9000" spans="1:5" s="762" customFormat="1" ht="16.8">
      <c r="A9000" s="54" t="s">
        <v>11273</v>
      </c>
      <c r="B9000" s="64" t="s">
        <v>11274</v>
      </c>
      <c r="C9000" s="279">
        <v>380</v>
      </c>
      <c r="D9000" s="181">
        <v>342</v>
      </c>
      <c r="E9000" s="912"/>
    </row>
    <row r="9001" spans="1:5" ht="16.8">
      <c r="A9001" s="741" t="s">
        <v>139</v>
      </c>
      <c r="B9001" s="119"/>
      <c r="C9001" s="742"/>
      <c r="D9001" s="743"/>
      <c r="E9001" s="744"/>
    </row>
    <row r="9002" spans="1:5" s="760" customFormat="1" ht="16.8">
      <c r="A9002" s="206" t="s">
        <v>2202</v>
      </c>
      <c r="B9002" s="76" t="s">
        <v>6863</v>
      </c>
      <c r="C9002" s="45"/>
      <c r="D9002" s="45"/>
      <c r="E9002" s="206"/>
    </row>
    <row r="9003" spans="1:5" s="760" customFormat="1" ht="16.8">
      <c r="A9003" s="109">
        <v>1</v>
      </c>
      <c r="B9003" s="182" t="s">
        <v>10754</v>
      </c>
      <c r="C9003" s="278"/>
      <c r="D9003" s="45"/>
      <c r="E9003" s="235"/>
    </row>
    <row r="9004" spans="1:5" s="760" customFormat="1" ht="33.6">
      <c r="A9004" s="13" t="s">
        <v>174</v>
      </c>
      <c r="B9004" s="85" t="s">
        <v>11275</v>
      </c>
      <c r="C9004" s="9">
        <v>2174</v>
      </c>
      <c r="D9004" s="9">
        <v>1630</v>
      </c>
      <c r="E9004" s="245"/>
    </row>
    <row r="9005" spans="1:5" s="760" customFormat="1" ht="16.8">
      <c r="A9005" s="109">
        <v>2</v>
      </c>
      <c r="B9005" s="182" t="s">
        <v>10495</v>
      </c>
      <c r="C9005" s="183"/>
      <c r="D9005" s="55"/>
      <c r="E9005" s="245"/>
    </row>
    <row r="9006" spans="1:5" s="760" customFormat="1" ht="33.6">
      <c r="A9006" s="13" t="s">
        <v>400</v>
      </c>
      <c r="B9006" s="85" t="s">
        <v>11276</v>
      </c>
      <c r="C9006" s="9">
        <v>1087</v>
      </c>
      <c r="D9006" s="57">
        <v>978</v>
      </c>
      <c r="E9006" s="245"/>
    </row>
    <row r="9007" spans="1:5" s="760" customFormat="1" ht="33.6">
      <c r="A9007" s="13" t="s">
        <v>402</v>
      </c>
      <c r="B9007" s="85" t="s">
        <v>11277</v>
      </c>
      <c r="C9007" s="9">
        <v>1087</v>
      </c>
      <c r="D9007" s="57">
        <v>978</v>
      </c>
      <c r="E9007" s="235"/>
    </row>
    <row r="9008" spans="1:5" s="760" customFormat="1" ht="16.8">
      <c r="A9008" s="13" t="s">
        <v>404</v>
      </c>
      <c r="B9008" s="85" t="s">
        <v>11278</v>
      </c>
      <c r="C9008" s="9">
        <v>1087</v>
      </c>
      <c r="D9008" s="57">
        <v>978</v>
      </c>
      <c r="E9008" s="235"/>
    </row>
    <row r="9009" spans="1:5" s="760" customFormat="1" ht="16.8">
      <c r="A9009" s="109" t="s">
        <v>2217</v>
      </c>
      <c r="B9009" s="182" t="s">
        <v>10219</v>
      </c>
      <c r="C9009" s="9"/>
      <c r="D9009" s="57"/>
      <c r="E9009" s="235"/>
    </row>
    <row r="9010" spans="1:5" s="760" customFormat="1" ht="16.8">
      <c r="A9010" s="109"/>
      <c r="B9010" s="398" t="s">
        <v>11279</v>
      </c>
      <c r="C9010" s="279"/>
      <c r="D9010" s="81"/>
      <c r="E9010" s="245"/>
    </row>
    <row r="9011" spans="1:5" s="761" customFormat="1" ht="16.8">
      <c r="A9011" s="13">
        <v>3</v>
      </c>
      <c r="B9011" s="85" t="s">
        <v>11280</v>
      </c>
      <c r="C9011" s="57">
        <v>706</v>
      </c>
      <c r="D9011" s="57">
        <v>636</v>
      </c>
      <c r="E9011" s="248"/>
    </row>
    <row r="9012" spans="1:5" s="760" customFormat="1" ht="16.8">
      <c r="A9012" s="13">
        <v>4</v>
      </c>
      <c r="B9012" s="85" t="s">
        <v>11281</v>
      </c>
      <c r="C9012" s="57">
        <v>652</v>
      </c>
      <c r="D9012" s="57">
        <v>489</v>
      </c>
      <c r="E9012" s="31"/>
    </row>
    <row r="9013" spans="1:5" s="760" customFormat="1" ht="16.8">
      <c r="A9013" s="13">
        <v>5</v>
      </c>
      <c r="B9013" s="85" t="s">
        <v>11282</v>
      </c>
      <c r="C9013" s="9">
        <v>1087</v>
      </c>
      <c r="D9013" s="57">
        <v>815</v>
      </c>
      <c r="E9013" s="235"/>
    </row>
    <row r="9014" spans="1:5" s="760" customFormat="1" ht="16.8">
      <c r="A9014" s="13">
        <v>6</v>
      </c>
      <c r="B9014" s="85" t="s">
        <v>11283</v>
      </c>
      <c r="C9014" s="57">
        <v>706</v>
      </c>
      <c r="D9014" s="57">
        <v>636</v>
      </c>
      <c r="E9014" s="909"/>
    </row>
    <row r="9015" spans="1:5" s="760" customFormat="1" ht="16.8">
      <c r="A9015" s="13">
        <v>7</v>
      </c>
      <c r="B9015" s="85" t="s">
        <v>11284</v>
      </c>
      <c r="C9015" s="9">
        <v>1087</v>
      </c>
      <c r="D9015" s="57">
        <v>815</v>
      </c>
      <c r="E9015" s="909"/>
    </row>
    <row r="9016" spans="1:5" s="760" customFormat="1" ht="33.6">
      <c r="A9016" s="13">
        <v>8</v>
      </c>
      <c r="B9016" s="85" t="s">
        <v>11285</v>
      </c>
      <c r="C9016" s="9">
        <v>1087</v>
      </c>
      <c r="D9016" s="57">
        <v>815</v>
      </c>
      <c r="E9016" s="909"/>
    </row>
    <row r="9017" spans="1:5" s="760" customFormat="1" ht="16.8">
      <c r="A9017" s="13">
        <v>9</v>
      </c>
      <c r="B9017" s="85" t="s">
        <v>11286</v>
      </c>
      <c r="C9017" s="57">
        <v>706</v>
      </c>
      <c r="D9017" s="57">
        <v>636</v>
      </c>
      <c r="E9017" s="909"/>
    </row>
    <row r="9018" spans="1:5" s="760" customFormat="1" ht="33.6">
      <c r="A9018" s="13">
        <v>10</v>
      </c>
      <c r="B9018" s="85" t="s">
        <v>11287</v>
      </c>
      <c r="C9018" s="57">
        <v>706</v>
      </c>
      <c r="D9018" s="57">
        <v>636</v>
      </c>
      <c r="E9018" s="909"/>
    </row>
    <row r="9019" spans="1:5" s="760" customFormat="1" ht="33.6">
      <c r="A9019" s="13">
        <v>11</v>
      </c>
      <c r="B9019" s="85" t="s">
        <v>11288</v>
      </c>
      <c r="C9019" s="57">
        <v>870</v>
      </c>
      <c r="D9019" s="57">
        <v>652</v>
      </c>
      <c r="E9019" s="235"/>
    </row>
    <row r="9020" spans="1:5" s="760" customFormat="1" ht="16.8">
      <c r="A9020" s="13">
        <v>12</v>
      </c>
      <c r="B9020" s="85" t="s">
        <v>11289</v>
      </c>
      <c r="C9020" s="57">
        <v>389</v>
      </c>
      <c r="D9020" s="57">
        <v>350</v>
      </c>
      <c r="E9020" s="235"/>
    </row>
    <row r="9021" spans="1:5" s="760" customFormat="1" ht="33.6">
      <c r="A9021" s="13">
        <v>13</v>
      </c>
      <c r="B9021" s="85" t="s">
        <v>11290</v>
      </c>
      <c r="C9021" s="57">
        <v>609</v>
      </c>
      <c r="D9021" s="57">
        <v>548</v>
      </c>
      <c r="E9021" s="235"/>
    </row>
    <row r="9022" spans="1:5" s="760" customFormat="1" ht="16.8">
      <c r="A9022" s="13">
        <v>14</v>
      </c>
      <c r="B9022" s="85" t="s">
        <v>11291</v>
      </c>
      <c r="C9022" s="57">
        <v>609</v>
      </c>
      <c r="D9022" s="57">
        <v>548</v>
      </c>
      <c r="E9022" s="235"/>
    </row>
    <row r="9023" spans="1:5" s="760" customFormat="1" ht="16.8">
      <c r="A9023" s="13">
        <v>15</v>
      </c>
      <c r="B9023" s="85" t="s">
        <v>11292</v>
      </c>
      <c r="C9023" s="57">
        <v>609</v>
      </c>
      <c r="D9023" s="57">
        <v>548</v>
      </c>
      <c r="E9023" s="235"/>
    </row>
    <row r="9024" spans="1:5" s="760" customFormat="1" ht="16.8">
      <c r="A9024" s="13">
        <v>16</v>
      </c>
      <c r="B9024" s="85" t="s">
        <v>10248</v>
      </c>
      <c r="C9024" s="57">
        <v>380</v>
      </c>
      <c r="D9024" s="57">
        <v>342</v>
      </c>
      <c r="E9024" s="241"/>
    </row>
    <row r="9025" spans="1:5" s="760" customFormat="1" ht="16.8">
      <c r="A9025" s="109">
        <v>17</v>
      </c>
      <c r="B9025" s="182" t="s">
        <v>11293</v>
      </c>
      <c r="C9025" s="57"/>
      <c r="D9025" s="57"/>
      <c r="E9025" s="909"/>
    </row>
    <row r="9026" spans="1:5" s="760" customFormat="1" ht="16.8">
      <c r="A9026" s="13" t="s">
        <v>511</v>
      </c>
      <c r="B9026" s="85" t="s">
        <v>11294</v>
      </c>
      <c r="C9026" s="9">
        <v>3043</v>
      </c>
      <c r="D9026" s="9">
        <v>2282</v>
      </c>
      <c r="E9026" s="909"/>
    </row>
    <row r="9027" spans="1:5" s="760" customFormat="1" ht="16.8">
      <c r="A9027" s="13" t="s">
        <v>513</v>
      </c>
      <c r="B9027" s="85" t="s">
        <v>11295</v>
      </c>
      <c r="C9027" s="9">
        <v>1739</v>
      </c>
      <c r="D9027" s="9">
        <v>1304</v>
      </c>
      <c r="E9027" s="235"/>
    </row>
    <row r="9028" spans="1:5" s="760" customFormat="1" ht="16.8">
      <c r="A9028" s="109">
        <v>18</v>
      </c>
      <c r="B9028" s="182" t="s">
        <v>11296</v>
      </c>
      <c r="C9028" s="57"/>
      <c r="D9028" s="40"/>
      <c r="E9028" s="235"/>
    </row>
    <row r="9029" spans="1:5" s="760" customFormat="1" ht="16.8">
      <c r="A9029" s="13" t="s">
        <v>426</v>
      </c>
      <c r="B9029" s="85" t="s">
        <v>10294</v>
      </c>
      <c r="C9029" s="9">
        <v>1304</v>
      </c>
      <c r="D9029" s="57">
        <v>978</v>
      </c>
      <c r="E9029" s="235"/>
    </row>
    <row r="9030" spans="1:5" s="760" customFormat="1" ht="16.8">
      <c r="A9030" s="13" t="s">
        <v>428</v>
      </c>
      <c r="B9030" s="85" t="s">
        <v>10531</v>
      </c>
      <c r="C9030" s="57">
        <v>956</v>
      </c>
      <c r="D9030" s="57">
        <v>717</v>
      </c>
      <c r="E9030" s="246"/>
    </row>
    <row r="9031" spans="1:5" s="760" customFormat="1" ht="33.6">
      <c r="A9031" s="109">
        <v>19</v>
      </c>
      <c r="B9031" s="182" t="s">
        <v>11297</v>
      </c>
      <c r="C9031" s="57"/>
      <c r="D9031" s="57"/>
      <c r="E9031" s="235"/>
    </row>
    <row r="9032" spans="1:5" s="760" customFormat="1" ht="16.8">
      <c r="A9032" s="13" t="s">
        <v>611</v>
      </c>
      <c r="B9032" s="85" t="s">
        <v>11298</v>
      </c>
      <c r="C9032" s="9">
        <v>3043</v>
      </c>
      <c r="D9032" s="9">
        <v>2282</v>
      </c>
      <c r="E9032" s="235"/>
    </row>
    <row r="9033" spans="1:5" s="760" customFormat="1" ht="16.8">
      <c r="A9033" s="13" t="s">
        <v>612</v>
      </c>
      <c r="B9033" s="85" t="s">
        <v>11299</v>
      </c>
      <c r="C9033" s="9">
        <v>3043</v>
      </c>
      <c r="D9033" s="9">
        <v>2282</v>
      </c>
      <c r="E9033" s="235"/>
    </row>
    <row r="9034" spans="1:5" s="760" customFormat="1" ht="16.8">
      <c r="A9034" s="13" t="s">
        <v>6603</v>
      </c>
      <c r="B9034" s="85" t="s">
        <v>10531</v>
      </c>
      <c r="C9034" s="9">
        <v>1739</v>
      </c>
      <c r="D9034" s="9">
        <v>1304</v>
      </c>
      <c r="E9034" s="235"/>
    </row>
    <row r="9035" spans="1:5" s="760" customFormat="1" ht="33.6">
      <c r="A9035" s="25">
        <v>20</v>
      </c>
      <c r="B9035" s="193" t="s">
        <v>11300</v>
      </c>
      <c r="C9035" s="280">
        <v>1250</v>
      </c>
      <c r="D9035" s="57">
        <v>1125</v>
      </c>
      <c r="E9035" s="907" t="s">
        <v>9179</v>
      </c>
    </row>
    <row r="9036" spans="1:5" s="760" customFormat="1" ht="33.6">
      <c r="A9036" s="25">
        <v>21</v>
      </c>
      <c r="B9036" s="193" t="s">
        <v>11301</v>
      </c>
      <c r="C9036" s="280">
        <v>1250</v>
      </c>
      <c r="D9036" s="57">
        <v>1125</v>
      </c>
      <c r="E9036" s="907"/>
    </row>
    <row r="9037" spans="1:5" s="760" customFormat="1" ht="16.8">
      <c r="A9037" s="25">
        <v>22</v>
      </c>
      <c r="B9037" s="193" t="s">
        <v>11302</v>
      </c>
      <c r="C9037" s="280">
        <v>650</v>
      </c>
      <c r="D9037" s="40">
        <v>585</v>
      </c>
      <c r="E9037" s="907"/>
    </row>
    <row r="9038" spans="1:5" s="760" customFormat="1" ht="33.6">
      <c r="A9038" s="25">
        <v>23</v>
      </c>
      <c r="B9038" s="193" t="s">
        <v>11303</v>
      </c>
      <c r="C9038" s="280">
        <v>650</v>
      </c>
      <c r="D9038" s="9">
        <v>585</v>
      </c>
      <c r="E9038" s="907"/>
    </row>
    <row r="9039" spans="1:5" s="760" customFormat="1" ht="16.8">
      <c r="A9039" s="202"/>
      <c r="B9039" s="182" t="s">
        <v>11304</v>
      </c>
      <c r="C9039" s="53"/>
      <c r="D9039" s="9"/>
      <c r="E9039" s="235"/>
    </row>
    <row r="9040" spans="1:5" s="760" customFormat="1" ht="16.8">
      <c r="A9040" s="13">
        <v>24</v>
      </c>
      <c r="B9040" s="85" t="s">
        <v>11305</v>
      </c>
      <c r="C9040" s="57">
        <v>489</v>
      </c>
      <c r="D9040" s="57">
        <v>440</v>
      </c>
      <c r="E9040" s="235"/>
    </row>
    <row r="9041" spans="1:5" s="768" customFormat="1" ht="33.6">
      <c r="A9041" s="13">
        <v>25</v>
      </c>
      <c r="B9041" s="85" t="s">
        <v>11306</v>
      </c>
      <c r="C9041" s="57">
        <v>326</v>
      </c>
      <c r="D9041" s="57">
        <v>293</v>
      </c>
      <c r="E9041" s="235"/>
    </row>
    <row r="9042" spans="1:5" s="768" customFormat="1" ht="33.6">
      <c r="A9042" s="13">
        <v>26</v>
      </c>
      <c r="B9042" s="85" t="s">
        <v>11307</v>
      </c>
      <c r="C9042" s="57">
        <v>326</v>
      </c>
      <c r="D9042" s="57">
        <v>293</v>
      </c>
      <c r="E9042" s="235"/>
    </row>
    <row r="9043" spans="1:5" s="768" customFormat="1" ht="33.6">
      <c r="A9043" s="13">
        <v>27</v>
      </c>
      <c r="B9043" s="85" t="s">
        <v>11308</v>
      </c>
      <c r="C9043" s="57">
        <v>348</v>
      </c>
      <c r="D9043" s="57">
        <v>313</v>
      </c>
      <c r="E9043" s="235"/>
    </row>
    <row r="9044" spans="1:5" s="760" customFormat="1" ht="33.6">
      <c r="A9044" s="13">
        <v>28</v>
      </c>
      <c r="B9044" s="85" t="s">
        <v>11309</v>
      </c>
      <c r="C9044" s="57">
        <v>326</v>
      </c>
      <c r="D9044" s="57">
        <v>293</v>
      </c>
      <c r="E9044" s="235"/>
    </row>
    <row r="9045" spans="1:5" s="760" customFormat="1" ht="16.8">
      <c r="A9045" s="13">
        <v>29</v>
      </c>
      <c r="B9045" s="85" t="s">
        <v>11310</v>
      </c>
      <c r="C9045" s="57">
        <v>326</v>
      </c>
      <c r="D9045" s="57">
        <v>293</v>
      </c>
      <c r="E9045" s="235"/>
    </row>
    <row r="9046" spans="1:5" s="760" customFormat="1" ht="33.6">
      <c r="A9046" s="13">
        <v>30</v>
      </c>
      <c r="B9046" s="85" t="s">
        <v>11311</v>
      </c>
      <c r="C9046" s="57">
        <v>326</v>
      </c>
      <c r="D9046" s="57">
        <v>293</v>
      </c>
      <c r="E9046" s="235"/>
    </row>
    <row r="9047" spans="1:5" s="760" customFormat="1" ht="16.8">
      <c r="A9047" s="13">
        <v>31</v>
      </c>
      <c r="B9047" s="85" t="s">
        <v>11312</v>
      </c>
      <c r="C9047" s="57">
        <v>367</v>
      </c>
      <c r="D9047" s="57">
        <v>330</v>
      </c>
      <c r="E9047" s="235"/>
    </row>
    <row r="9048" spans="1:5" s="760" customFormat="1" ht="33.6">
      <c r="A9048" s="13">
        <v>32</v>
      </c>
      <c r="B9048" s="85" t="s">
        <v>11313</v>
      </c>
      <c r="C9048" s="57">
        <v>326</v>
      </c>
      <c r="D9048" s="57">
        <v>293</v>
      </c>
      <c r="E9048" s="235"/>
    </row>
    <row r="9049" spans="1:5" s="760" customFormat="1" ht="16.8">
      <c r="A9049" s="13">
        <v>33</v>
      </c>
      <c r="B9049" s="85" t="s">
        <v>11314</v>
      </c>
      <c r="C9049" s="57">
        <v>342</v>
      </c>
      <c r="D9049" s="57">
        <v>308</v>
      </c>
      <c r="E9049" s="909"/>
    </row>
    <row r="9050" spans="1:5" s="760" customFormat="1" ht="16.8">
      <c r="A9050" s="13">
        <v>34</v>
      </c>
      <c r="B9050" s="85" t="s">
        <v>11315</v>
      </c>
      <c r="C9050" s="57">
        <v>342</v>
      </c>
      <c r="D9050" s="57">
        <v>308</v>
      </c>
      <c r="E9050" s="909"/>
    </row>
    <row r="9051" spans="1:5" s="760" customFormat="1" ht="16.8">
      <c r="A9051" s="13">
        <v>35</v>
      </c>
      <c r="B9051" s="85" t="s">
        <v>11316</v>
      </c>
      <c r="C9051" s="57">
        <v>326</v>
      </c>
      <c r="D9051" s="57">
        <v>293</v>
      </c>
      <c r="E9051" s="909"/>
    </row>
    <row r="9052" spans="1:5" s="760" customFormat="1" ht="33.6">
      <c r="A9052" s="13">
        <v>36</v>
      </c>
      <c r="B9052" s="85" t="s">
        <v>11317</v>
      </c>
      <c r="C9052" s="57">
        <v>326</v>
      </c>
      <c r="D9052" s="57">
        <v>293</v>
      </c>
      <c r="E9052" s="909"/>
    </row>
    <row r="9053" spans="1:5" s="760" customFormat="1" ht="16.8">
      <c r="A9053" s="13">
        <v>37</v>
      </c>
      <c r="B9053" s="85" t="s">
        <v>11318</v>
      </c>
      <c r="C9053" s="57">
        <v>342</v>
      </c>
      <c r="D9053" s="57">
        <v>308</v>
      </c>
      <c r="E9053" s="909"/>
    </row>
    <row r="9054" spans="1:5" s="760" customFormat="1" ht="16.8">
      <c r="A9054" s="13">
        <v>38</v>
      </c>
      <c r="B9054" s="85" t="s">
        <v>11319</v>
      </c>
      <c r="C9054" s="57">
        <v>870</v>
      </c>
      <c r="D9054" s="57">
        <v>783</v>
      </c>
      <c r="E9054" s="909"/>
    </row>
    <row r="9055" spans="1:5" s="760" customFormat="1" ht="33.6">
      <c r="A9055" s="13">
        <v>39</v>
      </c>
      <c r="B9055" s="85" t="s">
        <v>11320</v>
      </c>
      <c r="C9055" s="57">
        <v>685</v>
      </c>
      <c r="D9055" s="57">
        <v>616</v>
      </c>
      <c r="E9055" s="909"/>
    </row>
    <row r="9056" spans="1:5" s="760" customFormat="1" ht="33.6">
      <c r="A9056" s="13">
        <v>40</v>
      </c>
      <c r="B9056" s="85" t="s">
        <v>11321</v>
      </c>
      <c r="C9056" s="57">
        <v>685</v>
      </c>
      <c r="D9056" s="57">
        <v>616</v>
      </c>
      <c r="E9056" s="909"/>
    </row>
    <row r="9057" spans="1:5" s="760" customFormat="1" ht="16.8">
      <c r="A9057" s="13">
        <v>41</v>
      </c>
      <c r="B9057" s="85" t="s">
        <v>11322</v>
      </c>
      <c r="C9057" s="57">
        <v>326</v>
      </c>
      <c r="D9057" s="57">
        <v>293</v>
      </c>
      <c r="E9057" s="909"/>
    </row>
    <row r="9058" spans="1:5" s="760" customFormat="1" ht="16.8">
      <c r="A9058" s="13">
        <v>42</v>
      </c>
      <c r="B9058" s="85" t="s">
        <v>11323</v>
      </c>
      <c r="C9058" s="57">
        <v>424</v>
      </c>
      <c r="D9058" s="57">
        <v>382</v>
      </c>
      <c r="E9058" s="909"/>
    </row>
    <row r="9059" spans="1:5" s="760" customFormat="1" ht="16.8">
      <c r="A9059" s="13">
        <v>43</v>
      </c>
      <c r="B9059" s="85" t="s">
        <v>10248</v>
      </c>
      <c r="C9059" s="57">
        <v>266</v>
      </c>
      <c r="D9059" s="57">
        <v>240</v>
      </c>
      <c r="E9059" s="909"/>
    </row>
    <row r="9060" spans="1:5" s="760" customFormat="1" ht="16.8">
      <c r="A9060" s="13">
        <v>44</v>
      </c>
      <c r="B9060" s="85" t="s">
        <v>11324</v>
      </c>
      <c r="C9060" s="57"/>
      <c r="D9060" s="57"/>
      <c r="E9060" s="241"/>
    </row>
    <row r="9061" spans="1:5" s="760" customFormat="1" ht="16.8">
      <c r="A9061" s="13" t="s">
        <v>807</v>
      </c>
      <c r="B9061" s="85" t="s">
        <v>11325</v>
      </c>
      <c r="C9061" s="9">
        <v>2200</v>
      </c>
      <c r="D9061" s="9">
        <v>1650</v>
      </c>
      <c r="E9061" s="112"/>
    </row>
    <row r="9062" spans="1:5" s="760" customFormat="1" ht="16.8">
      <c r="A9062" s="13" t="s">
        <v>809</v>
      </c>
      <c r="B9062" s="85" t="s">
        <v>11326</v>
      </c>
      <c r="C9062" s="9">
        <v>1600</v>
      </c>
      <c r="D9062" s="9">
        <v>1200</v>
      </c>
      <c r="E9062" s="35"/>
    </row>
    <row r="9063" spans="1:5" s="760" customFormat="1" ht="16.8">
      <c r="A9063" s="109">
        <v>45</v>
      </c>
      <c r="B9063" s="196" t="s">
        <v>11327</v>
      </c>
      <c r="C9063" s="281"/>
      <c r="D9063" s="57"/>
      <c r="E9063" s="907" t="s">
        <v>9179</v>
      </c>
    </row>
    <row r="9064" spans="1:5" s="760" customFormat="1" ht="16.8">
      <c r="A9064" s="200" t="s">
        <v>552</v>
      </c>
      <c r="B9064" s="193" t="s">
        <v>11328</v>
      </c>
      <c r="C9064" s="108">
        <v>3000</v>
      </c>
      <c r="D9064" s="57">
        <v>2700</v>
      </c>
      <c r="E9064" s="907"/>
    </row>
    <row r="9065" spans="1:5" s="760" customFormat="1" ht="16.8">
      <c r="A9065" s="200" t="s">
        <v>554</v>
      </c>
      <c r="B9065" s="193" t="s">
        <v>11329</v>
      </c>
      <c r="C9065" s="108">
        <v>2000</v>
      </c>
      <c r="D9065" s="57">
        <v>1800</v>
      </c>
      <c r="E9065" s="907"/>
    </row>
    <row r="9066" spans="1:5" s="760" customFormat="1" ht="33.6">
      <c r="A9066" s="201">
        <v>46</v>
      </c>
      <c r="B9066" s="196" t="s">
        <v>11330</v>
      </c>
      <c r="C9066" s="281"/>
      <c r="D9066" s="57"/>
      <c r="E9066" s="907"/>
    </row>
    <row r="9067" spans="1:5" s="760" customFormat="1" ht="16.8">
      <c r="A9067" s="200" t="s">
        <v>1218</v>
      </c>
      <c r="B9067" s="193" t="s">
        <v>11331</v>
      </c>
      <c r="C9067" s="108">
        <v>3000</v>
      </c>
      <c r="D9067" s="57">
        <v>2700</v>
      </c>
      <c r="E9067" s="907"/>
    </row>
    <row r="9068" spans="1:5" s="760" customFormat="1" ht="16.8">
      <c r="A9068" s="200" t="s">
        <v>1101</v>
      </c>
      <c r="B9068" s="193" t="s">
        <v>11332</v>
      </c>
      <c r="C9068" s="108">
        <v>2000</v>
      </c>
      <c r="D9068" s="57">
        <v>1800</v>
      </c>
      <c r="E9068" s="907"/>
    </row>
    <row r="9069" spans="1:5" s="760" customFormat="1" ht="16.8">
      <c r="A9069" s="201">
        <v>47</v>
      </c>
      <c r="B9069" s="196" t="s">
        <v>11333</v>
      </c>
      <c r="C9069" s="281"/>
      <c r="D9069" s="57"/>
      <c r="E9069" s="907"/>
    </row>
    <row r="9070" spans="1:5" s="760" customFormat="1" ht="16.8">
      <c r="A9070" s="200" t="s">
        <v>3113</v>
      </c>
      <c r="B9070" s="193" t="s">
        <v>11334</v>
      </c>
      <c r="C9070" s="108">
        <v>1500</v>
      </c>
      <c r="D9070" s="57">
        <v>1350</v>
      </c>
      <c r="E9070" s="907"/>
    </row>
    <row r="9071" spans="1:5" s="760" customFormat="1" ht="16.8">
      <c r="A9071" s="200" t="s">
        <v>3115</v>
      </c>
      <c r="B9071" s="193" t="s">
        <v>11335</v>
      </c>
      <c r="C9071" s="108">
        <v>1000</v>
      </c>
      <c r="D9071" s="9">
        <v>900</v>
      </c>
      <c r="E9071" s="907"/>
    </row>
    <row r="9072" spans="1:5" s="760" customFormat="1" ht="33.6">
      <c r="A9072" s="201">
        <v>48</v>
      </c>
      <c r="B9072" s="196" t="s">
        <v>11336</v>
      </c>
      <c r="C9072" s="108">
        <v>750</v>
      </c>
      <c r="D9072" s="57">
        <v>675</v>
      </c>
      <c r="E9072" s="907"/>
    </row>
    <row r="9073" spans="1:5" s="760" customFormat="1" ht="16.8">
      <c r="A9073" s="201"/>
      <c r="B9073" s="398" t="s">
        <v>11337</v>
      </c>
      <c r="C9073" s="53"/>
      <c r="D9073" s="9"/>
      <c r="E9073" s="235"/>
    </row>
    <row r="9074" spans="1:5" s="760" customFormat="1" ht="33.6">
      <c r="A9074" s="13">
        <v>49</v>
      </c>
      <c r="B9074" s="85" t="s">
        <v>11338</v>
      </c>
      <c r="C9074" s="57">
        <v>391</v>
      </c>
      <c r="D9074" s="57">
        <v>352</v>
      </c>
      <c r="E9074" s="235"/>
    </row>
    <row r="9075" spans="1:5" s="760" customFormat="1" ht="33.6">
      <c r="A9075" s="13">
        <v>50</v>
      </c>
      <c r="B9075" s="85" t="s">
        <v>11339</v>
      </c>
      <c r="C9075" s="57">
        <v>389</v>
      </c>
      <c r="D9075" s="57">
        <v>350</v>
      </c>
      <c r="E9075" s="235"/>
    </row>
    <row r="9076" spans="1:5" s="760" customFormat="1" ht="16.8">
      <c r="A9076" s="13">
        <v>51</v>
      </c>
      <c r="B9076" s="85" t="s">
        <v>11340</v>
      </c>
      <c r="C9076" s="57">
        <v>318</v>
      </c>
      <c r="D9076" s="57">
        <v>286</v>
      </c>
      <c r="E9076" s="235"/>
    </row>
    <row r="9077" spans="1:5" s="760" customFormat="1" ht="16.8">
      <c r="A9077" s="13">
        <v>52</v>
      </c>
      <c r="B9077" s="85" t="s">
        <v>11341</v>
      </c>
      <c r="C9077" s="57">
        <v>293</v>
      </c>
      <c r="D9077" s="57">
        <v>264</v>
      </c>
      <c r="E9077" s="235"/>
    </row>
    <row r="9078" spans="1:5" s="760" customFormat="1" ht="16.8">
      <c r="A9078" s="13">
        <v>53</v>
      </c>
      <c r="B9078" s="85" t="s">
        <v>11342</v>
      </c>
      <c r="C9078" s="57">
        <v>247</v>
      </c>
      <c r="D9078" s="57">
        <v>223</v>
      </c>
      <c r="E9078" s="909"/>
    </row>
    <row r="9079" spans="1:5" s="760" customFormat="1" ht="16.8">
      <c r="A9079" s="13">
        <v>54</v>
      </c>
      <c r="B9079" s="85" t="s">
        <v>11343</v>
      </c>
      <c r="C9079" s="57">
        <v>247</v>
      </c>
      <c r="D9079" s="57">
        <v>223</v>
      </c>
      <c r="E9079" s="909"/>
    </row>
    <row r="9080" spans="1:5" s="760" customFormat="1" ht="16.8">
      <c r="A9080" s="13">
        <v>55</v>
      </c>
      <c r="B9080" s="85" t="s">
        <v>11344</v>
      </c>
      <c r="C9080" s="57">
        <v>247</v>
      </c>
      <c r="D9080" s="57">
        <v>223</v>
      </c>
      <c r="E9080" s="235"/>
    </row>
    <row r="9081" spans="1:5" s="760" customFormat="1" ht="16.8">
      <c r="A9081" s="13">
        <v>56</v>
      </c>
      <c r="B9081" s="85" t="s">
        <v>11345</v>
      </c>
      <c r="C9081" s="57">
        <v>247</v>
      </c>
      <c r="D9081" s="57">
        <v>223</v>
      </c>
      <c r="E9081" s="235"/>
    </row>
    <row r="9082" spans="1:5" s="760" customFormat="1" ht="33.6">
      <c r="A9082" s="13">
        <v>57</v>
      </c>
      <c r="B9082" s="85" t="s">
        <v>11346</v>
      </c>
      <c r="C9082" s="57">
        <v>326</v>
      </c>
      <c r="D9082" s="57">
        <v>293</v>
      </c>
      <c r="E9082" s="235"/>
    </row>
    <row r="9083" spans="1:5" s="760" customFormat="1" ht="16.8">
      <c r="A9083" s="13">
        <v>58</v>
      </c>
      <c r="B9083" s="85" t="s">
        <v>11347</v>
      </c>
      <c r="C9083" s="57">
        <v>391</v>
      </c>
      <c r="D9083" s="57">
        <v>352</v>
      </c>
      <c r="E9083" s="235"/>
    </row>
    <row r="9084" spans="1:5" s="760" customFormat="1" ht="33.6">
      <c r="A9084" s="13">
        <v>59</v>
      </c>
      <c r="B9084" s="85" t="s">
        <v>11348</v>
      </c>
      <c r="C9084" s="57">
        <v>326</v>
      </c>
      <c r="D9084" s="57">
        <v>293</v>
      </c>
      <c r="E9084" s="235"/>
    </row>
    <row r="9085" spans="1:5" s="760" customFormat="1" ht="33.6">
      <c r="A9085" s="13">
        <v>60</v>
      </c>
      <c r="B9085" s="85" t="s">
        <v>11349</v>
      </c>
      <c r="C9085" s="57">
        <v>380</v>
      </c>
      <c r="D9085" s="57">
        <v>342</v>
      </c>
      <c r="E9085" s="235"/>
    </row>
    <row r="9086" spans="1:5" s="760" customFormat="1" ht="16.8">
      <c r="A9086" s="13">
        <v>61</v>
      </c>
      <c r="B9086" s="85" t="s">
        <v>10248</v>
      </c>
      <c r="C9086" s="57">
        <v>212</v>
      </c>
      <c r="D9086" s="57">
        <v>191</v>
      </c>
      <c r="E9086" s="235"/>
    </row>
    <row r="9087" spans="1:5" s="760" customFormat="1" ht="33.6">
      <c r="A9087" s="13">
        <v>62</v>
      </c>
      <c r="B9087" s="85" t="s">
        <v>11350</v>
      </c>
      <c r="C9087" s="9">
        <v>1600</v>
      </c>
      <c r="D9087" s="9">
        <v>1200</v>
      </c>
      <c r="E9087" s="235"/>
    </row>
    <row r="9088" spans="1:5" s="760" customFormat="1" ht="16.8">
      <c r="A9088" s="13">
        <v>63</v>
      </c>
      <c r="B9088" s="196" t="s">
        <v>11351</v>
      </c>
      <c r="C9088" s="281"/>
      <c r="D9088" s="9"/>
      <c r="E9088" s="235"/>
    </row>
    <row r="9089" spans="1:5" s="760" customFormat="1" ht="16.8">
      <c r="A9089" s="25" t="s">
        <v>2247</v>
      </c>
      <c r="B9089" s="193" t="s">
        <v>11352</v>
      </c>
      <c r="C9089" s="108">
        <v>2250</v>
      </c>
      <c r="D9089" s="9">
        <v>2025</v>
      </c>
      <c r="E9089" s="907"/>
    </row>
    <row r="9090" spans="1:5" s="760" customFormat="1" ht="16.8">
      <c r="A9090" s="25" t="s">
        <v>2248</v>
      </c>
      <c r="B9090" s="193" t="s">
        <v>11353</v>
      </c>
      <c r="C9090" s="108">
        <v>1500</v>
      </c>
      <c r="D9090" s="9">
        <v>1350</v>
      </c>
      <c r="E9090" s="907"/>
    </row>
    <row r="9091" spans="1:5" s="760" customFormat="1" ht="16.8">
      <c r="A9091" s="109"/>
      <c r="B9091" s="182" t="s">
        <v>11354</v>
      </c>
      <c r="C9091" s="57"/>
      <c r="D9091" s="37"/>
      <c r="E9091" s="907"/>
    </row>
    <row r="9092" spans="1:5" s="760" customFormat="1" ht="16.8">
      <c r="A9092" s="13">
        <v>64</v>
      </c>
      <c r="B9092" s="85" t="s">
        <v>11355</v>
      </c>
      <c r="C9092" s="57">
        <v>600</v>
      </c>
      <c r="D9092" s="57">
        <v>540</v>
      </c>
      <c r="E9092" s="907"/>
    </row>
    <row r="9093" spans="1:5" s="760" customFormat="1" ht="33.6">
      <c r="A9093" s="13">
        <v>65</v>
      </c>
      <c r="B9093" s="85" t="s">
        <v>11356</v>
      </c>
      <c r="C9093" s="57">
        <v>600</v>
      </c>
      <c r="D9093" s="57">
        <v>540</v>
      </c>
      <c r="E9093" s="907"/>
    </row>
    <row r="9094" spans="1:5" s="760" customFormat="1" ht="16.8">
      <c r="A9094" s="13">
        <v>66</v>
      </c>
      <c r="B9094" s="85" t="s">
        <v>11357</v>
      </c>
      <c r="C9094" s="57">
        <v>475</v>
      </c>
      <c r="D9094" s="57">
        <v>428</v>
      </c>
      <c r="E9094" s="907"/>
    </row>
    <row r="9095" spans="1:5" s="760" customFormat="1" ht="33.6">
      <c r="A9095" s="13">
        <v>67</v>
      </c>
      <c r="B9095" s="85" t="s">
        <v>11358</v>
      </c>
      <c r="C9095" s="57">
        <v>550</v>
      </c>
      <c r="D9095" s="57">
        <v>495</v>
      </c>
      <c r="E9095" s="907"/>
    </row>
    <row r="9096" spans="1:5" s="760" customFormat="1" ht="16.8">
      <c r="A9096" s="13">
        <v>68</v>
      </c>
      <c r="B9096" s="85" t="s">
        <v>11359</v>
      </c>
      <c r="C9096" s="57">
        <v>475</v>
      </c>
      <c r="D9096" s="57">
        <v>428</v>
      </c>
      <c r="E9096" s="907"/>
    </row>
    <row r="9097" spans="1:5" s="760" customFormat="1" ht="16.8">
      <c r="A9097" s="13">
        <v>69</v>
      </c>
      <c r="B9097" s="85" t="s">
        <v>11360</v>
      </c>
      <c r="C9097" s="57">
        <v>400</v>
      </c>
      <c r="D9097" s="57">
        <v>360</v>
      </c>
      <c r="E9097" s="907"/>
    </row>
    <row r="9098" spans="1:5" s="760" customFormat="1" ht="33.6">
      <c r="A9098" s="13">
        <v>70</v>
      </c>
      <c r="B9098" s="85" t="s">
        <v>11361</v>
      </c>
      <c r="C9098" s="57">
        <v>400</v>
      </c>
      <c r="D9098" s="57">
        <v>360</v>
      </c>
      <c r="E9098" s="907"/>
    </row>
    <row r="9099" spans="1:5" s="760" customFormat="1" ht="33.6">
      <c r="A9099" s="13">
        <v>71</v>
      </c>
      <c r="B9099" s="85" t="s">
        <v>11362</v>
      </c>
      <c r="C9099" s="57">
        <v>390</v>
      </c>
      <c r="D9099" s="57">
        <v>351</v>
      </c>
      <c r="E9099" s="907"/>
    </row>
    <row r="9100" spans="1:5" s="760" customFormat="1" ht="33.6">
      <c r="A9100" s="13">
        <v>72</v>
      </c>
      <c r="B9100" s="85" t="s">
        <v>11363</v>
      </c>
      <c r="C9100" s="57">
        <v>500</v>
      </c>
      <c r="D9100" s="57">
        <v>450</v>
      </c>
      <c r="E9100" s="907"/>
    </row>
    <row r="9101" spans="1:5" s="760" customFormat="1" ht="33.6">
      <c r="A9101" s="13">
        <v>73</v>
      </c>
      <c r="B9101" s="85" t="s">
        <v>11364</v>
      </c>
      <c r="C9101" s="57">
        <v>475</v>
      </c>
      <c r="D9101" s="57">
        <v>428</v>
      </c>
      <c r="E9101" s="907"/>
    </row>
    <row r="9102" spans="1:5" s="760" customFormat="1" ht="33.6">
      <c r="A9102" s="13">
        <v>74</v>
      </c>
      <c r="B9102" s="85" t="s">
        <v>11365</v>
      </c>
      <c r="C9102" s="57">
        <v>475</v>
      </c>
      <c r="D9102" s="57">
        <v>428</v>
      </c>
      <c r="E9102" s="35"/>
    </row>
    <row r="9103" spans="1:5" s="760" customFormat="1" ht="16.8">
      <c r="A9103" s="13">
        <v>75</v>
      </c>
      <c r="B9103" s="85" t="s">
        <v>11366</v>
      </c>
      <c r="C9103" s="57">
        <v>304</v>
      </c>
      <c r="D9103" s="57">
        <v>228</v>
      </c>
      <c r="E9103" s="35"/>
    </row>
    <row r="9104" spans="1:5" s="760" customFormat="1" ht="33.6">
      <c r="A9104" s="13">
        <v>76</v>
      </c>
      <c r="B9104" s="85" t="s">
        <v>11367</v>
      </c>
      <c r="C9104" s="57">
        <v>348</v>
      </c>
      <c r="D9104" s="57">
        <v>261</v>
      </c>
      <c r="E9104" s="35"/>
    </row>
    <row r="9105" spans="1:5" s="760" customFormat="1" ht="16.8">
      <c r="A9105" s="13">
        <v>77</v>
      </c>
      <c r="B9105" s="85" t="s">
        <v>11368</v>
      </c>
      <c r="C9105" s="57">
        <v>304</v>
      </c>
      <c r="D9105" s="57">
        <v>228</v>
      </c>
      <c r="E9105" s="235"/>
    </row>
    <row r="9106" spans="1:5" s="760" customFormat="1" ht="33.6">
      <c r="A9106" s="13">
        <v>78</v>
      </c>
      <c r="B9106" s="85" t="s">
        <v>11369</v>
      </c>
      <c r="C9106" s="57">
        <v>304</v>
      </c>
      <c r="D9106" s="57">
        <v>228</v>
      </c>
      <c r="E9106" s="235"/>
    </row>
    <row r="9107" spans="1:5" s="760" customFormat="1" ht="16.8">
      <c r="A9107" s="13">
        <v>79</v>
      </c>
      <c r="B9107" s="85" t="s">
        <v>10248</v>
      </c>
      <c r="C9107" s="57">
        <v>340</v>
      </c>
      <c r="D9107" s="57">
        <v>306</v>
      </c>
      <c r="E9107" s="235"/>
    </row>
    <row r="9108" spans="1:5" s="760" customFormat="1" ht="16.8">
      <c r="A9108" s="109">
        <v>80</v>
      </c>
      <c r="B9108" s="182" t="s">
        <v>11370</v>
      </c>
      <c r="C9108" s="57"/>
      <c r="D9108" s="57"/>
      <c r="E9108" s="257"/>
    </row>
    <row r="9109" spans="1:5" s="760" customFormat="1" ht="16.8">
      <c r="A9109" s="13" t="s">
        <v>11371</v>
      </c>
      <c r="B9109" s="85" t="s">
        <v>11372</v>
      </c>
      <c r="C9109" s="9">
        <v>1087</v>
      </c>
      <c r="D9109" s="57">
        <v>815</v>
      </c>
      <c r="E9109" s="235"/>
    </row>
    <row r="9110" spans="1:5" s="760" customFormat="1" ht="16.8">
      <c r="A9110" s="13" t="s">
        <v>11373</v>
      </c>
      <c r="B9110" s="85" t="s">
        <v>11374</v>
      </c>
      <c r="C9110" s="57">
        <v>652</v>
      </c>
      <c r="D9110" s="57">
        <v>489</v>
      </c>
      <c r="E9110" s="235"/>
    </row>
    <row r="9111" spans="1:5" s="760" customFormat="1" ht="16.8">
      <c r="A9111" s="109">
        <v>81</v>
      </c>
      <c r="B9111" s="182" t="s">
        <v>11375</v>
      </c>
      <c r="C9111" s="57"/>
      <c r="D9111" s="57"/>
      <c r="E9111" s="235"/>
    </row>
    <row r="9112" spans="1:5" s="760" customFormat="1" ht="16.8">
      <c r="A9112" s="13" t="s">
        <v>876</v>
      </c>
      <c r="B9112" s="85" t="s">
        <v>11376</v>
      </c>
      <c r="C9112" s="9">
        <v>1087</v>
      </c>
      <c r="D9112" s="57">
        <v>815</v>
      </c>
      <c r="E9112" s="31"/>
    </row>
    <row r="9113" spans="1:5" s="760" customFormat="1" ht="16.8">
      <c r="A9113" s="13" t="s">
        <v>878</v>
      </c>
      <c r="B9113" s="85" t="s">
        <v>11377</v>
      </c>
      <c r="C9113" s="57">
        <v>652</v>
      </c>
      <c r="D9113" s="57">
        <v>489</v>
      </c>
      <c r="E9113" s="258"/>
    </row>
    <row r="9114" spans="1:5" s="760" customFormat="1" ht="16.8">
      <c r="A9114" s="109">
        <v>82</v>
      </c>
      <c r="B9114" s="182" t="s">
        <v>11378</v>
      </c>
      <c r="C9114" s="57"/>
      <c r="D9114" s="57"/>
      <c r="E9114" s="258"/>
    </row>
    <row r="9115" spans="1:5" s="760" customFormat="1" ht="16.8">
      <c r="A9115" s="13" t="s">
        <v>881</v>
      </c>
      <c r="B9115" s="85" t="s">
        <v>11379</v>
      </c>
      <c r="C9115" s="9">
        <v>1087</v>
      </c>
      <c r="D9115" s="57">
        <v>815</v>
      </c>
      <c r="E9115" s="235"/>
    </row>
    <row r="9116" spans="1:5" s="760" customFormat="1" ht="16.8">
      <c r="A9116" s="13" t="s">
        <v>882</v>
      </c>
      <c r="B9116" s="85" t="s">
        <v>11380</v>
      </c>
      <c r="C9116" s="57">
        <v>652</v>
      </c>
      <c r="D9116" s="57">
        <v>489</v>
      </c>
      <c r="E9116" s="235"/>
    </row>
    <row r="9117" spans="1:5" s="760" customFormat="1" ht="16.8">
      <c r="A9117" s="109">
        <v>83</v>
      </c>
      <c r="B9117" s="182" t="s">
        <v>11381</v>
      </c>
      <c r="C9117" s="57"/>
      <c r="D9117" s="57"/>
      <c r="E9117" s="235"/>
    </row>
    <row r="9118" spans="1:5" s="760" customFormat="1" ht="16.8">
      <c r="A9118" s="13" t="s">
        <v>1158</v>
      </c>
      <c r="B9118" s="85" t="s">
        <v>10294</v>
      </c>
      <c r="C9118" s="9">
        <v>1739</v>
      </c>
      <c r="D9118" s="9">
        <v>1304</v>
      </c>
      <c r="E9118" s="235"/>
    </row>
    <row r="9119" spans="1:5" s="760" customFormat="1" ht="16.8">
      <c r="A9119" s="109">
        <v>84</v>
      </c>
      <c r="B9119" s="182" t="s">
        <v>11382</v>
      </c>
      <c r="C9119" s="57"/>
      <c r="D9119" s="57"/>
      <c r="E9119" s="235"/>
    </row>
    <row r="9120" spans="1:5" s="760" customFormat="1" ht="16.8">
      <c r="A9120" s="13" t="s">
        <v>10297</v>
      </c>
      <c r="B9120" s="85" t="s">
        <v>11383</v>
      </c>
      <c r="C9120" s="57">
        <v>870</v>
      </c>
      <c r="D9120" s="57">
        <v>652</v>
      </c>
      <c r="E9120" s="235"/>
    </row>
    <row r="9121" spans="1:5" s="760" customFormat="1" ht="16.8">
      <c r="A9121" s="109">
        <v>85</v>
      </c>
      <c r="B9121" s="182" t="s">
        <v>11384</v>
      </c>
      <c r="C9121" s="57"/>
      <c r="D9121" s="57"/>
      <c r="E9121" s="908"/>
    </row>
    <row r="9122" spans="1:5" s="760" customFormat="1" ht="16.8">
      <c r="A9122" s="13" t="s">
        <v>888</v>
      </c>
      <c r="B9122" s="85" t="s">
        <v>11385</v>
      </c>
      <c r="C9122" s="9">
        <v>1739</v>
      </c>
      <c r="D9122" s="9">
        <v>1304</v>
      </c>
      <c r="E9122" s="908"/>
    </row>
    <row r="9123" spans="1:5" s="760" customFormat="1" ht="16.8">
      <c r="A9123" s="109">
        <v>86</v>
      </c>
      <c r="B9123" s="182" t="s">
        <v>11386</v>
      </c>
      <c r="C9123" s="57"/>
      <c r="D9123" s="57"/>
      <c r="E9123" s="908"/>
    </row>
    <row r="9124" spans="1:5" s="760" customFormat="1" ht="16.8">
      <c r="A9124" s="13" t="s">
        <v>892</v>
      </c>
      <c r="B9124" s="85" t="s">
        <v>11387</v>
      </c>
      <c r="C9124" s="9">
        <v>1739</v>
      </c>
      <c r="D9124" s="9">
        <v>1304</v>
      </c>
      <c r="E9124" s="235"/>
    </row>
    <row r="9125" spans="1:5" s="760" customFormat="1" ht="16.8">
      <c r="A9125" s="13" t="s">
        <v>893</v>
      </c>
      <c r="B9125" s="85" t="s">
        <v>11388</v>
      </c>
      <c r="C9125" s="9">
        <v>1087</v>
      </c>
      <c r="D9125" s="57">
        <v>815</v>
      </c>
      <c r="E9125" s="907"/>
    </row>
    <row r="9126" spans="1:5" s="760" customFormat="1" ht="16.8">
      <c r="A9126" s="109">
        <v>87</v>
      </c>
      <c r="B9126" s="182" t="s">
        <v>11389</v>
      </c>
      <c r="C9126" s="57"/>
      <c r="D9126" s="57"/>
      <c r="E9126" s="907"/>
    </row>
    <row r="9127" spans="1:5" s="760" customFormat="1" ht="16.8">
      <c r="A9127" s="13" t="s">
        <v>1403</v>
      </c>
      <c r="B9127" s="85" t="s">
        <v>11390</v>
      </c>
      <c r="C9127" s="9">
        <v>1522</v>
      </c>
      <c r="D9127" s="9">
        <v>1141</v>
      </c>
      <c r="E9127" s="907"/>
    </row>
    <row r="9128" spans="1:5" s="760" customFormat="1" ht="16.8">
      <c r="A9128" s="13" t="s">
        <v>1405</v>
      </c>
      <c r="B9128" s="85" t="s">
        <v>11391</v>
      </c>
      <c r="C9128" s="57">
        <v>870</v>
      </c>
      <c r="D9128" s="57">
        <v>652</v>
      </c>
      <c r="E9128" s="235"/>
    </row>
    <row r="9129" spans="1:5" s="760" customFormat="1" ht="16.8">
      <c r="A9129" s="109">
        <v>88</v>
      </c>
      <c r="B9129" s="182" t="s">
        <v>11392</v>
      </c>
      <c r="C9129" s="57"/>
      <c r="D9129" s="57"/>
      <c r="E9129" s="235"/>
    </row>
    <row r="9130" spans="1:5" s="760" customFormat="1" ht="16.8">
      <c r="A9130" s="13" t="s">
        <v>898</v>
      </c>
      <c r="B9130" s="85" t="s">
        <v>11393</v>
      </c>
      <c r="C9130" s="9">
        <v>1739</v>
      </c>
      <c r="D9130" s="9">
        <v>1304</v>
      </c>
      <c r="E9130" s="235"/>
    </row>
    <row r="9131" spans="1:5" s="760" customFormat="1" ht="16.8">
      <c r="A9131" s="109">
        <v>89</v>
      </c>
      <c r="B9131" s="182" t="s">
        <v>11394</v>
      </c>
      <c r="C9131" s="57"/>
      <c r="D9131" s="57"/>
      <c r="E9131" s="235"/>
    </row>
    <row r="9132" spans="1:5" s="760" customFormat="1" ht="16.8">
      <c r="A9132" s="13" t="s">
        <v>11395</v>
      </c>
      <c r="B9132" s="85" t="s">
        <v>11396</v>
      </c>
      <c r="C9132" s="9">
        <v>1522</v>
      </c>
      <c r="D9132" s="9">
        <v>1141</v>
      </c>
      <c r="E9132" s="235"/>
    </row>
    <row r="9133" spans="1:5" s="760" customFormat="1" ht="16.8">
      <c r="A9133" s="109">
        <v>90</v>
      </c>
      <c r="B9133" s="182" t="s">
        <v>11397</v>
      </c>
      <c r="C9133" s="57"/>
      <c r="D9133" s="57"/>
      <c r="E9133" s="235"/>
    </row>
    <row r="9134" spans="1:5" s="760" customFormat="1" ht="16.8">
      <c r="A9134" s="13" t="s">
        <v>11398</v>
      </c>
      <c r="B9134" s="85" t="s">
        <v>10420</v>
      </c>
      <c r="C9134" s="9">
        <v>1304</v>
      </c>
      <c r="D9134" s="57">
        <v>978</v>
      </c>
      <c r="E9134" s="31"/>
    </row>
    <row r="9135" spans="1:5" s="760" customFormat="1" ht="16.8">
      <c r="A9135" s="109">
        <v>91</v>
      </c>
      <c r="B9135" s="182" t="s">
        <v>11399</v>
      </c>
      <c r="C9135" s="57"/>
      <c r="D9135" s="57"/>
      <c r="E9135" s="31"/>
    </row>
    <row r="9136" spans="1:5" s="760" customFormat="1" ht="16.8">
      <c r="A9136" s="13" t="s">
        <v>4518</v>
      </c>
      <c r="B9136" s="85" t="s">
        <v>11400</v>
      </c>
      <c r="C9136" s="9">
        <v>1304</v>
      </c>
      <c r="D9136" s="57">
        <v>978</v>
      </c>
      <c r="E9136" s="31"/>
    </row>
    <row r="9137" spans="1:5" s="760" customFormat="1" ht="16.8">
      <c r="A9137" s="13" t="s">
        <v>4520</v>
      </c>
      <c r="B9137" s="85" t="s">
        <v>10420</v>
      </c>
      <c r="C9137" s="9">
        <v>1087</v>
      </c>
      <c r="D9137" s="57">
        <v>815</v>
      </c>
      <c r="E9137" s="31"/>
    </row>
    <row r="9138" spans="1:5" ht="16.8">
      <c r="A9138" s="741" t="s">
        <v>138</v>
      </c>
      <c r="B9138" s="119"/>
      <c r="C9138" s="742"/>
      <c r="D9138" s="743"/>
      <c r="E9138" s="744"/>
    </row>
    <row r="9139" spans="1:5" s="772" customFormat="1" ht="18">
      <c r="A9139" s="346" t="s">
        <v>2219</v>
      </c>
      <c r="B9139" s="121" t="s">
        <v>6863</v>
      </c>
      <c r="C9139" s="30"/>
      <c r="D9139" s="30"/>
      <c r="E9139" s="206"/>
    </row>
    <row r="9140" spans="1:5" s="772" customFormat="1" ht="18">
      <c r="A9140" s="725">
        <v>1</v>
      </c>
      <c r="B9140" s="76" t="s">
        <v>11401</v>
      </c>
      <c r="C9140" s="9"/>
      <c r="D9140" s="9"/>
      <c r="E9140" s="6"/>
    </row>
    <row r="9141" spans="1:5" s="772" customFormat="1" ht="33.6">
      <c r="A9141" s="54" t="s">
        <v>174</v>
      </c>
      <c r="B9141" s="64" t="s">
        <v>29803</v>
      </c>
      <c r="C9141" s="55">
        <v>1956</v>
      </c>
      <c r="D9141" s="55">
        <v>1761</v>
      </c>
      <c r="E9141" s="726"/>
    </row>
    <row r="9142" spans="1:5" s="772" customFormat="1" ht="33.6">
      <c r="A9142" s="43" t="s">
        <v>176</v>
      </c>
      <c r="B9142" s="76" t="s">
        <v>11402</v>
      </c>
      <c r="C9142" s="55"/>
      <c r="D9142" s="55"/>
      <c r="E9142" s="6"/>
    </row>
    <row r="9143" spans="1:5" s="772" customFormat="1" ht="18">
      <c r="A9143" s="43" t="s">
        <v>178</v>
      </c>
      <c r="B9143" s="76" t="s">
        <v>11403</v>
      </c>
      <c r="C9143" s="55">
        <v>1391</v>
      </c>
      <c r="D9143" s="55">
        <v>1252</v>
      </c>
      <c r="E9143" s="6"/>
    </row>
    <row r="9144" spans="1:5" s="772" customFormat="1" ht="18">
      <c r="A9144" s="43">
        <v>2</v>
      </c>
      <c r="B9144" s="76" t="s">
        <v>11404</v>
      </c>
      <c r="C9144" s="55"/>
      <c r="D9144" s="55"/>
      <c r="E9144" s="6"/>
    </row>
    <row r="9145" spans="1:5" s="772" customFormat="1" ht="33.6">
      <c r="A9145" s="54" t="s">
        <v>400</v>
      </c>
      <c r="B9145" s="41" t="s">
        <v>11405</v>
      </c>
      <c r="C9145" s="55">
        <v>1304</v>
      </c>
      <c r="D9145" s="55">
        <v>1174</v>
      </c>
      <c r="E9145" s="25" t="s">
        <v>11406</v>
      </c>
    </row>
    <row r="9146" spans="1:5" s="772" customFormat="1" ht="18">
      <c r="A9146" s="43">
        <v>3</v>
      </c>
      <c r="B9146" s="76" t="s">
        <v>11407</v>
      </c>
      <c r="C9146" s="55"/>
      <c r="D9146" s="55"/>
      <c r="E9146" s="6"/>
    </row>
    <row r="9147" spans="1:5" s="772" customFormat="1" ht="33.6">
      <c r="A9147" s="34" t="s">
        <v>706</v>
      </c>
      <c r="B9147" s="41" t="s">
        <v>11408</v>
      </c>
      <c r="C9147" s="57">
        <v>870</v>
      </c>
      <c r="D9147" s="57">
        <v>783</v>
      </c>
      <c r="E9147" s="514" t="s">
        <v>11409</v>
      </c>
    </row>
    <row r="9148" spans="1:5" s="772" customFormat="1" ht="33.6">
      <c r="A9148" s="54" t="s">
        <v>708</v>
      </c>
      <c r="B9148" s="64" t="s">
        <v>11410</v>
      </c>
      <c r="C9148" s="9">
        <v>2609</v>
      </c>
      <c r="D9148" s="9">
        <v>1956</v>
      </c>
      <c r="E9148" s="205"/>
    </row>
    <row r="9149" spans="1:5" s="772" customFormat="1" ht="18">
      <c r="A9149" s="43">
        <v>4</v>
      </c>
      <c r="B9149" s="76" t="s">
        <v>11411</v>
      </c>
      <c r="C9149" s="9"/>
      <c r="D9149" s="9"/>
      <c r="E9149" s="205"/>
    </row>
    <row r="9150" spans="1:5" s="772" customFormat="1" ht="18">
      <c r="A9150" s="54" t="s">
        <v>198</v>
      </c>
      <c r="B9150" s="64" t="s">
        <v>11412</v>
      </c>
      <c r="C9150" s="57">
        <v>424</v>
      </c>
      <c r="D9150" s="57">
        <v>382</v>
      </c>
      <c r="E9150" s="205"/>
    </row>
    <row r="9151" spans="1:5" s="772" customFormat="1" ht="18">
      <c r="A9151" s="727" t="s">
        <v>200</v>
      </c>
      <c r="B9151" s="64" t="s">
        <v>11413</v>
      </c>
      <c r="C9151" s="57">
        <v>424</v>
      </c>
      <c r="D9151" s="57">
        <v>382</v>
      </c>
      <c r="E9151" s="205"/>
    </row>
    <row r="9152" spans="1:5" s="772" customFormat="1" ht="18">
      <c r="A9152" s="43">
        <v>5</v>
      </c>
      <c r="B9152" s="76" t="s">
        <v>11414</v>
      </c>
      <c r="C9152" s="9">
        <v>1087</v>
      </c>
      <c r="D9152" s="57">
        <v>815</v>
      </c>
      <c r="E9152" s="199"/>
    </row>
    <row r="9153" spans="1:5" s="772" customFormat="1" ht="18">
      <c r="A9153" s="728" t="s">
        <v>214</v>
      </c>
      <c r="B9153" s="41" t="s">
        <v>29804</v>
      </c>
      <c r="C9153" s="9">
        <v>1087</v>
      </c>
      <c r="D9153" s="57">
        <v>815</v>
      </c>
      <c r="E9153" s="514" t="s">
        <v>11415</v>
      </c>
    </row>
    <row r="9154" spans="1:5" s="772" customFormat="1" ht="18">
      <c r="A9154" s="43">
        <v>6</v>
      </c>
      <c r="B9154" s="76" t="s">
        <v>11416</v>
      </c>
      <c r="C9154" s="9"/>
      <c r="D9154" s="9"/>
      <c r="E9154" s="19"/>
    </row>
    <row r="9155" spans="1:5" s="772" customFormat="1" ht="33.6">
      <c r="A9155" s="54" t="s">
        <v>228</v>
      </c>
      <c r="B9155" s="64" t="s">
        <v>29805</v>
      </c>
      <c r="C9155" s="57">
        <v>489</v>
      </c>
      <c r="D9155" s="57">
        <v>440</v>
      </c>
      <c r="E9155" s="19"/>
    </row>
    <row r="9156" spans="1:5" s="772" customFormat="1" ht="33.6">
      <c r="A9156" s="54" t="s">
        <v>272</v>
      </c>
      <c r="B9156" s="64" t="s">
        <v>29806</v>
      </c>
      <c r="C9156" s="9">
        <v>1087</v>
      </c>
      <c r="D9156" s="57">
        <v>978</v>
      </c>
      <c r="E9156" s="19"/>
    </row>
    <row r="9157" spans="1:5" s="772" customFormat="1" ht="18">
      <c r="A9157" s="43">
        <v>7</v>
      </c>
      <c r="B9157" s="76" t="s">
        <v>11417</v>
      </c>
      <c r="C9157" s="9"/>
      <c r="D9157" s="9"/>
      <c r="E9157" s="19"/>
    </row>
    <row r="9158" spans="1:5" s="772" customFormat="1" ht="18">
      <c r="A9158" s="54" t="s">
        <v>276</v>
      </c>
      <c r="B9158" s="64" t="s">
        <v>29807</v>
      </c>
      <c r="C9158" s="57">
        <v>389</v>
      </c>
      <c r="D9158" s="57">
        <v>350</v>
      </c>
      <c r="E9158" s="354"/>
    </row>
    <row r="9159" spans="1:5" s="772" customFormat="1" ht="18">
      <c r="A9159" s="54" t="s">
        <v>231</v>
      </c>
      <c r="B9159" s="64" t="s">
        <v>11418</v>
      </c>
      <c r="C9159" s="57">
        <v>359</v>
      </c>
      <c r="D9159" s="57">
        <v>323</v>
      </c>
      <c r="E9159" s="85"/>
    </row>
    <row r="9160" spans="1:5" s="772" customFormat="1" ht="18">
      <c r="A9160" s="54" t="s">
        <v>233</v>
      </c>
      <c r="B9160" s="64" t="s">
        <v>29808</v>
      </c>
      <c r="C9160" s="57">
        <v>299</v>
      </c>
      <c r="D9160" s="57">
        <v>269</v>
      </c>
      <c r="E9160" s="85"/>
    </row>
    <row r="9161" spans="1:5" s="772" customFormat="1" ht="33.6">
      <c r="A9161" s="54" t="s">
        <v>737</v>
      </c>
      <c r="B9161" s="64" t="s">
        <v>29809</v>
      </c>
      <c r="C9161" s="57">
        <v>913</v>
      </c>
      <c r="D9161" s="57">
        <v>822</v>
      </c>
      <c r="E9161" s="85"/>
    </row>
    <row r="9162" spans="1:5" s="772" customFormat="1" ht="18">
      <c r="A9162" s="43" t="s">
        <v>2718</v>
      </c>
      <c r="B9162" s="76" t="s">
        <v>10219</v>
      </c>
      <c r="C9162" s="57"/>
      <c r="D9162" s="57"/>
      <c r="E9162" s="85"/>
    </row>
    <row r="9163" spans="1:5" s="772" customFormat="1" ht="18">
      <c r="A9163" s="43"/>
      <c r="B9163" s="76" t="s">
        <v>11419</v>
      </c>
      <c r="C9163" s="9"/>
      <c r="D9163" s="9"/>
      <c r="E9163" s="85"/>
    </row>
    <row r="9164" spans="1:5" s="772" customFormat="1" ht="33.6">
      <c r="A9164" s="54">
        <v>8</v>
      </c>
      <c r="B9164" s="64" t="s">
        <v>11420</v>
      </c>
      <c r="C9164" s="57">
        <v>326</v>
      </c>
      <c r="D9164" s="57">
        <v>293</v>
      </c>
      <c r="E9164" s="85"/>
    </row>
    <row r="9165" spans="1:5" s="772" customFormat="1" ht="18">
      <c r="A9165" s="54">
        <v>9</v>
      </c>
      <c r="B9165" s="414" t="s">
        <v>11421</v>
      </c>
      <c r="C9165" s="57">
        <v>272</v>
      </c>
      <c r="D9165" s="57">
        <v>245</v>
      </c>
      <c r="E9165" s="85"/>
    </row>
    <row r="9166" spans="1:5" s="772" customFormat="1" ht="18">
      <c r="A9166" s="54">
        <v>10</v>
      </c>
      <c r="B9166" s="729" t="s">
        <v>11422</v>
      </c>
      <c r="C9166" s="57">
        <v>261</v>
      </c>
      <c r="D9166" s="57">
        <v>235</v>
      </c>
      <c r="E9166" s="19"/>
    </row>
    <row r="9167" spans="1:5" s="772" customFormat="1" ht="18">
      <c r="A9167" s="54">
        <v>11</v>
      </c>
      <c r="B9167" s="729" t="s">
        <v>11423</v>
      </c>
      <c r="C9167" s="57">
        <v>326</v>
      </c>
      <c r="D9167" s="57">
        <v>293</v>
      </c>
      <c r="E9167" s="19"/>
    </row>
    <row r="9168" spans="1:5" s="772" customFormat="1" ht="18">
      <c r="A9168" s="54">
        <v>12</v>
      </c>
      <c r="B9168" s="729" t="s">
        <v>11424</v>
      </c>
      <c r="C9168" s="57">
        <v>359</v>
      </c>
      <c r="D9168" s="57">
        <v>323</v>
      </c>
      <c r="E9168" s="19"/>
    </row>
    <row r="9169" spans="1:5" s="772" customFormat="1" ht="18">
      <c r="A9169" s="54">
        <v>13</v>
      </c>
      <c r="B9169" s="729" t="s">
        <v>11425</v>
      </c>
      <c r="C9169" s="57">
        <v>299</v>
      </c>
      <c r="D9169" s="57">
        <v>269</v>
      </c>
      <c r="E9169" s="19"/>
    </row>
    <row r="9170" spans="1:5" s="772" customFormat="1" ht="18">
      <c r="A9170" s="54">
        <v>14</v>
      </c>
      <c r="B9170" s="729" t="s">
        <v>11426</v>
      </c>
      <c r="C9170" s="57">
        <v>269</v>
      </c>
      <c r="D9170" s="57">
        <v>242</v>
      </c>
      <c r="E9170" s="85"/>
    </row>
    <row r="9171" spans="1:5" s="772" customFormat="1" ht="18">
      <c r="A9171" s="54">
        <v>15</v>
      </c>
      <c r="B9171" s="64" t="s">
        <v>11427</v>
      </c>
      <c r="C9171" s="57">
        <v>299</v>
      </c>
      <c r="D9171" s="57">
        <v>269</v>
      </c>
      <c r="E9171" s="85"/>
    </row>
    <row r="9172" spans="1:5" s="772" customFormat="1" ht="18">
      <c r="A9172" s="54">
        <v>16</v>
      </c>
      <c r="B9172" s="64" t="s">
        <v>11428</v>
      </c>
      <c r="C9172" s="57">
        <v>245</v>
      </c>
      <c r="D9172" s="57">
        <v>220</v>
      </c>
      <c r="E9172" s="19"/>
    </row>
    <row r="9173" spans="1:5" s="772" customFormat="1" ht="18">
      <c r="A9173" s="54">
        <v>17</v>
      </c>
      <c r="B9173" s="64" t="s">
        <v>11429</v>
      </c>
      <c r="C9173" s="57">
        <v>217</v>
      </c>
      <c r="D9173" s="57">
        <v>196</v>
      </c>
      <c r="E9173" s="19"/>
    </row>
    <row r="9174" spans="1:5" s="772" customFormat="1" ht="18">
      <c r="A9174" s="54">
        <v>18</v>
      </c>
      <c r="B9174" s="64" t="s">
        <v>11430</v>
      </c>
      <c r="C9174" s="57">
        <v>269</v>
      </c>
      <c r="D9174" s="57">
        <v>242</v>
      </c>
      <c r="E9174" s="19"/>
    </row>
    <row r="9175" spans="1:5" s="772" customFormat="1" ht="18">
      <c r="A9175" s="54">
        <v>19</v>
      </c>
      <c r="B9175" s="64" t="s">
        <v>11431</v>
      </c>
      <c r="C9175" s="57">
        <v>261</v>
      </c>
      <c r="D9175" s="57">
        <v>235</v>
      </c>
      <c r="E9175" s="19"/>
    </row>
    <row r="9176" spans="1:5" s="772" customFormat="1" ht="18">
      <c r="A9176" s="54">
        <v>20</v>
      </c>
      <c r="B9176" s="64" t="s">
        <v>11432</v>
      </c>
      <c r="C9176" s="57">
        <v>261</v>
      </c>
      <c r="D9176" s="57">
        <v>235</v>
      </c>
      <c r="E9176" s="85"/>
    </row>
    <row r="9177" spans="1:5" s="772" customFormat="1" ht="18">
      <c r="A9177" s="54">
        <v>21</v>
      </c>
      <c r="B9177" s="64" t="s">
        <v>11433</v>
      </c>
      <c r="C9177" s="57">
        <v>269</v>
      </c>
      <c r="D9177" s="57">
        <v>242</v>
      </c>
      <c r="E9177" s="85"/>
    </row>
    <row r="9178" spans="1:5" s="772" customFormat="1" ht="18">
      <c r="A9178" s="54">
        <v>22</v>
      </c>
      <c r="B9178" s="64" t="s">
        <v>11434</v>
      </c>
      <c r="C9178" s="57">
        <v>261</v>
      </c>
      <c r="D9178" s="57">
        <v>235</v>
      </c>
      <c r="E9178" s="26"/>
    </row>
    <row r="9179" spans="1:5" s="772" customFormat="1" ht="18">
      <c r="A9179" s="54">
        <v>23</v>
      </c>
      <c r="B9179" s="64" t="s">
        <v>11435</v>
      </c>
      <c r="C9179" s="57">
        <v>261</v>
      </c>
      <c r="D9179" s="57">
        <v>235</v>
      </c>
      <c r="E9179" s="26"/>
    </row>
    <row r="9180" spans="1:5" s="772" customFormat="1" ht="33.6">
      <c r="A9180" s="54">
        <v>24</v>
      </c>
      <c r="B9180" s="64" t="s">
        <v>29810</v>
      </c>
      <c r="C9180" s="57">
        <v>870</v>
      </c>
      <c r="D9180" s="57">
        <v>652</v>
      </c>
      <c r="E9180" s="26"/>
    </row>
    <row r="9181" spans="1:5" s="772" customFormat="1" ht="18">
      <c r="A9181" s="54">
        <v>25</v>
      </c>
      <c r="B9181" s="64" t="s">
        <v>10248</v>
      </c>
      <c r="C9181" s="57">
        <v>348</v>
      </c>
      <c r="D9181" s="57">
        <v>313</v>
      </c>
      <c r="E9181" s="26"/>
    </row>
    <row r="9182" spans="1:5" s="773" customFormat="1" ht="18">
      <c r="A9182" s="54">
        <v>26</v>
      </c>
      <c r="B9182" s="76" t="s">
        <v>11436</v>
      </c>
      <c r="C9182" s="81"/>
      <c r="D9182" s="81"/>
      <c r="E9182" s="29"/>
    </row>
    <row r="9183" spans="1:5" s="773" customFormat="1" ht="18">
      <c r="A9183" s="84" t="s">
        <v>440</v>
      </c>
      <c r="B9183" s="64" t="s">
        <v>11437</v>
      </c>
      <c r="C9183" s="55">
        <v>2800</v>
      </c>
      <c r="D9183" s="55">
        <v>2100</v>
      </c>
      <c r="E9183" s="29"/>
    </row>
    <row r="9184" spans="1:5" s="773" customFormat="1" ht="18">
      <c r="A9184" s="84" t="s">
        <v>442</v>
      </c>
      <c r="B9184" s="64" t="s">
        <v>11438</v>
      </c>
      <c r="C9184" s="55">
        <v>2000</v>
      </c>
      <c r="D9184" s="55">
        <v>1500</v>
      </c>
      <c r="E9184" s="29"/>
    </row>
    <row r="9185" spans="1:5" s="772" customFormat="1" ht="18">
      <c r="A9185" s="725"/>
      <c r="B9185" s="76" t="s">
        <v>11439</v>
      </c>
      <c r="C9185" s="9"/>
      <c r="D9185" s="9"/>
      <c r="E9185" s="26"/>
    </row>
    <row r="9186" spans="1:5" s="772" customFormat="1" ht="18">
      <c r="A9186" s="54">
        <v>27</v>
      </c>
      <c r="B9186" s="64" t="s">
        <v>11440</v>
      </c>
      <c r="C9186" s="57">
        <v>380</v>
      </c>
      <c r="D9186" s="57">
        <v>342</v>
      </c>
      <c r="E9186" s="26"/>
    </row>
    <row r="9187" spans="1:5" s="772" customFormat="1" ht="18">
      <c r="A9187" s="54">
        <v>28</v>
      </c>
      <c r="B9187" s="64" t="s">
        <v>11441</v>
      </c>
      <c r="C9187" s="57">
        <v>489</v>
      </c>
      <c r="D9187" s="57">
        <v>440</v>
      </c>
      <c r="E9187" s="26"/>
    </row>
    <row r="9188" spans="1:5" s="772" customFormat="1" ht="18">
      <c r="A9188" s="54">
        <v>29</v>
      </c>
      <c r="B9188" s="64" t="s">
        <v>11442</v>
      </c>
      <c r="C9188" s="57">
        <v>489</v>
      </c>
      <c r="D9188" s="57">
        <v>440</v>
      </c>
      <c r="E9188" s="26"/>
    </row>
    <row r="9189" spans="1:5" s="772" customFormat="1" ht="18">
      <c r="A9189" s="54">
        <v>30</v>
      </c>
      <c r="B9189" s="64" t="s">
        <v>11443</v>
      </c>
      <c r="C9189" s="57">
        <v>489</v>
      </c>
      <c r="D9189" s="57">
        <v>440</v>
      </c>
      <c r="E9189" s="26"/>
    </row>
    <row r="9190" spans="1:5" s="772" customFormat="1" ht="18">
      <c r="A9190" s="54">
        <v>31</v>
      </c>
      <c r="B9190" s="64" t="s">
        <v>10248</v>
      </c>
      <c r="C9190" s="57">
        <v>348</v>
      </c>
      <c r="D9190" s="57">
        <v>313</v>
      </c>
      <c r="E9190" s="26"/>
    </row>
    <row r="9191" spans="1:5" s="772" customFormat="1" ht="18">
      <c r="A9191" s="43"/>
      <c r="B9191" s="76" t="s">
        <v>11444</v>
      </c>
      <c r="C9191" s="9"/>
      <c r="D9191" s="9"/>
      <c r="E9191" s="26"/>
    </row>
    <row r="9192" spans="1:5" s="772" customFormat="1" ht="18">
      <c r="A9192" s="730">
        <v>32</v>
      </c>
      <c r="B9192" s="64" t="s">
        <v>11445</v>
      </c>
      <c r="C9192" s="57">
        <v>389</v>
      </c>
      <c r="D9192" s="57">
        <v>350</v>
      </c>
      <c r="E9192" s="26"/>
    </row>
    <row r="9193" spans="1:5" s="772" customFormat="1" ht="33.6">
      <c r="A9193" s="730">
        <v>33</v>
      </c>
      <c r="B9193" s="64" t="s">
        <v>11446</v>
      </c>
      <c r="C9193" s="57">
        <v>329</v>
      </c>
      <c r="D9193" s="57">
        <v>296</v>
      </c>
      <c r="E9193" s="26"/>
    </row>
    <row r="9194" spans="1:5" s="772" customFormat="1" ht="33.6">
      <c r="A9194" s="730">
        <v>34</v>
      </c>
      <c r="B9194" s="64" t="s">
        <v>11447</v>
      </c>
      <c r="C9194" s="57">
        <v>342</v>
      </c>
      <c r="D9194" s="57">
        <v>308</v>
      </c>
      <c r="E9194" s="117"/>
    </row>
    <row r="9195" spans="1:5" s="772" customFormat="1" ht="33.6">
      <c r="A9195" s="730">
        <v>35</v>
      </c>
      <c r="B9195" s="64" t="s">
        <v>11448</v>
      </c>
      <c r="C9195" s="57">
        <v>283</v>
      </c>
      <c r="D9195" s="57">
        <v>254</v>
      </c>
      <c r="E9195" s="117"/>
    </row>
    <row r="9196" spans="1:5" s="772" customFormat="1" ht="33.6">
      <c r="A9196" s="730">
        <v>36</v>
      </c>
      <c r="B9196" s="64" t="s">
        <v>11449</v>
      </c>
      <c r="C9196" s="57">
        <v>247</v>
      </c>
      <c r="D9196" s="57">
        <v>223</v>
      </c>
      <c r="E9196" s="354"/>
    </row>
    <row r="9197" spans="1:5" s="772" customFormat="1" ht="18">
      <c r="A9197" s="730">
        <v>37</v>
      </c>
      <c r="B9197" s="64" t="s">
        <v>11450</v>
      </c>
      <c r="C9197" s="57">
        <v>367</v>
      </c>
      <c r="D9197" s="57">
        <v>330</v>
      </c>
      <c r="E9197" s="85"/>
    </row>
    <row r="9198" spans="1:5" s="772" customFormat="1" ht="18">
      <c r="A9198" s="730">
        <v>38</v>
      </c>
      <c r="B9198" s="64" t="s">
        <v>11451</v>
      </c>
      <c r="C9198" s="57">
        <v>522</v>
      </c>
      <c r="D9198" s="57">
        <v>470</v>
      </c>
      <c r="E9198" s="85"/>
    </row>
    <row r="9199" spans="1:5" s="772" customFormat="1" ht="33.6">
      <c r="A9199" s="730">
        <v>39</v>
      </c>
      <c r="B9199" s="64" t="s">
        <v>11452</v>
      </c>
      <c r="C9199" s="57">
        <v>489</v>
      </c>
      <c r="D9199" s="57">
        <v>440</v>
      </c>
      <c r="E9199" s="85"/>
    </row>
    <row r="9200" spans="1:5" s="772" customFormat="1" ht="33.6">
      <c r="A9200" s="730">
        <v>40</v>
      </c>
      <c r="B9200" s="64" t="s">
        <v>29811</v>
      </c>
      <c r="C9200" s="57">
        <v>293</v>
      </c>
      <c r="D9200" s="57">
        <v>264</v>
      </c>
      <c r="E9200" s="85"/>
    </row>
    <row r="9201" spans="1:5" s="772" customFormat="1" ht="18">
      <c r="A9201" s="730">
        <v>41</v>
      </c>
      <c r="B9201" s="64" t="s">
        <v>11453</v>
      </c>
      <c r="C9201" s="57">
        <v>600</v>
      </c>
      <c r="D9201" s="57">
        <v>540</v>
      </c>
      <c r="E9201" s="85"/>
    </row>
    <row r="9202" spans="1:5" s="772" customFormat="1" ht="18">
      <c r="A9202" s="730">
        <v>42</v>
      </c>
      <c r="B9202" s="64" t="s">
        <v>11454</v>
      </c>
      <c r="C9202" s="81">
        <v>550</v>
      </c>
      <c r="D9202" s="57">
        <v>495</v>
      </c>
      <c r="E9202" s="85"/>
    </row>
    <row r="9203" spans="1:5" s="772" customFormat="1" ht="33.6">
      <c r="A9203" s="730">
        <v>43</v>
      </c>
      <c r="B9203" s="123" t="s">
        <v>11455</v>
      </c>
      <c r="C9203" s="81">
        <v>475</v>
      </c>
      <c r="D9203" s="57">
        <v>428</v>
      </c>
      <c r="E9203" s="19"/>
    </row>
    <row r="9204" spans="1:5" s="772" customFormat="1" ht="33.6">
      <c r="A9204" s="730">
        <v>44</v>
      </c>
      <c r="B9204" s="123" t="s">
        <v>11456</v>
      </c>
      <c r="C9204" s="57">
        <v>413</v>
      </c>
      <c r="D9204" s="57">
        <v>372</v>
      </c>
      <c r="E9204" s="19"/>
    </row>
    <row r="9205" spans="1:5" s="772" customFormat="1" ht="18">
      <c r="A9205" s="730">
        <v>45</v>
      </c>
      <c r="B9205" s="64" t="s">
        <v>11457</v>
      </c>
      <c r="C9205" s="57">
        <v>516</v>
      </c>
      <c r="D9205" s="57">
        <v>465</v>
      </c>
      <c r="E9205" s="19"/>
    </row>
    <row r="9206" spans="1:5" s="772" customFormat="1" ht="18">
      <c r="A9206" s="730">
        <v>46</v>
      </c>
      <c r="B9206" s="64" t="s">
        <v>10248</v>
      </c>
      <c r="C9206" s="57">
        <v>245</v>
      </c>
      <c r="D9206" s="57">
        <v>220</v>
      </c>
      <c r="E9206" s="19"/>
    </row>
    <row r="9207" spans="1:5" s="772" customFormat="1" ht="18">
      <c r="A9207" s="730">
        <v>47</v>
      </c>
      <c r="B9207" s="76" t="s">
        <v>11458</v>
      </c>
      <c r="C9207" s="9"/>
      <c r="D9207" s="9"/>
      <c r="E9207" s="19"/>
    </row>
    <row r="9208" spans="1:5" s="772" customFormat="1" ht="18">
      <c r="A9208" s="730" t="s">
        <v>3113</v>
      </c>
      <c r="B9208" s="64" t="s">
        <v>11459</v>
      </c>
      <c r="C9208" s="9">
        <v>3478</v>
      </c>
      <c r="D9208" s="9">
        <v>2609</v>
      </c>
      <c r="E9208" s="19"/>
    </row>
    <row r="9209" spans="1:5" s="772" customFormat="1" ht="18">
      <c r="A9209" s="730" t="s">
        <v>3115</v>
      </c>
      <c r="B9209" s="64" t="s">
        <v>11460</v>
      </c>
      <c r="C9209" s="9">
        <v>2174</v>
      </c>
      <c r="D9209" s="9">
        <v>1630</v>
      </c>
      <c r="E9209" s="85"/>
    </row>
    <row r="9210" spans="1:5" s="772" customFormat="1" ht="33.6">
      <c r="A9210" s="730">
        <v>48</v>
      </c>
      <c r="B9210" s="76" t="s">
        <v>11461</v>
      </c>
      <c r="C9210" s="57"/>
      <c r="D9210" s="57"/>
      <c r="E9210" s="85"/>
    </row>
    <row r="9211" spans="1:5" s="772" customFormat="1" ht="18">
      <c r="A9211" s="730" t="s">
        <v>2226</v>
      </c>
      <c r="B9211" s="64" t="s">
        <v>11462</v>
      </c>
      <c r="C9211" s="9">
        <v>1956</v>
      </c>
      <c r="D9211" s="9">
        <v>1467</v>
      </c>
      <c r="E9211" s="85"/>
    </row>
    <row r="9212" spans="1:5" s="772" customFormat="1" ht="18">
      <c r="A9212" s="730" t="s">
        <v>2227</v>
      </c>
      <c r="B9212" s="64" t="s">
        <v>10531</v>
      </c>
      <c r="C9212" s="9">
        <v>1522</v>
      </c>
      <c r="D9212" s="9">
        <v>1141</v>
      </c>
      <c r="E9212" s="85"/>
    </row>
    <row r="9213" spans="1:5" s="772" customFormat="1" ht="18">
      <c r="A9213" s="730"/>
      <c r="B9213" s="76" t="s">
        <v>11463</v>
      </c>
      <c r="C9213" s="9"/>
      <c r="D9213" s="9"/>
      <c r="E9213" s="85"/>
    </row>
    <row r="9214" spans="1:5" s="772" customFormat="1" ht="18">
      <c r="A9214" s="730">
        <v>49</v>
      </c>
      <c r="B9214" s="64" t="s">
        <v>11464</v>
      </c>
      <c r="C9214" s="57">
        <v>435</v>
      </c>
      <c r="D9214" s="57">
        <v>391</v>
      </c>
      <c r="E9214" s="19"/>
    </row>
    <row r="9215" spans="1:5" s="772" customFormat="1" ht="18">
      <c r="A9215" s="730">
        <v>50</v>
      </c>
      <c r="B9215" s="64" t="s">
        <v>11465</v>
      </c>
      <c r="C9215" s="57">
        <v>408</v>
      </c>
      <c r="D9215" s="57">
        <v>367</v>
      </c>
      <c r="E9215" s="19"/>
    </row>
    <row r="9216" spans="1:5" s="772" customFormat="1" ht="33.6">
      <c r="A9216" s="730">
        <v>51</v>
      </c>
      <c r="B9216" s="64" t="s">
        <v>11466</v>
      </c>
      <c r="C9216" s="57">
        <v>647</v>
      </c>
      <c r="D9216" s="57">
        <v>582</v>
      </c>
      <c r="E9216" s="19"/>
    </row>
    <row r="9217" spans="1:5" s="772" customFormat="1" ht="33.6">
      <c r="A9217" s="730">
        <v>52</v>
      </c>
      <c r="B9217" s="64" t="s">
        <v>11467</v>
      </c>
      <c r="C9217" s="9">
        <v>2174</v>
      </c>
      <c r="D9217" s="9">
        <v>1630</v>
      </c>
      <c r="E9217" s="19"/>
    </row>
    <row r="9218" spans="1:5" s="772" customFormat="1" ht="33.6">
      <c r="A9218" s="730">
        <v>53</v>
      </c>
      <c r="B9218" s="64" t="s">
        <v>11468</v>
      </c>
      <c r="C9218" s="57">
        <v>326</v>
      </c>
      <c r="D9218" s="57">
        <v>293</v>
      </c>
      <c r="E9218" s="19"/>
    </row>
    <row r="9219" spans="1:5" s="772" customFormat="1" ht="33.6">
      <c r="A9219" s="730">
        <v>54</v>
      </c>
      <c r="B9219" s="64" t="s">
        <v>11469</v>
      </c>
      <c r="C9219" s="57">
        <v>342</v>
      </c>
      <c r="D9219" s="57">
        <v>308</v>
      </c>
      <c r="E9219" s="19"/>
    </row>
    <row r="9220" spans="1:5" s="772" customFormat="1" ht="33.6">
      <c r="A9220" s="730">
        <v>55</v>
      </c>
      <c r="B9220" s="64" t="s">
        <v>11470</v>
      </c>
      <c r="C9220" s="57">
        <v>571</v>
      </c>
      <c r="D9220" s="57">
        <v>514</v>
      </c>
      <c r="E9220" s="19"/>
    </row>
    <row r="9221" spans="1:5" s="772" customFormat="1" ht="18">
      <c r="A9221" s="730">
        <v>56</v>
      </c>
      <c r="B9221" s="64" t="s">
        <v>11471</v>
      </c>
      <c r="C9221" s="57">
        <v>489</v>
      </c>
      <c r="D9221" s="57">
        <v>440</v>
      </c>
      <c r="E9221" s="19"/>
    </row>
    <row r="9222" spans="1:5" s="772" customFormat="1" ht="18">
      <c r="A9222" s="730">
        <v>57</v>
      </c>
      <c r="B9222" s="64" t="s">
        <v>10248</v>
      </c>
      <c r="C9222" s="57">
        <v>342</v>
      </c>
      <c r="D9222" s="57">
        <v>308</v>
      </c>
      <c r="E9222" s="19"/>
    </row>
    <row r="9223" spans="1:5" s="772" customFormat="1" ht="18">
      <c r="A9223" s="730">
        <v>58</v>
      </c>
      <c r="B9223" s="64" t="s">
        <v>11472</v>
      </c>
      <c r="C9223" s="57"/>
      <c r="D9223" s="57"/>
      <c r="E9223" s="19"/>
    </row>
    <row r="9224" spans="1:5" s="772" customFormat="1" ht="18">
      <c r="A9224" s="730" t="s">
        <v>574</v>
      </c>
      <c r="B9224" s="64" t="s">
        <v>11473</v>
      </c>
      <c r="C9224" s="9">
        <v>4130</v>
      </c>
      <c r="D9224" s="9">
        <v>3098</v>
      </c>
      <c r="E9224" s="19"/>
    </row>
    <row r="9225" spans="1:5" s="772" customFormat="1" ht="18">
      <c r="A9225" s="730" t="s">
        <v>576</v>
      </c>
      <c r="B9225" s="64" t="s">
        <v>11474</v>
      </c>
      <c r="C9225" s="9">
        <v>3043</v>
      </c>
      <c r="D9225" s="9">
        <v>2282</v>
      </c>
      <c r="E9225" s="85"/>
    </row>
    <row r="9226" spans="1:5" s="772" customFormat="1" ht="18">
      <c r="A9226" s="730" t="s">
        <v>578</v>
      </c>
      <c r="B9226" s="64" t="s">
        <v>11377</v>
      </c>
      <c r="C9226" s="9">
        <v>2174</v>
      </c>
      <c r="D9226" s="9">
        <v>1630</v>
      </c>
      <c r="E9226" s="85"/>
    </row>
    <row r="9227" spans="1:5" s="772" customFormat="1" ht="18">
      <c r="A9227" s="730">
        <v>59</v>
      </c>
      <c r="B9227" s="64" t="s">
        <v>11475</v>
      </c>
      <c r="C9227" s="57"/>
      <c r="D9227" s="57"/>
      <c r="E9227" s="85"/>
    </row>
    <row r="9228" spans="1:5" s="772" customFormat="1" ht="18">
      <c r="A9228" s="730" t="s">
        <v>10263</v>
      </c>
      <c r="B9228" s="64" t="s">
        <v>11476</v>
      </c>
      <c r="C9228" s="9">
        <v>4130</v>
      </c>
      <c r="D9228" s="9">
        <v>3098</v>
      </c>
      <c r="E9228" s="85"/>
    </row>
    <row r="9229" spans="1:5" s="772" customFormat="1" ht="18">
      <c r="A9229" s="730" t="s">
        <v>10265</v>
      </c>
      <c r="B9229" s="64" t="s">
        <v>11477</v>
      </c>
      <c r="C9229" s="9">
        <v>2826</v>
      </c>
      <c r="D9229" s="9">
        <v>2119</v>
      </c>
      <c r="E9229" s="85"/>
    </row>
    <row r="9230" spans="1:5" s="772" customFormat="1" ht="18">
      <c r="A9230" s="730">
        <v>60</v>
      </c>
      <c r="B9230" s="64" t="s">
        <v>11478</v>
      </c>
      <c r="C9230" s="57"/>
      <c r="D9230" s="57"/>
      <c r="E9230" s="85"/>
    </row>
    <row r="9231" spans="1:5" s="772" customFormat="1" ht="18">
      <c r="A9231" s="730" t="s">
        <v>1126</v>
      </c>
      <c r="B9231" s="64" t="s">
        <v>11479</v>
      </c>
      <c r="C9231" s="9">
        <v>4130</v>
      </c>
      <c r="D9231" s="9">
        <v>3098</v>
      </c>
      <c r="E9231" s="85"/>
    </row>
    <row r="9232" spans="1:5" s="772" customFormat="1" ht="18">
      <c r="A9232" s="730" t="s">
        <v>1127</v>
      </c>
      <c r="B9232" s="64" t="s">
        <v>4193</v>
      </c>
      <c r="C9232" s="9">
        <v>2826</v>
      </c>
      <c r="D9232" s="9">
        <v>2119</v>
      </c>
      <c r="E9232" s="85"/>
    </row>
    <row r="9233" spans="1:5" s="772" customFormat="1" ht="18">
      <c r="A9233" s="730">
        <v>61</v>
      </c>
      <c r="B9233" s="64" t="s">
        <v>11480</v>
      </c>
      <c r="C9233" s="57"/>
      <c r="D9233" s="57"/>
      <c r="E9233" s="85"/>
    </row>
    <row r="9234" spans="1:5" s="772" customFormat="1" ht="18">
      <c r="A9234" s="730" t="s">
        <v>1357</v>
      </c>
      <c r="B9234" s="64" t="s">
        <v>11479</v>
      </c>
      <c r="C9234" s="9">
        <v>2826</v>
      </c>
      <c r="D9234" s="9">
        <v>2119</v>
      </c>
      <c r="E9234" s="19"/>
    </row>
    <row r="9235" spans="1:5" s="772" customFormat="1" ht="18">
      <c r="A9235" s="730">
        <v>62</v>
      </c>
      <c r="B9235" s="64" t="s">
        <v>11481</v>
      </c>
      <c r="C9235" s="57"/>
      <c r="D9235" s="57"/>
      <c r="E9235" s="19"/>
    </row>
    <row r="9236" spans="1:5" s="772" customFormat="1" ht="18">
      <c r="A9236" s="730" t="s">
        <v>1370</v>
      </c>
      <c r="B9236" s="64" t="s">
        <v>11482</v>
      </c>
      <c r="C9236" s="9">
        <v>4000</v>
      </c>
      <c r="D9236" s="9">
        <v>3000</v>
      </c>
      <c r="E9236" s="19"/>
    </row>
    <row r="9237" spans="1:5" s="772" customFormat="1" ht="18">
      <c r="A9237" s="730" t="s">
        <v>1372</v>
      </c>
      <c r="B9237" s="64" t="s">
        <v>11483</v>
      </c>
      <c r="C9237" s="9">
        <v>2800</v>
      </c>
      <c r="D9237" s="9">
        <v>2100</v>
      </c>
      <c r="E9237" s="19"/>
    </row>
    <row r="9238" spans="1:5" ht="16.8">
      <c r="A9238" s="741" t="s">
        <v>137</v>
      </c>
      <c r="B9238" s="119"/>
      <c r="C9238" s="742"/>
      <c r="D9238" s="743"/>
      <c r="E9238" s="744"/>
    </row>
    <row r="9239" spans="1:5" s="760" customFormat="1" ht="16.8">
      <c r="A9239" s="206" t="s">
        <v>2202</v>
      </c>
      <c r="B9239" s="76" t="s">
        <v>6863</v>
      </c>
      <c r="C9239" s="207"/>
      <c r="D9239" s="45"/>
      <c r="E9239" s="235"/>
    </row>
    <row r="9240" spans="1:5" s="760" customFormat="1" ht="16.8">
      <c r="A9240" s="208">
        <v>1</v>
      </c>
      <c r="B9240" s="212" t="s">
        <v>11401</v>
      </c>
      <c r="C9240" s="209"/>
      <c r="D9240" s="45"/>
      <c r="E9240" s="235"/>
    </row>
    <row r="9241" spans="1:5" s="760" customFormat="1" ht="33.6">
      <c r="A9241" s="210" t="s">
        <v>174</v>
      </c>
      <c r="B9241" s="218" t="s">
        <v>11484</v>
      </c>
      <c r="C9241" s="75">
        <v>2092</v>
      </c>
      <c r="D9241" s="75">
        <v>1883</v>
      </c>
      <c r="E9241" s="245"/>
    </row>
    <row r="9242" spans="1:5" s="760" customFormat="1" ht="33.6">
      <c r="A9242" s="210" t="s">
        <v>176</v>
      </c>
      <c r="B9242" s="218" t="s">
        <v>11485</v>
      </c>
      <c r="C9242" s="75">
        <v>2092</v>
      </c>
      <c r="D9242" s="75">
        <v>1883</v>
      </c>
      <c r="E9242" s="245"/>
    </row>
    <row r="9243" spans="1:5" s="760" customFormat="1" ht="33.6">
      <c r="A9243" s="210" t="s">
        <v>178</v>
      </c>
      <c r="B9243" s="218" t="s">
        <v>11486</v>
      </c>
      <c r="C9243" s="75">
        <v>3478</v>
      </c>
      <c r="D9243" s="75">
        <v>2609</v>
      </c>
      <c r="E9243" s="245"/>
    </row>
    <row r="9244" spans="1:5" s="760" customFormat="1" ht="16.8">
      <c r="A9244" s="208">
        <v>2</v>
      </c>
      <c r="B9244" s="212" t="s">
        <v>11404</v>
      </c>
      <c r="C9244" s="213"/>
      <c r="D9244" s="40"/>
      <c r="E9244" s="235"/>
    </row>
    <row r="9245" spans="1:5" s="760" customFormat="1" ht="16.8">
      <c r="A9245" s="210" t="s">
        <v>400</v>
      </c>
      <c r="B9245" s="218" t="s">
        <v>11487</v>
      </c>
      <c r="C9245" s="75">
        <v>1359</v>
      </c>
      <c r="D9245" s="75">
        <v>1223</v>
      </c>
      <c r="E9245" s="246"/>
    </row>
    <row r="9246" spans="1:5" s="760" customFormat="1" ht="33.6">
      <c r="A9246" s="210" t="s">
        <v>402</v>
      </c>
      <c r="B9246" s="218" t="s">
        <v>11488</v>
      </c>
      <c r="C9246" s="75">
        <v>1087</v>
      </c>
      <c r="D9246" s="282">
        <v>978</v>
      </c>
      <c r="E9246" s="245"/>
    </row>
    <row r="9247" spans="1:5" s="760" customFormat="1" ht="16.8">
      <c r="A9247" s="208">
        <v>3</v>
      </c>
      <c r="B9247" s="811" t="s">
        <v>11489</v>
      </c>
      <c r="C9247" s="213"/>
      <c r="D9247" s="33"/>
      <c r="E9247" s="245"/>
    </row>
    <row r="9248" spans="1:5" s="761" customFormat="1" ht="16.8">
      <c r="A9248" s="210" t="s">
        <v>706</v>
      </c>
      <c r="B9248" s="218" t="s">
        <v>11490</v>
      </c>
      <c r="C9248" s="40">
        <v>1359</v>
      </c>
      <c r="D9248" s="40">
        <v>1223</v>
      </c>
      <c r="E9248" s="248"/>
    </row>
    <row r="9249" spans="1:5" s="760" customFormat="1" ht="16.8">
      <c r="A9249" s="210" t="s">
        <v>708</v>
      </c>
      <c r="B9249" s="64" t="s">
        <v>11491</v>
      </c>
      <c r="C9249" s="40">
        <v>2174</v>
      </c>
      <c r="D9249" s="40">
        <v>1630</v>
      </c>
      <c r="E9249" s="31"/>
    </row>
    <row r="9250" spans="1:5" s="760" customFormat="1" ht="33.6">
      <c r="A9250" s="210" t="s">
        <v>710</v>
      </c>
      <c r="B9250" s="64" t="s">
        <v>11492</v>
      </c>
      <c r="C9250" s="40">
        <v>2826</v>
      </c>
      <c r="D9250" s="40">
        <v>2119</v>
      </c>
      <c r="E9250" s="235"/>
    </row>
    <row r="9251" spans="1:5" s="760" customFormat="1" ht="16.8">
      <c r="A9251" s="208">
        <v>4</v>
      </c>
      <c r="B9251" s="212" t="s">
        <v>11493</v>
      </c>
      <c r="C9251" s="209"/>
      <c r="D9251" s="33"/>
      <c r="E9251" s="909"/>
    </row>
    <row r="9252" spans="1:5" s="760" customFormat="1" ht="16.8">
      <c r="A9252" s="210" t="s">
        <v>198</v>
      </c>
      <c r="B9252" s="218" t="s">
        <v>11494</v>
      </c>
      <c r="C9252" s="40">
        <v>1136</v>
      </c>
      <c r="D9252" s="40">
        <v>1022</v>
      </c>
      <c r="E9252" s="909"/>
    </row>
    <row r="9253" spans="1:5" s="760" customFormat="1" ht="16.8">
      <c r="A9253" s="210" t="s">
        <v>200</v>
      </c>
      <c r="B9253" s="218" t="s">
        <v>11495</v>
      </c>
      <c r="C9253" s="40">
        <v>1016</v>
      </c>
      <c r="D9253" s="33">
        <v>915</v>
      </c>
      <c r="E9253" s="909"/>
    </row>
    <row r="9254" spans="1:5" s="760" customFormat="1" ht="16.8">
      <c r="A9254" s="210" t="s">
        <v>202</v>
      </c>
      <c r="B9254" s="218" t="s">
        <v>11496</v>
      </c>
      <c r="C9254" s="33">
        <v>837</v>
      </c>
      <c r="D9254" s="33">
        <v>753</v>
      </c>
      <c r="E9254" s="909"/>
    </row>
    <row r="9255" spans="1:5" s="760" customFormat="1" ht="16.8">
      <c r="A9255" s="210" t="s">
        <v>204</v>
      </c>
      <c r="B9255" s="218" t="s">
        <v>11497</v>
      </c>
      <c r="C9255" s="33">
        <v>543</v>
      </c>
      <c r="D9255" s="33">
        <v>489</v>
      </c>
      <c r="E9255" s="909"/>
    </row>
    <row r="9256" spans="1:5" s="760" customFormat="1" ht="16.8">
      <c r="A9256" s="210" t="s">
        <v>206</v>
      </c>
      <c r="B9256" s="218" t="s">
        <v>11498</v>
      </c>
      <c r="C9256" s="33">
        <v>538</v>
      </c>
      <c r="D9256" s="33">
        <v>484</v>
      </c>
      <c r="E9256" s="235"/>
    </row>
    <row r="9257" spans="1:5" s="760" customFormat="1" ht="16.8">
      <c r="A9257" s="208">
        <v>5</v>
      </c>
      <c r="B9257" s="212" t="s">
        <v>11499</v>
      </c>
      <c r="C9257" s="213"/>
      <c r="D9257" s="75"/>
      <c r="E9257" s="235"/>
    </row>
    <row r="9258" spans="1:5" s="760" customFormat="1" ht="16.8">
      <c r="A9258" s="210" t="s">
        <v>214</v>
      </c>
      <c r="B9258" s="218" t="s">
        <v>11500</v>
      </c>
      <c r="C9258" s="33">
        <v>815</v>
      </c>
      <c r="D9258" s="33">
        <v>734</v>
      </c>
      <c r="E9258" s="235"/>
    </row>
    <row r="9259" spans="1:5" s="760" customFormat="1" ht="16.8">
      <c r="A9259" s="210" t="s">
        <v>216</v>
      </c>
      <c r="B9259" s="218" t="s">
        <v>11501</v>
      </c>
      <c r="C9259" s="40">
        <v>2826</v>
      </c>
      <c r="D9259" s="40">
        <v>2119</v>
      </c>
      <c r="E9259" s="235"/>
    </row>
    <row r="9260" spans="1:5" s="760" customFormat="1" ht="16.8">
      <c r="A9260" s="210" t="s">
        <v>218</v>
      </c>
      <c r="B9260" s="218" t="s">
        <v>11502</v>
      </c>
      <c r="C9260" s="33">
        <v>652</v>
      </c>
      <c r="D9260" s="33">
        <v>587</v>
      </c>
      <c r="E9260" s="235"/>
    </row>
    <row r="9261" spans="1:5" s="760" customFormat="1" ht="33.6">
      <c r="A9261" s="210" t="s">
        <v>220</v>
      </c>
      <c r="B9261" s="218" t="s">
        <v>11503</v>
      </c>
      <c r="C9261" s="33">
        <v>601</v>
      </c>
      <c r="D9261" s="33">
        <v>540</v>
      </c>
      <c r="E9261" s="241"/>
    </row>
    <row r="9262" spans="1:5" s="760" customFormat="1" ht="16.8">
      <c r="A9262" s="208">
        <v>6</v>
      </c>
      <c r="B9262" s="212" t="s">
        <v>11504</v>
      </c>
      <c r="C9262" s="209"/>
      <c r="D9262" s="33"/>
      <c r="E9262" s="909"/>
    </row>
    <row r="9263" spans="1:5" s="760" customFormat="1" ht="16.8">
      <c r="A9263" s="210" t="s">
        <v>228</v>
      </c>
      <c r="B9263" s="218" t="s">
        <v>11505</v>
      </c>
      <c r="C9263" s="33">
        <v>815</v>
      </c>
      <c r="D9263" s="33">
        <v>734</v>
      </c>
      <c r="E9263" s="909"/>
    </row>
    <row r="9264" spans="1:5" s="760" customFormat="1" ht="16.8">
      <c r="A9264" s="210" t="s">
        <v>272</v>
      </c>
      <c r="B9264" s="218" t="s">
        <v>11506</v>
      </c>
      <c r="C9264" s="33">
        <v>543</v>
      </c>
      <c r="D9264" s="33">
        <v>489</v>
      </c>
      <c r="E9264" s="235"/>
    </row>
    <row r="9265" spans="1:5" s="760" customFormat="1" ht="16.8">
      <c r="A9265" s="208">
        <v>7</v>
      </c>
      <c r="B9265" s="212" t="s">
        <v>11507</v>
      </c>
      <c r="C9265" s="209"/>
      <c r="D9265" s="40"/>
      <c r="E9265" s="235"/>
    </row>
    <row r="9266" spans="1:5" s="760" customFormat="1" ht="16.8">
      <c r="A9266" s="210" t="s">
        <v>276</v>
      </c>
      <c r="B9266" s="218" t="s">
        <v>11508</v>
      </c>
      <c r="C9266" s="40">
        <v>2282</v>
      </c>
      <c r="D9266" s="40">
        <v>2054</v>
      </c>
      <c r="E9266" s="235"/>
    </row>
    <row r="9267" spans="1:5" s="760" customFormat="1" ht="33.6">
      <c r="A9267" s="210" t="s">
        <v>231</v>
      </c>
      <c r="B9267" s="218" t="s">
        <v>11509</v>
      </c>
      <c r="C9267" s="33">
        <v>777</v>
      </c>
      <c r="D9267" s="33">
        <v>699</v>
      </c>
      <c r="E9267" s="246"/>
    </row>
    <row r="9268" spans="1:5" s="760" customFormat="1" ht="16.8">
      <c r="A9268" s="210" t="s">
        <v>233</v>
      </c>
      <c r="B9268" s="218" t="s">
        <v>11510</v>
      </c>
      <c r="C9268" s="33">
        <v>601</v>
      </c>
      <c r="D9268" s="33">
        <v>540</v>
      </c>
      <c r="E9268" s="235"/>
    </row>
    <row r="9269" spans="1:5" s="760" customFormat="1" ht="16.8">
      <c r="A9269" s="208">
        <v>8</v>
      </c>
      <c r="B9269" s="212" t="s">
        <v>11511</v>
      </c>
      <c r="C9269" s="209"/>
      <c r="D9269" s="40"/>
      <c r="E9269" s="235"/>
    </row>
    <row r="9270" spans="1:5" s="760" customFormat="1" ht="16.8">
      <c r="A9270" s="210" t="s">
        <v>237</v>
      </c>
      <c r="B9270" s="64" t="s">
        <v>11512</v>
      </c>
      <c r="C9270" s="33">
        <v>815</v>
      </c>
      <c r="D9270" s="33">
        <v>734</v>
      </c>
      <c r="E9270" s="235"/>
    </row>
    <row r="9271" spans="1:5" s="760" customFormat="1" ht="16.8">
      <c r="A9271" s="208">
        <v>9</v>
      </c>
      <c r="B9271" s="212" t="s">
        <v>11414</v>
      </c>
      <c r="C9271" s="209"/>
      <c r="D9271" s="33"/>
      <c r="E9271" s="235"/>
    </row>
    <row r="9272" spans="1:5" s="760" customFormat="1" ht="33.6">
      <c r="A9272" s="283" t="s">
        <v>1036</v>
      </c>
      <c r="B9272" s="218" t="s">
        <v>11513</v>
      </c>
      <c r="C9272" s="33">
        <v>897</v>
      </c>
      <c r="D9272" s="33">
        <v>807</v>
      </c>
      <c r="E9272" s="235"/>
    </row>
    <row r="9273" spans="1:5" s="760" customFormat="1" ht="16.8">
      <c r="A9273" s="283" t="s">
        <v>1038</v>
      </c>
      <c r="B9273" s="218" t="s">
        <v>11514</v>
      </c>
      <c r="C9273" s="40">
        <v>2174</v>
      </c>
      <c r="D9273" s="40">
        <v>1630</v>
      </c>
      <c r="E9273" s="246"/>
    </row>
    <row r="9274" spans="1:5" s="760" customFormat="1" ht="16.8">
      <c r="A9274" s="208">
        <v>10</v>
      </c>
      <c r="B9274" s="212" t="s">
        <v>11515</v>
      </c>
      <c r="C9274" s="209"/>
      <c r="D9274" s="33"/>
      <c r="E9274" s="235"/>
    </row>
    <row r="9275" spans="1:5" s="760" customFormat="1" ht="33.6">
      <c r="A9275" s="210" t="s">
        <v>1743</v>
      </c>
      <c r="B9275" s="789" t="s">
        <v>11516</v>
      </c>
      <c r="C9275" s="33">
        <v>815</v>
      </c>
      <c r="D9275" s="33">
        <v>734</v>
      </c>
      <c r="E9275" s="235"/>
    </row>
    <row r="9276" spans="1:5" s="760" customFormat="1" ht="33.6">
      <c r="A9276" s="210" t="s">
        <v>1894</v>
      </c>
      <c r="B9276" s="218" t="s">
        <v>11517</v>
      </c>
      <c r="C9276" s="33">
        <v>815</v>
      </c>
      <c r="D9276" s="33">
        <v>734</v>
      </c>
      <c r="E9276" s="235"/>
    </row>
    <row r="9277" spans="1:5" s="760" customFormat="1" ht="16.8">
      <c r="A9277" s="208">
        <v>11</v>
      </c>
      <c r="B9277" s="212" t="s">
        <v>11518</v>
      </c>
      <c r="C9277" s="209"/>
      <c r="D9277" s="40"/>
      <c r="E9277" s="235"/>
    </row>
    <row r="9278" spans="1:5" s="760" customFormat="1" ht="33.6">
      <c r="A9278" s="210" t="s">
        <v>743</v>
      </c>
      <c r="B9278" s="64" t="s">
        <v>11519</v>
      </c>
      <c r="C9278" s="40">
        <v>2609</v>
      </c>
      <c r="D9278" s="40">
        <v>1956</v>
      </c>
      <c r="E9278" s="235"/>
    </row>
    <row r="9279" spans="1:5" s="760" customFormat="1" ht="33.6">
      <c r="A9279" s="210" t="s">
        <v>745</v>
      </c>
      <c r="B9279" s="218" t="s">
        <v>11520</v>
      </c>
      <c r="C9279" s="40">
        <v>2609</v>
      </c>
      <c r="D9279" s="40">
        <v>1956</v>
      </c>
      <c r="E9279" s="235"/>
    </row>
    <row r="9280" spans="1:5" s="760" customFormat="1" ht="16.8">
      <c r="A9280" s="208" t="s">
        <v>2217</v>
      </c>
      <c r="B9280" s="212" t="s">
        <v>10219</v>
      </c>
      <c r="C9280" s="238"/>
      <c r="D9280" s="33"/>
      <c r="E9280" s="235"/>
    </row>
    <row r="9281" spans="1:5" s="760" customFormat="1" ht="16.8">
      <c r="A9281" s="221"/>
      <c r="B9281" s="819" t="s">
        <v>11521</v>
      </c>
      <c r="C9281" s="213"/>
      <c r="D9281" s="33"/>
      <c r="E9281" s="235"/>
    </row>
    <row r="9282" spans="1:5" s="768" customFormat="1" ht="16.8">
      <c r="A9282" s="210">
        <v>12</v>
      </c>
      <c r="B9282" s="218" t="s">
        <v>11522</v>
      </c>
      <c r="C9282" s="33">
        <v>636</v>
      </c>
      <c r="D9282" s="33">
        <v>572</v>
      </c>
      <c r="E9282" s="235"/>
    </row>
    <row r="9283" spans="1:5" s="768" customFormat="1" ht="16.8">
      <c r="A9283" s="210">
        <v>13</v>
      </c>
      <c r="B9283" s="218" t="s">
        <v>11523</v>
      </c>
      <c r="C9283" s="33">
        <v>568</v>
      </c>
      <c r="D9283" s="33">
        <v>511</v>
      </c>
      <c r="E9283" s="235"/>
    </row>
    <row r="9284" spans="1:5" s="768" customFormat="1" ht="16.8">
      <c r="A9284" s="210">
        <v>14</v>
      </c>
      <c r="B9284" s="218" t="s">
        <v>11524</v>
      </c>
      <c r="C9284" s="33">
        <v>508</v>
      </c>
      <c r="D9284" s="33">
        <v>457</v>
      </c>
      <c r="E9284" s="235"/>
    </row>
    <row r="9285" spans="1:5" s="760" customFormat="1" ht="16.8">
      <c r="A9285" s="210">
        <v>15</v>
      </c>
      <c r="B9285" s="218" t="s">
        <v>11525</v>
      </c>
      <c r="C9285" s="33">
        <v>508</v>
      </c>
      <c r="D9285" s="33">
        <v>457</v>
      </c>
      <c r="E9285" s="235"/>
    </row>
    <row r="9286" spans="1:5" s="760" customFormat="1" ht="16.8">
      <c r="A9286" s="210">
        <v>16</v>
      </c>
      <c r="B9286" s="218" t="s">
        <v>11526</v>
      </c>
      <c r="C9286" s="33">
        <v>508</v>
      </c>
      <c r="D9286" s="33">
        <v>457</v>
      </c>
      <c r="E9286" s="235"/>
    </row>
    <row r="9287" spans="1:5" s="760" customFormat="1" ht="16.8">
      <c r="A9287" s="210">
        <v>17</v>
      </c>
      <c r="B9287" s="218" t="s">
        <v>11527</v>
      </c>
      <c r="C9287" s="33">
        <v>508</v>
      </c>
      <c r="D9287" s="33">
        <v>457</v>
      </c>
      <c r="E9287" s="235"/>
    </row>
    <row r="9288" spans="1:5" s="760" customFormat="1" ht="16.8">
      <c r="A9288" s="210">
        <v>18</v>
      </c>
      <c r="B9288" s="218" t="s">
        <v>11528</v>
      </c>
      <c r="C9288" s="33">
        <v>389</v>
      </c>
      <c r="D9288" s="33">
        <v>350</v>
      </c>
      <c r="E9288" s="235"/>
    </row>
    <row r="9289" spans="1:5" s="760" customFormat="1" ht="16.8">
      <c r="A9289" s="210">
        <v>19</v>
      </c>
      <c r="B9289" s="218" t="s">
        <v>11529</v>
      </c>
      <c r="C9289" s="33">
        <v>598</v>
      </c>
      <c r="D9289" s="33">
        <v>538</v>
      </c>
      <c r="E9289" s="235"/>
    </row>
    <row r="9290" spans="1:5" s="760" customFormat="1" ht="33.6">
      <c r="A9290" s="210">
        <v>20</v>
      </c>
      <c r="B9290" s="218" t="s">
        <v>11530</v>
      </c>
      <c r="C9290" s="33">
        <v>435</v>
      </c>
      <c r="D9290" s="33">
        <v>391</v>
      </c>
      <c r="E9290" s="909"/>
    </row>
    <row r="9291" spans="1:5" s="760" customFormat="1" ht="16.8">
      <c r="A9291" s="210">
        <v>21</v>
      </c>
      <c r="B9291" s="789" t="s">
        <v>10248</v>
      </c>
      <c r="C9291" s="33">
        <v>359</v>
      </c>
      <c r="D9291" s="33">
        <v>323</v>
      </c>
      <c r="E9291" s="909"/>
    </row>
    <row r="9292" spans="1:5" s="760" customFormat="1" ht="16.8">
      <c r="A9292" s="210">
        <v>22</v>
      </c>
      <c r="B9292" s="83" t="s">
        <v>11531</v>
      </c>
      <c r="C9292" s="33"/>
      <c r="D9292" s="33"/>
      <c r="E9292" s="909"/>
    </row>
    <row r="9293" spans="1:5" s="760" customFormat="1" ht="16.8">
      <c r="A9293" s="210">
        <v>23</v>
      </c>
      <c r="B9293" s="83" t="s">
        <v>11532</v>
      </c>
      <c r="C9293" s="40">
        <v>3400</v>
      </c>
      <c r="D9293" s="40">
        <v>2550</v>
      </c>
      <c r="E9293" s="909"/>
    </row>
    <row r="9294" spans="1:5" s="760" customFormat="1" ht="16.8">
      <c r="A9294" s="210">
        <v>24</v>
      </c>
      <c r="B9294" s="83" t="s">
        <v>11533</v>
      </c>
      <c r="C9294" s="40">
        <v>2800</v>
      </c>
      <c r="D9294" s="40">
        <v>2100</v>
      </c>
      <c r="E9294" s="909"/>
    </row>
    <row r="9295" spans="1:5" s="760" customFormat="1" ht="16.8">
      <c r="A9295" s="210">
        <v>25</v>
      </c>
      <c r="B9295" s="83" t="s">
        <v>11534</v>
      </c>
      <c r="C9295" s="33"/>
      <c r="D9295" s="33"/>
      <c r="E9295" s="909"/>
    </row>
    <row r="9296" spans="1:5" s="760" customFormat="1" ht="16.8">
      <c r="A9296" s="38" t="s">
        <v>769</v>
      </c>
      <c r="B9296" s="83" t="s">
        <v>11535</v>
      </c>
      <c r="C9296" s="40">
        <v>2400</v>
      </c>
      <c r="D9296" s="40">
        <v>1800</v>
      </c>
      <c r="E9296" s="909"/>
    </row>
    <row r="9297" spans="1:5" s="760" customFormat="1" ht="16.8">
      <c r="A9297" s="38" t="s">
        <v>2055</v>
      </c>
      <c r="B9297" s="83" t="s">
        <v>11536</v>
      </c>
      <c r="C9297" s="40">
        <v>2400</v>
      </c>
      <c r="D9297" s="40">
        <v>1800</v>
      </c>
      <c r="E9297" s="909"/>
    </row>
    <row r="9298" spans="1:5" s="760" customFormat="1" ht="33.6">
      <c r="A9298" s="38">
        <v>26</v>
      </c>
      <c r="B9298" s="83" t="s">
        <v>11537</v>
      </c>
      <c r="C9298" s="33"/>
      <c r="D9298" s="33"/>
      <c r="E9298" s="909"/>
    </row>
    <row r="9299" spans="1:5" s="760" customFormat="1" ht="16.8">
      <c r="A9299" s="38" t="s">
        <v>440</v>
      </c>
      <c r="B9299" s="83" t="s">
        <v>11538</v>
      </c>
      <c r="C9299" s="40">
        <v>4480</v>
      </c>
      <c r="D9299" s="40">
        <v>3360</v>
      </c>
      <c r="E9299" s="909"/>
    </row>
    <row r="9300" spans="1:5" s="760" customFormat="1" ht="16.8">
      <c r="A9300" s="38" t="s">
        <v>442</v>
      </c>
      <c r="B9300" s="83" t="s">
        <v>11539</v>
      </c>
      <c r="C9300" s="40">
        <v>3200</v>
      </c>
      <c r="D9300" s="40">
        <v>2400</v>
      </c>
      <c r="E9300" s="909"/>
    </row>
    <row r="9301" spans="1:5" s="760" customFormat="1" ht="16.8">
      <c r="A9301" s="208"/>
      <c r="B9301" s="820" t="s">
        <v>11540</v>
      </c>
      <c r="C9301" s="213"/>
      <c r="D9301" s="33"/>
      <c r="E9301" s="241"/>
    </row>
    <row r="9302" spans="1:5" s="760" customFormat="1" ht="33.6">
      <c r="A9302" s="210">
        <v>27</v>
      </c>
      <c r="B9302" s="218" t="s">
        <v>11541</v>
      </c>
      <c r="C9302" s="33">
        <v>418</v>
      </c>
      <c r="D9302" s="33">
        <v>377</v>
      </c>
      <c r="E9302" s="112"/>
    </row>
    <row r="9303" spans="1:5" s="760" customFormat="1" ht="16.8">
      <c r="A9303" s="210">
        <v>28</v>
      </c>
      <c r="B9303" s="218" t="s">
        <v>11542</v>
      </c>
      <c r="C9303" s="33">
        <v>571</v>
      </c>
      <c r="D9303" s="33">
        <v>514</v>
      </c>
      <c r="E9303" s="907"/>
    </row>
    <row r="9304" spans="1:5" s="760" customFormat="1" ht="16.8">
      <c r="A9304" s="210">
        <v>29</v>
      </c>
      <c r="B9304" s="218" t="s">
        <v>11543</v>
      </c>
      <c r="C9304" s="33">
        <v>571</v>
      </c>
      <c r="D9304" s="33">
        <v>514</v>
      </c>
      <c r="E9304" s="907"/>
    </row>
    <row r="9305" spans="1:5" s="760" customFormat="1" ht="16.8">
      <c r="A9305" s="210">
        <v>30</v>
      </c>
      <c r="B9305" s="218" t="s">
        <v>11544</v>
      </c>
      <c r="C9305" s="33">
        <v>571</v>
      </c>
      <c r="D9305" s="33">
        <v>514</v>
      </c>
      <c r="E9305" s="907"/>
    </row>
    <row r="9306" spans="1:5" s="760" customFormat="1" ht="16.8">
      <c r="A9306" s="210">
        <v>31</v>
      </c>
      <c r="B9306" s="218" t="s">
        <v>11545</v>
      </c>
      <c r="C9306" s="33">
        <v>571</v>
      </c>
      <c r="D9306" s="33">
        <v>514</v>
      </c>
      <c r="E9306" s="35"/>
    </row>
    <row r="9307" spans="1:5" s="760" customFormat="1" ht="16.8">
      <c r="A9307" s="210">
        <v>32</v>
      </c>
      <c r="B9307" s="218" t="s">
        <v>11546</v>
      </c>
      <c r="C9307" s="33">
        <v>587</v>
      </c>
      <c r="D9307" s="33">
        <v>528</v>
      </c>
      <c r="E9307" s="34"/>
    </row>
    <row r="9308" spans="1:5" s="760" customFormat="1" ht="16.8">
      <c r="A9308" s="210">
        <v>33</v>
      </c>
      <c r="B9308" s="218" t="s">
        <v>11547</v>
      </c>
      <c r="C9308" s="33">
        <v>565</v>
      </c>
      <c r="D9308" s="33">
        <v>509</v>
      </c>
      <c r="E9308" s="235"/>
    </row>
    <row r="9309" spans="1:5" s="760" customFormat="1" ht="16.8">
      <c r="A9309" s="210">
        <v>34</v>
      </c>
      <c r="B9309" s="789" t="s">
        <v>10248</v>
      </c>
      <c r="C9309" s="33">
        <v>522</v>
      </c>
      <c r="D9309" s="33">
        <v>470</v>
      </c>
      <c r="E9309" s="235"/>
    </row>
    <row r="9310" spans="1:5" s="760" customFormat="1" ht="16.8">
      <c r="A9310" s="221"/>
      <c r="B9310" s="820" t="s">
        <v>11548</v>
      </c>
      <c r="C9310" s="284"/>
      <c r="D9310" s="33"/>
      <c r="E9310" s="235"/>
    </row>
    <row r="9311" spans="1:5" s="760" customFormat="1" ht="33.6">
      <c r="A9311" s="255">
        <v>35</v>
      </c>
      <c r="B9311" s="218" t="s">
        <v>11549</v>
      </c>
      <c r="C9311" s="33">
        <v>652</v>
      </c>
      <c r="D9311" s="33">
        <v>587</v>
      </c>
      <c r="E9311" s="235"/>
    </row>
    <row r="9312" spans="1:5" s="760" customFormat="1" ht="33.6">
      <c r="A9312" s="255">
        <v>36</v>
      </c>
      <c r="B9312" s="64" t="s">
        <v>11550</v>
      </c>
      <c r="C9312" s="40">
        <v>3695</v>
      </c>
      <c r="D9312" s="40">
        <v>2772</v>
      </c>
      <c r="E9312" s="235"/>
    </row>
    <row r="9313" spans="1:5" s="760" customFormat="1" ht="33.6">
      <c r="A9313" s="255">
        <v>37</v>
      </c>
      <c r="B9313" s="218" t="s">
        <v>11551</v>
      </c>
      <c r="C9313" s="33">
        <v>538</v>
      </c>
      <c r="D9313" s="33">
        <v>484</v>
      </c>
      <c r="E9313" s="235"/>
    </row>
    <row r="9314" spans="1:5" s="760" customFormat="1" ht="33.6">
      <c r="A9314" s="255">
        <v>38</v>
      </c>
      <c r="B9314" s="218" t="s">
        <v>11552</v>
      </c>
      <c r="C9314" s="40">
        <v>1522</v>
      </c>
      <c r="D9314" s="40">
        <v>1141</v>
      </c>
      <c r="E9314" s="235"/>
    </row>
    <row r="9315" spans="1:5" s="760" customFormat="1" ht="16.8">
      <c r="A9315" s="255">
        <v>39</v>
      </c>
      <c r="B9315" s="218" t="s">
        <v>11553</v>
      </c>
      <c r="C9315" s="33">
        <v>815</v>
      </c>
      <c r="D9315" s="33">
        <v>734</v>
      </c>
      <c r="E9315" s="235"/>
    </row>
    <row r="9316" spans="1:5" s="760" customFormat="1" ht="16.8">
      <c r="A9316" s="255">
        <v>40</v>
      </c>
      <c r="B9316" s="218" t="s">
        <v>11554</v>
      </c>
      <c r="C9316" s="33">
        <v>448</v>
      </c>
      <c r="D9316" s="33">
        <v>404</v>
      </c>
      <c r="E9316" s="235"/>
    </row>
    <row r="9317" spans="1:5" s="760" customFormat="1" ht="33.6">
      <c r="A9317" s="255">
        <v>41</v>
      </c>
      <c r="B9317" s="218" t="s">
        <v>11555</v>
      </c>
      <c r="C9317" s="33">
        <v>418</v>
      </c>
      <c r="D9317" s="33">
        <v>377</v>
      </c>
      <c r="E9317" s="235"/>
    </row>
    <row r="9318" spans="1:5" s="760" customFormat="1" ht="16.8">
      <c r="A9318" s="255">
        <v>42</v>
      </c>
      <c r="B9318" s="218" t="s">
        <v>11556</v>
      </c>
      <c r="C9318" s="33">
        <v>628</v>
      </c>
      <c r="D9318" s="33">
        <v>565</v>
      </c>
      <c r="E9318" s="235"/>
    </row>
    <row r="9319" spans="1:5" s="760" customFormat="1" ht="33.6">
      <c r="A9319" s="255">
        <v>43</v>
      </c>
      <c r="B9319" s="218" t="s">
        <v>11557</v>
      </c>
      <c r="C9319" s="33">
        <v>456</v>
      </c>
      <c r="D9319" s="33">
        <v>411</v>
      </c>
      <c r="E9319" s="235"/>
    </row>
    <row r="9320" spans="1:5" s="760" customFormat="1" ht="33.6">
      <c r="A9320" s="255">
        <v>44</v>
      </c>
      <c r="B9320" s="218" t="s">
        <v>11558</v>
      </c>
      <c r="C9320" s="33">
        <v>456</v>
      </c>
      <c r="D9320" s="33">
        <v>411</v>
      </c>
      <c r="E9320" s="909"/>
    </row>
    <row r="9321" spans="1:5" s="760" customFormat="1" ht="33.6">
      <c r="A9321" s="255">
        <v>45</v>
      </c>
      <c r="B9321" s="218" t="s">
        <v>11559</v>
      </c>
      <c r="C9321" s="33">
        <v>456</v>
      </c>
      <c r="D9321" s="33">
        <v>411</v>
      </c>
      <c r="E9321" s="909"/>
    </row>
    <row r="9322" spans="1:5" s="760" customFormat="1" ht="33.6">
      <c r="A9322" s="255">
        <v>46</v>
      </c>
      <c r="B9322" s="218" t="s">
        <v>11560</v>
      </c>
      <c r="C9322" s="33">
        <v>359</v>
      </c>
      <c r="D9322" s="33">
        <v>323</v>
      </c>
      <c r="E9322" s="235"/>
    </row>
    <row r="9323" spans="1:5" s="760" customFormat="1" ht="33.6">
      <c r="A9323" s="255">
        <v>47</v>
      </c>
      <c r="B9323" s="218" t="s">
        <v>11561</v>
      </c>
      <c r="C9323" s="33">
        <v>380</v>
      </c>
      <c r="D9323" s="33">
        <v>342</v>
      </c>
      <c r="E9323" s="235"/>
    </row>
    <row r="9324" spans="1:5" s="760" customFormat="1" ht="33.6">
      <c r="A9324" s="255">
        <v>48</v>
      </c>
      <c r="B9324" s="218" t="s">
        <v>11562</v>
      </c>
      <c r="C9324" s="33">
        <v>380</v>
      </c>
      <c r="D9324" s="33">
        <v>342</v>
      </c>
      <c r="E9324" s="235"/>
    </row>
    <row r="9325" spans="1:5" s="760" customFormat="1" ht="33.6">
      <c r="A9325" s="255">
        <v>49</v>
      </c>
      <c r="B9325" s="218" t="s">
        <v>11563</v>
      </c>
      <c r="C9325" s="33">
        <v>359</v>
      </c>
      <c r="D9325" s="33">
        <v>323</v>
      </c>
      <c r="E9325" s="235"/>
    </row>
    <row r="9326" spans="1:5" s="760" customFormat="1" ht="33.6">
      <c r="A9326" s="255">
        <v>50</v>
      </c>
      <c r="B9326" s="218" t="s">
        <v>11564</v>
      </c>
      <c r="C9326" s="33">
        <v>380</v>
      </c>
      <c r="D9326" s="33">
        <v>342</v>
      </c>
      <c r="E9326" s="235"/>
    </row>
    <row r="9327" spans="1:5" s="760" customFormat="1" ht="33.6">
      <c r="A9327" s="255">
        <v>51</v>
      </c>
      <c r="B9327" s="218" t="s">
        <v>11565</v>
      </c>
      <c r="C9327" s="33">
        <v>359</v>
      </c>
      <c r="D9327" s="33">
        <v>323</v>
      </c>
      <c r="E9327" s="235"/>
    </row>
    <row r="9328" spans="1:5" s="760" customFormat="1" ht="33.6">
      <c r="A9328" s="255">
        <v>52</v>
      </c>
      <c r="B9328" s="218" t="s">
        <v>11566</v>
      </c>
      <c r="C9328" s="33">
        <v>380</v>
      </c>
      <c r="D9328" s="33">
        <v>342</v>
      </c>
      <c r="E9328" s="235"/>
    </row>
    <row r="9329" spans="1:5" s="760" customFormat="1" ht="50.4">
      <c r="A9329" s="255">
        <v>53</v>
      </c>
      <c r="B9329" s="218" t="s">
        <v>11567</v>
      </c>
      <c r="C9329" s="33">
        <v>359</v>
      </c>
      <c r="D9329" s="33">
        <v>323</v>
      </c>
      <c r="E9329" s="235"/>
    </row>
    <row r="9330" spans="1:5" s="760" customFormat="1" ht="16.8">
      <c r="A9330" s="255">
        <v>54</v>
      </c>
      <c r="B9330" s="789" t="s">
        <v>10248</v>
      </c>
      <c r="C9330" s="33">
        <v>293</v>
      </c>
      <c r="D9330" s="33">
        <v>264</v>
      </c>
      <c r="E9330" s="235"/>
    </row>
    <row r="9331" spans="1:5" s="760" customFormat="1" ht="16.8">
      <c r="A9331" s="255">
        <v>55</v>
      </c>
      <c r="B9331" s="789" t="s">
        <v>11568</v>
      </c>
      <c r="C9331" s="222"/>
      <c r="D9331" s="40"/>
      <c r="E9331" s="235"/>
    </row>
    <row r="9332" spans="1:5" s="760" customFormat="1" ht="33.6">
      <c r="A9332" s="285" t="s">
        <v>1116</v>
      </c>
      <c r="B9332" s="789" t="s">
        <v>11569</v>
      </c>
      <c r="C9332" s="40">
        <v>3695</v>
      </c>
      <c r="D9332" s="40">
        <v>2772</v>
      </c>
      <c r="E9332" s="907"/>
    </row>
    <row r="9333" spans="1:5" s="760" customFormat="1" ht="16.8">
      <c r="A9333" s="285" t="s">
        <v>1117</v>
      </c>
      <c r="B9333" s="64" t="s">
        <v>10734</v>
      </c>
      <c r="C9333" s="40">
        <v>2826</v>
      </c>
      <c r="D9333" s="40">
        <v>2119</v>
      </c>
      <c r="E9333" s="907"/>
    </row>
    <row r="9334" spans="1:5" s="760" customFormat="1" ht="16.8">
      <c r="A9334" s="286">
        <v>56</v>
      </c>
      <c r="B9334" s="64" t="s">
        <v>11570</v>
      </c>
      <c r="C9334" s="238"/>
      <c r="D9334" s="37"/>
      <c r="E9334" s="907"/>
    </row>
    <row r="9335" spans="1:5" s="760" customFormat="1" ht="16.8">
      <c r="A9335" s="285" t="s">
        <v>389</v>
      </c>
      <c r="B9335" s="64" t="s">
        <v>11571</v>
      </c>
      <c r="C9335" s="40">
        <v>2400</v>
      </c>
      <c r="D9335" s="40">
        <v>1800</v>
      </c>
      <c r="E9335" s="907"/>
    </row>
    <row r="9336" spans="1:5" s="760" customFormat="1" ht="16.8">
      <c r="A9336" s="285" t="s">
        <v>391</v>
      </c>
      <c r="B9336" s="64" t="s">
        <v>10309</v>
      </c>
      <c r="C9336" s="40">
        <v>2200</v>
      </c>
      <c r="D9336" s="40">
        <v>1650</v>
      </c>
      <c r="E9336" s="907"/>
    </row>
    <row r="9337" spans="1:5" s="760" customFormat="1" ht="16.8">
      <c r="A9337" s="286">
        <v>57</v>
      </c>
      <c r="B9337" s="64" t="s">
        <v>11572</v>
      </c>
      <c r="C9337" s="238"/>
      <c r="D9337" s="37"/>
      <c r="E9337" s="907"/>
    </row>
    <row r="9338" spans="1:5" s="760" customFormat="1" ht="16.8">
      <c r="A9338" s="285" t="s">
        <v>1121</v>
      </c>
      <c r="B9338" s="64" t="s">
        <v>11573</v>
      </c>
      <c r="C9338" s="40">
        <v>2800</v>
      </c>
      <c r="D9338" s="40">
        <v>2100</v>
      </c>
      <c r="E9338" s="907"/>
    </row>
    <row r="9339" spans="1:5" s="760" customFormat="1" ht="16.8">
      <c r="A9339" s="38">
        <v>58</v>
      </c>
      <c r="B9339" s="83" t="s">
        <v>11574</v>
      </c>
      <c r="C9339" s="33"/>
      <c r="D9339" s="40"/>
      <c r="E9339" s="907"/>
    </row>
    <row r="9340" spans="1:5" s="760" customFormat="1" ht="16.8">
      <c r="A9340" s="38" t="s">
        <v>574</v>
      </c>
      <c r="B9340" s="83" t="s">
        <v>11575</v>
      </c>
      <c r="C9340" s="40">
        <v>3400</v>
      </c>
      <c r="D9340" s="40">
        <v>2550</v>
      </c>
      <c r="E9340" s="907"/>
    </row>
    <row r="9341" spans="1:5" s="760" customFormat="1" ht="16.8">
      <c r="A9341" s="38" t="s">
        <v>576</v>
      </c>
      <c r="B9341" s="83" t="s">
        <v>11576</v>
      </c>
      <c r="C9341" s="40">
        <v>2600</v>
      </c>
      <c r="D9341" s="40">
        <v>1950</v>
      </c>
      <c r="E9341" s="907"/>
    </row>
    <row r="9342" spans="1:5" s="760" customFormat="1" ht="16.8">
      <c r="A9342" s="208"/>
      <c r="B9342" s="820" t="s">
        <v>11577</v>
      </c>
      <c r="C9342" s="213"/>
      <c r="D9342" s="37"/>
      <c r="E9342" s="907"/>
    </row>
    <row r="9343" spans="1:5" s="760" customFormat="1" ht="33.6">
      <c r="A9343" s="255">
        <v>59</v>
      </c>
      <c r="B9343" s="218" t="s">
        <v>11578</v>
      </c>
      <c r="C9343" s="40">
        <v>1076</v>
      </c>
      <c r="D9343" s="33">
        <v>968</v>
      </c>
      <c r="E9343" s="907"/>
    </row>
    <row r="9344" spans="1:5" s="760" customFormat="1" ht="16.8">
      <c r="A9344" s="255">
        <v>60</v>
      </c>
      <c r="B9344" s="218" t="s">
        <v>11579</v>
      </c>
      <c r="C9344" s="33">
        <v>956</v>
      </c>
      <c r="D9344" s="33">
        <v>861</v>
      </c>
      <c r="E9344" s="907"/>
    </row>
    <row r="9345" spans="1:5" s="760" customFormat="1" ht="33.6">
      <c r="A9345" s="255">
        <v>61</v>
      </c>
      <c r="B9345" s="218" t="s">
        <v>11580</v>
      </c>
      <c r="C9345" s="33">
        <v>706</v>
      </c>
      <c r="D9345" s="33">
        <v>636</v>
      </c>
      <c r="E9345" s="907"/>
    </row>
    <row r="9346" spans="1:5" s="760" customFormat="1" ht="16.8">
      <c r="A9346" s="255">
        <v>62</v>
      </c>
      <c r="B9346" s="218" t="s">
        <v>11581</v>
      </c>
      <c r="C9346" s="33">
        <v>706</v>
      </c>
      <c r="D9346" s="33">
        <v>636</v>
      </c>
      <c r="E9346" s="35"/>
    </row>
    <row r="9347" spans="1:5" s="760" customFormat="1" ht="16.8">
      <c r="A9347" s="255">
        <v>63</v>
      </c>
      <c r="B9347" s="218" t="s">
        <v>11582</v>
      </c>
      <c r="C9347" s="33">
        <v>543</v>
      </c>
      <c r="D9347" s="33">
        <v>489</v>
      </c>
      <c r="E9347" s="35"/>
    </row>
    <row r="9348" spans="1:5" s="760" customFormat="1" ht="33.6">
      <c r="A9348" s="255">
        <v>64</v>
      </c>
      <c r="B9348" s="218" t="s">
        <v>11583</v>
      </c>
      <c r="C9348" s="33">
        <v>658</v>
      </c>
      <c r="D9348" s="33">
        <v>592</v>
      </c>
      <c r="E9348" s="35"/>
    </row>
    <row r="9349" spans="1:5" s="760" customFormat="1" ht="16.8">
      <c r="A9349" s="255">
        <v>65</v>
      </c>
      <c r="B9349" s="218" t="s">
        <v>11584</v>
      </c>
      <c r="C9349" s="33">
        <v>543</v>
      </c>
      <c r="D9349" s="33">
        <v>489</v>
      </c>
      <c r="E9349" s="235"/>
    </row>
    <row r="9350" spans="1:5" s="760" customFormat="1" ht="16.8">
      <c r="A9350" s="255">
        <v>66</v>
      </c>
      <c r="B9350" s="218" t="s">
        <v>11585</v>
      </c>
      <c r="C9350" s="33">
        <v>489</v>
      </c>
      <c r="D9350" s="33">
        <v>440</v>
      </c>
      <c r="E9350" s="235"/>
    </row>
    <row r="9351" spans="1:5" s="760" customFormat="1" ht="16.8">
      <c r="A9351" s="255">
        <v>67</v>
      </c>
      <c r="B9351" s="218" t="s">
        <v>11586</v>
      </c>
      <c r="C9351" s="33">
        <v>435</v>
      </c>
      <c r="D9351" s="33">
        <v>391</v>
      </c>
      <c r="E9351" s="235"/>
    </row>
    <row r="9352" spans="1:5" s="760" customFormat="1" ht="16.8">
      <c r="A9352" s="255">
        <v>68</v>
      </c>
      <c r="B9352" s="218" t="s">
        <v>11587</v>
      </c>
      <c r="C9352" s="33">
        <v>543</v>
      </c>
      <c r="D9352" s="33">
        <v>489</v>
      </c>
      <c r="E9352" s="257"/>
    </row>
    <row r="9353" spans="1:5" s="760" customFormat="1" ht="16.8">
      <c r="A9353" s="255">
        <v>69</v>
      </c>
      <c r="B9353" s="218" t="s">
        <v>11588</v>
      </c>
      <c r="C9353" s="33">
        <v>543</v>
      </c>
      <c r="D9353" s="33">
        <v>489</v>
      </c>
      <c r="E9353" s="235"/>
    </row>
    <row r="9354" spans="1:5" s="760" customFormat="1" ht="16.8">
      <c r="A9354" s="255">
        <v>70</v>
      </c>
      <c r="B9354" s="218" t="s">
        <v>11589</v>
      </c>
      <c r="C9354" s="33">
        <v>543</v>
      </c>
      <c r="D9354" s="33">
        <v>489</v>
      </c>
      <c r="E9354" s="235"/>
    </row>
    <row r="9355" spans="1:5" s="760" customFormat="1" ht="16.8">
      <c r="A9355" s="255">
        <v>71</v>
      </c>
      <c r="B9355" s="218" t="s">
        <v>11590</v>
      </c>
      <c r="C9355" s="33">
        <v>489</v>
      </c>
      <c r="D9355" s="33">
        <v>440</v>
      </c>
      <c r="E9355" s="235"/>
    </row>
    <row r="9356" spans="1:5" s="760" customFormat="1" ht="33.6">
      <c r="A9356" s="255">
        <v>72</v>
      </c>
      <c r="B9356" s="218" t="s">
        <v>11591</v>
      </c>
      <c r="C9356" s="33">
        <v>500</v>
      </c>
      <c r="D9356" s="33">
        <v>450</v>
      </c>
      <c r="E9356" s="31"/>
    </row>
    <row r="9357" spans="1:5" s="760" customFormat="1" ht="16.8">
      <c r="A9357" s="255">
        <v>73</v>
      </c>
      <c r="B9357" s="218" t="s">
        <v>11592</v>
      </c>
      <c r="C9357" s="33">
        <v>538</v>
      </c>
      <c r="D9357" s="33">
        <v>484</v>
      </c>
      <c r="E9357" s="258"/>
    </row>
    <row r="9358" spans="1:5" s="760" customFormat="1" ht="16.8">
      <c r="A9358" s="255">
        <v>74</v>
      </c>
      <c r="B9358" s="218" t="s">
        <v>11593</v>
      </c>
      <c r="C9358" s="33">
        <v>480</v>
      </c>
      <c r="D9358" s="33">
        <v>432</v>
      </c>
      <c r="E9358" s="258"/>
    </row>
    <row r="9359" spans="1:5" s="760" customFormat="1" ht="16.8">
      <c r="A9359" s="255">
        <v>75</v>
      </c>
      <c r="B9359" s="218" t="s">
        <v>11594</v>
      </c>
      <c r="C9359" s="33">
        <v>480</v>
      </c>
      <c r="D9359" s="33">
        <v>432</v>
      </c>
      <c r="E9359" s="235"/>
    </row>
    <row r="9360" spans="1:5" s="760" customFormat="1" ht="16.8">
      <c r="A9360" s="255">
        <v>76</v>
      </c>
      <c r="B9360" s="218" t="s">
        <v>11595</v>
      </c>
      <c r="C9360" s="33">
        <v>400</v>
      </c>
      <c r="D9360" s="33">
        <v>360</v>
      </c>
      <c r="E9360" s="235"/>
    </row>
    <row r="9361" spans="1:5" s="760" customFormat="1" ht="16.8">
      <c r="A9361" s="255">
        <v>77</v>
      </c>
      <c r="B9361" s="218" t="s">
        <v>11596</v>
      </c>
      <c r="C9361" s="33">
        <v>326</v>
      </c>
      <c r="D9361" s="33">
        <v>293</v>
      </c>
      <c r="E9361" s="235"/>
    </row>
    <row r="9362" spans="1:5" s="760" customFormat="1" ht="16.8">
      <c r="A9362" s="255">
        <v>78</v>
      </c>
      <c r="B9362" s="218" t="s">
        <v>11597</v>
      </c>
      <c r="C9362" s="33">
        <v>522</v>
      </c>
      <c r="D9362" s="33">
        <v>470</v>
      </c>
      <c r="E9362" s="235"/>
    </row>
    <row r="9363" spans="1:5" s="760" customFormat="1" ht="16.8">
      <c r="A9363" s="255">
        <v>79</v>
      </c>
      <c r="B9363" s="218" t="s">
        <v>11598</v>
      </c>
      <c r="C9363" s="33">
        <v>391</v>
      </c>
      <c r="D9363" s="33">
        <v>352</v>
      </c>
      <c r="E9363" s="235"/>
    </row>
    <row r="9364" spans="1:5" s="760" customFormat="1" ht="16.8">
      <c r="A9364" s="255">
        <v>80</v>
      </c>
      <c r="B9364" s="218" t="s">
        <v>11599</v>
      </c>
      <c r="C9364" s="33">
        <v>543</v>
      </c>
      <c r="D9364" s="33">
        <v>489</v>
      </c>
      <c r="E9364" s="235"/>
    </row>
    <row r="9365" spans="1:5" s="760" customFormat="1" ht="16.8">
      <c r="A9365" s="255">
        <v>81</v>
      </c>
      <c r="B9365" s="218" t="s">
        <v>11600</v>
      </c>
      <c r="C9365" s="40">
        <v>1522</v>
      </c>
      <c r="D9365" s="40">
        <v>1141</v>
      </c>
      <c r="E9365" s="908"/>
    </row>
    <row r="9366" spans="1:5" s="760" customFormat="1" ht="16.8">
      <c r="A9366" s="255">
        <v>82</v>
      </c>
      <c r="B9366" s="789" t="s">
        <v>10248</v>
      </c>
      <c r="C9366" s="33">
        <v>375</v>
      </c>
      <c r="D9366" s="33">
        <v>338</v>
      </c>
      <c r="E9366" s="908"/>
    </row>
    <row r="9367" spans="1:5" s="760" customFormat="1" ht="16.8">
      <c r="A9367" s="255">
        <v>83</v>
      </c>
      <c r="B9367" s="789" t="s">
        <v>11601</v>
      </c>
      <c r="C9367" s="222"/>
      <c r="D9367" s="33"/>
      <c r="E9367" s="908"/>
    </row>
    <row r="9368" spans="1:5" s="760" customFormat="1" ht="16.8">
      <c r="A9368" s="255" t="s">
        <v>1158</v>
      </c>
      <c r="B9368" s="789" t="s">
        <v>11602</v>
      </c>
      <c r="C9368" s="40">
        <v>2800</v>
      </c>
      <c r="D9368" s="40">
        <v>2100</v>
      </c>
      <c r="E9368" s="235"/>
    </row>
    <row r="9369" spans="1:5" s="760" customFormat="1" ht="16.8">
      <c r="A9369" s="255" t="s">
        <v>1159</v>
      </c>
      <c r="B9369" s="789" t="s">
        <v>11603</v>
      </c>
      <c r="C9369" s="40">
        <v>2000</v>
      </c>
      <c r="D9369" s="40">
        <v>1500</v>
      </c>
      <c r="E9369" s="907"/>
    </row>
    <row r="9370" spans="1:5" s="760" customFormat="1" ht="16.8">
      <c r="A9370" s="210">
        <v>84</v>
      </c>
      <c r="B9370" s="789" t="s">
        <v>11604</v>
      </c>
      <c r="C9370" s="33"/>
      <c r="D9370" s="33"/>
      <c r="E9370" s="907"/>
    </row>
    <row r="9371" spans="1:5" s="760" customFormat="1" ht="16.8">
      <c r="A9371" s="210" t="s">
        <v>10297</v>
      </c>
      <c r="B9371" s="789" t="s">
        <v>11573</v>
      </c>
      <c r="C9371" s="40">
        <v>1800</v>
      </c>
      <c r="D9371" s="40">
        <v>1350</v>
      </c>
      <c r="E9371" s="907"/>
    </row>
    <row r="9372" spans="1:5" s="760" customFormat="1" ht="16.8">
      <c r="A9372" s="49">
        <v>85</v>
      </c>
      <c r="B9372" s="821" t="s">
        <v>11605</v>
      </c>
      <c r="C9372" s="229"/>
      <c r="D9372" s="241"/>
      <c r="E9372" s="907" t="s">
        <v>11606</v>
      </c>
    </row>
    <row r="9373" spans="1:5" s="760" customFormat="1" ht="16.8">
      <c r="A9373" s="49" t="s">
        <v>888</v>
      </c>
      <c r="B9373" s="821" t="s">
        <v>11607</v>
      </c>
      <c r="C9373" s="229">
        <v>3800</v>
      </c>
      <c r="D9373" s="241">
        <v>3420</v>
      </c>
      <c r="E9373" s="907"/>
    </row>
    <row r="9374" spans="1:5" s="760" customFormat="1" ht="16.8">
      <c r="A9374" s="49">
        <v>86</v>
      </c>
      <c r="B9374" s="821" t="s">
        <v>11608</v>
      </c>
      <c r="C9374" s="229"/>
      <c r="D9374" s="241"/>
      <c r="E9374" s="907"/>
    </row>
    <row r="9375" spans="1:5" s="760" customFormat="1" ht="16.8">
      <c r="A9375" s="49" t="s">
        <v>892</v>
      </c>
      <c r="B9375" s="821" t="s">
        <v>11607</v>
      </c>
      <c r="C9375" s="229">
        <v>4150</v>
      </c>
      <c r="D9375" s="241">
        <v>3735</v>
      </c>
      <c r="E9375" s="907"/>
    </row>
    <row r="9376" spans="1:5" s="760" customFormat="1" ht="16.8">
      <c r="A9376" s="49">
        <v>87</v>
      </c>
      <c r="B9376" s="821" t="s">
        <v>11609</v>
      </c>
      <c r="C9376" s="229"/>
      <c r="D9376" s="241"/>
      <c r="E9376" s="907"/>
    </row>
    <row r="9377" spans="1:5" s="760" customFormat="1" ht="16.8">
      <c r="A9377" s="49" t="s">
        <v>1403</v>
      </c>
      <c r="B9377" s="821" t="s">
        <v>11610</v>
      </c>
      <c r="C9377" s="229">
        <v>2500</v>
      </c>
      <c r="D9377" s="241">
        <v>2250</v>
      </c>
      <c r="E9377" s="907"/>
    </row>
    <row r="9378" spans="1:5" ht="16.8">
      <c r="A9378" s="741" t="s">
        <v>136</v>
      </c>
      <c r="B9378" s="119"/>
      <c r="C9378" s="742"/>
      <c r="D9378" s="743"/>
      <c r="E9378" s="744"/>
    </row>
    <row r="9379" spans="1:5" s="760" customFormat="1" ht="16.8">
      <c r="A9379" s="206" t="s">
        <v>2202</v>
      </c>
      <c r="B9379" s="76" t="s">
        <v>6863</v>
      </c>
      <c r="C9379" s="45"/>
      <c r="D9379" s="45"/>
      <c r="E9379" s="287"/>
    </row>
    <row r="9380" spans="1:5" s="760" customFormat="1" ht="16.8">
      <c r="A9380" s="43">
        <v>1</v>
      </c>
      <c r="B9380" s="76" t="s">
        <v>11401</v>
      </c>
      <c r="C9380" s="670"/>
      <c r="D9380" s="45"/>
      <c r="E9380" s="287"/>
    </row>
    <row r="9381" spans="1:5" s="760" customFormat="1" ht="16.8">
      <c r="A9381" s="54" t="s">
        <v>174</v>
      </c>
      <c r="B9381" s="288" t="s">
        <v>11611</v>
      </c>
      <c r="C9381" s="55">
        <v>1956</v>
      </c>
      <c r="D9381" s="55">
        <v>1761</v>
      </c>
      <c r="E9381" s="289"/>
    </row>
    <row r="9382" spans="1:5" s="760" customFormat="1" ht="16.8">
      <c r="A9382" s="54" t="s">
        <v>176</v>
      </c>
      <c r="B9382" s="64" t="s">
        <v>11612</v>
      </c>
      <c r="C9382" s="55">
        <v>2092</v>
      </c>
      <c r="D9382" s="55">
        <v>1883</v>
      </c>
      <c r="E9382" s="289"/>
    </row>
    <row r="9383" spans="1:5" s="760" customFormat="1" ht="16.8">
      <c r="A9383" s="43">
        <v>2</v>
      </c>
      <c r="B9383" s="76" t="s">
        <v>10114</v>
      </c>
      <c r="C9383" s="671"/>
      <c r="D9383" s="75"/>
      <c r="E9383" s="289"/>
    </row>
    <row r="9384" spans="1:5" s="760" customFormat="1" ht="33.6">
      <c r="A9384" s="54" t="s">
        <v>400</v>
      </c>
      <c r="B9384" s="64" t="s">
        <v>11613</v>
      </c>
      <c r="C9384" s="55">
        <v>1494</v>
      </c>
      <c r="D9384" s="55">
        <v>1345</v>
      </c>
      <c r="E9384" s="287"/>
    </row>
    <row r="9385" spans="1:5" s="760" customFormat="1" ht="16.8">
      <c r="A9385" s="54">
        <v>3</v>
      </c>
      <c r="B9385" s="76" t="s">
        <v>11614</v>
      </c>
      <c r="C9385" s="671"/>
      <c r="D9385" s="75"/>
      <c r="E9385" s="290"/>
    </row>
    <row r="9386" spans="1:5" s="760" customFormat="1" ht="16.8">
      <c r="A9386" s="54" t="s">
        <v>706</v>
      </c>
      <c r="B9386" s="288" t="s">
        <v>11615</v>
      </c>
      <c r="C9386" s="9">
        <v>1739</v>
      </c>
      <c r="D9386" s="9">
        <v>1304</v>
      </c>
      <c r="E9386" s="287"/>
    </row>
    <row r="9387" spans="1:5" s="760" customFormat="1" ht="33.6">
      <c r="A9387" s="54" t="s">
        <v>708</v>
      </c>
      <c r="B9387" s="64" t="s">
        <v>11616</v>
      </c>
      <c r="C9387" s="9">
        <v>1522</v>
      </c>
      <c r="D9387" s="9">
        <v>1141</v>
      </c>
      <c r="E9387" s="290"/>
    </row>
    <row r="9388" spans="1:5" s="760" customFormat="1" ht="16.8">
      <c r="A9388" s="43">
        <v>4</v>
      </c>
      <c r="B9388" s="76" t="s">
        <v>11617</v>
      </c>
      <c r="C9388" s="671"/>
      <c r="D9388" s="75"/>
      <c r="E9388" s="289"/>
    </row>
    <row r="9389" spans="1:5" s="760" customFormat="1" ht="16.8">
      <c r="A9389" s="54" t="s">
        <v>198</v>
      </c>
      <c r="B9389" s="64" t="s">
        <v>11764</v>
      </c>
      <c r="C9389" s="9">
        <v>1130</v>
      </c>
      <c r="D9389" s="9">
        <v>1017</v>
      </c>
      <c r="E9389" s="289"/>
    </row>
    <row r="9390" spans="1:5" s="760" customFormat="1" ht="33.6">
      <c r="A9390" s="54" t="s">
        <v>200</v>
      </c>
      <c r="B9390" s="64" t="s">
        <v>11618</v>
      </c>
      <c r="C9390" s="57">
        <v>918</v>
      </c>
      <c r="D9390" s="57">
        <v>827</v>
      </c>
      <c r="E9390" s="289"/>
    </row>
    <row r="9391" spans="1:5" s="761" customFormat="1" ht="16.8">
      <c r="A9391" s="54" t="s">
        <v>202</v>
      </c>
      <c r="B9391" s="41" t="s">
        <v>11619</v>
      </c>
      <c r="C9391" s="672">
        <v>2500</v>
      </c>
      <c r="D9391" s="90">
        <v>2250</v>
      </c>
      <c r="E9391" s="291" t="s">
        <v>9179</v>
      </c>
    </row>
    <row r="9392" spans="1:5" s="760" customFormat="1" ht="33.6">
      <c r="A9392" s="54" t="s">
        <v>204</v>
      </c>
      <c r="B9392" s="64" t="s">
        <v>11620</v>
      </c>
      <c r="C9392" s="57">
        <v>571</v>
      </c>
      <c r="D9392" s="57">
        <v>514</v>
      </c>
      <c r="E9392" s="31"/>
    </row>
    <row r="9393" spans="1:5" s="760" customFormat="1" ht="16.8">
      <c r="A9393" s="54" t="s">
        <v>206</v>
      </c>
      <c r="B9393" s="64" t="s">
        <v>11621</v>
      </c>
      <c r="C9393" s="57">
        <v>448</v>
      </c>
      <c r="D9393" s="57">
        <v>404</v>
      </c>
      <c r="E9393" s="287"/>
    </row>
    <row r="9394" spans="1:5" s="760" customFormat="1" ht="33.6">
      <c r="A9394" s="54" t="s">
        <v>208</v>
      </c>
      <c r="B9394" s="64" t="s">
        <v>11622</v>
      </c>
      <c r="C9394" s="57">
        <v>636</v>
      </c>
      <c r="D9394" s="57">
        <v>572</v>
      </c>
      <c r="E9394" s="906"/>
    </row>
    <row r="9395" spans="1:5" s="760" customFormat="1" ht="16.8">
      <c r="A9395" s="54" t="s">
        <v>210</v>
      </c>
      <c r="B9395" s="64" t="s">
        <v>11623</v>
      </c>
      <c r="C9395" s="57">
        <v>652</v>
      </c>
      <c r="D9395" s="57">
        <v>587</v>
      </c>
      <c r="E9395" s="906"/>
    </row>
    <row r="9396" spans="1:5" s="760" customFormat="1" ht="16.8">
      <c r="A9396" s="54" t="s">
        <v>6025</v>
      </c>
      <c r="B9396" s="64" t="s">
        <v>11624</v>
      </c>
      <c r="C9396" s="57">
        <v>598</v>
      </c>
      <c r="D9396" s="57">
        <v>538</v>
      </c>
      <c r="E9396" s="906"/>
    </row>
    <row r="9397" spans="1:5" s="760" customFormat="1" ht="16.8">
      <c r="A9397" s="43">
        <v>5</v>
      </c>
      <c r="B9397" s="76" t="s">
        <v>11493</v>
      </c>
      <c r="C9397" s="238"/>
      <c r="D9397" s="75"/>
      <c r="E9397" s="906"/>
    </row>
    <row r="9398" spans="1:5" s="760" customFormat="1" ht="33.6">
      <c r="A9398" s="54" t="s">
        <v>214</v>
      </c>
      <c r="B9398" s="64" t="s">
        <v>11625</v>
      </c>
      <c r="C9398" s="57">
        <v>815</v>
      </c>
      <c r="D9398" s="57">
        <v>734</v>
      </c>
      <c r="E9398" s="906"/>
    </row>
    <row r="9399" spans="1:5" s="760" customFormat="1" ht="16.8">
      <c r="A9399" s="54" t="s">
        <v>216</v>
      </c>
      <c r="B9399" s="64" t="s">
        <v>11626</v>
      </c>
      <c r="C9399" s="57">
        <v>799</v>
      </c>
      <c r="D9399" s="57">
        <v>719</v>
      </c>
      <c r="E9399" s="287"/>
    </row>
    <row r="9400" spans="1:5" s="760" customFormat="1" ht="16.8">
      <c r="A9400" s="43">
        <v>6</v>
      </c>
      <c r="B9400" s="76" t="s">
        <v>11627</v>
      </c>
      <c r="C9400" s="282"/>
      <c r="D9400" s="75"/>
      <c r="E9400" s="287"/>
    </row>
    <row r="9401" spans="1:5" s="760" customFormat="1" ht="33.6">
      <c r="A9401" s="54" t="s">
        <v>228</v>
      </c>
      <c r="B9401" s="64" t="s">
        <v>11628</v>
      </c>
      <c r="C9401" s="57">
        <v>696</v>
      </c>
      <c r="D9401" s="57">
        <v>626</v>
      </c>
      <c r="E9401" s="287"/>
    </row>
    <row r="9402" spans="1:5" s="760" customFormat="1" ht="33.6">
      <c r="A9402" s="54" t="s">
        <v>272</v>
      </c>
      <c r="B9402" s="64" t="s">
        <v>11629</v>
      </c>
      <c r="C9402" s="57">
        <v>495</v>
      </c>
      <c r="D9402" s="57">
        <v>445</v>
      </c>
      <c r="E9402" s="287"/>
    </row>
    <row r="9403" spans="1:5" s="760" customFormat="1" ht="16.8">
      <c r="A9403" s="54" t="s">
        <v>719</v>
      </c>
      <c r="B9403" s="64" t="s">
        <v>10161</v>
      </c>
      <c r="C9403" s="57">
        <v>489</v>
      </c>
      <c r="D9403" s="57">
        <v>440</v>
      </c>
      <c r="E9403" s="287"/>
    </row>
    <row r="9404" spans="1:5" s="760" customFormat="1" ht="33.6">
      <c r="A9404" s="54" t="s">
        <v>721</v>
      </c>
      <c r="B9404" s="83" t="s">
        <v>11630</v>
      </c>
      <c r="C9404" s="57">
        <v>495</v>
      </c>
      <c r="D9404" s="57">
        <v>445</v>
      </c>
      <c r="E9404" s="292"/>
    </row>
    <row r="9405" spans="1:5" s="760" customFormat="1" ht="33.6">
      <c r="A9405" s="54" t="s">
        <v>723</v>
      </c>
      <c r="B9405" s="83" t="s">
        <v>11631</v>
      </c>
      <c r="C9405" s="57">
        <v>489</v>
      </c>
      <c r="D9405" s="57">
        <v>440</v>
      </c>
      <c r="E9405" s="906"/>
    </row>
    <row r="9406" spans="1:5" s="760" customFormat="1" ht="33.6">
      <c r="A9406" s="54" t="s">
        <v>725</v>
      </c>
      <c r="B9406" s="64" t="s">
        <v>11632</v>
      </c>
      <c r="C9406" s="57">
        <v>389</v>
      </c>
      <c r="D9406" s="57">
        <v>350</v>
      </c>
      <c r="E9406" s="906"/>
    </row>
    <row r="9407" spans="1:5" s="760" customFormat="1" ht="33.6">
      <c r="A9407" s="54" t="s">
        <v>727</v>
      </c>
      <c r="B9407" s="64" t="s">
        <v>11633</v>
      </c>
      <c r="C9407" s="57">
        <v>380</v>
      </c>
      <c r="D9407" s="57">
        <v>342</v>
      </c>
      <c r="E9407" s="287"/>
    </row>
    <row r="9408" spans="1:5" s="760" customFormat="1" ht="16.8">
      <c r="A9408" s="43">
        <v>7</v>
      </c>
      <c r="B9408" s="76" t="s">
        <v>11504</v>
      </c>
      <c r="C9408" s="282"/>
      <c r="D9408" s="40"/>
      <c r="E9408" s="287"/>
    </row>
    <row r="9409" spans="1:5" s="760" customFormat="1" ht="16.8">
      <c r="A9409" s="54" t="s">
        <v>276</v>
      </c>
      <c r="B9409" s="64" t="s">
        <v>11634</v>
      </c>
      <c r="C9409" s="9">
        <v>1087</v>
      </c>
      <c r="D9409" s="57">
        <v>978</v>
      </c>
      <c r="E9409" s="287"/>
    </row>
    <row r="9410" spans="1:5" s="760" customFormat="1" ht="16.8">
      <c r="A9410" s="54" t="s">
        <v>231</v>
      </c>
      <c r="B9410" s="64" t="s">
        <v>11635</v>
      </c>
      <c r="C9410" s="57">
        <v>878</v>
      </c>
      <c r="D9410" s="57">
        <v>790</v>
      </c>
      <c r="E9410" s="290"/>
    </row>
    <row r="9411" spans="1:5" s="760" customFormat="1" ht="16.8">
      <c r="A9411" s="54" t="s">
        <v>233</v>
      </c>
      <c r="B9411" s="64" t="s">
        <v>11636</v>
      </c>
      <c r="C9411" s="57">
        <v>598</v>
      </c>
      <c r="D9411" s="57">
        <v>538</v>
      </c>
      <c r="E9411" s="287"/>
    </row>
    <row r="9412" spans="1:5" s="760" customFormat="1" ht="16.8">
      <c r="A9412" s="43">
        <v>8</v>
      </c>
      <c r="B9412" s="76" t="s">
        <v>11507</v>
      </c>
      <c r="C9412" s="282"/>
      <c r="D9412" s="40"/>
      <c r="E9412" s="287"/>
    </row>
    <row r="9413" spans="1:5" s="760" customFormat="1" ht="33.6">
      <c r="A9413" s="54" t="s">
        <v>237</v>
      </c>
      <c r="B9413" s="64" t="s">
        <v>11637</v>
      </c>
      <c r="C9413" s="9">
        <v>2250</v>
      </c>
      <c r="D9413" s="9">
        <v>2025</v>
      </c>
      <c r="E9413" s="287"/>
    </row>
    <row r="9414" spans="1:5" s="760" customFormat="1" ht="33.6">
      <c r="A9414" s="54" t="s">
        <v>239</v>
      </c>
      <c r="B9414" s="83" t="s">
        <v>11638</v>
      </c>
      <c r="C9414" s="9">
        <v>1087</v>
      </c>
      <c r="D9414" s="57">
        <v>978</v>
      </c>
      <c r="E9414" s="287"/>
    </row>
    <row r="9415" spans="1:5" s="760" customFormat="1" ht="16.8">
      <c r="A9415" s="54" t="s">
        <v>241</v>
      </c>
      <c r="B9415" s="64" t="s">
        <v>11639</v>
      </c>
      <c r="C9415" s="57">
        <v>435</v>
      </c>
      <c r="D9415" s="57">
        <v>391</v>
      </c>
      <c r="E9415" s="287"/>
    </row>
    <row r="9416" spans="1:5" s="760" customFormat="1" ht="16.8">
      <c r="A9416" s="43">
        <v>9</v>
      </c>
      <c r="B9416" s="76" t="s">
        <v>11511</v>
      </c>
      <c r="C9416" s="282"/>
      <c r="D9416" s="40"/>
      <c r="E9416" s="290"/>
    </row>
    <row r="9417" spans="1:5" s="760" customFormat="1" ht="33.6">
      <c r="A9417" s="54" t="s">
        <v>1036</v>
      </c>
      <c r="B9417" s="64" t="s">
        <v>11640</v>
      </c>
      <c r="C9417" s="57">
        <v>424</v>
      </c>
      <c r="D9417" s="57">
        <v>382</v>
      </c>
      <c r="E9417" s="287"/>
    </row>
    <row r="9418" spans="1:5" s="760" customFormat="1" ht="33.6">
      <c r="A9418" s="54" t="s">
        <v>1038</v>
      </c>
      <c r="B9418" s="64" t="s">
        <v>11641</v>
      </c>
      <c r="C9418" s="57">
        <v>435</v>
      </c>
      <c r="D9418" s="57">
        <v>391</v>
      </c>
      <c r="E9418" s="287"/>
    </row>
    <row r="9419" spans="1:5" s="760" customFormat="1" ht="33.6">
      <c r="A9419" s="54" t="s">
        <v>1740</v>
      </c>
      <c r="B9419" s="64" t="s">
        <v>11642</v>
      </c>
      <c r="C9419" s="57">
        <v>598</v>
      </c>
      <c r="D9419" s="57">
        <v>538</v>
      </c>
      <c r="E9419" s="287"/>
    </row>
    <row r="9420" spans="1:5" s="760" customFormat="1" ht="16.8">
      <c r="A9420" s="54">
        <v>10</v>
      </c>
      <c r="B9420" s="76" t="s">
        <v>11518</v>
      </c>
      <c r="C9420" s="282"/>
      <c r="D9420" s="40"/>
      <c r="E9420" s="287"/>
    </row>
    <row r="9421" spans="1:5" s="760" customFormat="1" ht="16.8">
      <c r="A9421" s="54" t="s">
        <v>1743</v>
      </c>
      <c r="B9421" s="64" t="s">
        <v>11643</v>
      </c>
      <c r="C9421" s="57">
        <v>978</v>
      </c>
      <c r="D9421" s="57">
        <v>880</v>
      </c>
      <c r="E9421" s="287"/>
    </row>
    <row r="9422" spans="1:5" s="760" customFormat="1" ht="16.8">
      <c r="A9422" s="54" t="s">
        <v>1894</v>
      </c>
      <c r="B9422" s="64" t="s">
        <v>11644</v>
      </c>
      <c r="C9422" s="57">
        <v>815</v>
      </c>
      <c r="D9422" s="57">
        <v>734</v>
      </c>
      <c r="E9422" s="287"/>
    </row>
    <row r="9423" spans="1:5" s="760" customFormat="1" ht="16.8">
      <c r="A9423" s="43" t="s">
        <v>2217</v>
      </c>
      <c r="B9423" s="76" t="s">
        <v>10219</v>
      </c>
      <c r="C9423" s="57"/>
      <c r="D9423" s="57"/>
      <c r="E9423" s="287"/>
    </row>
    <row r="9424" spans="1:5" s="760" customFormat="1" ht="16.8">
      <c r="A9424" s="89"/>
      <c r="B9424" s="268" t="s">
        <v>11645</v>
      </c>
      <c r="C9424" s="209"/>
      <c r="D9424" s="33"/>
      <c r="E9424" s="287"/>
    </row>
    <row r="9425" spans="1:5" s="760" customFormat="1" ht="33.6">
      <c r="A9425" s="54">
        <v>11</v>
      </c>
      <c r="B9425" s="83" t="s">
        <v>11646</v>
      </c>
      <c r="C9425" s="57">
        <v>413</v>
      </c>
      <c r="D9425" s="57">
        <v>372</v>
      </c>
      <c r="E9425" s="287"/>
    </row>
    <row r="9426" spans="1:5" s="760" customFormat="1" ht="16.8">
      <c r="A9426" s="54">
        <v>12</v>
      </c>
      <c r="B9426" s="83" t="s">
        <v>11647</v>
      </c>
      <c r="C9426" s="57">
        <v>348</v>
      </c>
      <c r="D9426" s="57">
        <v>313</v>
      </c>
      <c r="E9426" s="287"/>
    </row>
    <row r="9427" spans="1:5" s="768" customFormat="1" ht="16.8">
      <c r="A9427" s="54">
        <v>13</v>
      </c>
      <c r="B9427" s="83" t="s">
        <v>11648</v>
      </c>
      <c r="C9427" s="57">
        <v>367</v>
      </c>
      <c r="D9427" s="57">
        <v>330</v>
      </c>
      <c r="E9427" s="287"/>
    </row>
    <row r="9428" spans="1:5" s="768" customFormat="1" ht="33.6">
      <c r="A9428" s="54">
        <v>14</v>
      </c>
      <c r="B9428" s="83" t="s">
        <v>11649</v>
      </c>
      <c r="C9428" s="57">
        <v>261</v>
      </c>
      <c r="D9428" s="57">
        <v>235</v>
      </c>
      <c r="E9428" s="287"/>
    </row>
    <row r="9429" spans="1:5" s="768" customFormat="1" ht="16.8">
      <c r="A9429" s="54">
        <v>15</v>
      </c>
      <c r="B9429" s="83" t="s">
        <v>11650</v>
      </c>
      <c r="C9429" s="57">
        <v>269</v>
      </c>
      <c r="D9429" s="57">
        <v>242</v>
      </c>
      <c r="E9429" s="287"/>
    </row>
    <row r="9430" spans="1:5" s="760" customFormat="1" ht="33.6">
      <c r="A9430" s="54">
        <v>16</v>
      </c>
      <c r="B9430" s="83" t="s">
        <v>11651</v>
      </c>
      <c r="C9430" s="57">
        <v>269</v>
      </c>
      <c r="D9430" s="57">
        <v>242</v>
      </c>
      <c r="E9430" s="287"/>
    </row>
    <row r="9431" spans="1:5" s="760" customFormat="1" ht="33.6">
      <c r="A9431" s="54">
        <v>17</v>
      </c>
      <c r="B9431" s="83" t="s">
        <v>11652</v>
      </c>
      <c r="C9431" s="57">
        <v>269</v>
      </c>
      <c r="D9431" s="57">
        <v>242</v>
      </c>
      <c r="E9431" s="287"/>
    </row>
    <row r="9432" spans="1:5" s="760" customFormat="1" ht="33.6">
      <c r="A9432" s="54">
        <v>18</v>
      </c>
      <c r="B9432" s="83" t="s">
        <v>11653</v>
      </c>
      <c r="C9432" s="57">
        <v>269</v>
      </c>
      <c r="D9432" s="57">
        <v>242</v>
      </c>
      <c r="E9432" s="287"/>
    </row>
    <row r="9433" spans="1:5" s="760" customFormat="1" ht="33.6">
      <c r="A9433" s="54">
        <v>19</v>
      </c>
      <c r="B9433" s="83" t="s">
        <v>11654</v>
      </c>
      <c r="C9433" s="57">
        <v>261</v>
      </c>
      <c r="D9433" s="57">
        <v>235</v>
      </c>
      <c r="E9433" s="287"/>
    </row>
    <row r="9434" spans="1:5" s="760" customFormat="1" ht="33.6">
      <c r="A9434" s="54">
        <v>20</v>
      </c>
      <c r="B9434" s="83" t="s">
        <v>11655</v>
      </c>
      <c r="C9434" s="57">
        <v>269</v>
      </c>
      <c r="D9434" s="57">
        <v>242</v>
      </c>
      <c r="E9434" s="287"/>
    </row>
    <row r="9435" spans="1:5" s="760" customFormat="1" ht="33.6">
      <c r="A9435" s="54">
        <v>21</v>
      </c>
      <c r="B9435" s="83" t="s">
        <v>11656</v>
      </c>
      <c r="C9435" s="57">
        <v>522</v>
      </c>
      <c r="D9435" s="57">
        <v>391</v>
      </c>
      <c r="E9435" s="906"/>
    </row>
    <row r="9436" spans="1:5" s="760" customFormat="1" ht="33.6">
      <c r="A9436" s="54">
        <v>22</v>
      </c>
      <c r="B9436" s="83" t="s">
        <v>11657</v>
      </c>
      <c r="C9436" s="57">
        <v>870</v>
      </c>
      <c r="D9436" s="57">
        <v>652</v>
      </c>
      <c r="E9436" s="906"/>
    </row>
    <row r="9437" spans="1:5" s="760" customFormat="1" ht="16.8">
      <c r="A9437" s="54">
        <v>23</v>
      </c>
      <c r="B9437" s="64" t="s">
        <v>10248</v>
      </c>
      <c r="C9437" s="57">
        <v>342</v>
      </c>
      <c r="D9437" s="57">
        <v>308</v>
      </c>
      <c r="E9437" s="906"/>
    </row>
    <row r="9438" spans="1:5" s="760" customFormat="1" ht="16.8">
      <c r="A9438" s="54">
        <v>24</v>
      </c>
      <c r="B9438" s="85" t="s">
        <v>11658</v>
      </c>
      <c r="C9438" s="57"/>
      <c r="D9438" s="33"/>
      <c r="E9438" s="287"/>
    </row>
    <row r="9439" spans="1:5" s="760" customFormat="1" ht="16.8">
      <c r="A9439" s="54">
        <v>25</v>
      </c>
      <c r="B9439" s="85" t="s">
        <v>11659</v>
      </c>
      <c r="C9439" s="9">
        <v>1600</v>
      </c>
      <c r="D9439" s="9">
        <v>1200</v>
      </c>
      <c r="E9439" s="749"/>
    </row>
    <row r="9440" spans="1:5" s="760" customFormat="1" ht="33.6">
      <c r="A9440" s="54">
        <v>26</v>
      </c>
      <c r="B9440" s="268" t="s">
        <v>11660</v>
      </c>
      <c r="C9440" s="37"/>
      <c r="D9440" s="241"/>
      <c r="E9440" s="868" t="s">
        <v>9179</v>
      </c>
    </row>
    <row r="9441" spans="1:5" s="760" customFormat="1" ht="16.8">
      <c r="A9441" s="34" t="s">
        <v>440</v>
      </c>
      <c r="B9441" s="41" t="s">
        <v>11661</v>
      </c>
      <c r="C9441" s="37">
        <v>1750</v>
      </c>
      <c r="D9441" s="37">
        <v>1575</v>
      </c>
      <c r="E9441" s="868"/>
    </row>
    <row r="9442" spans="1:5" s="760" customFormat="1" ht="16.8">
      <c r="A9442" s="34" t="s">
        <v>442</v>
      </c>
      <c r="B9442" s="41" t="s">
        <v>11607</v>
      </c>
      <c r="C9442" s="37">
        <v>1500</v>
      </c>
      <c r="D9442" s="37">
        <v>1350</v>
      </c>
      <c r="E9442" s="868"/>
    </row>
    <row r="9443" spans="1:5" s="760" customFormat="1" ht="16.8">
      <c r="A9443" s="43"/>
      <c r="B9443" s="76" t="s">
        <v>11662</v>
      </c>
      <c r="C9443" s="75"/>
      <c r="D9443" s="33"/>
      <c r="E9443" s="750"/>
    </row>
    <row r="9444" spans="1:5" s="760" customFormat="1" ht="16.8">
      <c r="A9444" s="54">
        <v>27</v>
      </c>
      <c r="B9444" s="64" t="s">
        <v>11663</v>
      </c>
      <c r="C9444" s="57">
        <v>489</v>
      </c>
      <c r="D9444" s="57">
        <v>440</v>
      </c>
      <c r="E9444" s="293"/>
    </row>
    <row r="9445" spans="1:5" s="760" customFormat="1" ht="16.8">
      <c r="A9445" s="54">
        <v>28</v>
      </c>
      <c r="B9445" s="64" t="s">
        <v>11664</v>
      </c>
      <c r="C9445" s="57">
        <v>478</v>
      </c>
      <c r="D9445" s="57">
        <v>430</v>
      </c>
      <c r="E9445" s="287"/>
    </row>
    <row r="9446" spans="1:5" s="760" customFormat="1" ht="16.8">
      <c r="A9446" s="54">
        <v>29</v>
      </c>
      <c r="B9446" s="64" t="s">
        <v>11665</v>
      </c>
      <c r="C9446" s="57">
        <v>598</v>
      </c>
      <c r="D9446" s="57">
        <v>538</v>
      </c>
      <c r="E9446" s="287"/>
    </row>
    <row r="9447" spans="1:5" s="760" customFormat="1" ht="16.8">
      <c r="A9447" s="54">
        <v>30</v>
      </c>
      <c r="B9447" s="64" t="s">
        <v>11666</v>
      </c>
      <c r="C9447" s="57">
        <v>652</v>
      </c>
      <c r="D9447" s="57">
        <v>587</v>
      </c>
      <c r="E9447" s="287"/>
    </row>
    <row r="9448" spans="1:5" s="760" customFormat="1" ht="33.6">
      <c r="A9448" s="54">
        <v>31</v>
      </c>
      <c r="B9448" s="64" t="s">
        <v>11667</v>
      </c>
      <c r="C9448" s="57">
        <v>489</v>
      </c>
      <c r="D9448" s="57">
        <v>440</v>
      </c>
      <c r="E9448" s="287"/>
    </row>
    <row r="9449" spans="1:5" s="760" customFormat="1" ht="16.8">
      <c r="A9449" s="54">
        <v>32</v>
      </c>
      <c r="B9449" s="64" t="s">
        <v>11668</v>
      </c>
      <c r="C9449" s="57">
        <v>598</v>
      </c>
      <c r="D9449" s="57">
        <v>538</v>
      </c>
      <c r="E9449" s="287"/>
    </row>
    <row r="9450" spans="1:5" s="760" customFormat="1" ht="16.8">
      <c r="A9450" s="54">
        <v>33</v>
      </c>
      <c r="B9450" s="64" t="s">
        <v>11669</v>
      </c>
      <c r="C9450" s="57">
        <v>685</v>
      </c>
      <c r="D9450" s="57">
        <v>616</v>
      </c>
      <c r="E9450" s="287"/>
    </row>
    <row r="9451" spans="1:5" s="760" customFormat="1" ht="33.6">
      <c r="A9451" s="54">
        <v>34</v>
      </c>
      <c r="B9451" s="64" t="s">
        <v>11670</v>
      </c>
      <c r="C9451" s="57">
        <v>800</v>
      </c>
      <c r="D9451" s="57">
        <v>600</v>
      </c>
      <c r="E9451" s="287"/>
    </row>
    <row r="9452" spans="1:5" s="760" customFormat="1" ht="16.8">
      <c r="A9452" s="54">
        <v>35</v>
      </c>
      <c r="B9452" s="64" t="s">
        <v>11671</v>
      </c>
      <c r="C9452" s="57">
        <v>600</v>
      </c>
      <c r="D9452" s="57">
        <v>540</v>
      </c>
      <c r="E9452" s="287"/>
    </row>
    <row r="9453" spans="1:5" s="760" customFormat="1" ht="16.8">
      <c r="A9453" s="54">
        <v>36</v>
      </c>
      <c r="B9453" s="64" t="s">
        <v>11672</v>
      </c>
      <c r="C9453" s="57">
        <v>516</v>
      </c>
      <c r="D9453" s="57">
        <v>465</v>
      </c>
      <c r="E9453" s="287"/>
    </row>
    <row r="9454" spans="1:5" s="760" customFormat="1" ht="16.8">
      <c r="A9454" s="54">
        <v>37</v>
      </c>
      <c r="B9454" s="64" t="s">
        <v>11673</v>
      </c>
      <c r="C9454" s="57">
        <v>516</v>
      </c>
      <c r="D9454" s="57">
        <v>465</v>
      </c>
      <c r="E9454" s="287"/>
    </row>
    <row r="9455" spans="1:5" s="760" customFormat="1" ht="16.8">
      <c r="A9455" s="54">
        <v>38</v>
      </c>
      <c r="B9455" s="64" t="s">
        <v>11674</v>
      </c>
      <c r="C9455" s="57">
        <v>413</v>
      </c>
      <c r="D9455" s="57">
        <v>372</v>
      </c>
      <c r="E9455" s="287"/>
    </row>
    <row r="9456" spans="1:5" s="760" customFormat="1" ht="16.8">
      <c r="A9456" s="54">
        <v>39</v>
      </c>
      <c r="B9456" s="64" t="s">
        <v>11675</v>
      </c>
      <c r="C9456" s="57">
        <v>413</v>
      </c>
      <c r="D9456" s="57">
        <v>372</v>
      </c>
      <c r="E9456" s="287"/>
    </row>
    <row r="9457" spans="1:5" s="760" customFormat="1" ht="16.8">
      <c r="A9457" s="54">
        <v>40</v>
      </c>
      <c r="B9457" s="64" t="s">
        <v>11676</v>
      </c>
      <c r="C9457" s="57">
        <v>416</v>
      </c>
      <c r="D9457" s="57">
        <v>374</v>
      </c>
      <c r="E9457" s="287"/>
    </row>
    <row r="9458" spans="1:5" s="760" customFormat="1" ht="16.8">
      <c r="A9458" s="54">
        <v>41</v>
      </c>
      <c r="B9458" s="64" t="s">
        <v>11677</v>
      </c>
      <c r="C9458" s="57">
        <v>413</v>
      </c>
      <c r="D9458" s="57">
        <v>372</v>
      </c>
      <c r="E9458" s="906"/>
    </row>
    <row r="9459" spans="1:5" s="760" customFormat="1" ht="16.8">
      <c r="A9459" s="54">
        <v>42</v>
      </c>
      <c r="B9459" s="64" t="s">
        <v>11678</v>
      </c>
      <c r="C9459" s="57">
        <v>413</v>
      </c>
      <c r="D9459" s="57">
        <v>372</v>
      </c>
      <c r="E9459" s="906"/>
    </row>
    <row r="9460" spans="1:5" s="760" customFormat="1" ht="16.8">
      <c r="A9460" s="54">
        <v>43</v>
      </c>
      <c r="B9460" s="64" t="s">
        <v>11679</v>
      </c>
      <c r="C9460" s="57">
        <v>413</v>
      </c>
      <c r="D9460" s="57">
        <v>372</v>
      </c>
      <c r="E9460" s="287"/>
    </row>
    <row r="9461" spans="1:5" s="760" customFormat="1" ht="16.8">
      <c r="A9461" s="54">
        <v>44</v>
      </c>
      <c r="B9461" s="64" t="s">
        <v>11680</v>
      </c>
      <c r="C9461" s="57">
        <v>413</v>
      </c>
      <c r="D9461" s="57">
        <v>372</v>
      </c>
      <c r="E9461" s="287"/>
    </row>
    <row r="9462" spans="1:5" s="760" customFormat="1" ht="16.8">
      <c r="A9462" s="54">
        <v>45</v>
      </c>
      <c r="B9462" s="64" t="s">
        <v>11681</v>
      </c>
      <c r="C9462" s="57">
        <v>413</v>
      </c>
      <c r="D9462" s="57">
        <v>372</v>
      </c>
      <c r="E9462" s="287"/>
    </row>
    <row r="9463" spans="1:5" s="760" customFormat="1" ht="16.8">
      <c r="A9463" s="54">
        <v>46</v>
      </c>
      <c r="B9463" s="64" t="s">
        <v>11682</v>
      </c>
      <c r="C9463" s="57">
        <v>522</v>
      </c>
      <c r="D9463" s="57">
        <v>470</v>
      </c>
      <c r="E9463" s="287"/>
    </row>
    <row r="9464" spans="1:5" s="760" customFormat="1" ht="16.8">
      <c r="A9464" s="54">
        <v>47</v>
      </c>
      <c r="B9464" s="64" t="s">
        <v>11683</v>
      </c>
      <c r="C9464" s="57">
        <v>522</v>
      </c>
      <c r="D9464" s="57">
        <v>470</v>
      </c>
      <c r="E9464" s="287"/>
    </row>
    <row r="9465" spans="1:5" s="760" customFormat="1" ht="16.8">
      <c r="A9465" s="54">
        <v>48</v>
      </c>
      <c r="B9465" s="64" t="s">
        <v>11684</v>
      </c>
      <c r="C9465" s="9">
        <v>1304</v>
      </c>
      <c r="D9465" s="57">
        <v>978</v>
      </c>
      <c r="E9465" s="287"/>
    </row>
    <row r="9466" spans="1:5" s="760" customFormat="1" ht="16.8">
      <c r="A9466" s="54">
        <v>49</v>
      </c>
      <c r="B9466" s="64" t="s">
        <v>10248</v>
      </c>
      <c r="C9466" s="57">
        <v>258</v>
      </c>
      <c r="D9466" s="57">
        <v>232</v>
      </c>
      <c r="E9466" s="287"/>
    </row>
    <row r="9467" spans="1:5" s="760" customFormat="1" ht="16.8">
      <c r="A9467" s="54">
        <v>50</v>
      </c>
      <c r="B9467" s="64" t="s">
        <v>11685</v>
      </c>
      <c r="C9467" s="57"/>
      <c r="D9467" s="57"/>
      <c r="E9467" s="287"/>
    </row>
    <row r="9468" spans="1:5" s="760" customFormat="1" ht="16.8">
      <c r="A9468" s="54" t="s">
        <v>1108</v>
      </c>
      <c r="B9468" s="64" t="s">
        <v>11686</v>
      </c>
      <c r="C9468" s="9">
        <v>2400</v>
      </c>
      <c r="D9468" s="9">
        <v>1800</v>
      </c>
      <c r="E9468" s="287"/>
    </row>
    <row r="9469" spans="1:5" s="760" customFormat="1" ht="16.8">
      <c r="A9469" s="54" t="s">
        <v>1109</v>
      </c>
      <c r="B9469" s="64" t="s">
        <v>11687</v>
      </c>
      <c r="C9469" s="9">
        <v>2200</v>
      </c>
      <c r="D9469" s="9">
        <v>1650</v>
      </c>
      <c r="E9469" s="287"/>
    </row>
    <row r="9470" spans="1:5" s="760" customFormat="1" ht="33.6">
      <c r="A9470" s="43">
        <v>51</v>
      </c>
      <c r="B9470" s="268" t="s">
        <v>11688</v>
      </c>
      <c r="C9470" s="37"/>
      <c r="D9470" s="40"/>
      <c r="E9470" s="868" t="s">
        <v>9179</v>
      </c>
    </row>
    <row r="9471" spans="1:5" s="760" customFormat="1" ht="16.8">
      <c r="A9471" s="34" t="s">
        <v>3129</v>
      </c>
      <c r="B9471" s="41" t="s">
        <v>11686</v>
      </c>
      <c r="C9471" s="37">
        <v>2250</v>
      </c>
      <c r="D9471" s="37">
        <v>2025</v>
      </c>
      <c r="E9471" s="868"/>
    </row>
    <row r="9472" spans="1:5" s="760" customFormat="1" ht="16.8">
      <c r="A9472" s="34" t="s">
        <v>3130</v>
      </c>
      <c r="B9472" s="41" t="s">
        <v>11607</v>
      </c>
      <c r="C9472" s="37">
        <v>2000</v>
      </c>
      <c r="D9472" s="37">
        <v>1800</v>
      </c>
      <c r="E9472" s="868"/>
    </row>
    <row r="9473" spans="1:5" s="760" customFormat="1" ht="33.6">
      <c r="A9473" s="54">
        <v>52</v>
      </c>
      <c r="B9473" s="41" t="s">
        <v>11689</v>
      </c>
      <c r="C9473" s="37"/>
      <c r="D9473" s="37"/>
      <c r="E9473" s="868"/>
    </row>
    <row r="9474" spans="1:5" s="760" customFormat="1" ht="16.8">
      <c r="A9474" s="54" t="s">
        <v>563</v>
      </c>
      <c r="B9474" s="41" t="s">
        <v>11686</v>
      </c>
      <c r="C9474" s="37">
        <v>2250</v>
      </c>
      <c r="D9474" s="37">
        <v>2025</v>
      </c>
      <c r="E9474" s="868"/>
    </row>
    <row r="9475" spans="1:5" s="760" customFormat="1" ht="16.8">
      <c r="A9475" s="54" t="s">
        <v>565</v>
      </c>
      <c r="B9475" s="41" t="s">
        <v>11690</v>
      </c>
      <c r="C9475" s="37">
        <v>2000</v>
      </c>
      <c r="D9475" s="37">
        <v>1800</v>
      </c>
      <c r="E9475" s="868"/>
    </row>
    <row r="9476" spans="1:5" s="760" customFormat="1" ht="33.6">
      <c r="A9476" s="89">
        <v>53</v>
      </c>
      <c r="B9476" s="268" t="s">
        <v>11691</v>
      </c>
      <c r="C9476" s="37"/>
      <c r="D9476" s="37"/>
      <c r="E9476" s="868"/>
    </row>
    <row r="9477" spans="1:5" s="760" customFormat="1" ht="16.8">
      <c r="A9477" s="34" t="s">
        <v>4391</v>
      </c>
      <c r="B9477" s="41" t="s">
        <v>11686</v>
      </c>
      <c r="C9477" s="37">
        <v>2250</v>
      </c>
      <c r="D9477" s="37">
        <v>2025</v>
      </c>
      <c r="E9477" s="868"/>
    </row>
    <row r="9478" spans="1:5" s="760" customFormat="1" ht="16.8">
      <c r="A9478" s="34" t="s">
        <v>4392</v>
      </c>
      <c r="B9478" s="41" t="s">
        <v>11690</v>
      </c>
      <c r="C9478" s="37">
        <v>2000</v>
      </c>
      <c r="D9478" s="37">
        <v>1800</v>
      </c>
      <c r="E9478" s="868"/>
    </row>
    <row r="9479" spans="1:5" s="760" customFormat="1" ht="33.6">
      <c r="A9479" s="89">
        <v>54</v>
      </c>
      <c r="B9479" s="268" t="s">
        <v>11692</v>
      </c>
      <c r="C9479" s="37"/>
      <c r="D9479" s="37"/>
      <c r="E9479" s="868"/>
    </row>
    <row r="9480" spans="1:5" s="760" customFormat="1" ht="16.8">
      <c r="A9480" s="34" t="s">
        <v>569</v>
      </c>
      <c r="B9480" s="41" t="s">
        <v>11693</v>
      </c>
      <c r="C9480" s="37">
        <v>1500</v>
      </c>
      <c r="D9480" s="37">
        <v>1350</v>
      </c>
      <c r="E9480" s="868"/>
    </row>
    <row r="9481" spans="1:5" s="760" customFormat="1" ht="16.8">
      <c r="A9481" s="34" t="s">
        <v>571</v>
      </c>
      <c r="B9481" s="41" t="s">
        <v>11690</v>
      </c>
      <c r="C9481" s="37">
        <v>1250</v>
      </c>
      <c r="D9481" s="241">
        <v>1125</v>
      </c>
      <c r="E9481" s="868"/>
    </row>
    <row r="9482" spans="1:5" s="760" customFormat="1" ht="16.8">
      <c r="A9482" s="43"/>
      <c r="B9482" s="76" t="s">
        <v>11694</v>
      </c>
      <c r="C9482" s="75"/>
      <c r="D9482" s="33"/>
      <c r="E9482" s="750"/>
    </row>
    <row r="9483" spans="1:5" s="760" customFormat="1" ht="16.8">
      <c r="A9483" s="54">
        <v>55</v>
      </c>
      <c r="B9483" s="64" t="s">
        <v>11695</v>
      </c>
      <c r="C9483" s="57">
        <v>304</v>
      </c>
      <c r="D9483" s="57">
        <v>274</v>
      </c>
      <c r="E9483" s="750"/>
    </row>
    <row r="9484" spans="1:5" s="760" customFormat="1" ht="16.8">
      <c r="A9484" s="54">
        <v>56</v>
      </c>
      <c r="B9484" s="64" t="s">
        <v>11696</v>
      </c>
      <c r="C9484" s="57">
        <v>304</v>
      </c>
      <c r="D9484" s="57">
        <v>274</v>
      </c>
      <c r="E9484" s="750"/>
    </row>
    <row r="9485" spans="1:5" s="760" customFormat="1" ht="33.6">
      <c r="A9485" s="54">
        <v>57</v>
      </c>
      <c r="B9485" s="83" t="s">
        <v>11697</v>
      </c>
      <c r="C9485" s="57">
        <v>304</v>
      </c>
      <c r="D9485" s="57">
        <v>274</v>
      </c>
      <c r="E9485" s="287"/>
    </row>
    <row r="9486" spans="1:5" s="760" customFormat="1" ht="16.8">
      <c r="A9486" s="54">
        <v>58</v>
      </c>
      <c r="B9486" s="83" t="s">
        <v>11698</v>
      </c>
      <c r="C9486" s="57">
        <v>304</v>
      </c>
      <c r="D9486" s="57">
        <v>274</v>
      </c>
      <c r="E9486" s="287"/>
    </row>
    <row r="9487" spans="1:5" s="760" customFormat="1" ht="16.8">
      <c r="A9487" s="54">
        <v>59</v>
      </c>
      <c r="B9487" s="83" t="s">
        <v>11699</v>
      </c>
      <c r="C9487" s="57">
        <v>304</v>
      </c>
      <c r="D9487" s="57">
        <v>274</v>
      </c>
      <c r="E9487" s="287"/>
    </row>
    <row r="9488" spans="1:5" s="760" customFormat="1" ht="16.8">
      <c r="A9488" s="54">
        <v>60</v>
      </c>
      <c r="B9488" s="41" t="s">
        <v>11700</v>
      </c>
      <c r="C9488" s="499">
        <v>304</v>
      </c>
      <c r="D9488" s="499">
        <v>274</v>
      </c>
      <c r="E9488" s="142" t="s">
        <v>9179</v>
      </c>
    </row>
    <row r="9489" spans="1:5" s="760" customFormat="1" ht="33.6">
      <c r="A9489" s="54">
        <v>61</v>
      </c>
      <c r="B9489" s="83" t="s">
        <v>11701</v>
      </c>
      <c r="C9489" s="57">
        <v>304</v>
      </c>
      <c r="D9489" s="57">
        <v>274</v>
      </c>
      <c r="E9489" s="287"/>
    </row>
    <row r="9490" spans="1:5" s="760" customFormat="1" ht="33.6">
      <c r="A9490" s="54">
        <v>62</v>
      </c>
      <c r="B9490" s="83" t="s">
        <v>11702</v>
      </c>
      <c r="C9490" s="57">
        <v>304</v>
      </c>
      <c r="D9490" s="57">
        <v>274</v>
      </c>
      <c r="E9490" s="287"/>
    </row>
    <row r="9491" spans="1:5" s="760" customFormat="1" ht="33.6">
      <c r="A9491" s="54">
        <v>63</v>
      </c>
      <c r="B9491" s="83" t="s">
        <v>11703</v>
      </c>
      <c r="C9491" s="57">
        <v>304</v>
      </c>
      <c r="D9491" s="57">
        <v>274</v>
      </c>
      <c r="E9491" s="287"/>
    </row>
    <row r="9492" spans="1:5" s="760" customFormat="1" ht="16.8">
      <c r="A9492" s="54">
        <v>64</v>
      </c>
      <c r="B9492" s="64" t="s">
        <v>11704</v>
      </c>
      <c r="C9492" s="57">
        <v>408</v>
      </c>
      <c r="D9492" s="57">
        <v>367</v>
      </c>
      <c r="E9492" s="31"/>
    </row>
    <row r="9493" spans="1:5" s="760" customFormat="1" ht="33.6">
      <c r="A9493" s="54">
        <v>65</v>
      </c>
      <c r="B9493" s="64" t="s">
        <v>11705</v>
      </c>
      <c r="C9493" s="57">
        <v>489</v>
      </c>
      <c r="D9493" s="57">
        <v>440</v>
      </c>
      <c r="E9493" s="294"/>
    </row>
    <row r="9494" spans="1:5" s="760" customFormat="1" ht="16.8">
      <c r="A9494" s="54">
        <v>66</v>
      </c>
      <c r="B9494" s="64" t="s">
        <v>10248</v>
      </c>
      <c r="C9494" s="57">
        <v>177</v>
      </c>
      <c r="D9494" s="57">
        <v>159</v>
      </c>
      <c r="E9494" s="294"/>
    </row>
    <row r="9495" spans="1:5" s="760" customFormat="1" ht="33.6">
      <c r="A9495" s="54">
        <v>67</v>
      </c>
      <c r="B9495" s="64" t="s">
        <v>11706</v>
      </c>
      <c r="C9495" s="75"/>
      <c r="D9495" s="33"/>
      <c r="E9495" s="287"/>
    </row>
    <row r="9496" spans="1:5" s="760" customFormat="1" ht="16.8">
      <c r="A9496" s="54" t="s">
        <v>814</v>
      </c>
      <c r="B9496" s="64" t="s">
        <v>11707</v>
      </c>
      <c r="C9496" s="9">
        <v>1956</v>
      </c>
      <c r="D9496" s="9">
        <v>1467</v>
      </c>
      <c r="E9496" s="287"/>
    </row>
    <row r="9497" spans="1:5" s="760" customFormat="1" ht="16.8">
      <c r="A9497" s="54" t="s">
        <v>819</v>
      </c>
      <c r="B9497" s="64" t="s">
        <v>2989</v>
      </c>
      <c r="C9497" s="9">
        <v>1522</v>
      </c>
      <c r="D9497" s="9">
        <v>1141</v>
      </c>
      <c r="E9497" s="287"/>
    </row>
    <row r="9498" spans="1:5" s="760" customFormat="1" ht="33.6">
      <c r="A9498" s="54">
        <v>68</v>
      </c>
      <c r="B9498" s="64" t="s">
        <v>11708</v>
      </c>
      <c r="C9498" s="75"/>
      <c r="D9498" s="33"/>
      <c r="E9498" s="287"/>
    </row>
    <row r="9499" spans="1:5" s="760" customFormat="1" ht="16.8">
      <c r="A9499" s="54" t="s">
        <v>5162</v>
      </c>
      <c r="B9499" s="64" t="s">
        <v>11707</v>
      </c>
      <c r="C9499" s="9">
        <v>1956</v>
      </c>
      <c r="D9499" s="9">
        <v>1467</v>
      </c>
      <c r="E9499" s="287"/>
    </row>
    <row r="9500" spans="1:5" s="760" customFormat="1" ht="16.8">
      <c r="A9500" s="54" t="s">
        <v>5164</v>
      </c>
      <c r="B9500" s="64" t="s">
        <v>2989</v>
      </c>
      <c r="C9500" s="9">
        <v>1522</v>
      </c>
      <c r="D9500" s="9">
        <v>1141</v>
      </c>
      <c r="E9500" s="287"/>
    </row>
    <row r="9501" spans="1:5" s="760" customFormat="1" ht="33.6">
      <c r="A9501" s="43">
        <v>69</v>
      </c>
      <c r="B9501" s="268" t="s">
        <v>11709</v>
      </c>
      <c r="C9501" s="37"/>
      <c r="D9501" s="33"/>
      <c r="E9501" s="905" t="s">
        <v>9179</v>
      </c>
    </row>
    <row r="9502" spans="1:5" s="760" customFormat="1" ht="16.8">
      <c r="A9502" s="54" t="s">
        <v>10572</v>
      </c>
      <c r="B9502" s="41" t="s">
        <v>11710</v>
      </c>
      <c r="C9502" s="37">
        <v>2000</v>
      </c>
      <c r="D9502" s="33">
        <v>1800</v>
      </c>
      <c r="E9502" s="905"/>
    </row>
    <row r="9503" spans="1:5" s="760" customFormat="1" ht="16.8">
      <c r="A9503" s="54" t="s">
        <v>11711</v>
      </c>
      <c r="B9503" s="41" t="s">
        <v>11607</v>
      </c>
      <c r="C9503" s="37">
        <v>1750</v>
      </c>
      <c r="D9503" s="33">
        <v>1575</v>
      </c>
      <c r="E9503" s="905"/>
    </row>
    <row r="9504" spans="1:5" s="760" customFormat="1" ht="16.8">
      <c r="A9504" s="43"/>
      <c r="B9504" s="268" t="s">
        <v>11712</v>
      </c>
      <c r="C9504" s="75"/>
      <c r="D9504" s="33"/>
      <c r="E9504" s="287"/>
    </row>
    <row r="9505" spans="1:5" s="760" customFormat="1" ht="16.8">
      <c r="A9505" s="54">
        <v>70</v>
      </c>
      <c r="B9505" s="64" t="s">
        <v>11713</v>
      </c>
      <c r="C9505" s="57">
        <v>870</v>
      </c>
      <c r="D9505" s="57">
        <v>783</v>
      </c>
      <c r="E9505" s="868"/>
    </row>
    <row r="9506" spans="1:5" s="760" customFormat="1" ht="16.8">
      <c r="A9506" s="54">
        <v>71</v>
      </c>
      <c r="B9506" s="64" t="s">
        <v>11714</v>
      </c>
      <c r="C9506" s="57">
        <v>706</v>
      </c>
      <c r="D9506" s="57">
        <v>636</v>
      </c>
      <c r="E9506" s="868"/>
    </row>
    <row r="9507" spans="1:5" s="760" customFormat="1" ht="16.8">
      <c r="A9507" s="54">
        <v>72</v>
      </c>
      <c r="B9507" s="64" t="s">
        <v>11715</v>
      </c>
      <c r="C9507" s="57">
        <v>571</v>
      </c>
      <c r="D9507" s="57">
        <v>514</v>
      </c>
      <c r="E9507" s="868"/>
    </row>
    <row r="9508" spans="1:5" s="760" customFormat="1" ht="16.8">
      <c r="A9508" s="54">
        <v>73</v>
      </c>
      <c r="B9508" s="64" t="s">
        <v>11716</v>
      </c>
      <c r="C9508" s="57">
        <v>587</v>
      </c>
      <c r="D9508" s="57">
        <v>528</v>
      </c>
      <c r="E9508" s="287"/>
    </row>
    <row r="9509" spans="1:5" s="760" customFormat="1" ht="16.8">
      <c r="A9509" s="54">
        <v>74</v>
      </c>
      <c r="B9509" s="64" t="s">
        <v>11717</v>
      </c>
      <c r="C9509" s="57">
        <v>565</v>
      </c>
      <c r="D9509" s="57">
        <v>509</v>
      </c>
      <c r="E9509" s="287"/>
    </row>
    <row r="9510" spans="1:5" s="760" customFormat="1" ht="16.8">
      <c r="A9510" s="54">
        <v>75</v>
      </c>
      <c r="B9510" s="64" t="s">
        <v>11718</v>
      </c>
      <c r="C9510" s="57">
        <v>774</v>
      </c>
      <c r="D9510" s="57">
        <v>697</v>
      </c>
      <c r="E9510" s="287"/>
    </row>
    <row r="9511" spans="1:5" s="760" customFormat="1" ht="33.6">
      <c r="A9511" s="54">
        <v>76</v>
      </c>
      <c r="B9511" s="64" t="s">
        <v>11719</v>
      </c>
      <c r="C9511" s="57">
        <v>495</v>
      </c>
      <c r="D9511" s="57">
        <v>445</v>
      </c>
      <c r="E9511" s="287"/>
    </row>
    <row r="9512" spans="1:5" s="760" customFormat="1" ht="33.6">
      <c r="A9512" s="54">
        <v>77</v>
      </c>
      <c r="B9512" s="64" t="s">
        <v>11720</v>
      </c>
      <c r="C9512" s="57">
        <v>424</v>
      </c>
      <c r="D9512" s="57">
        <v>382</v>
      </c>
      <c r="E9512" s="287"/>
    </row>
    <row r="9513" spans="1:5" s="760" customFormat="1" ht="33.6">
      <c r="A9513" s="54">
        <v>78</v>
      </c>
      <c r="B9513" s="64" t="s">
        <v>11721</v>
      </c>
      <c r="C9513" s="57">
        <v>424</v>
      </c>
      <c r="D9513" s="57">
        <v>382</v>
      </c>
      <c r="E9513" s="287"/>
    </row>
    <row r="9514" spans="1:5" s="760" customFormat="1" ht="16.8">
      <c r="A9514" s="54">
        <v>79</v>
      </c>
      <c r="B9514" s="64" t="s">
        <v>11722</v>
      </c>
      <c r="C9514" s="57">
        <v>424</v>
      </c>
      <c r="D9514" s="57">
        <v>382</v>
      </c>
      <c r="E9514" s="287"/>
    </row>
    <row r="9515" spans="1:5" s="760" customFormat="1" ht="16.8">
      <c r="A9515" s="54">
        <v>80</v>
      </c>
      <c r="B9515" s="64" t="s">
        <v>11723</v>
      </c>
      <c r="C9515" s="57">
        <v>380</v>
      </c>
      <c r="D9515" s="57">
        <v>342</v>
      </c>
      <c r="E9515" s="287"/>
    </row>
    <row r="9516" spans="1:5" s="760" customFormat="1" ht="16.8">
      <c r="A9516" s="54">
        <v>81</v>
      </c>
      <c r="B9516" s="64" t="s">
        <v>11724</v>
      </c>
      <c r="C9516" s="57">
        <v>380</v>
      </c>
      <c r="D9516" s="57">
        <v>342</v>
      </c>
      <c r="E9516" s="287"/>
    </row>
    <row r="9517" spans="1:5" s="760" customFormat="1" ht="16.8">
      <c r="A9517" s="54">
        <v>82</v>
      </c>
      <c r="B9517" s="64" t="s">
        <v>11725</v>
      </c>
      <c r="C9517" s="9">
        <v>1182</v>
      </c>
      <c r="D9517" s="9">
        <v>1064</v>
      </c>
      <c r="E9517" s="287"/>
    </row>
    <row r="9518" spans="1:5" s="760" customFormat="1" ht="33.6">
      <c r="A9518" s="54">
        <v>83</v>
      </c>
      <c r="B9518" s="64" t="s">
        <v>11726</v>
      </c>
      <c r="C9518" s="57">
        <v>946</v>
      </c>
      <c r="D9518" s="57">
        <v>851</v>
      </c>
      <c r="E9518" s="287"/>
    </row>
    <row r="9519" spans="1:5" s="760" customFormat="1" ht="16.8">
      <c r="A9519" s="54">
        <v>84</v>
      </c>
      <c r="B9519" s="64" t="s">
        <v>11727</v>
      </c>
      <c r="C9519" s="57">
        <v>815</v>
      </c>
      <c r="D9519" s="57">
        <v>734</v>
      </c>
      <c r="E9519" s="287"/>
    </row>
    <row r="9520" spans="1:5" s="760" customFormat="1" ht="16.8">
      <c r="A9520" s="54">
        <v>85</v>
      </c>
      <c r="B9520" s="64" t="s">
        <v>11728</v>
      </c>
      <c r="C9520" s="9">
        <v>2826</v>
      </c>
      <c r="D9520" s="9">
        <v>2119</v>
      </c>
      <c r="E9520" s="751"/>
    </row>
    <row r="9521" spans="1:5" s="760" customFormat="1" ht="33.6">
      <c r="A9521" s="54">
        <v>86</v>
      </c>
      <c r="B9521" s="64" t="s">
        <v>11729</v>
      </c>
      <c r="C9521" s="9">
        <v>1522</v>
      </c>
      <c r="D9521" s="9">
        <v>1141</v>
      </c>
      <c r="E9521" s="292"/>
    </row>
    <row r="9522" spans="1:5" s="760" customFormat="1" ht="16.8">
      <c r="A9522" s="54">
        <v>87</v>
      </c>
      <c r="B9522" s="64" t="s">
        <v>10248</v>
      </c>
      <c r="C9522" s="57">
        <v>293</v>
      </c>
      <c r="D9522" s="57">
        <v>264</v>
      </c>
      <c r="E9522" s="292"/>
    </row>
    <row r="9523" spans="1:5" s="760" customFormat="1" ht="16.8">
      <c r="A9523" s="54">
        <v>88</v>
      </c>
      <c r="B9523" s="41" t="s">
        <v>4193</v>
      </c>
      <c r="C9523" s="37">
        <v>2100</v>
      </c>
      <c r="D9523" s="241">
        <v>1890</v>
      </c>
      <c r="E9523" s="291" t="s">
        <v>9179</v>
      </c>
    </row>
    <row r="9524" spans="1:5" s="760" customFormat="1" ht="16.8">
      <c r="A9524" s="43">
        <v>89</v>
      </c>
      <c r="B9524" s="76" t="s">
        <v>11730</v>
      </c>
      <c r="C9524" s="75"/>
      <c r="D9524" s="33"/>
      <c r="E9524" s="287"/>
    </row>
    <row r="9525" spans="1:5" s="760" customFormat="1" ht="16.8">
      <c r="A9525" s="54" t="s">
        <v>11395</v>
      </c>
      <c r="B9525" s="64" t="s">
        <v>11731</v>
      </c>
      <c r="C9525" s="9">
        <v>1522</v>
      </c>
      <c r="D9525" s="9">
        <v>1141</v>
      </c>
      <c r="E9525" s="287"/>
    </row>
    <row r="9526" spans="1:5" s="760" customFormat="1" ht="16.8">
      <c r="A9526" s="54" t="s">
        <v>11732</v>
      </c>
      <c r="B9526" s="64" t="s">
        <v>11733</v>
      </c>
      <c r="C9526" s="9">
        <v>1522</v>
      </c>
      <c r="D9526" s="9">
        <v>1141</v>
      </c>
      <c r="E9526" s="287"/>
    </row>
    <row r="9527" spans="1:5" s="760" customFormat="1" ht="33.6">
      <c r="A9527" s="43">
        <v>90</v>
      </c>
      <c r="B9527" s="76" t="s">
        <v>11734</v>
      </c>
      <c r="C9527" s="75"/>
      <c r="D9527" s="33"/>
      <c r="E9527" s="287"/>
    </row>
    <row r="9528" spans="1:5" s="760" customFormat="1" ht="16.8">
      <c r="A9528" s="54" t="s">
        <v>11398</v>
      </c>
      <c r="B9528" s="64" t="s">
        <v>11603</v>
      </c>
      <c r="C9528" s="9">
        <v>1522</v>
      </c>
      <c r="D9528" s="9">
        <v>1141</v>
      </c>
      <c r="E9528" s="291"/>
    </row>
    <row r="9529" spans="1:5" s="760" customFormat="1" ht="50.4">
      <c r="A9529" s="43">
        <v>91</v>
      </c>
      <c r="B9529" s="76" t="s">
        <v>11735</v>
      </c>
      <c r="C9529" s="9">
        <v>1826</v>
      </c>
      <c r="D9529" s="9">
        <v>1369</v>
      </c>
      <c r="E9529" s="287"/>
    </row>
    <row r="9530" spans="1:5" s="760" customFormat="1" ht="16.8">
      <c r="A9530" s="43">
        <v>92</v>
      </c>
      <c r="B9530" s="268" t="s">
        <v>11736</v>
      </c>
      <c r="C9530" s="37"/>
      <c r="D9530" s="301"/>
      <c r="E9530" s="868" t="s">
        <v>9179</v>
      </c>
    </row>
    <row r="9531" spans="1:5" s="760" customFormat="1" ht="16.8">
      <c r="A9531" s="54" t="s">
        <v>908</v>
      </c>
      <c r="B9531" s="41" t="s">
        <v>4193</v>
      </c>
      <c r="C9531" s="37">
        <v>2600</v>
      </c>
      <c r="D9531" s="673">
        <v>2340</v>
      </c>
      <c r="E9531" s="868"/>
    </row>
    <row r="9532" spans="1:5" s="760" customFormat="1" ht="16.8">
      <c r="A9532" s="89">
        <v>93</v>
      </c>
      <c r="B9532" s="268" t="s">
        <v>11737</v>
      </c>
      <c r="C9532" s="37"/>
      <c r="D9532" s="673">
        <v>0</v>
      </c>
      <c r="E9532" s="868"/>
    </row>
    <row r="9533" spans="1:5" s="760" customFormat="1" ht="16.8">
      <c r="A9533" s="34" t="s">
        <v>914</v>
      </c>
      <c r="B9533" s="41" t="s">
        <v>4193</v>
      </c>
      <c r="C9533" s="37">
        <v>2600</v>
      </c>
      <c r="D9533" s="673">
        <v>2340</v>
      </c>
      <c r="E9533" s="868"/>
    </row>
    <row r="9534" spans="1:5" s="760" customFormat="1" ht="16.8">
      <c r="A9534" s="89">
        <v>94</v>
      </c>
      <c r="B9534" s="268" t="s">
        <v>11738</v>
      </c>
      <c r="C9534" s="37"/>
      <c r="D9534" s="673">
        <v>0</v>
      </c>
      <c r="E9534" s="868"/>
    </row>
    <row r="9535" spans="1:5" s="760" customFormat="1" ht="16.8">
      <c r="A9535" s="34" t="s">
        <v>4531</v>
      </c>
      <c r="B9535" s="41" t="s">
        <v>4193</v>
      </c>
      <c r="C9535" s="37">
        <v>1800</v>
      </c>
      <c r="D9535" s="673">
        <v>1620</v>
      </c>
      <c r="E9535" s="868"/>
    </row>
    <row r="9536" spans="1:5" s="760" customFormat="1" ht="16.8">
      <c r="A9536" s="89">
        <v>95</v>
      </c>
      <c r="B9536" s="268" t="s">
        <v>11739</v>
      </c>
      <c r="C9536" s="37"/>
      <c r="D9536" s="673">
        <v>0</v>
      </c>
      <c r="E9536" s="868"/>
    </row>
    <row r="9537" spans="1:5" s="760" customFormat="1" ht="16.8">
      <c r="A9537" s="34" t="s">
        <v>4536</v>
      </c>
      <c r="B9537" s="41" t="s">
        <v>4193</v>
      </c>
      <c r="C9537" s="37">
        <v>1800</v>
      </c>
      <c r="D9537" s="673">
        <v>1620</v>
      </c>
      <c r="E9537" s="868"/>
    </row>
    <row r="9538" spans="1:5" s="760" customFormat="1" ht="16.8">
      <c r="A9538" s="89">
        <v>96</v>
      </c>
      <c r="B9538" s="268" t="s">
        <v>11740</v>
      </c>
      <c r="C9538" s="37"/>
      <c r="D9538" s="673">
        <v>0</v>
      </c>
      <c r="E9538" s="868"/>
    </row>
    <row r="9539" spans="1:5" s="760" customFormat="1" ht="16.8">
      <c r="A9539" s="34" t="s">
        <v>11741</v>
      </c>
      <c r="B9539" s="41" t="s">
        <v>4193</v>
      </c>
      <c r="C9539" s="37">
        <v>1800</v>
      </c>
      <c r="D9539" s="673">
        <v>1620</v>
      </c>
      <c r="E9539" s="868"/>
    </row>
    <row r="9540" spans="1:5" s="760" customFormat="1" ht="16.8">
      <c r="A9540" s="89">
        <v>97</v>
      </c>
      <c r="B9540" s="268" t="s">
        <v>11742</v>
      </c>
      <c r="C9540" s="37"/>
      <c r="D9540" s="673">
        <v>0</v>
      </c>
      <c r="E9540" s="868"/>
    </row>
    <row r="9541" spans="1:5" s="760" customFormat="1" ht="16.8">
      <c r="A9541" s="34" t="s">
        <v>1679</v>
      </c>
      <c r="B9541" s="41" t="s">
        <v>11743</v>
      </c>
      <c r="C9541" s="37">
        <v>1800</v>
      </c>
      <c r="D9541" s="673">
        <v>1620</v>
      </c>
      <c r="E9541" s="868"/>
    </row>
    <row r="9542" spans="1:5" s="760" customFormat="1" ht="33.6">
      <c r="A9542" s="34">
        <v>98</v>
      </c>
      <c r="B9542" s="268" t="s">
        <v>11744</v>
      </c>
      <c r="C9542" s="37"/>
      <c r="D9542" s="673">
        <v>0</v>
      </c>
      <c r="E9542" s="868"/>
    </row>
    <row r="9543" spans="1:5" s="760" customFormat="1" ht="16.8">
      <c r="A9543" s="34" t="s">
        <v>11745</v>
      </c>
      <c r="B9543" s="41" t="s">
        <v>11746</v>
      </c>
      <c r="C9543" s="37">
        <v>3000</v>
      </c>
      <c r="D9543" s="673">
        <v>2700</v>
      </c>
      <c r="E9543" s="868"/>
    </row>
    <row r="9544" spans="1:5" s="760" customFormat="1" ht="16.8">
      <c r="A9544" s="34" t="s">
        <v>11747</v>
      </c>
      <c r="B9544" s="41" t="s">
        <v>11690</v>
      </c>
      <c r="C9544" s="37">
        <v>2400</v>
      </c>
      <c r="D9544" s="673">
        <v>2160</v>
      </c>
      <c r="E9544" s="868"/>
    </row>
    <row r="9545" spans="1:5" s="760" customFormat="1" ht="16.8">
      <c r="A9545" s="43"/>
      <c r="B9545" s="76" t="s">
        <v>11748</v>
      </c>
      <c r="C9545" s="75"/>
      <c r="D9545" s="33"/>
      <c r="E9545" s="750"/>
    </row>
    <row r="9546" spans="1:5" s="760" customFormat="1" ht="16.8">
      <c r="A9546" s="54">
        <v>99</v>
      </c>
      <c r="B9546" s="64" t="s">
        <v>11749</v>
      </c>
      <c r="C9546" s="57">
        <v>571</v>
      </c>
      <c r="D9546" s="57">
        <v>514</v>
      </c>
      <c r="E9546" s="750"/>
    </row>
    <row r="9547" spans="1:5" s="760" customFormat="1" ht="33.6">
      <c r="A9547" s="54">
        <v>100</v>
      </c>
      <c r="B9547" s="64" t="s">
        <v>11750</v>
      </c>
      <c r="C9547" s="57">
        <v>459</v>
      </c>
      <c r="D9547" s="57">
        <v>413</v>
      </c>
      <c r="E9547" s="750"/>
    </row>
    <row r="9548" spans="1:5" s="760" customFormat="1" ht="33.6">
      <c r="A9548" s="54">
        <v>101</v>
      </c>
      <c r="B9548" s="64" t="s">
        <v>11751</v>
      </c>
      <c r="C9548" s="57">
        <v>408</v>
      </c>
      <c r="D9548" s="57">
        <v>367</v>
      </c>
      <c r="E9548" s="750"/>
    </row>
    <row r="9549" spans="1:5" s="760" customFormat="1" ht="16.8">
      <c r="A9549" s="54">
        <v>102</v>
      </c>
      <c r="B9549" s="64" t="s">
        <v>11752</v>
      </c>
      <c r="C9549" s="57">
        <v>380</v>
      </c>
      <c r="D9549" s="57">
        <v>342</v>
      </c>
      <c r="E9549" s="750"/>
    </row>
    <row r="9550" spans="1:5" s="760" customFormat="1" ht="16.8">
      <c r="A9550" s="54">
        <v>103</v>
      </c>
      <c r="B9550" s="64" t="s">
        <v>10248</v>
      </c>
      <c r="C9550" s="57">
        <v>196</v>
      </c>
      <c r="D9550" s="57">
        <v>176</v>
      </c>
      <c r="E9550" s="287"/>
    </row>
    <row r="9551" spans="1:5" s="760" customFormat="1" ht="16.8">
      <c r="A9551" s="54">
        <v>104</v>
      </c>
      <c r="B9551" s="76" t="s">
        <v>11753</v>
      </c>
      <c r="C9551" s="674"/>
      <c r="D9551" s="40"/>
      <c r="E9551" s="287"/>
    </row>
    <row r="9552" spans="1:5" s="760" customFormat="1" ht="16.8">
      <c r="A9552" s="54" t="s">
        <v>1694</v>
      </c>
      <c r="B9552" s="64" t="s">
        <v>11661</v>
      </c>
      <c r="C9552" s="9">
        <v>1800</v>
      </c>
      <c r="D9552" s="9">
        <v>1350</v>
      </c>
      <c r="E9552" s="287"/>
    </row>
    <row r="9553" spans="1:5" s="760" customFormat="1" ht="16.8">
      <c r="A9553" s="54" t="s">
        <v>1695</v>
      </c>
      <c r="B9553" s="64" t="s">
        <v>10309</v>
      </c>
      <c r="C9553" s="9">
        <v>1400</v>
      </c>
      <c r="D9553" s="9">
        <v>1050</v>
      </c>
      <c r="E9553" s="295"/>
    </row>
    <row r="9554" spans="1:5" s="760" customFormat="1" ht="16.8">
      <c r="A9554" s="43">
        <v>105</v>
      </c>
      <c r="B9554" s="76" t="s">
        <v>11754</v>
      </c>
      <c r="C9554" s="674"/>
      <c r="D9554" s="40"/>
      <c r="E9554" s="295"/>
    </row>
    <row r="9555" spans="1:5" s="760" customFormat="1" ht="16.8">
      <c r="A9555" s="54" t="s">
        <v>942</v>
      </c>
      <c r="B9555" s="64" t="s">
        <v>11573</v>
      </c>
      <c r="C9555" s="9">
        <v>1800</v>
      </c>
      <c r="D9555" s="9">
        <v>1350</v>
      </c>
      <c r="E9555" s="295"/>
    </row>
    <row r="9556" spans="1:5" s="760" customFormat="1" ht="33.6">
      <c r="A9556" s="89">
        <v>106</v>
      </c>
      <c r="B9556" s="268" t="s">
        <v>11755</v>
      </c>
      <c r="C9556" s="37"/>
      <c r="D9556" s="40"/>
      <c r="E9556" s="868" t="s">
        <v>9179</v>
      </c>
    </row>
    <row r="9557" spans="1:5" s="760" customFormat="1" ht="16.8">
      <c r="A9557" s="34" t="s">
        <v>962</v>
      </c>
      <c r="B9557" s="41" t="s">
        <v>11573</v>
      </c>
      <c r="C9557" s="37">
        <v>1250</v>
      </c>
      <c r="D9557" s="241">
        <v>1125</v>
      </c>
      <c r="E9557" s="868"/>
    </row>
    <row r="9558" spans="1:5" s="760" customFormat="1" ht="33.6">
      <c r="A9558" s="89">
        <v>107</v>
      </c>
      <c r="B9558" s="268" t="s">
        <v>11756</v>
      </c>
      <c r="C9558" s="37"/>
      <c r="D9558" s="241"/>
      <c r="E9558" s="868"/>
    </row>
    <row r="9559" spans="1:5" s="760" customFormat="1" ht="16.8">
      <c r="A9559" s="34" t="s">
        <v>4605</v>
      </c>
      <c r="B9559" s="41" t="s">
        <v>11757</v>
      </c>
      <c r="C9559" s="37">
        <v>1750</v>
      </c>
      <c r="D9559" s="37">
        <v>1575</v>
      </c>
      <c r="E9559" s="868"/>
    </row>
    <row r="9560" spans="1:5" s="760" customFormat="1" ht="16.8">
      <c r="A9560" s="34" t="s">
        <v>4607</v>
      </c>
      <c r="B9560" s="41" t="s">
        <v>11607</v>
      </c>
      <c r="C9560" s="37">
        <v>1500</v>
      </c>
      <c r="D9560" s="37">
        <v>1350</v>
      </c>
      <c r="E9560" s="868"/>
    </row>
    <row r="9561" spans="1:5" s="760" customFormat="1" ht="33.6">
      <c r="A9561" s="89">
        <v>108</v>
      </c>
      <c r="B9561" s="268" t="s">
        <v>11758</v>
      </c>
      <c r="C9561" s="37"/>
      <c r="D9561" s="37"/>
      <c r="E9561" s="868"/>
    </row>
    <row r="9562" spans="1:5" s="760" customFormat="1" ht="16.8">
      <c r="A9562" s="34" t="s">
        <v>11759</v>
      </c>
      <c r="B9562" s="41" t="s">
        <v>11760</v>
      </c>
      <c r="C9562" s="37">
        <v>1750</v>
      </c>
      <c r="D9562" s="241">
        <v>1575</v>
      </c>
      <c r="E9562" s="868"/>
    </row>
    <row r="9563" spans="1:5" s="760" customFormat="1" ht="16.8">
      <c r="A9563" s="34" t="s">
        <v>11761</v>
      </c>
      <c r="B9563" s="41" t="s">
        <v>11607</v>
      </c>
      <c r="C9563" s="37">
        <v>1500</v>
      </c>
      <c r="D9563" s="675">
        <v>1350</v>
      </c>
      <c r="E9563" s="868"/>
    </row>
    <row r="9564" spans="1:5" s="760" customFormat="1" ht="16.8">
      <c r="A9564" s="89">
        <v>109</v>
      </c>
      <c r="B9564" s="268" t="s">
        <v>11762</v>
      </c>
      <c r="C9564" s="37"/>
      <c r="D9564" s="37"/>
      <c r="E9564" s="868"/>
    </row>
    <row r="9565" spans="1:5" s="760" customFormat="1" ht="16.8">
      <c r="A9565" s="34" t="s">
        <v>2259</v>
      </c>
      <c r="B9565" s="41" t="s">
        <v>11763</v>
      </c>
      <c r="C9565" s="37">
        <v>1750</v>
      </c>
      <c r="D9565" s="241">
        <v>1575</v>
      </c>
      <c r="E9565" s="868"/>
    </row>
    <row r="9566" spans="1:5" s="760" customFormat="1" ht="16.8">
      <c r="A9566" s="34" t="s">
        <v>2261</v>
      </c>
      <c r="B9566" s="41" t="s">
        <v>10295</v>
      </c>
      <c r="C9566" s="37">
        <v>1400</v>
      </c>
      <c r="D9566" s="675">
        <v>1260</v>
      </c>
      <c r="E9566" s="868"/>
    </row>
    <row r="9567" spans="1:5" ht="16.8">
      <c r="A9567" s="741" t="s">
        <v>135</v>
      </c>
      <c r="B9567" s="119"/>
      <c r="C9567" s="742"/>
      <c r="D9567" s="743"/>
      <c r="E9567" s="744"/>
    </row>
    <row r="9568" spans="1:5" s="760" customFormat="1" ht="16.8">
      <c r="A9568" s="43" t="s">
        <v>2202</v>
      </c>
      <c r="B9568" s="822" t="s">
        <v>6863</v>
      </c>
      <c r="C9568" s="181"/>
      <c r="D9568" s="181"/>
      <c r="E9568" s="271"/>
    </row>
    <row r="9569" spans="1:5" s="760" customFormat="1" ht="16.8">
      <c r="A9569" s="109">
        <v>1</v>
      </c>
      <c r="B9569" s="121" t="s">
        <v>6864</v>
      </c>
      <c r="C9569" s="181"/>
      <c r="D9569" s="181"/>
      <c r="E9569" s="271"/>
    </row>
    <row r="9570" spans="1:5" s="760" customFormat="1" ht="33.6">
      <c r="A9570" s="13" t="s">
        <v>174</v>
      </c>
      <c r="B9570" s="123" t="s">
        <v>11765</v>
      </c>
      <c r="C9570" s="40">
        <v>7826</v>
      </c>
      <c r="D9570" s="75">
        <v>6521</v>
      </c>
      <c r="E9570" s="271"/>
    </row>
    <row r="9571" spans="1:5" s="760" customFormat="1" ht="33.6">
      <c r="A9571" s="13" t="s">
        <v>176</v>
      </c>
      <c r="B9571" s="123" t="s">
        <v>11766</v>
      </c>
      <c r="C9571" s="40">
        <v>7174</v>
      </c>
      <c r="D9571" s="75">
        <v>5978</v>
      </c>
      <c r="E9571" s="271"/>
    </row>
    <row r="9572" spans="1:5" s="760" customFormat="1" ht="33.6">
      <c r="A9572" s="13" t="s">
        <v>178</v>
      </c>
      <c r="B9572" s="123" t="s">
        <v>11767</v>
      </c>
      <c r="C9572" s="40">
        <v>4565</v>
      </c>
      <c r="D9572" s="75">
        <v>3804</v>
      </c>
      <c r="E9572" s="271"/>
    </row>
    <row r="9573" spans="1:5" s="760" customFormat="1" ht="16.8">
      <c r="A9573" s="43" t="s">
        <v>2217</v>
      </c>
      <c r="B9573" s="76" t="s">
        <v>11768</v>
      </c>
      <c r="C9573" s="181"/>
      <c r="D9573" s="181"/>
      <c r="E9573" s="271"/>
    </row>
    <row r="9574" spans="1:5" s="760" customFormat="1" ht="16.8">
      <c r="A9574" s="31"/>
      <c r="B9574" s="182" t="s">
        <v>11769</v>
      </c>
      <c r="C9574" s="181"/>
      <c r="D9574" s="181"/>
      <c r="E9574" s="271"/>
    </row>
    <row r="9575" spans="1:5" s="760" customFormat="1" ht="16.8">
      <c r="A9575" s="201">
        <v>2</v>
      </c>
      <c r="B9575" s="182" t="s">
        <v>6754</v>
      </c>
      <c r="C9575" s="181"/>
      <c r="D9575" s="181"/>
      <c r="E9575" s="271"/>
    </row>
    <row r="9576" spans="1:5" s="760" customFormat="1" ht="16.8">
      <c r="A9576" s="200" t="s">
        <v>400</v>
      </c>
      <c r="B9576" s="85" t="s">
        <v>11770</v>
      </c>
      <c r="C9576" s="40">
        <v>5217</v>
      </c>
      <c r="D9576" s="75">
        <v>4348</v>
      </c>
      <c r="E9576" s="271"/>
    </row>
    <row r="9577" spans="1:5" s="760" customFormat="1" ht="16.8">
      <c r="A9577" s="200" t="s">
        <v>402</v>
      </c>
      <c r="B9577" s="85" t="s">
        <v>11771</v>
      </c>
      <c r="C9577" s="40">
        <v>3913</v>
      </c>
      <c r="D9577" s="75">
        <v>3261</v>
      </c>
      <c r="E9577" s="271"/>
    </row>
    <row r="9578" spans="1:5" s="760" customFormat="1" ht="16.8">
      <c r="A9578" s="201">
        <v>3</v>
      </c>
      <c r="B9578" s="182" t="s">
        <v>11772</v>
      </c>
      <c r="C9578" s="300"/>
      <c r="D9578" s="75"/>
      <c r="E9578" s="271"/>
    </row>
    <row r="9579" spans="1:5" s="760" customFormat="1" ht="16.8">
      <c r="A9579" s="200" t="s">
        <v>706</v>
      </c>
      <c r="B9579" s="85" t="s">
        <v>11773</v>
      </c>
      <c r="C9579" s="40">
        <v>5217</v>
      </c>
      <c r="D9579" s="75">
        <v>4348</v>
      </c>
      <c r="E9579" s="271"/>
    </row>
    <row r="9580" spans="1:5" s="760" customFormat="1" ht="16.8">
      <c r="A9580" s="201">
        <v>4</v>
      </c>
      <c r="B9580" s="182" t="s">
        <v>11774</v>
      </c>
      <c r="C9580" s="300"/>
      <c r="D9580" s="75"/>
      <c r="E9580" s="271"/>
    </row>
    <row r="9581" spans="1:5" s="760" customFormat="1" ht="16.8">
      <c r="A9581" s="200" t="s">
        <v>816</v>
      </c>
      <c r="B9581" s="85" t="s">
        <v>11775</v>
      </c>
      <c r="C9581" s="40">
        <v>3913</v>
      </c>
      <c r="D9581" s="75">
        <v>3261</v>
      </c>
      <c r="E9581" s="271"/>
    </row>
    <row r="9582" spans="1:5" s="760" customFormat="1" ht="16.8">
      <c r="A9582" s="201">
        <v>5</v>
      </c>
      <c r="B9582" s="182" t="s">
        <v>11776</v>
      </c>
      <c r="C9582" s="300"/>
      <c r="D9582" s="75"/>
      <c r="E9582" s="271"/>
    </row>
    <row r="9583" spans="1:5" s="760" customFormat="1" ht="16.8">
      <c r="A9583" s="200" t="s">
        <v>816</v>
      </c>
      <c r="B9583" s="85" t="s">
        <v>11777</v>
      </c>
      <c r="C9583" s="40">
        <v>2282</v>
      </c>
      <c r="D9583" s="75">
        <v>1902</v>
      </c>
      <c r="E9583" s="271"/>
    </row>
    <row r="9584" spans="1:5" s="760" customFormat="1" ht="16.8">
      <c r="A9584" s="201">
        <v>6</v>
      </c>
      <c r="B9584" s="182" t="s">
        <v>11778</v>
      </c>
      <c r="C9584" s="300"/>
      <c r="D9584" s="75"/>
      <c r="E9584" s="271"/>
    </row>
    <row r="9585" spans="1:5" s="760" customFormat="1" ht="16.8">
      <c r="A9585" s="200" t="s">
        <v>228</v>
      </c>
      <c r="B9585" s="85" t="s">
        <v>11779</v>
      </c>
      <c r="C9585" s="40">
        <v>4891</v>
      </c>
      <c r="D9585" s="75">
        <v>4076</v>
      </c>
      <c r="E9585" s="271"/>
    </row>
    <row r="9586" spans="1:5" s="760" customFormat="1" ht="16.8">
      <c r="A9586" s="200" t="s">
        <v>272</v>
      </c>
      <c r="B9586" s="85" t="s">
        <v>11780</v>
      </c>
      <c r="C9586" s="40">
        <v>4891</v>
      </c>
      <c r="D9586" s="75">
        <v>4076</v>
      </c>
      <c r="E9586" s="271"/>
    </row>
    <row r="9587" spans="1:5" s="760" customFormat="1" ht="33.6">
      <c r="A9587" s="200" t="s">
        <v>719</v>
      </c>
      <c r="B9587" s="85" t="s">
        <v>11781</v>
      </c>
      <c r="C9587" s="40">
        <v>5217</v>
      </c>
      <c r="D9587" s="75">
        <v>4348</v>
      </c>
      <c r="E9587" s="271"/>
    </row>
    <row r="9588" spans="1:5" s="760" customFormat="1" ht="33.6">
      <c r="A9588" s="200" t="s">
        <v>721</v>
      </c>
      <c r="B9588" s="85" t="s">
        <v>11782</v>
      </c>
      <c r="C9588" s="40">
        <v>5217</v>
      </c>
      <c r="D9588" s="75">
        <v>4348</v>
      </c>
      <c r="E9588" s="271"/>
    </row>
    <row r="9589" spans="1:5" s="760" customFormat="1" ht="16.8">
      <c r="A9589" s="200" t="s">
        <v>723</v>
      </c>
      <c r="B9589" s="85" t="s">
        <v>11783</v>
      </c>
      <c r="C9589" s="40">
        <v>4891</v>
      </c>
      <c r="D9589" s="75">
        <v>4076</v>
      </c>
      <c r="E9589" s="271"/>
    </row>
    <row r="9590" spans="1:5" s="760" customFormat="1" ht="16.8">
      <c r="A9590" s="200" t="s">
        <v>725</v>
      </c>
      <c r="B9590" s="85" t="s">
        <v>11784</v>
      </c>
      <c r="C9590" s="40">
        <v>3261</v>
      </c>
      <c r="D9590" s="75">
        <v>2717</v>
      </c>
      <c r="E9590" s="271"/>
    </row>
    <row r="9591" spans="1:5" s="760" customFormat="1" ht="16.8">
      <c r="A9591" s="200" t="s">
        <v>727</v>
      </c>
      <c r="B9591" s="85" t="s">
        <v>11785</v>
      </c>
      <c r="C9591" s="40">
        <v>3261</v>
      </c>
      <c r="D9591" s="75">
        <v>2717</v>
      </c>
      <c r="E9591" s="271"/>
    </row>
    <row r="9592" spans="1:5" s="760" customFormat="1" ht="16.8">
      <c r="A9592" s="200" t="s">
        <v>7010</v>
      </c>
      <c r="B9592" s="85" t="s">
        <v>11786</v>
      </c>
      <c r="C9592" s="40">
        <v>2609</v>
      </c>
      <c r="D9592" s="75">
        <v>2174</v>
      </c>
      <c r="E9592" s="271"/>
    </row>
    <row r="9593" spans="1:5" s="760" customFormat="1" ht="33.6">
      <c r="A9593" s="200" t="s">
        <v>7028</v>
      </c>
      <c r="B9593" s="85" t="s">
        <v>11787</v>
      </c>
      <c r="C9593" s="40">
        <v>3261</v>
      </c>
      <c r="D9593" s="75">
        <v>2717</v>
      </c>
      <c r="E9593" s="271"/>
    </row>
    <row r="9594" spans="1:5" s="760" customFormat="1" ht="16.8">
      <c r="A9594" s="200" t="s">
        <v>7039</v>
      </c>
      <c r="B9594" s="85" t="s">
        <v>11788</v>
      </c>
      <c r="C9594" s="40">
        <v>2609</v>
      </c>
      <c r="D9594" s="75">
        <v>2174</v>
      </c>
      <c r="E9594" s="271"/>
    </row>
    <row r="9595" spans="1:5" s="760" customFormat="1" ht="16.8">
      <c r="A9595" s="200" t="s">
        <v>7670</v>
      </c>
      <c r="B9595" s="85" t="s">
        <v>11789</v>
      </c>
      <c r="C9595" s="40">
        <v>3261</v>
      </c>
      <c r="D9595" s="75">
        <v>2717</v>
      </c>
      <c r="E9595" s="271"/>
    </row>
    <row r="9596" spans="1:5" s="760" customFormat="1" ht="16.8">
      <c r="A9596" s="200" t="s">
        <v>7672</v>
      </c>
      <c r="B9596" s="85" t="s">
        <v>11790</v>
      </c>
      <c r="C9596" s="40">
        <v>1956</v>
      </c>
      <c r="D9596" s="75">
        <v>1630</v>
      </c>
      <c r="E9596" s="271"/>
    </row>
    <row r="9597" spans="1:5" s="760" customFormat="1" ht="16.8">
      <c r="A9597" s="200" t="s">
        <v>7674</v>
      </c>
      <c r="B9597" s="85" t="s">
        <v>11791</v>
      </c>
      <c r="C9597" s="40">
        <v>1956</v>
      </c>
      <c r="D9597" s="75">
        <v>1630</v>
      </c>
      <c r="E9597" s="271"/>
    </row>
    <row r="9598" spans="1:5" s="760" customFormat="1" ht="33.6">
      <c r="A9598" s="201">
        <v>7</v>
      </c>
      <c r="B9598" s="85" t="s">
        <v>11792</v>
      </c>
      <c r="C9598" s="40"/>
      <c r="D9598" s="75"/>
      <c r="E9598" s="271"/>
    </row>
    <row r="9599" spans="1:5" s="760" customFormat="1" ht="16.8">
      <c r="A9599" s="13" t="s">
        <v>276</v>
      </c>
      <c r="B9599" s="85" t="s">
        <v>11793</v>
      </c>
      <c r="C9599" s="40">
        <v>3876</v>
      </c>
      <c r="D9599" s="75">
        <v>2907</v>
      </c>
      <c r="E9599" s="271"/>
    </row>
    <row r="9600" spans="1:5" s="760" customFormat="1" ht="117.6">
      <c r="A9600" s="13" t="s">
        <v>231</v>
      </c>
      <c r="B9600" s="85" t="s">
        <v>11794</v>
      </c>
      <c r="C9600" s="40">
        <v>3320</v>
      </c>
      <c r="D9600" s="75">
        <v>2490</v>
      </c>
      <c r="E9600" s="271"/>
    </row>
    <row r="9601" spans="1:5" s="760" customFormat="1" ht="67.2">
      <c r="A9601" s="13" t="s">
        <v>233</v>
      </c>
      <c r="B9601" s="85" t="s">
        <v>11795</v>
      </c>
      <c r="C9601" s="40">
        <v>3200</v>
      </c>
      <c r="D9601" s="75">
        <v>2400</v>
      </c>
      <c r="E9601" s="271"/>
    </row>
    <row r="9602" spans="1:5" s="760" customFormat="1" ht="67.2">
      <c r="A9602" s="13" t="s">
        <v>737</v>
      </c>
      <c r="B9602" s="85" t="s">
        <v>11796</v>
      </c>
      <c r="C9602" s="40">
        <v>3400</v>
      </c>
      <c r="D9602" s="75">
        <v>2550</v>
      </c>
      <c r="E9602" s="271"/>
    </row>
    <row r="9603" spans="1:5" s="760" customFormat="1" ht="16.8">
      <c r="A9603" s="109">
        <v>8</v>
      </c>
      <c r="B9603" s="85" t="s">
        <v>11797</v>
      </c>
      <c r="C9603" s="40"/>
      <c r="D9603" s="75"/>
      <c r="E9603" s="271"/>
    </row>
    <row r="9604" spans="1:5" s="760" customFormat="1" ht="16.8">
      <c r="A9604" s="13" t="s">
        <v>237</v>
      </c>
      <c r="B9604" s="85" t="s">
        <v>11798</v>
      </c>
      <c r="C9604" s="40">
        <v>6000</v>
      </c>
      <c r="D9604" s="75">
        <v>4500</v>
      </c>
      <c r="E9604" s="271"/>
    </row>
    <row r="9605" spans="1:5" s="760" customFormat="1" ht="16.8">
      <c r="A9605" s="13" t="s">
        <v>239</v>
      </c>
      <c r="B9605" s="85" t="s">
        <v>11799</v>
      </c>
      <c r="C9605" s="40">
        <v>4800</v>
      </c>
      <c r="D9605" s="75">
        <v>3600</v>
      </c>
      <c r="E9605" s="271"/>
    </row>
    <row r="9606" spans="1:5" s="760" customFormat="1" ht="33.6">
      <c r="A9606" s="13" t="s">
        <v>241</v>
      </c>
      <c r="B9606" s="85" t="s">
        <v>11800</v>
      </c>
      <c r="C9606" s="40">
        <v>4000</v>
      </c>
      <c r="D9606" s="75">
        <v>3000</v>
      </c>
      <c r="E9606" s="271"/>
    </row>
    <row r="9607" spans="1:5" s="760" customFormat="1" ht="33.6">
      <c r="A9607" s="109">
        <v>9</v>
      </c>
      <c r="B9607" s="85" t="s">
        <v>11801</v>
      </c>
      <c r="C9607" s="40"/>
      <c r="D9607" s="75"/>
      <c r="E9607" s="271"/>
    </row>
    <row r="9608" spans="1:5" s="760" customFormat="1" ht="16.8">
      <c r="A9608" s="13" t="s">
        <v>1036</v>
      </c>
      <c r="B9608" s="85" t="s">
        <v>11802</v>
      </c>
      <c r="C9608" s="40">
        <v>3808</v>
      </c>
      <c r="D9608" s="75">
        <v>2856</v>
      </c>
      <c r="E9608" s="271"/>
    </row>
    <row r="9609" spans="1:5" s="760" customFormat="1" ht="33.6">
      <c r="A9609" s="13" t="s">
        <v>1038</v>
      </c>
      <c r="B9609" s="85" t="s">
        <v>11803</v>
      </c>
      <c r="C9609" s="40">
        <v>3280</v>
      </c>
      <c r="D9609" s="75">
        <v>2460</v>
      </c>
      <c r="E9609" s="271"/>
    </row>
    <row r="9610" spans="1:5" s="760" customFormat="1" ht="50.4">
      <c r="A9610" s="13" t="s">
        <v>1740</v>
      </c>
      <c r="B9610" s="85" t="s">
        <v>11804</v>
      </c>
      <c r="C9610" s="40">
        <v>3046</v>
      </c>
      <c r="D9610" s="75">
        <v>2285</v>
      </c>
      <c r="E9610" s="271"/>
    </row>
    <row r="9611" spans="1:5" s="760" customFormat="1" ht="33.6">
      <c r="A9611" s="13" t="s">
        <v>1866</v>
      </c>
      <c r="B9611" s="85" t="s">
        <v>11805</v>
      </c>
      <c r="C9611" s="40">
        <v>2880</v>
      </c>
      <c r="D9611" s="75">
        <v>2160</v>
      </c>
      <c r="E9611" s="271"/>
    </row>
    <row r="9612" spans="1:5" s="760" customFormat="1" ht="16.8">
      <c r="A9612" s="201">
        <v>10</v>
      </c>
      <c r="B9612" s="85" t="s">
        <v>11806</v>
      </c>
      <c r="C9612" s="40">
        <v>1400</v>
      </c>
      <c r="D9612" s="75">
        <v>1050</v>
      </c>
      <c r="E9612" s="271"/>
    </row>
    <row r="9613" spans="1:5" s="760" customFormat="1" ht="16.8">
      <c r="A9613" s="201">
        <v>11</v>
      </c>
      <c r="B9613" s="85" t="s">
        <v>11807</v>
      </c>
      <c r="C9613" s="40">
        <v>1600</v>
      </c>
      <c r="D9613" s="75">
        <v>1200</v>
      </c>
      <c r="E9613" s="271"/>
    </row>
    <row r="9614" spans="1:5" s="760" customFormat="1" ht="16.8">
      <c r="A9614" s="201">
        <v>12</v>
      </c>
      <c r="B9614" s="85" t="s">
        <v>11808</v>
      </c>
      <c r="C9614" s="40">
        <v>1400</v>
      </c>
      <c r="D9614" s="75">
        <v>1050</v>
      </c>
      <c r="E9614" s="271"/>
    </row>
    <row r="9615" spans="1:5" s="760" customFormat="1" ht="16.8">
      <c r="A9615" s="201">
        <v>13</v>
      </c>
      <c r="B9615" s="85" t="s">
        <v>11809</v>
      </c>
      <c r="C9615" s="40">
        <v>1600</v>
      </c>
      <c r="D9615" s="75">
        <v>1200</v>
      </c>
      <c r="E9615" s="271"/>
    </row>
    <row r="9616" spans="1:5" s="760" customFormat="1" ht="16.8">
      <c r="A9616" s="201">
        <v>14</v>
      </c>
      <c r="B9616" s="85" t="s">
        <v>11810</v>
      </c>
      <c r="C9616" s="40">
        <v>2000</v>
      </c>
      <c r="D9616" s="75">
        <v>1500</v>
      </c>
      <c r="E9616" s="271"/>
    </row>
    <row r="9617" spans="1:5" s="760" customFormat="1" ht="33.6">
      <c r="A9617" s="200" t="s">
        <v>602</v>
      </c>
      <c r="B9617" s="85" t="s">
        <v>11811</v>
      </c>
      <c r="C9617" s="40">
        <v>4400</v>
      </c>
      <c r="D9617" s="75">
        <v>3300</v>
      </c>
      <c r="E9617" s="271"/>
    </row>
    <row r="9618" spans="1:5" s="760" customFormat="1" ht="50.4">
      <c r="A9618" s="200" t="s">
        <v>604</v>
      </c>
      <c r="B9618" s="85" t="s">
        <v>11812</v>
      </c>
      <c r="C9618" s="40">
        <v>3876</v>
      </c>
      <c r="D9618" s="75">
        <v>2907</v>
      </c>
      <c r="E9618" s="271"/>
    </row>
    <row r="9619" spans="1:5" s="760" customFormat="1" ht="16.8">
      <c r="A9619" s="200" t="s">
        <v>1961</v>
      </c>
      <c r="B9619" s="85" t="s">
        <v>11813</v>
      </c>
      <c r="C9619" s="40">
        <v>2400</v>
      </c>
      <c r="D9619" s="40">
        <v>1800</v>
      </c>
      <c r="E9619" s="271"/>
    </row>
    <row r="9620" spans="1:5" s="760" customFormat="1" ht="33.6">
      <c r="A9620" s="200" t="s">
        <v>1963</v>
      </c>
      <c r="B9620" s="85" t="s">
        <v>11814</v>
      </c>
      <c r="C9620" s="40">
        <v>1600</v>
      </c>
      <c r="D9620" s="40">
        <v>1200</v>
      </c>
      <c r="E9620" s="271"/>
    </row>
    <row r="9621" spans="1:5" s="760" customFormat="1" ht="33.6">
      <c r="A9621" s="200" t="s">
        <v>1965</v>
      </c>
      <c r="B9621" s="85" t="s">
        <v>11815</v>
      </c>
      <c r="C9621" s="40">
        <v>2000</v>
      </c>
      <c r="D9621" s="40">
        <v>1500</v>
      </c>
      <c r="E9621" s="271"/>
    </row>
    <row r="9622" spans="1:5" s="760" customFormat="1" ht="33.6">
      <c r="A9622" s="200" t="s">
        <v>1967</v>
      </c>
      <c r="B9622" s="85" t="s">
        <v>11816</v>
      </c>
      <c r="C9622" s="40">
        <v>2000</v>
      </c>
      <c r="D9622" s="40">
        <v>1500</v>
      </c>
      <c r="E9622" s="271"/>
    </row>
    <row r="9623" spans="1:5" s="760" customFormat="1" ht="33.6">
      <c r="A9623" s="200" t="s">
        <v>1969</v>
      </c>
      <c r="B9623" s="85" t="s">
        <v>11817</v>
      </c>
      <c r="C9623" s="40">
        <v>2000</v>
      </c>
      <c r="D9623" s="40">
        <v>1500</v>
      </c>
      <c r="E9623" s="271"/>
    </row>
    <row r="9624" spans="1:5" s="760" customFormat="1" ht="33.6">
      <c r="A9624" s="200" t="s">
        <v>1971</v>
      </c>
      <c r="B9624" s="85" t="s">
        <v>11818</v>
      </c>
      <c r="C9624" s="40">
        <v>2000</v>
      </c>
      <c r="D9624" s="40">
        <v>1500</v>
      </c>
      <c r="E9624" s="271"/>
    </row>
    <row r="9625" spans="1:5" s="760" customFormat="1" ht="33.6">
      <c r="A9625" s="200" t="s">
        <v>1973</v>
      </c>
      <c r="B9625" s="85" t="s">
        <v>11819</v>
      </c>
      <c r="C9625" s="40">
        <v>2000</v>
      </c>
      <c r="D9625" s="40">
        <v>1500</v>
      </c>
      <c r="E9625" s="271"/>
    </row>
    <row r="9626" spans="1:5" s="760" customFormat="1" ht="33.6">
      <c r="A9626" s="200" t="s">
        <v>1975</v>
      </c>
      <c r="B9626" s="85" t="s">
        <v>11820</v>
      </c>
      <c r="C9626" s="40">
        <v>2000</v>
      </c>
      <c r="D9626" s="40">
        <v>1500</v>
      </c>
      <c r="E9626" s="271"/>
    </row>
    <row r="9627" spans="1:5" s="760" customFormat="1" ht="33.6">
      <c r="A9627" s="200" t="s">
        <v>11821</v>
      </c>
      <c r="B9627" s="85" t="s">
        <v>11822</v>
      </c>
      <c r="C9627" s="40">
        <v>2000</v>
      </c>
      <c r="D9627" s="40">
        <v>1500</v>
      </c>
      <c r="E9627" s="271"/>
    </row>
    <row r="9628" spans="1:5" s="760" customFormat="1" ht="33.6">
      <c r="A9628" s="200" t="s">
        <v>11823</v>
      </c>
      <c r="B9628" s="85" t="s">
        <v>11824</v>
      </c>
      <c r="C9628" s="40">
        <v>2000</v>
      </c>
      <c r="D9628" s="40">
        <v>1500</v>
      </c>
      <c r="E9628" s="271"/>
    </row>
    <row r="9629" spans="1:5" s="760" customFormat="1" ht="84">
      <c r="A9629" s="201">
        <v>15</v>
      </c>
      <c r="B9629" s="85" t="s">
        <v>11825</v>
      </c>
      <c r="C9629" s="40">
        <v>3560</v>
      </c>
      <c r="D9629" s="40">
        <v>2670</v>
      </c>
      <c r="E9629" s="271"/>
    </row>
    <row r="9630" spans="1:5" s="760" customFormat="1" ht="50.4">
      <c r="A9630" s="201">
        <v>16</v>
      </c>
      <c r="B9630" s="85" t="s">
        <v>11826</v>
      </c>
      <c r="C9630" s="40">
        <v>4272</v>
      </c>
      <c r="D9630" s="40">
        <v>3204</v>
      </c>
      <c r="E9630" s="271"/>
    </row>
    <row r="9631" spans="1:5" s="760" customFormat="1" ht="16.8">
      <c r="A9631" s="201">
        <v>17</v>
      </c>
      <c r="B9631" s="85" t="s">
        <v>11827</v>
      </c>
      <c r="C9631" s="40"/>
      <c r="D9631" s="40"/>
      <c r="E9631" s="271"/>
    </row>
    <row r="9632" spans="1:5" s="760" customFormat="1" ht="16.8">
      <c r="A9632" s="200" t="s">
        <v>816</v>
      </c>
      <c r="B9632" s="85" t="s">
        <v>11828</v>
      </c>
      <c r="C9632" s="40">
        <v>1200</v>
      </c>
      <c r="D9632" s="40">
        <v>900</v>
      </c>
      <c r="E9632" s="271"/>
    </row>
    <row r="9633" spans="1:5" s="760" customFormat="1" ht="33.6">
      <c r="A9633" s="109">
        <v>18</v>
      </c>
      <c r="B9633" s="85" t="s">
        <v>11792</v>
      </c>
      <c r="C9633" s="57"/>
      <c r="D9633" s="181"/>
      <c r="E9633" s="271"/>
    </row>
    <row r="9634" spans="1:5" s="760" customFormat="1" ht="16.8">
      <c r="A9634" s="13" t="s">
        <v>426</v>
      </c>
      <c r="B9634" s="85" t="s">
        <v>11829</v>
      </c>
      <c r="C9634" s="9">
        <v>3876</v>
      </c>
      <c r="D9634" s="9">
        <v>2907</v>
      </c>
      <c r="E9634" s="271"/>
    </row>
    <row r="9635" spans="1:5" s="760" customFormat="1" ht="117.6">
      <c r="A9635" s="13" t="s">
        <v>428</v>
      </c>
      <c r="B9635" s="85" t="s">
        <v>11830</v>
      </c>
      <c r="C9635" s="9">
        <v>3320</v>
      </c>
      <c r="D9635" s="9">
        <v>2490</v>
      </c>
      <c r="E9635" s="271"/>
    </row>
    <row r="9636" spans="1:5" s="760" customFormat="1" ht="67.2">
      <c r="A9636" s="13" t="s">
        <v>430</v>
      </c>
      <c r="B9636" s="85" t="s">
        <v>11795</v>
      </c>
      <c r="C9636" s="9">
        <v>3200</v>
      </c>
      <c r="D9636" s="9">
        <v>2400</v>
      </c>
      <c r="E9636" s="271"/>
    </row>
    <row r="9637" spans="1:5" s="760" customFormat="1" ht="67.2">
      <c r="A9637" s="13" t="s">
        <v>3547</v>
      </c>
      <c r="B9637" s="85" t="s">
        <v>11796</v>
      </c>
      <c r="C9637" s="9">
        <v>3400</v>
      </c>
      <c r="D9637" s="9">
        <v>2550</v>
      </c>
      <c r="E9637" s="271"/>
    </row>
    <row r="9638" spans="1:5" s="760" customFormat="1" ht="16.8">
      <c r="A9638" s="109">
        <v>19</v>
      </c>
      <c r="B9638" s="85" t="s">
        <v>11797</v>
      </c>
      <c r="C9638" s="57"/>
      <c r="D9638" s="57"/>
      <c r="E9638" s="271"/>
    </row>
    <row r="9639" spans="1:5" s="760" customFormat="1" ht="16.8">
      <c r="A9639" s="13" t="s">
        <v>611</v>
      </c>
      <c r="B9639" s="85" t="s">
        <v>11798</v>
      </c>
      <c r="C9639" s="9">
        <v>6000</v>
      </c>
      <c r="D9639" s="9">
        <v>4500</v>
      </c>
      <c r="E9639" s="271"/>
    </row>
    <row r="9640" spans="1:5" s="760" customFormat="1" ht="16.8">
      <c r="A9640" s="13" t="s">
        <v>612</v>
      </c>
      <c r="B9640" s="85" t="s">
        <v>11799</v>
      </c>
      <c r="C9640" s="9">
        <v>4800</v>
      </c>
      <c r="D9640" s="9">
        <v>3600</v>
      </c>
      <c r="E9640" s="271"/>
    </row>
    <row r="9641" spans="1:5" s="760" customFormat="1" ht="33.6">
      <c r="A9641" s="13" t="s">
        <v>6603</v>
      </c>
      <c r="B9641" s="85" t="s">
        <v>11800</v>
      </c>
      <c r="C9641" s="9">
        <v>4000</v>
      </c>
      <c r="D9641" s="9">
        <v>3000</v>
      </c>
      <c r="E9641" s="271"/>
    </row>
    <row r="9642" spans="1:5" s="760" customFormat="1" ht="33.6">
      <c r="A9642" s="109">
        <v>20</v>
      </c>
      <c r="B9642" s="85" t="s">
        <v>11801</v>
      </c>
      <c r="C9642" s="57"/>
      <c r="D9642" s="57"/>
      <c r="E9642" s="271"/>
    </row>
    <row r="9643" spans="1:5" s="760" customFormat="1" ht="16.8">
      <c r="A9643" s="13" t="s">
        <v>1055</v>
      </c>
      <c r="B9643" s="85" t="s">
        <v>11802</v>
      </c>
      <c r="C9643" s="9">
        <v>3808</v>
      </c>
      <c r="D9643" s="9">
        <v>2856</v>
      </c>
      <c r="E9643" s="271"/>
    </row>
    <row r="9644" spans="1:5" s="760" customFormat="1" ht="33.6">
      <c r="A9644" s="13" t="s">
        <v>1057</v>
      </c>
      <c r="B9644" s="85" t="s">
        <v>11803</v>
      </c>
      <c r="C9644" s="9">
        <v>3280</v>
      </c>
      <c r="D9644" s="9">
        <v>2460</v>
      </c>
      <c r="E9644" s="271"/>
    </row>
    <row r="9645" spans="1:5" s="760" customFormat="1" ht="50.4">
      <c r="A9645" s="13" t="s">
        <v>3366</v>
      </c>
      <c r="B9645" s="85" t="s">
        <v>11804</v>
      </c>
      <c r="C9645" s="9">
        <v>3046</v>
      </c>
      <c r="D9645" s="9">
        <v>2285</v>
      </c>
      <c r="E9645" s="271"/>
    </row>
    <row r="9646" spans="1:5" s="760" customFormat="1" ht="33.6">
      <c r="A9646" s="13" t="s">
        <v>3368</v>
      </c>
      <c r="B9646" s="85" t="s">
        <v>11805</v>
      </c>
      <c r="C9646" s="9">
        <v>2880</v>
      </c>
      <c r="D9646" s="9">
        <v>2160</v>
      </c>
      <c r="E9646" s="271"/>
    </row>
    <row r="9647" spans="1:5" s="760" customFormat="1" ht="50.4">
      <c r="A9647" s="89">
        <v>21</v>
      </c>
      <c r="B9647" s="41" t="s">
        <v>11961</v>
      </c>
      <c r="C9647" s="241"/>
      <c r="D9647" s="301"/>
      <c r="E9647" s="35" t="s">
        <v>11831</v>
      </c>
    </row>
    <row r="9648" spans="1:5" s="760" customFormat="1" ht="50.4">
      <c r="A9648" s="34" t="s">
        <v>2164</v>
      </c>
      <c r="B9648" s="41" t="s">
        <v>11829</v>
      </c>
      <c r="C9648" s="241"/>
      <c r="D9648" s="301"/>
      <c r="E9648" s="35" t="s">
        <v>11831</v>
      </c>
    </row>
    <row r="9649" spans="1:5" s="760" customFormat="1" ht="117.6">
      <c r="A9649" s="34" t="s">
        <v>2165</v>
      </c>
      <c r="B9649" s="41" t="s">
        <v>11794</v>
      </c>
      <c r="C9649" s="241"/>
      <c r="D9649" s="301"/>
      <c r="E9649" s="35" t="s">
        <v>11831</v>
      </c>
    </row>
    <row r="9650" spans="1:5" s="760" customFormat="1" ht="67.2">
      <c r="A9650" s="34" t="s">
        <v>2166</v>
      </c>
      <c r="B9650" s="41" t="s">
        <v>11795</v>
      </c>
      <c r="C9650" s="241"/>
      <c r="D9650" s="301"/>
      <c r="E9650" s="35" t="s">
        <v>11831</v>
      </c>
    </row>
    <row r="9651" spans="1:5" s="760" customFormat="1" ht="67.2">
      <c r="A9651" s="34" t="s">
        <v>11832</v>
      </c>
      <c r="B9651" s="41" t="s">
        <v>11796</v>
      </c>
      <c r="C9651" s="241"/>
      <c r="D9651" s="301"/>
      <c r="E9651" s="35" t="s">
        <v>11831</v>
      </c>
    </row>
    <row r="9652" spans="1:5" s="760" customFormat="1" ht="50.4">
      <c r="A9652" s="89">
        <v>22</v>
      </c>
      <c r="B9652" s="41" t="s">
        <v>11797</v>
      </c>
      <c r="C9652" s="241"/>
      <c r="D9652" s="301"/>
      <c r="E9652" s="35" t="s">
        <v>11831</v>
      </c>
    </row>
    <row r="9653" spans="1:5" s="760" customFormat="1" ht="50.4">
      <c r="A9653" s="34" t="s">
        <v>2616</v>
      </c>
      <c r="B9653" s="41" t="s">
        <v>11798</v>
      </c>
      <c r="C9653" s="241"/>
      <c r="D9653" s="301"/>
      <c r="E9653" s="35" t="s">
        <v>11831</v>
      </c>
    </row>
    <row r="9654" spans="1:5" s="760" customFormat="1" ht="50.4">
      <c r="A9654" s="34" t="s">
        <v>2617</v>
      </c>
      <c r="B9654" s="41" t="s">
        <v>11799</v>
      </c>
      <c r="C9654" s="241"/>
      <c r="D9654" s="301"/>
      <c r="E9654" s="35" t="s">
        <v>11831</v>
      </c>
    </row>
    <row r="9655" spans="1:5" s="760" customFormat="1" ht="50.4">
      <c r="A9655" s="34" t="s">
        <v>2829</v>
      </c>
      <c r="B9655" s="41" t="s">
        <v>11833</v>
      </c>
      <c r="C9655" s="241"/>
      <c r="D9655" s="301"/>
      <c r="E9655" s="35" t="s">
        <v>11831</v>
      </c>
    </row>
    <row r="9656" spans="1:5" s="760" customFormat="1" ht="50.4">
      <c r="A9656" s="89">
        <v>23</v>
      </c>
      <c r="B9656" s="41" t="s">
        <v>11801</v>
      </c>
      <c r="C9656" s="241"/>
      <c r="D9656" s="301"/>
      <c r="E9656" s="35" t="s">
        <v>11831</v>
      </c>
    </row>
    <row r="9657" spans="1:5" s="760" customFormat="1" ht="50.4">
      <c r="A9657" s="34" t="s">
        <v>2033</v>
      </c>
      <c r="B9657" s="41" t="s">
        <v>11802</v>
      </c>
      <c r="C9657" s="241"/>
      <c r="D9657" s="301"/>
      <c r="E9657" s="35" t="s">
        <v>11831</v>
      </c>
    </row>
    <row r="9658" spans="1:5" s="760" customFormat="1" ht="50.4">
      <c r="A9658" s="34" t="s">
        <v>2170</v>
      </c>
      <c r="B9658" s="41" t="s">
        <v>11803</v>
      </c>
      <c r="C9658" s="241"/>
      <c r="D9658" s="301"/>
      <c r="E9658" s="35" t="s">
        <v>11831</v>
      </c>
    </row>
    <row r="9659" spans="1:5" s="760" customFormat="1" ht="50.4">
      <c r="A9659" s="34" t="s">
        <v>2173</v>
      </c>
      <c r="B9659" s="41" t="s">
        <v>11834</v>
      </c>
      <c r="C9659" s="241"/>
      <c r="D9659" s="301"/>
      <c r="E9659" s="35" t="s">
        <v>11831</v>
      </c>
    </row>
    <row r="9660" spans="1:5" s="760" customFormat="1" ht="50.4">
      <c r="A9660" s="34" t="s">
        <v>2175</v>
      </c>
      <c r="B9660" s="41" t="s">
        <v>11805</v>
      </c>
      <c r="C9660" s="241"/>
      <c r="D9660" s="301"/>
      <c r="E9660" s="35" t="s">
        <v>11831</v>
      </c>
    </row>
    <row r="9661" spans="1:5" s="760" customFormat="1" ht="16.8">
      <c r="A9661" s="201">
        <v>24</v>
      </c>
      <c r="B9661" s="85" t="s">
        <v>11835</v>
      </c>
      <c r="C9661" s="40">
        <v>1200</v>
      </c>
      <c r="D9661" s="40">
        <v>1000</v>
      </c>
      <c r="E9661" s="271"/>
    </row>
    <row r="9662" spans="1:5" s="760" customFormat="1" ht="16.8">
      <c r="A9662" s="31"/>
      <c r="B9662" s="182" t="s">
        <v>11836</v>
      </c>
      <c r="C9662" s="40"/>
      <c r="D9662" s="40"/>
      <c r="E9662" s="271"/>
    </row>
    <row r="9663" spans="1:5" s="760" customFormat="1" ht="16.8">
      <c r="A9663" s="201">
        <v>25</v>
      </c>
      <c r="B9663" s="85" t="s">
        <v>5189</v>
      </c>
      <c r="C9663" s="40"/>
      <c r="D9663" s="33"/>
      <c r="E9663" s="271"/>
    </row>
    <row r="9664" spans="1:5" s="760" customFormat="1" ht="16.8">
      <c r="A9664" s="200" t="s">
        <v>769</v>
      </c>
      <c r="B9664" s="85" t="s">
        <v>11837</v>
      </c>
      <c r="C9664" s="40">
        <v>1359</v>
      </c>
      <c r="D9664" s="40">
        <v>1223</v>
      </c>
      <c r="E9664" s="271"/>
    </row>
    <row r="9665" spans="1:5" s="760" customFormat="1" ht="16.8">
      <c r="A9665" s="200" t="s">
        <v>2055</v>
      </c>
      <c r="B9665" s="85" t="s">
        <v>11838</v>
      </c>
      <c r="C9665" s="40">
        <v>1359</v>
      </c>
      <c r="D9665" s="40">
        <v>1223</v>
      </c>
      <c r="E9665" s="271"/>
    </row>
    <row r="9666" spans="1:5" s="760" customFormat="1" ht="33.6">
      <c r="A9666" s="200" t="s">
        <v>2057</v>
      </c>
      <c r="B9666" s="85" t="s">
        <v>11839</v>
      </c>
      <c r="C9666" s="40">
        <v>1902</v>
      </c>
      <c r="D9666" s="33">
        <v>1712</v>
      </c>
      <c r="E9666" s="271"/>
    </row>
    <row r="9667" spans="1:5" s="760" customFormat="1" ht="33.6">
      <c r="A9667" s="200" t="s">
        <v>3563</v>
      </c>
      <c r="B9667" s="85" t="s">
        <v>11840</v>
      </c>
      <c r="C9667" s="40">
        <v>2174</v>
      </c>
      <c r="D9667" s="40">
        <v>1956</v>
      </c>
      <c r="E9667" s="271"/>
    </row>
    <row r="9668" spans="1:5" s="760" customFormat="1" ht="33.6">
      <c r="A9668" s="200" t="s">
        <v>3565</v>
      </c>
      <c r="B9668" s="85" t="s">
        <v>11841</v>
      </c>
      <c r="C9668" s="40">
        <v>1087</v>
      </c>
      <c r="D9668" s="40">
        <v>978</v>
      </c>
      <c r="E9668" s="271"/>
    </row>
    <row r="9669" spans="1:5" s="760" customFormat="1" ht="50.4">
      <c r="A9669" s="200" t="s">
        <v>3567</v>
      </c>
      <c r="B9669" s="85" t="s">
        <v>11842</v>
      </c>
      <c r="C9669" s="40">
        <v>1087</v>
      </c>
      <c r="D9669" s="33">
        <v>978</v>
      </c>
      <c r="E9669" s="271"/>
    </row>
    <row r="9670" spans="1:5" s="760" customFormat="1" ht="33.6">
      <c r="A9670" s="200" t="s">
        <v>3569</v>
      </c>
      <c r="B9670" s="85" t="s">
        <v>11843</v>
      </c>
      <c r="C9670" s="40">
        <v>1087</v>
      </c>
      <c r="D9670" s="40">
        <v>978</v>
      </c>
      <c r="E9670" s="271"/>
    </row>
    <row r="9671" spans="1:5" s="760" customFormat="1" ht="50.4">
      <c r="A9671" s="200" t="s">
        <v>3571</v>
      </c>
      <c r="B9671" s="85" t="s">
        <v>11962</v>
      </c>
      <c r="C9671" s="40">
        <v>1000</v>
      </c>
      <c r="D9671" s="40">
        <v>750</v>
      </c>
      <c r="E9671" s="271"/>
    </row>
    <row r="9672" spans="1:5" s="760" customFormat="1" ht="50.4">
      <c r="A9672" s="200" t="s">
        <v>3573</v>
      </c>
      <c r="B9672" s="85" t="s">
        <v>11844</v>
      </c>
      <c r="C9672" s="40">
        <v>1000</v>
      </c>
      <c r="D9672" s="40">
        <v>750</v>
      </c>
      <c r="E9672" s="271"/>
    </row>
    <row r="9673" spans="1:5" s="760" customFormat="1" ht="33.6">
      <c r="A9673" s="200" t="s">
        <v>3575</v>
      </c>
      <c r="B9673" s="85" t="s">
        <v>11845</v>
      </c>
      <c r="C9673" s="40">
        <v>800</v>
      </c>
      <c r="D9673" s="33">
        <v>600</v>
      </c>
      <c r="E9673" s="271"/>
    </row>
    <row r="9674" spans="1:5" s="760" customFormat="1" ht="16.8">
      <c r="A9674" s="200" t="s">
        <v>3577</v>
      </c>
      <c r="B9674" s="85" t="s">
        <v>11846</v>
      </c>
      <c r="C9674" s="40">
        <v>800</v>
      </c>
      <c r="D9674" s="40">
        <v>600</v>
      </c>
      <c r="E9674" s="271"/>
    </row>
    <row r="9675" spans="1:5" s="760" customFormat="1" ht="33.6">
      <c r="A9675" s="200" t="s">
        <v>3579</v>
      </c>
      <c r="B9675" s="85" t="s">
        <v>11847</v>
      </c>
      <c r="C9675" s="40">
        <v>800</v>
      </c>
      <c r="D9675" s="40">
        <v>600</v>
      </c>
      <c r="E9675" s="271"/>
    </row>
    <row r="9676" spans="1:5" s="760" customFormat="1" ht="33.6">
      <c r="A9676" s="200" t="s">
        <v>3581</v>
      </c>
      <c r="B9676" s="85" t="s">
        <v>11848</v>
      </c>
      <c r="C9676" s="40">
        <v>1000</v>
      </c>
      <c r="D9676" s="40">
        <v>750</v>
      </c>
      <c r="E9676" s="271"/>
    </row>
    <row r="9677" spans="1:5" s="760" customFormat="1" ht="33.6">
      <c r="A9677" s="200" t="s">
        <v>3583</v>
      </c>
      <c r="B9677" s="85" t="s">
        <v>11849</v>
      </c>
      <c r="C9677" s="40">
        <v>1000</v>
      </c>
      <c r="D9677" s="40">
        <v>750</v>
      </c>
      <c r="E9677" s="271"/>
    </row>
    <row r="9678" spans="1:5" s="760" customFormat="1" ht="33.6">
      <c r="A9678" s="200" t="s">
        <v>3585</v>
      </c>
      <c r="B9678" s="85" t="s">
        <v>11850</v>
      </c>
      <c r="C9678" s="40">
        <v>800</v>
      </c>
      <c r="D9678" s="40">
        <v>600</v>
      </c>
      <c r="E9678" s="271"/>
    </row>
    <row r="9679" spans="1:5" s="760" customFormat="1" ht="16.8">
      <c r="A9679" s="200" t="s">
        <v>3587</v>
      </c>
      <c r="B9679" s="85" t="s">
        <v>11851</v>
      </c>
      <c r="C9679" s="40">
        <v>800</v>
      </c>
      <c r="D9679" s="40">
        <v>600</v>
      </c>
      <c r="E9679" s="271"/>
    </row>
    <row r="9680" spans="1:5" s="760" customFormat="1" ht="16.8">
      <c r="A9680" s="200" t="s">
        <v>3589</v>
      </c>
      <c r="B9680" s="85" t="s">
        <v>11852</v>
      </c>
      <c r="C9680" s="40">
        <v>800</v>
      </c>
      <c r="D9680" s="33">
        <v>600</v>
      </c>
      <c r="E9680" s="271"/>
    </row>
    <row r="9681" spans="1:5" s="760" customFormat="1" ht="33.6">
      <c r="A9681" s="200" t="s">
        <v>3591</v>
      </c>
      <c r="B9681" s="85" t="s">
        <v>11853</v>
      </c>
      <c r="C9681" s="40">
        <v>800</v>
      </c>
      <c r="D9681" s="40">
        <v>600</v>
      </c>
      <c r="E9681" s="271"/>
    </row>
    <row r="9682" spans="1:5" s="760" customFormat="1" ht="33.6">
      <c r="A9682" s="200" t="s">
        <v>3593</v>
      </c>
      <c r="B9682" s="85" t="s">
        <v>11854</v>
      </c>
      <c r="C9682" s="40">
        <v>800</v>
      </c>
      <c r="D9682" s="40">
        <v>600</v>
      </c>
      <c r="E9682" s="271"/>
    </row>
    <row r="9683" spans="1:5" s="760" customFormat="1" ht="33.6">
      <c r="A9683" s="200" t="s">
        <v>3595</v>
      </c>
      <c r="B9683" s="85" t="s">
        <v>11855</v>
      </c>
      <c r="C9683" s="40">
        <v>800</v>
      </c>
      <c r="D9683" s="40">
        <v>600</v>
      </c>
      <c r="E9683" s="271"/>
    </row>
    <row r="9684" spans="1:5" s="760" customFormat="1" ht="33.6">
      <c r="A9684" s="200" t="s">
        <v>11856</v>
      </c>
      <c r="B9684" s="85" t="s">
        <v>11857</v>
      </c>
      <c r="C9684" s="40">
        <v>1200</v>
      </c>
      <c r="D9684" s="40">
        <v>900</v>
      </c>
      <c r="E9684" s="271"/>
    </row>
    <row r="9685" spans="1:5" s="760" customFormat="1" ht="33.6">
      <c r="A9685" s="200" t="s">
        <v>11858</v>
      </c>
      <c r="B9685" s="85" t="s">
        <v>11859</v>
      </c>
      <c r="C9685" s="40">
        <v>1200</v>
      </c>
      <c r="D9685" s="33">
        <v>900</v>
      </c>
      <c r="E9685" s="271"/>
    </row>
    <row r="9686" spans="1:5" s="760" customFormat="1" ht="33.6">
      <c r="A9686" s="200" t="s">
        <v>11860</v>
      </c>
      <c r="B9686" s="182" t="s">
        <v>11861</v>
      </c>
      <c r="C9686" s="40"/>
      <c r="D9686" s="40"/>
      <c r="E9686" s="271"/>
    </row>
    <row r="9687" spans="1:5" s="760" customFormat="1" ht="16.8">
      <c r="A9687" s="200" t="s">
        <v>816</v>
      </c>
      <c r="B9687" s="85" t="s">
        <v>11862</v>
      </c>
      <c r="C9687" s="40">
        <v>1800</v>
      </c>
      <c r="D9687" s="40">
        <v>1350</v>
      </c>
      <c r="E9687" s="271"/>
    </row>
    <row r="9688" spans="1:5" s="760" customFormat="1" ht="33.6">
      <c r="A9688" s="34" t="s">
        <v>11863</v>
      </c>
      <c r="B9688" s="41" t="s">
        <v>11864</v>
      </c>
      <c r="C9688" s="301">
        <v>1000</v>
      </c>
      <c r="D9688" s="181">
        <v>900</v>
      </c>
      <c r="E9688" s="271"/>
    </row>
    <row r="9689" spans="1:5" s="760" customFormat="1" ht="33.6">
      <c r="A9689" s="34" t="s">
        <v>11865</v>
      </c>
      <c r="B9689" s="41" t="s">
        <v>11866</v>
      </c>
      <c r="C9689" s="301">
        <v>750</v>
      </c>
      <c r="D9689" s="181">
        <v>675</v>
      </c>
      <c r="E9689" s="271"/>
    </row>
    <row r="9690" spans="1:5" s="760" customFormat="1" ht="33.6">
      <c r="A9690" s="34" t="s">
        <v>11867</v>
      </c>
      <c r="B9690" s="41" t="s">
        <v>11868</v>
      </c>
      <c r="C9690" s="301">
        <v>750</v>
      </c>
      <c r="D9690" s="181">
        <v>675</v>
      </c>
      <c r="E9690" s="271"/>
    </row>
    <row r="9691" spans="1:5" s="760" customFormat="1" ht="33.6">
      <c r="A9691" s="34" t="s">
        <v>11869</v>
      </c>
      <c r="B9691" s="41" t="s">
        <v>11870</v>
      </c>
      <c r="C9691" s="301">
        <v>500</v>
      </c>
      <c r="D9691" s="181">
        <v>450</v>
      </c>
      <c r="E9691" s="271"/>
    </row>
    <row r="9692" spans="1:5" s="760" customFormat="1" ht="33.6">
      <c r="A9692" s="34" t="s">
        <v>11871</v>
      </c>
      <c r="B9692" s="41" t="s">
        <v>11872</v>
      </c>
      <c r="C9692" s="301">
        <v>1000</v>
      </c>
      <c r="D9692" s="181">
        <v>900</v>
      </c>
      <c r="E9692" s="271"/>
    </row>
    <row r="9693" spans="1:5" s="760" customFormat="1" ht="16.8">
      <c r="A9693" s="34" t="s">
        <v>11873</v>
      </c>
      <c r="B9693" s="41" t="s">
        <v>11874</v>
      </c>
      <c r="C9693" s="301">
        <v>1000</v>
      </c>
      <c r="D9693" s="181">
        <v>900</v>
      </c>
      <c r="E9693" s="271"/>
    </row>
    <row r="9694" spans="1:5" s="760" customFormat="1" ht="33.6">
      <c r="A9694" s="34" t="s">
        <v>11875</v>
      </c>
      <c r="B9694" s="41" t="s">
        <v>11876</v>
      </c>
      <c r="C9694" s="301">
        <v>750</v>
      </c>
      <c r="D9694" s="181">
        <v>675</v>
      </c>
      <c r="E9694" s="271"/>
    </row>
    <row r="9695" spans="1:5" s="760" customFormat="1" ht="33.6">
      <c r="A9695" s="34" t="s">
        <v>11877</v>
      </c>
      <c r="B9695" s="41" t="s">
        <v>11878</v>
      </c>
      <c r="C9695" s="301">
        <v>1250</v>
      </c>
      <c r="D9695" s="181">
        <v>1125</v>
      </c>
      <c r="E9695" s="271"/>
    </row>
    <row r="9696" spans="1:5" s="760" customFormat="1" ht="16.8">
      <c r="A9696" s="201">
        <v>26</v>
      </c>
      <c r="B9696" s="85" t="s">
        <v>5089</v>
      </c>
      <c r="C9696" s="40">
        <v>272</v>
      </c>
      <c r="D9696" s="40">
        <v>245</v>
      </c>
      <c r="E9696" s="271"/>
    </row>
    <row r="9697" spans="1:5" s="760" customFormat="1" ht="16.8">
      <c r="A9697" s="32"/>
      <c r="B9697" s="182" t="s">
        <v>11879</v>
      </c>
      <c r="C9697" s="40"/>
      <c r="D9697" s="40"/>
      <c r="E9697" s="271"/>
    </row>
    <row r="9698" spans="1:5" s="760" customFormat="1" ht="16.8">
      <c r="A9698" s="201">
        <v>27</v>
      </c>
      <c r="B9698" s="85" t="s">
        <v>5189</v>
      </c>
      <c r="C9698" s="40"/>
      <c r="D9698" s="33"/>
      <c r="E9698" s="271"/>
    </row>
    <row r="9699" spans="1:5" s="760" customFormat="1" ht="16.8">
      <c r="A9699" s="200" t="s">
        <v>773</v>
      </c>
      <c r="B9699" s="85" t="s">
        <v>11880</v>
      </c>
      <c r="C9699" s="40">
        <v>1630</v>
      </c>
      <c r="D9699" s="33">
        <v>1359</v>
      </c>
      <c r="E9699" s="271"/>
    </row>
    <row r="9700" spans="1:5" s="760" customFormat="1" ht="16.8">
      <c r="A9700" s="200" t="s">
        <v>775</v>
      </c>
      <c r="B9700" s="85" t="s">
        <v>11881</v>
      </c>
      <c r="C9700" s="40">
        <v>1956</v>
      </c>
      <c r="D9700" s="40">
        <v>1630</v>
      </c>
      <c r="E9700" s="271"/>
    </row>
    <row r="9701" spans="1:5" s="760" customFormat="1" ht="33.6">
      <c r="A9701" s="200" t="s">
        <v>777</v>
      </c>
      <c r="B9701" s="85" t="s">
        <v>11882</v>
      </c>
      <c r="C9701" s="40">
        <v>1800</v>
      </c>
      <c r="D9701" s="40">
        <v>1500</v>
      </c>
      <c r="E9701" s="271"/>
    </row>
    <row r="9702" spans="1:5" s="760" customFormat="1" ht="16.8">
      <c r="A9702" s="200" t="s">
        <v>3611</v>
      </c>
      <c r="B9702" s="85" t="s">
        <v>11883</v>
      </c>
      <c r="C9702" s="40">
        <v>1565</v>
      </c>
      <c r="D9702" s="40">
        <v>1304</v>
      </c>
      <c r="E9702" s="271"/>
    </row>
    <row r="9703" spans="1:5" s="760" customFormat="1" ht="16.8">
      <c r="A9703" s="200" t="s">
        <v>3619</v>
      </c>
      <c r="B9703" s="85" t="s">
        <v>11884</v>
      </c>
      <c r="C9703" s="40">
        <v>1565</v>
      </c>
      <c r="D9703" s="40">
        <v>1304</v>
      </c>
      <c r="E9703" s="271"/>
    </row>
    <row r="9704" spans="1:5" s="760" customFormat="1" ht="33.6">
      <c r="A9704" s="200" t="s">
        <v>8430</v>
      </c>
      <c r="B9704" s="85" t="s">
        <v>11885</v>
      </c>
      <c r="C9704" s="40">
        <v>3130</v>
      </c>
      <c r="D9704" s="40">
        <v>2609</v>
      </c>
      <c r="E9704" s="271"/>
    </row>
    <row r="9705" spans="1:5" s="760" customFormat="1" ht="33.6">
      <c r="A9705" s="200" t="s">
        <v>8432</v>
      </c>
      <c r="B9705" s="85" t="s">
        <v>11886</v>
      </c>
      <c r="C9705" s="40">
        <v>3913</v>
      </c>
      <c r="D9705" s="40">
        <v>3261</v>
      </c>
      <c r="E9705" s="271"/>
    </row>
    <row r="9706" spans="1:5" s="760" customFormat="1" ht="50.4">
      <c r="A9706" s="201">
        <v>28</v>
      </c>
      <c r="B9706" s="41" t="s">
        <v>11809</v>
      </c>
      <c r="C9706" s="181"/>
      <c r="D9706" s="181"/>
      <c r="E9706" s="35" t="s">
        <v>11831</v>
      </c>
    </row>
    <row r="9707" spans="1:5" s="760" customFormat="1" ht="50.4">
      <c r="A9707" s="34" t="s">
        <v>816</v>
      </c>
      <c r="B9707" s="41" t="s">
        <v>11887</v>
      </c>
      <c r="C9707" s="181"/>
      <c r="D9707" s="181"/>
      <c r="E9707" s="35" t="s">
        <v>11831</v>
      </c>
    </row>
    <row r="9708" spans="1:5" s="760" customFormat="1" ht="50.4">
      <c r="A9708" s="89">
        <v>29</v>
      </c>
      <c r="B9708" s="41" t="s">
        <v>11888</v>
      </c>
      <c r="C9708" s="181"/>
      <c r="D9708" s="181"/>
      <c r="E9708" s="35" t="s">
        <v>11831</v>
      </c>
    </row>
    <row r="9709" spans="1:5" s="760" customFormat="1" ht="50.4">
      <c r="A9709" s="34" t="s">
        <v>816</v>
      </c>
      <c r="B9709" s="41" t="s">
        <v>11889</v>
      </c>
      <c r="C9709" s="181"/>
      <c r="D9709" s="181"/>
      <c r="E9709" s="35" t="s">
        <v>11831</v>
      </c>
    </row>
    <row r="9710" spans="1:5" s="760" customFormat="1" ht="50.4">
      <c r="A9710" s="89">
        <v>30</v>
      </c>
      <c r="B9710" s="41" t="s">
        <v>11890</v>
      </c>
      <c r="C9710" s="181"/>
      <c r="D9710" s="181"/>
      <c r="E9710" s="35" t="s">
        <v>11831</v>
      </c>
    </row>
    <row r="9711" spans="1:5" s="760" customFormat="1" ht="50.4">
      <c r="A9711" s="34" t="s">
        <v>816</v>
      </c>
      <c r="B9711" s="41" t="s">
        <v>11891</v>
      </c>
      <c r="C9711" s="181"/>
      <c r="D9711" s="181"/>
      <c r="E9711" s="35" t="s">
        <v>11831</v>
      </c>
    </row>
    <row r="9712" spans="1:5" s="760" customFormat="1" ht="16.8">
      <c r="A9712" s="201">
        <v>31</v>
      </c>
      <c r="B9712" s="85" t="s">
        <v>5089</v>
      </c>
      <c r="C9712" s="40">
        <v>1200</v>
      </c>
      <c r="D9712" s="33">
        <v>1000</v>
      </c>
      <c r="E9712" s="271"/>
    </row>
    <row r="9713" spans="1:5" s="760" customFormat="1" ht="16.8">
      <c r="A9713" s="43"/>
      <c r="B9713" s="182" t="s">
        <v>11892</v>
      </c>
      <c r="C9713" s="181"/>
      <c r="D9713" s="181"/>
      <c r="E9713" s="271"/>
    </row>
    <row r="9714" spans="1:5" s="760" customFormat="1" ht="16.8">
      <c r="A9714" s="201">
        <v>32</v>
      </c>
      <c r="B9714" s="85" t="s">
        <v>11893</v>
      </c>
      <c r="C9714" s="181"/>
      <c r="D9714" s="181"/>
      <c r="E9714" s="271"/>
    </row>
    <row r="9715" spans="1:5" s="760" customFormat="1" ht="16.8">
      <c r="A9715" s="200" t="s">
        <v>2074</v>
      </c>
      <c r="B9715" s="85" t="s">
        <v>11894</v>
      </c>
      <c r="C9715" s="40">
        <v>1304</v>
      </c>
      <c r="D9715" s="40">
        <v>1087</v>
      </c>
      <c r="E9715" s="271"/>
    </row>
    <row r="9716" spans="1:5" s="760" customFormat="1" ht="16.8">
      <c r="A9716" s="200" t="s">
        <v>2075</v>
      </c>
      <c r="B9716" s="85" t="s">
        <v>11895</v>
      </c>
      <c r="C9716" s="40">
        <v>1304</v>
      </c>
      <c r="D9716" s="40">
        <v>1087</v>
      </c>
      <c r="E9716" s="271"/>
    </row>
    <row r="9717" spans="1:5" s="760" customFormat="1" ht="16.8">
      <c r="A9717" s="200" t="s">
        <v>2076</v>
      </c>
      <c r="B9717" s="85" t="s">
        <v>11896</v>
      </c>
      <c r="C9717" s="40">
        <v>1304</v>
      </c>
      <c r="D9717" s="33">
        <v>1087</v>
      </c>
      <c r="E9717" s="271"/>
    </row>
    <row r="9718" spans="1:5" s="760" customFormat="1" ht="33.6">
      <c r="A9718" s="200" t="s">
        <v>8500</v>
      </c>
      <c r="B9718" s="85" t="s">
        <v>11897</v>
      </c>
      <c r="C9718" s="40">
        <v>1304</v>
      </c>
      <c r="D9718" s="40">
        <v>1087</v>
      </c>
      <c r="E9718" s="271"/>
    </row>
    <row r="9719" spans="1:5" s="760" customFormat="1" ht="16.8">
      <c r="A9719" s="200" t="s">
        <v>8502</v>
      </c>
      <c r="B9719" s="85" t="s">
        <v>11898</v>
      </c>
      <c r="C9719" s="40">
        <v>1304</v>
      </c>
      <c r="D9719" s="75">
        <v>1087</v>
      </c>
      <c r="E9719" s="271"/>
    </row>
    <row r="9720" spans="1:5" s="760" customFormat="1" ht="16.8">
      <c r="A9720" s="200" t="s">
        <v>8504</v>
      </c>
      <c r="B9720" s="85" t="s">
        <v>11899</v>
      </c>
      <c r="C9720" s="40">
        <v>1304</v>
      </c>
      <c r="D9720" s="33">
        <v>1087</v>
      </c>
      <c r="E9720" s="271"/>
    </row>
    <row r="9721" spans="1:5" s="760" customFormat="1" ht="16.8">
      <c r="A9721" s="200" t="s">
        <v>9893</v>
      </c>
      <c r="B9721" s="85" t="s">
        <v>11900</v>
      </c>
      <c r="C9721" s="40">
        <v>1304</v>
      </c>
      <c r="D9721" s="40">
        <v>1087</v>
      </c>
      <c r="E9721" s="271"/>
    </row>
    <row r="9722" spans="1:5" s="760" customFormat="1" ht="33.6">
      <c r="A9722" s="200" t="s">
        <v>9895</v>
      </c>
      <c r="B9722" s="85" t="s">
        <v>11901</v>
      </c>
      <c r="C9722" s="40">
        <v>1304</v>
      </c>
      <c r="D9722" s="40">
        <v>1087</v>
      </c>
      <c r="E9722" s="271"/>
    </row>
    <row r="9723" spans="1:5" s="760" customFormat="1" ht="33.6">
      <c r="A9723" s="200" t="s">
        <v>9897</v>
      </c>
      <c r="B9723" s="85" t="s">
        <v>11902</v>
      </c>
      <c r="C9723" s="40">
        <v>1409</v>
      </c>
      <c r="D9723" s="40">
        <v>1174</v>
      </c>
      <c r="E9723" s="271"/>
    </row>
    <row r="9724" spans="1:5" s="760" customFormat="1" ht="16.8">
      <c r="A9724" s="200" t="s">
        <v>9899</v>
      </c>
      <c r="B9724" s="85" t="s">
        <v>11903</v>
      </c>
      <c r="C9724" s="40">
        <v>1369</v>
      </c>
      <c r="D9724" s="40">
        <v>1141</v>
      </c>
      <c r="E9724" s="271"/>
    </row>
    <row r="9725" spans="1:5" s="760" customFormat="1" ht="16.8">
      <c r="A9725" s="201">
        <v>33</v>
      </c>
      <c r="B9725" s="182" t="s">
        <v>11904</v>
      </c>
      <c r="C9725" s="40"/>
      <c r="D9725" s="40"/>
      <c r="E9725" s="271"/>
    </row>
    <row r="9726" spans="1:5" s="760" customFormat="1" ht="33.6">
      <c r="A9726" s="200" t="s">
        <v>451</v>
      </c>
      <c r="B9726" s="85" t="s">
        <v>11905</v>
      </c>
      <c r="C9726" s="40">
        <v>2609</v>
      </c>
      <c r="D9726" s="40">
        <v>2174</v>
      </c>
      <c r="E9726" s="271"/>
    </row>
    <row r="9727" spans="1:5" s="760" customFormat="1" ht="33.6">
      <c r="A9727" s="200" t="s">
        <v>453</v>
      </c>
      <c r="B9727" s="85" t="s">
        <v>11906</v>
      </c>
      <c r="C9727" s="40">
        <v>1761</v>
      </c>
      <c r="D9727" s="75">
        <v>1467</v>
      </c>
      <c r="E9727" s="271"/>
    </row>
    <row r="9728" spans="1:5" s="760" customFormat="1" ht="33.6">
      <c r="A9728" s="200" t="s">
        <v>2796</v>
      </c>
      <c r="B9728" s="85" t="s">
        <v>11907</v>
      </c>
      <c r="C9728" s="40">
        <v>2609</v>
      </c>
      <c r="D9728" s="33">
        <v>2174</v>
      </c>
      <c r="E9728" s="271"/>
    </row>
    <row r="9729" spans="1:5" s="760" customFormat="1" ht="33.6">
      <c r="A9729" s="200" t="s">
        <v>2798</v>
      </c>
      <c r="B9729" s="85" t="s">
        <v>11908</v>
      </c>
      <c r="C9729" s="40">
        <v>1630</v>
      </c>
      <c r="D9729" s="40">
        <v>1359</v>
      </c>
      <c r="E9729" s="271"/>
    </row>
    <row r="9730" spans="1:5" s="760" customFormat="1" ht="33.6">
      <c r="A9730" s="200" t="s">
        <v>2799</v>
      </c>
      <c r="B9730" s="85" t="s">
        <v>11909</v>
      </c>
      <c r="C9730" s="40">
        <v>2282</v>
      </c>
      <c r="D9730" s="40">
        <v>1902</v>
      </c>
      <c r="E9730" s="271"/>
    </row>
    <row r="9731" spans="1:5" s="760" customFormat="1" ht="33.6">
      <c r="A9731" s="200" t="s">
        <v>9106</v>
      </c>
      <c r="B9731" s="85" t="s">
        <v>11910</v>
      </c>
      <c r="C9731" s="40">
        <v>3913</v>
      </c>
      <c r="D9731" s="40">
        <v>3261</v>
      </c>
      <c r="E9731" s="271"/>
    </row>
    <row r="9732" spans="1:5" s="760" customFormat="1" ht="33.6">
      <c r="A9732" s="200" t="s">
        <v>9108</v>
      </c>
      <c r="B9732" s="85" t="s">
        <v>11911</v>
      </c>
      <c r="C9732" s="40">
        <v>1435</v>
      </c>
      <c r="D9732" s="33">
        <v>1196</v>
      </c>
      <c r="E9732" s="271"/>
    </row>
    <row r="9733" spans="1:5" s="760" customFormat="1" ht="16.8">
      <c r="A9733" s="200" t="s">
        <v>9110</v>
      </c>
      <c r="B9733" s="85" t="s">
        <v>11912</v>
      </c>
      <c r="C9733" s="40">
        <v>2087</v>
      </c>
      <c r="D9733" s="40">
        <v>1739</v>
      </c>
      <c r="E9733" s="271"/>
    </row>
    <row r="9734" spans="1:5" s="760" customFormat="1" ht="16.8">
      <c r="A9734" s="200" t="s">
        <v>9112</v>
      </c>
      <c r="B9734" s="85" t="s">
        <v>11913</v>
      </c>
      <c r="C9734" s="40">
        <v>2935</v>
      </c>
      <c r="D9734" s="40">
        <v>2446</v>
      </c>
      <c r="E9734" s="271"/>
    </row>
    <row r="9735" spans="1:5" s="760" customFormat="1" ht="33.6">
      <c r="A9735" s="200" t="s">
        <v>9114</v>
      </c>
      <c r="B9735" s="85" t="s">
        <v>11914</v>
      </c>
      <c r="C9735" s="40">
        <v>1956</v>
      </c>
      <c r="D9735" s="40">
        <v>1630</v>
      </c>
      <c r="E9735" s="271"/>
    </row>
    <row r="9736" spans="1:5" s="760" customFormat="1" ht="16.8">
      <c r="A9736" s="200" t="s">
        <v>9116</v>
      </c>
      <c r="B9736" s="85" t="s">
        <v>11915</v>
      </c>
      <c r="C9736" s="40">
        <v>4800</v>
      </c>
      <c r="D9736" s="40">
        <v>4000</v>
      </c>
      <c r="E9736" s="271"/>
    </row>
    <row r="9737" spans="1:5" s="760" customFormat="1" ht="16.8">
      <c r="A9737" s="200" t="s">
        <v>9118</v>
      </c>
      <c r="B9737" s="85" t="s">
        <v>11916</v>
      </c>
      <c r="C9737" s="40">
        <v>4800</v>
      </c>
      <c r="D9737" s="40">
        <v>4000</v>
      </c>
      <c r="E9737" s="271"/>
    </row>
    <row r="9738" spans="1:5" s="760" customFormat="1" ht="16.8">
      <c r="A9738" s="201">
        <v>34</v>
      </c>
      <c r="B9738" s="85" t="s">
        <v>11772</v>
      </c>
      <c r="C9738" s="40">
        <v>5217</v>
      </c>
      <c r="D9738" s="33">
        <v>4348</v>
      </c>
      <c r="E9738" s="271"/>
    </row>
    <row r="9739" spans="1:5" s="760" customFormat="1" ht="16.8">
      <c r="A9739" s="201">
        <v>35</v>
      </c>
      <c r="B9739" s="85" t="s">
        <v>11917</v>
      </c>
      <c r="C9739" s="40">
        <v>3913</v>
      </c>
      <c r="D9739" s="40">
        <v>3261</v>
      </c>
      <c r="E9739" s="271"/>
    </row>
    <row r="9740" spans="1:5" s="760" customFormat="1" ht="16.8">
      <c r="A9740" s="201">
        <v>36</v>
      </c>
      <c r="B9740" s="85" t="s">
        <v>11835</v>
      </c>
      <c r="C9740" s="75">
        <v>1200</v>
      </c>
      <c r="D9740" s="40">
        <v>1000</v>
      </c>
      <c r="E9740" s="271"/>
    </row>
    <row r="9741" spans="1:5" s="760" customFormat="1" ht="16.8">
      <c r="A9741" s="32"/>
      <c r="B9741" s="182" t="s">
        <v>11918</v>
      </c>
      <c r="C9741" s="40"/>
      <c r="D9741" s="40"/>
      <c r="E9741" s="271"/>
    </row>
    <row r="9742" spans="1:5" s="760" customFormat="1" ht="16.8">
      <c r="A9742" s="201">
        <v>37</v>
      </c>
      <c r="B9742" s="85" t="s">
        <v>11919</v>
      </c>
      <c r="C9742" s="75"/>
      <c r="D9742" s="40"/>
      <c r="E9742" s="271"/>
    </row>
    <row r="9743" spans="1:5" s="760" customFormat="1" ht="33.6">
      <c r="A9743" s="200" t="s">
        <v>2093</v>
      </c>
      <c r="B9743" s="85" t="s">
        <v>11920</v>
      </c>
      <c r="C9743" s="75">
        <v>3261</v>
      </c>
      <c r="D9743" s="40">
        <v>2935</v>
      </c>
      <c r="E9743" s="271"/>
    </row>
    <row r="9744" spans="1:5" s="760" customFormat="1" ht="16.8">
      <c r="A9744" s="200" t="s">
        <v>2094</v>
      </c>
      <c r="B9744" s="85" t="s">
        <v>11921</v>
      </c>
      <c r="C9744" s="75">
        <v>1630</v>
      </c>
      <c r="D9744" s="40">
        <v>1467</v>
      </c>
      <c r="E9744" s="271"/>
    </row>
    <row r="9745" spans="1:5" s="760" customFormat="1" ht="33.6">
      <c r="A9745" s="200" t="s">
        <v>3957</v>
      </c>
      <c r="B9745" s="85" t="s">
        <v>11922</v>
      </c>
      <c r="C9745" s="75">
        <v>1250</v>
      </c>
      <c r="D9745" s="33">
        <v>1125</v>
      </c>
      <c r="E9745" s="271"/>
    </row>
    <row r="9746" spans="1:5" s="760" customFormat="1" ht="33.6">
      <c r="A9746" s="200" t="s">
        <v>9963</v>
      </c>
      <c r="B9746" s="85" t="s">
        <v>11923</v>
      </c>
      <c r="C9746" s="75">
        <v>2717</v>
      </c>
      <c r="D9746" s="40">
        <v>2446</v>
      </c>
      <c r="E9746" s="271"/>
    </row>
    <row r="9747" spans="1:5" s="760" customFormat="1" ht="16.8">
      <c r="A9747" s="200" t="s">
        <v>9965</v>
      </c>
      <c r="B9747" s="85" t="s">
        <v>11924</v>
      </c>
      <c r="C9747" s="75">
        <v>2174</v>
      </c>
      <c r="D9747" s="40">
        <v>1956</v>
      </c>
      <c r="E9747" s="271"/>
    </row>
    <row r="9748" spans="1:5" s="760" customFormat="1" ht="33.6">
      <c r="A9748" s="200" t="s">
        <v>9967</v>
      </c>
      <c r="B9748" s="85" t="s">
        <v>11925</v>
      </c>
      <c r="C9748" s="75">
        <v>1200</v>
      </c>
      <c r="D9748" s="40">
        <v>900</v>
      </c>
      <c r="E9748" s="271"/>
    </row>
    <row r="9749" spans="1:5" s="760" customFormat="1" ht="33.6">
      <c r="A9749" s="200" t="s">
        <v>9969</v>
      </c>
      <c r="B9749" s="85" t="s">
        <v>11926</v>
      </c>
      <c r="C9749" s="75">
        <v>1000</v>
      </c>
      <c r="D9749" s="40">
        <v>750</v>
      </c>
      <c r="E9749" s="271"/>
    </row>
    <row r="9750" spans="1:5" s="760" customFormat="1" ht="33.6">
      <c r="A9750" s="200" t="s">
        <v>9971</v>
      </c>
      <c r="B9750" s="85" t="s">
        <v>11927</v>
      </c>
      <c r="C9750" s="75">
        <v>800</v>
      </c>
      <c r="D9750" s="40">
        <v>600</v>
      </c>
      <c r="E9750" s="271"/>
    </row>
    <row r="9751" spans="1:5" s="760" customFormat="1" ht="16.8">
      <c r="A9751" s="200" t="s">
        <v>9973</v>
      </c>
      <c r="B9751" s="85" t="s">
        <v>11928</v>
      </c>
      <c r="C9751" s="75">
        <v>1400</v>
      </c>
      <c r="D9751" s="40">
        <v>1050</v>
      </c>
      <c r="E9751" s="271"/>
    </row>
    <row r="9752" spans="1:5" s="760" customFormat="1" ht="33.6">
      <c r="A9752" s="200" t="s">
        <v>9975</v>
      </c>
      <c r="B9752" s="85" t="s">
        <v>11929</v>
      </c>
      <c r="C9752" s="75">
        <v>800</v>
      </c>
      <c r="D9752" s="40">
        <v>600</v>
      </c>
      <c r="E9752" s="271"/>
    </row>
    <row r="9753" spans="1:5" s="760" customFormat="1" ht="33.6">
      <c r="A9753" s="200" t="s">
        <v>9977</v>
      </c>
      <c r="B9753" s="85" t="s">
        <v>11930</v>
      </c>
      <c r="C9753" s="75">
        <v>800</v>
      </c>
      <c r="D9753" s="40">
        <v>600</v>
      </c>
      <c r="E9753" s="271"/>
    </row>
    <row r="9754" spans="1:5" s="760" customFormat="1" ht="33.6">
      <c r="A9754" s="200" t="s">
        <v>9979</v>
      </c>
      <c r="B9754" s="85" t="s">
        <v>11931</v>
      </c>
      <c r="C9754" s="75">
        <v>1000</v>
      </c>
      <c r="D9754" s="40">
        <v>750</v>
      </c>
      <c r="E9754" s="271"/>
    </row>
    <row r="9755" spans="1:5" s="760" customFormat="1" ht="16.8">
      <c r="A9755" s="200" t="s">
        <v>9981</v>
      </c>
      <c r="B9755" s="85" t="s">
        <v>11932</v>
      </c>
      <c r="C9755" s="75">
        <v>800</v>
      </c>
      <c r="D9755" s="40">
        <v>600</v>
      </c>
      <c r="E9755" s="271"/>
    </row>
    <row r="9756" spans="1:5" s="760" customFormat="1" ht="33.6">
      <c r="A9756" s="200" t="s">
        <v>9983</v>
      </c>
      <c r="B9756" s="85" t="s">
        <v>11933</v>
      </c>
      <c r="C9756" s="75">
        <v>800</v>
      </c>
      <c r="D9756" s="40">
        <v>600</v>
      </c>
      <c r="E9756" s="271"/>
    </row>
    <row r="9757" spans="1:5" s="760" customFormat="1" ht="50.4">
      <c r="A9757" s="200" t="s">
        <v>9985</v>
      </c>
      <c r="B9757" s="41" t="s">
        <v>11934</v>
      </c>
      <c r="C9757" s="241"/>
      <c r="D9757" s="301"/>
      <c r="E9757" s="35" t="s">
        <v>11831</v>
      </c>
    </row>
    <row r="9758" spans="1:5" s="760" customFormat="1" ht="50.4">
      <c r="A9758" s="200" t="s">
        <v>9987</v>
      </c>
      <c r="B9758" s="41" t="s">
        <v>11935</v>
      </c>
      <c r="C9758" s="241"/>
      <c r="D9758" s="301"/>
      <c r="E9758" s="35" t="s">
        <v>11831</v>
      </c>
    </row>
    <row r="9759" spans="1:5" s="760" customFormat="1" ht="50.4">
      <c r="A9759" s="200" t="s">
        <v>9989</v>
      </c>
      <c r="B9759" s="41" t="s">
        <v>11936</v>
      </c>
      <c r="C9759" s="241"/>
      <c r="D9759" s="301"/>
      <c r="E9759" s="35" t="s">
        <v>11831</v>
      </c>
    </row>
    <row r="9760" spans="1:5" s="760" customFormat="1" ht="50.4">
      <c r="A9760" s="200" t="s">
        <v>9991</v>
      </c>
      <c r="B9760" s="41" t="s">
        <v>11937</v>
      </c>
      <c r="C9760" s="241"/>
      <c r="D9760" s="301"/>
      <c r="E9760" s="35" t="s">
        <v>11831</v>
      </c>
    </row>
    <row r="9761" spans="1:5" s="760" customFormat="1" ht="50.4">
      <c r="A9761" s="201">
        <v>38</v>
      </c>
      <c r="B9761" s="41" t="s">
        <v>11938</v>
      </c>
      <c r="C9761" s="241"/>
      <c r="D9761" s="301"/>
      <c r="E9761" s="35" t="s">
        <v>11831</v>
      </c>
    </row>
    <row r="9762" spans="1:5" s="760" customFormat="1" ht="50.4">
      <c r="A9762" s="34" t="s">
        <v>349</v>
      </c>
      <c r="B9762" s="41" t="s">
        <v>11939</v>
      </c>
      <c r="C9762" s="241"/>
      <c r="D9762" s="301"/>
      <c r="E9762" s="35" t="s">
        <v>11831</v>
      </c>
    </row>
    <row r="9763" spans="1:5" s="760" customFormat="1" ht="50.4">
      <c r="A9763" s="34" t="s">
        <v>351</v>
      </c>
      <c r="B9763" s="41" t="s">
        <v>11940</v>
      </c>
      <c r="C9763" s="241"/>
      <c r="D9763" s="301"/>
      <c r="E9763" s="35" t="s">
        <v>11831</v>
      </c>
    </row>
    <row r="9764" spans="1:5" s="760" customFormat="1" ht="50.4">
      <c r="A9764" s="89">
        <v>39</v>
      </c>
      <c r="B9764" s="41" t="s">
        <v>11941</v>
      </c>
      <c r="C9764" s="241"/>
      <c r="D9764" s="301"/>
      <c r="E9764" s="35" t="s">
        <v>11831</v>
      </c>
    </row>
    <row r="9765" spans="1:5" s="760" customFormat="1" ht="50.4">
      <c r="A9765" s="34" t="s">
        <v>2588</v>
      </c>
      <c r="B9765" s="41" t="s">
        <v>11939</v>
      </c>
      <c r="C9765" s="241"/>
      <c r="D9765" s="301"/>
      <c r="E9765" s="35" t="s">
        <v>11831</v>
      </c>
    </row>
    <row r="9766" spans="1:5" s="760" customFormat="1" ht="84">
      <c r="A9766" s="34" t="s">
        <v>2589</v>
      </c>
      <c r="B9766" s="41" t="s">
        <v>11942</v>
      </c>
      <c r="C9766" s="241"/>
      <c r="D9766" s="301"/>
      <c r="E9766" s="35" t="s">
        <v>11831</v>
      </c>
    </row>
    <row r="9767" spans="1:5" s="760" customFormat="1" ht="50.4">
      <c r="A9767" s="89">
        <v>40</v>
      </c>
      <c r="B9767" s="41" t="s">
        <v>11943</v>
      </c>
      <c r="C9767" s="241"/>
      <c r="D9767" s="301"/>
      <c r="E9767" s="35" t="s">
        <v>11831</v>
      </c>
    </row>
    <row r="9768" spans="1:5" s="760" customFormat="1" ht="50.4">
      <c r="A9768" s="34" t="s">
        <v>796</v>
      </c>
      <c r="B9768" s="41" t="s">
        <v>11944</v>
      </c>
      <c r="C9768" s="241"/>
      <c r="D9768" s="301"/>
      <c r="E9768" s="35" t="s">
        <v>11831</v>
      </c>
    </row>
    <row r="9769" spans="1:5" s="760" customFormat="1" ht="50.4">
      <c r="A9769" s="34" t="s">
        <v>798</v>
      </c>
      <c r="B9769" s="41" t="s">
        <v>11945</v>
      </c>
      <c r="C9769" s="241"/>
      <c r="D9769" s="301"/>
      <c r="E9769" s="35" t="s">
        <v>11831</v>
      </c>
    </row>
    <row r="9770" spans="1:5" s="760" customFormat="1" ht="50.4">
      <c r="A9770" s="89">
        <v>41</v>
      </c>
      <c r="B9770" s="41" t="s">
        <v>11946</v>
      </c>
      <c r="C9770" s="241"/>
      <c r="D9770" s="301"/>
      <c r="E9770" s="35" t="s">
        <v>11831</v>
      </c>
    </row>
    <row r="9771" spans="1:5" s="760" customFormat="1" ht="50.4">
      <c r="A9771" s="34" t="s">
        <v>801</v>
      </c>
      <c r="B9771" s="41" t="s">
        <v>11944</v>
      </c>
      <c r="C9771" s="241"/>
      <c r="D9771" s="301"/>
      <c r="E9771" s="35" t="s">
        <v>11831</v>
      </c>
    </row>
    <row r="9772" spans="1:5" s="760" customFormat="1" ht="67.2">
      <c r="A9772" s="34" t="s">
        <v>802</v>
      </c>
      <c r="B9772" s="41" t="s">
        <v>11947</v>
      </c>
      <c r="C9772" s="241"/>
      <c r="D9772" s="301"/>
      <c r="E9772" s="35" t="s">
        <v>11831</v>
      </c>
    </row>
    <row r="9773" spans="1:5" s="760" customFormat="1" ht="50.4">
      <c r="A9773" s="89">
        <v>42</v>
      </c>
      <c r="B9773" s="41" t="s">
        <v>11948</v>
      </c>
      <c r="C9773" s="241"/>
      <c r="D9773" s="301"/>
      <c r="E9773" s="35" t="s">
        <v>11831</v>
      </c>
    </row>
    <row r="9774" spans="1:5" s="760" customFormat="1" ht="50.4">
      <c r="A9774" s="34" t="s">
        <v>804</v>
      </c>
      <c r="B9774" s="41" t="s">
        <v>11949</v>
      </c>
      <c r="C9774" s="241"/>
      <c r="D9774" s="301"/>
      <c r="E9774" s="35" t="s">
        <v>11831</v>
      </c>
    </row>
    <row r="9775" spans="1:5" s="760" customFormat="1" ht="50.4">
      <c r="A9775" s="34" t="s">
        <v>1092</v>
      </c>
      <c r="B9775" s="41" t="s">
        <v>11950</v>
      </c>
      <c r="C9775" s="241"/>
      <c r="D9775" s="301"/>
      <c r="E9775" s="35" t="s">
        <v>11831</v>
      </c>
    </row>
    <row r="9776" spans="1:5" s="760" customFormat="1" ht="50.4">
      <c r="A9776" s="34" t="s">
        <v>3085</v>
      </c>
      <c r="B9776" s="41" t="s">
        <v>11951</v>
      </c>
      <c r="C9776" s="241"/>
      <c r="D9776" s="301"/>
      <c r="E9776" s="35" t="s">
        <v>11831</v>
      </c>
    </row>
    <row r="9777" spans="1:5" s="760" customFormat="1" ht="16.8">
      <c r="A9777" s="201">
        <v>43</v>
      </c>
      <c r="B9777" s="85" t="s">
        <v>11952</v>
      </c>
      <c r="C9777" s="75">
        <v>750</v>
      </c>
      <c r="D9777" s="40">
        <v>675</v>
      </c>
      <c r="E9777" s="271"/>
    </row>
    <row r="9778" spans="1:5" s="760" customFormat="1" ht="33.6">
      <c r="A9778" s="109">
        <v>44</v>
      </c>
      <c r="B9778" s="85" t="s">
        <v>11938</v>
      </c>
      <c r="C9778" s="75"/>
      <c r="D9778" s="40"/>
      <c r="E9778" s="271"/>
    </row>
    <row r="9779" spans="1:5" s="760" customFormat="1" ht="33.6">
      <c r="A9779" s="13" t="s">
        <v>807</v>
      </c>
      <c r="B9779" s="85" t="s">
        <v>11953</v>
      </c>
      <c r="C9779" s="75">
        <v>4000</v>
      </c>
      <c r="D9779" s="40">
        <v>3000</v>
      </c>
      <c r="E9779" s="271"/>
    </row>
    <row r="9780" spans="1:5" s="760" customFormat="1" ht="50.4">
      <c r="A9780" s="13" t="s">
        <v>809</v>
      </c>
      <c r="B9780" s="85" t="s">
        <v>11954</v>
      </c>
      <c r="C9780" s="75">
        <v>3200</v>
      </c>
      <c r="D9780" s="40">
        <v>2400</v>
      </c>
      <c r="E9780" s="271"/>
    </row>
    <row r="9781" spans="1:5" s="760" customFormat="1" ht="33.6">
      <c r="A9781" s="109">
        <v>45</v>
      </c>
      <c r="B9781" s="85" t="s">
        <v>11941</v>
      </c>
      <c r="C9781" s="75"/>
      <c r="D9781" s="40"/>
      <c r="E9781" s="271"/>
    </row>
    <row r="9782" spans="1:5" s="760" customFormat="1" ht="33.6">
      <c r="A9782" s="13" t="s">
        <v>552</v>
      </c>
      <c r="B9782" s="85" t="s">
        <v>11953</v>
      </c>
      <c r="C9782" s="75">
        <v>4000</v>
      </c>
      <c r="D9782" s="40">
        <v>3000</v>
      </c>
      <c r="E9782" s="271"/>
    </row>
    <row r="9783" spans="1:5" s="760" customFormat="1" ht="84">
      <c r="A9783" s="13" t="s">
        <v>554</v>
      </c>
      <c r="B9783" s="85" t="s">
        <v>11955</v>
      </c>
      <c r="C9783" s="75">
        <v>3200</v>
      </c>
      <c r="D9783" s="40">
        <v>2400</v>
      </c>
      <c r="E9783" s="271"/>
    </row>
    <row r="9784" spans="1:5" s="760" customFormat="1" ht="33.6">
      <c r="A9784" s="109">
        <v>46</v>
      </c>
      <c r="B9784" s="85" t="s">
        <v>11943</v>
      </c>
      <c r="C9784" s="75"/>
      <c r="D9784" s="40"/>
      <c r="E9784" s="271"/>
    </row>
    <row r="9785" spans="1:5" s="760" customFormat="1" ht="16.8">
      <c r="A9785" s="13" t="s">
        <v>1218</v>
      </c>
      <c r="B9785" s="85" t="s">
        <v>11956</v>
      </c>
      <c r="C9785" s="75">
        <v>3600</v>
      </c>
      <c r="D9785" s="40">
        <v>2700</v>
      </c>
      <c r="E9785" s="271"/>
    </row>
    <row r="9786" spans="1:5" s="760" customFormat="1" ht="33.6">
      <c r="A9786" s="13" t="s">
        <v>1101</v>
      </c>
      <c r="B9786" s="85" t="s">
        <v>11957</v>
      </c>
      <c r="C9786" s="75">
        <v>2880</v>
      </c>
      <c r="D9786" s="40">
        <v>2160</v>
      </c>
      <c r="E9786" s="271"/>
    </row>
    <row r="9787" spans="1:5" s="760" customFormat="1" ht="33.6">
      <c r="A9787" s="13">
        <v>47</v>
      </c>
      <c r="B9787" s="85" t="s">
        <v>11946</v>
      </c>
      <c r="C9787" s="75"/>
      <c r="D9787" s="40"/>
      <c r="E9787" s="271"/>
    </row>
    <row r="9788" spans="1:5" s="760" customFormat="1" ht="16.8">
      <c r="A9788" s="13" t="s">
        <v>3113</v>
      </c>
      <c r="B9788" s="85" t="s">
        <v>11956</v>
      </c>
      <c r="C9788" s="75">
        <v>3600</v>
      </c>
      <c r="D9788" s="40">
        <v>2700</v>
      </c>
      <c r="E9788" s="271"/>
    </row>
    <row r="9789" spans="1:5" s="760" customFormat="1" ht="67.2">
      <c r="A9789" s="13" t="s">
        <v>3115</v>
      </c>
      <c r="B9789" s="85" t="s">
        <v>11958</v>
      </c>
      <c r="C9789" s="75">
        <v>2880</v>
      </c>
      <c r="D9789" s="40">
        <v>2160</v>
      </c>
      <c r="E9789" s="271"/>
    </row>
    <row r="9790" spans="1:5" s="760" customFormat="1" ht="33.6">
      <c r="A9790" s="120">
        <v>48</v>
      </c>
      <c r="B9790" s="182" t="s">
        <v>11959</v>
      </c>
      <c r="C9790" s="676">
        <v>1516.5</v>
      </c>
      <c r="D9790" s="676">
        <v>1364.8500000000001</v>
      </c>
      <c r="E9790" s="85" t="s">
        <v>11960</v>
      </c>
    </row>
    <row r="9791" spans="1:5" ht="16.8">
      <c r="A9791" s="741" t="s">
        <v>134</v>
      </c>
      <c r="B9791" s="119"/>
      <c r="C9791" s="742"/>
      <c r="D9791" s="743"/>
      <c r="E9791" s="744"/>
    </row>
    <row r="9792" spans="1:5" s="760" customFormat="1" ht="16.8">
      <c r="A9792" s="43" t="s">
        <v>2202</v>
      </c>
      <c r="B9792" s="76" t="s">
        <v>6863</v>
      </c>
      <c r="C9792" s="301"/>
      <c r="D9792" s="301"/>
      <c r="E9792" s="271"/>
    </row>
    <row r="9793" spans="1:5" s="760" customFormat="1" ht="16.8">
      <c r="A9793" s="31">
        <v>1</v>
      </c>
      <c r="B9793" s="86" t="s">
        <v>11963</v>
      </c>
      <c r="C9793" s="302"/>
      <c r="D9793" s="301"/>
      <c r="E9793" s="271"/>
    </row>
    <row r="9794" spans="1:5" s="760" customFormat="1" ht="16.8">
      <c r="A9794" s="34" t="s">
        <v>174</v>
      </c>
      <c r="B9794" s="41" t="s">
        <v>11964</v>
      </c>
      <c r="C9794" s="75">
        <v>5950</v>
      </c>
      <c r="D9794" s="75">
        <v>5355</v>
      </c>
      <c r="E9794" s="216"/>
    </row>
    <row r="9795" spans="1:5" s="760" customFormat="1" ht="16.8">
      <c r="A9795" s="34" t="s">
        <v>176</v>
      </c>
      <c r="B9795" s="41" t="s">
        <v>11965</v>
      </c>
      <c r="C9795" s="75">
        <v>5950</v>
      </c>
      <c r="D9795" s="75">
        <v>5355</v>
      </c>
      <c r="E9795" s="904" t="s">
        <v>11966</v>
      </c>
    </row>
    <row r="9796" spans="1:5" s="760" customFormat="1" ht="16.8">
      <c r="A9796" s="34" t="s">
        <v>178</v>
      </c>
      <c r="B9796" s="41" t="s">
        <v>11967</v>
      </c>
      <c r="C9796" s="75">
        <v>5950</v>
      </c>
      <c r="D9796" s="75">
        <v>5355</v>
      </c>
      <c r="E9796" s="904"/>
    </row>
    <row r="9797" spans="1:5" s="760" customFormat="1" ht="16.8">
      <c r="A9797" s="34">
        <v>2</v>
      </c>
      <c r="B9797" s="86" t="s">
        <v>11968</v>
      </c>
      <c r="C9797" s="303"/>
      <c r="D9797" s="301"/>
      <c r="E9797" s="216"/>
    </row>
    <row r="9798" spans="1:5" s="760" customFormat="1" ht="16.8">
      <c r="A9798" s="38" t="s">
        <v>400</v>
      </c>
      <c r="B9798" s="83" t="s">
        <v>11969</v>
      </c>
      <c r="C9798" s="75">
        <v>3532</v>
      </c>
      <c r="D9798" s="75">
        <v>3179</v>
      </c>
      <c r="E9798" s="271"/>
    </row>
    <row r="9799" spans="1:5" s="760" customFormat="1" ht="16.8">
      <c r="A9799" s="38" t="s">
        <v>402</v>
      </c>
      <c r="B9799" s="83" t="s">
        <v>11970</v>
      </c>
      <c r="C9799" s="75">
        <v>3057</v>
      </c>
      <c r="D9799" s="75">
        <v>2751</v>
      </c>
      <c r="E9799" s="271"/>
    </row>
    <row r="9800" spans="1:5" s="760" customFormat="1" ht="16.8">
      <c r="A9800" s="31" t="s">
        <v>2217</v>
      </c>
      <c r="B9800" s="76" t="s">
        <v>6887</v>
      </c>
      <c r="C9800" s="75"/>
      <c r="D9800" s="301"/>
      <c r="E9800" s="271"/>
    </row>
    <row r="9801" spans="1:5" s="760" customFormat="1" ht="16.8">
      <c r="A9801" s="38"/>
      <c r="B9801" s="86" t="s">
        <v>11971</v>
      </c>
      <c r="C9801" s="303"/>
      <c r="D9801" s="301"/>
      <c r="E9801" s="271"/>
    </row>
    <row r="9802" spans="1:5" s="760" customFormat="1" ht="16.8">
      <c r="A9802" s="43">
        <v>3</v>
      </c>
      <c r="B9802" s="83" t="s">
        <v>5189</v>
      </c>
      <c r="C9802" s="304"/>
      <c r="D9802" s="301"/>
      <c r="E9802" s="66"/>
    </row>
    <row r="9803" spans="1:5" s="760" customFormat="1" ht="33.6">
      <c r="A9803" s="38" t="s">
        <v>706</v>
      </c>
      <c r="B9803" s="83" t="s">
        <v>11972</v>
      </c>
      <c r="C9803" s="40">
        <v>1359</v>
      </c>
      <c r="D9803" s="40">
        <v>1223</v>
      </c>
      <c r="E9803" s="32"/>
    </row>
    <row r="9804" spans="1:5" s="760" customFormat="1" ht="16.8">
      <c r="A9804" s="38" t="s">
        <v>708</v>
      </c>
      <c r="B9804" s="83" t="s">
        <v>11973</v>
      </c>
      <c r="C9804" s="33">
        <v>326</v>
      </c>
      <c r="D9804" s="33">
        <v>293</v>
      </c>
      <c r="E9804" s="271"/>
    </row>
    <row r="9805" spans="1:5" s="760" customFormat="1" ht="33.6">
      <c r="A9805" s="38" t="s">
        <v>710</v>
      </c>
      <c r="B9805" s="83" t="s">
        <v>11974</v>
      </c>
      <c r="C9805" s="40">
        <v>1250</v>
      </c>
      <c r="D9805" s="40">
        <v>1125</v>
      </c>
      <c r="E9805" s="271"/>
    </row>
    <row r="9806" spans="1:5" s="760" customFormat="1" ht="16.8">
      <c r="A9806" s="38" t="s">
        <v>2632</v>
      </c>
      <c r="B9806" s="83" t="s">
        <v>11975</v>
      </c>
      <c r="C9806" s="33">
        <v>367</v>
      </c>
      <c r="D9806" s="33">
        <v>330</v>
      </c>
      <c r="E9806" s="271"/>
    </row>
    <row r="9807" spans="1:5" s="760" customFormat="1" ht="33.6">
      <c r="A9807" s="38" t="s">
        <v>2634</v>
      </c>
      <c r="B9807" s="83" t="s">
        <v>11976</v>
      </c>
      <c r="C9807" s="33">
        <v>326</v>
      </c>
      <c r="D9807" s="33">
        <v>293</v>
      </c>
      <c r="E9807" s="271"/>
    </row>
    <row r="9808" spans="1:5" s="760" customFormat="1" ht="16.8">
      <c r="A9808" s="38" t="s">
        <v>3332</v>
      </c>
      <c r="B9808" s="83" t="s">
        <v>11977</v>
      </c>
      <c r="C9808" s="33">
        <v>400</v>
      </c>
      <c r="D9808" s="33">
        <v>300</v>
      </c>
      <c r="E9808" s="271"/>
    </row>
    <row r="9809" spans="1:5" s="760" customFormat="1" ht="33.6">
      <c r="A9809" s="38" t="s">
        <v>3967</v>
      </c>
      <c r="B9809" s="83" t="s">
        <v>11978</v>
      </c>
      <c r="C9809" s="33">
        <v>600</v>
      </c>
      <c r="D9809" s="33">
        <v>450</v>
      </c>
      <c r="E9809" s="271"/>
    </row>
    <row r="9810" spans="1:5" s="760" customFormat="1" ht="33.6">
      <c r="A9810" s="38" t="s">
        <v>3969</v>
      </c>
      <c r="B9810" s="83" t="s">
        <v>11979</v>
      </c>
      <c r="C9810" s="33">
        <v>800</v>
      </c>
      <c r="D9810" s="33">
        <v>600</v>
      </c>
      <c r="E9810" s="271"/>
    </row>
    <row r="9811" spans="1:5" s="760" customFormat="1" ht="50.4">
      <c r="A9811" s="38" t="s">
        <v>3971</v>
      </c>
      <c r="B9811" s="83" t="s">
        <v>12144</v>
      </c>
      <c r="C9811" s="33"/>
      <c r="D9811" s="33">
        <v>900</v>
      </c>
      <c r="E9811" s="271"/>
    </row>
    <row r="9812" spans="1:5" s="760" customFormat="1" ht="50.4">
      <c r="A9812" s="38" t="s">
        <v>3973</v>
      </c>
      <c r="B9812" s="83" t="s">
        <v>12145</v>
      </c>
      <c r="C9812" s="40">
        <v>1400</v>
      </c>
      <c r="D9812" s="40">
        <v>1050</v>
      </c>
      <c r="E9812" s="271"/>
    </row>
    <row r="9813" spans="1:5" s="760" customFormat="1" ht="50.4">
      <c r="A9813" s="38" t="s">
        <v>3975</v>
      </c>
      <c r="B9813" s="83" t="s">
        <v>12146</v>
      </c>
      <c r="C9813" s="40">
        <v>1200</v>
      </c>
      <c r="D9813" s="33">
        <v>900</v>
      </c>
      <c r="E9813" s="271"/>
    </row>
    <row r="9814" spans="1:5" s="760" customFormat="1" ht="16.8">
      <c r="A9814" s="38" t="s">
        <v>3977</v>
      </c>
      <c r="B9814" s="83" t="s">
        <v>5089</v>
      </c>
      <c r="C9814" s="33">
        <v>250</v>
      </c>
      <c r="D9814" s="33">
        <v>225</v>
      </c>
      <c r="E9814" s="271"/>
    </row>
    <row r="9815" spans="1:5" s="760" customFormat="1" ht="33.6">
      <c r="A9815" s="38" t="s">
        <v>3979</v>
      </c>
      <c r="B9815" s="41" t="s">
        <v>11980</v>
      </c>
      <c r="C9815" s="305">
        <v>600</v>
      </c>
      <c r="D9815" s="306">
        <v>450</v>
      </c>
      <c r="E9815" s="271"/>
    </row>
    <row r="9816" spans="1:5" s="760" customFormat="1" ht="33.6">
      <c r="A9816" s="38" t="s">
        <v>3981</v>
      </c>
      <c r="B9816" s="41" t="s">
        <v>11981</v>
      </c>
      <c r="C9816" s="305">
        <v>600</v>
      </c>
      <c r="D9816" s="306">
        <v>450</v>
      </c>
      <c r="E9816" s="271"/>
    </row>
    <row r="9817" spans="1:5" s="760" customFormat="1" ht="16.8">
      <c r="A9817" s="38" t="s">
        <v>5841</v>
      </c>
      <c r="B9817" s="41" t="s">
        <v>11982</v>
      </c>
      <c r="C9817" s="305">
        <v>600</v>
      </c>
      <c r="D9817" s="306">
        <v>450</v>
      </c>
      <c r="E9817" s="271"/>
    </row>
    <row r="9818" spans="1:5" s="760" customFormat="1" ht="33.6">
      <c r="A9818" s="38" t="s">
        <v>5843</v>
      </c>
      <c r="B9818" s="41" t="s">
        <v>11983</v>
      </c>
      <c r="C9818" s="305">
        <v>600</v>
      </c>
      <c r="D9818" s="306">
        <v>450</v>
      </c>
      <c r="E9818" s="271"/>
    </row>
    <row r="9819" spans="1:5" s="760" customFormat="1" ht="33.6">
      <c r="A9819" s="38" t="s">
        <v>5851</v>
      </c>
      <c r="B9819" s="41" t="s">
        <v>11984</v>
      </c>
      <c r="C9819" s="305">
        <v>600</v>
      </c>
      <c r="D9819" s="306">
        <v>450</v>
      </c>
      <c r="E9819" s="271"/>
    </row>
    <row r="9820" spans="1:5" s="760" customFormat="1" ht="33.6">
      <c r="A9820" s="38" t="s">
        <v>5853</v>
      </c>
      <c r="B9820" s="41" t="s">
        <v>11985</v>
      </c>
      <c r="C9820" s="305">
        <v>600</v>
      </c>
      <c r="D9820" s="306">
        <v>450</v>
      </c>
      <c r="E9820" s="271"/>
    </row>
    <row r="9821" spans="1:5" s="760" customFormat="1" ht="33.6">
      <c r="A9821" s="38" t="s">
        <v>5855</v>
      </c>
      <c r="B9821" s="41" t="s">
        <v>11986</v>
      </c>
      <c r="C9821" s="305">
        <v>600</v>
      </c>
      <c r="D9821" s="306">
        <v>450</v>
      </c>
      <c r="E9821" s="271"/>
    </row>
    <row r="9822" spans="1:5" s="760" customFormat="1" ht="33.6">
      <c r="A9822" s="38" t="s">
        <v>5857</v>
      </c>
      <c r="B9822" s="41" t="s">
        <v>11987</v>
      </c>
      <c r="C9822" s="305">
        <v>600</v>
      </c>
      <c r="D9822" s="306">
        <v>450</v>
      </c>
      <c r="E9822" s="271"/>
    </row>
    <row r="9823" spans="1:5" s="760" customFormat="1" ht="33.6">
      <c r="A9823" s="38" t="s">
        <v>5859</v>
      </c>
      <c r="B9823" s="41" t="s">
        <v>11988</v>
      </c>
      <c r="C9823" s="305">
        <v>600</v>
      </c>
      <c r="D9823" s="306">
        <v>450</v>
      </c>
      <c r="E9823" s="271"/>
    </row>
    <row r="9824" spans="1:5" s="760" customFormat="1" ht="33.6">
      <c r="A9824" s="38" t="s">
        <v>5861</v>
      </c>
      <c r="B9824" s="41" t="s">
        <v>11989</v>
      </c>
      <c r="C9824" s="305">
        <v>600</v>
      </c>
      <c r="D9824" s="306">
        <v>450</v>
      </c>
      <c r="E9824" s="271"/>
    </row>
    <row r="9825" spans="1:5" s="760" customFormat="1" ht="33.6">
      <c r="A9825" s="38" t="s">
        <v>5863</v>
      </c>
      <c r="B9825" s="41" t="s">
        <v>11990</v>
      </c>
      <c r="C9825" s="305">
        <v>600</v>
      </c>
      <c r="D9825" s="306">
        <v>450</v>
      </c>
      <c r="E9825" s="271"/>
    </row>
    <row r="9826" spans="1:5" s="760" customFormat="1" ht="16.8">
      <c r="A9826" s="38" t="s">
        <v>5865</v>
      </c>
      <c r="B9826" s="41" t="s">
        <v>11991</v>
      </c>
      <c r="C9826" s="305">
        <v>600</v>
      </c>
      <c r="D9826" s="306">
        <v>450</v>
      </c>
      <c r="E9826" s="271"/>
    </row>
    <row r="9827" spans="1:5" s="760" customFormat="1" ht="16.8">
      <c r="A9827" s="38" t="s">
        <v>5867</v>
      </c>
      <c r="B9827" s="41" t="s">
        <v>11992</v>
      </c>
      <c r="C9827" s="305">
        <v>600</v>
      </c>
      <c r="D9827" s="306">
        <v>450</v>
      </c>
      <c r="E9827" s="271"/>
    </row>
    <row r="9828" spans="1:5" s="760" customFormat="1" ht="16.8">
      <c r="A9828" s="38"/>
      <c r="B9828" s="86" t="s">
        <v>11993</v>
      </c>
      <c r="C9828" s="304"/>
      <c r="D9828" s="301"/>
      <c r="E9828" s="271"/>
    </row>
    <row r="9829" spans="1:5" s="760" customFormat="1" ht="16.8">
      <c r="A9829" s="31">
        <v>4</v>
      </c>
      <c r="B9829" s="83" t="s">
        <v>5189</v>
      </c>
      <c r="C9829" s="304"/>
      <c r="D9829" s="301"/>
      <c r="E9829" s="271"/>
    </row>
    <row r="9830" spans="1:5" s="760" customFormat="1" ht="33.6">
      <c r="A9830" s="38" t="s">
        <v>198</v>
      </c>
      <c r="B9830" s="83" t="s">
        <v>11994</v>
      </c>
      <c r="C9830" s="40">
        <v>1087</v>
      </c>
      <c r="D9830" s="40">
        <v>978</v>
      </c>
      <c r="E9830" s="216"/>
    </row>
    <row r="9831" spans="1:5" s="760" customFormat="1" ht="33.6">
      <c r="A9831" s="38" t="s">
        <v>200</v>
      </c>
      <c r="B9831" s="83" t="s">
        <v>11995</v>
      </c>
      <c r="C9831" s="40">
        <v>1630</v>
      </c>
      <c r="D9831" s="40">
        <v>1467</v>
      </c>
      <c r="E9831" s="216"/>
    </row>
    <row r="9832" spans="1:5" s="760" customFormat="1" ht="50.4">
      <c r="A9832" s="38" t="s">
        <v>202</v>
      </c>
      <c r="B9832" s="83" t="s">
        <v>11996</v>
      </c>
      <c r="C9832" s="40">
        <v>1630</v>
      </c>
      <c r="D9832" s="33">
        <v>1467</v>
      </c>
      <c r="E9832" s="216"/>
    </row>
    <row r="9833" spans="1:5" s="760" customFormat="1" ht="33.6">
      <c r="A9833" s="38" t="s">
        <v>204</v>
      </c>
      <c r="B9833" s="83" t="s">
        <v>11997</v>
      </c>
      <c r="C9833" s="40">
        <v>1087</v>
      </c>
      <c r="D9833" s="40">
        <v>978</v>
      </c>
      <c r="E9833" s="216"/>
    </row>
    <row r="9834" spans="1:5" s="760" customFormat="1" ht="33.6">
      <c r="A9834" s="38" t="s">
        <v>206</v>
      </c>
      <c r="B9834" s="83" t="s">
        <v>11998</v>
      </c>
      <c r="C9834" s="40">
        <v>272</v>
      </c>
      <c r="D9834" s="40">
        <v>245</v>
      </c>
      <c r="E9834" s="216"/>
    </row>
    <row r="9835" spans="1:5" s="760" customFormat="1" ht="33.6">
      <c r="A9835" s="38" t="s">
        <v>208</v>
      </c>
      <c r="B9835" s="83" t="s">
        <v>11999</v>
      </c>
      <c r="C9835" s="40">
        <v>272</v>
      </c>
      <c r="D9835" s="33">
        <v>245</v>
      </c>
      <c r="E9835" s="216"/>
    </row>
    <row r="9836" spans="1:5" s="760" customFormat="1" ht="33.6">
      <c r="A9836" s="38" t="s">
        <v>210</v>
      </c>
      <c r="B9836" s="41" t="s">
        <v>12000</v>
      </c>
      <c r="C9836" s="305">
        <v>1000</v>
      </c>
      <c r="D9836" s="306">
        <v>750</v>
      </c>
      <c r="E9836" s="216" t="s">
        <v>12001</v>
      </c>
    </row>
    <row r="9837" spans="1:5" s="760" customFormat="1" ht="33.6">
      <c r="A9837" s="38" t="s">
        <v>6025</v>
      </c>
      <c r="B9837" s="64" t="s">
        <v>12002</v>
      </c>
      <c r="C9837" s="40">
        <v>272</v>
      </c>
      <c r="D9837" s="40">
        <v>245</v>
      </c>
      <c r="E9837" s="216"/>
    </row>
    <row r="9838" spans="1:5" s="760" customFormat="1" ht="33.6">
      <c r="A9838" s="38" t="s">
        <v>6027</v>
      </c>
      <c r="B9838" s="83" t="s">
        <v>12003</v>
      </c>
      <c r="C9838" s="40">
        <v>272</v>
      </c>
      <c r="D9838" s="40">
        <v>245</v>
      </c>
      <c r="E9838" s="216"/>
    </row>
    <row r="9839" spans="1:5" s="760" customFormat="1" ht="33.6">
      <c r="A9839" s="38" t="s">
        <v>6029</v>
      </c>
      <c r="B9839" s="41" t="s">
        <v>12004</v>
      </c>
      <c r="C9839" s="40">
        <v>272</v>
      </c>
      <c r="D9839" s="40">
        <v>245</v>
      </c>
      <c r="E9839" s="216"/>
    </row>
    <row r="9840" spans="1:5" s="760" customFormat="1" ht="33.6">
      <c r="A9840" s="38" t="s">
        <v>6031</v>
      </c>
      <c r="B9840" s="83" t="s">
        <v>12005</v>
      </c>
      <c r="C9840" s="40">
        <v>800</v>
      </c>
      <c r="D9840" s="33">
        <v>600</v>
      </c>
      <c r="E9840" s="42"/>
    </row>
    <row r="9841" spans="1:5" s="760" customFormat="1" ht="33.6">
      <c r="A9841" s="38" t="s">
        <v>6033</v>
      </c>
      <c r="B9841" s="83" t="s">
        <v>12006</v>
      </c>
      <c r="C9841" s="40">
        <v>600</v>
      </c>
      <c r="D9841" s="40">
        <v>450</v>
      </c>
      <c r="E9841" s="216"/>
    </row>
    <row r="9842" spans="1:5" s="760" customFormat="1" ht="16.8">
      <c r="A9842" s="38" t="s">
        <v>6035</v>
      </c>
      <c r="B9842" s="64" t="s">
        <v>12007</v>
      </c>
      <c r="C9842" s="40">
        <v>480</v>
      </c>
      <c r="D9842" s="40">
        <v>360</v>
      </c>
      <c r="E9842" s="216"/>
    </row>
    <row r="9843" spans="1:5" s="760" customFormat="1" ht="16.8">
      <c r="A9843" s="38" t="s">
        <v>6037</v>
      </c>
      <c r="B9843" s="64" t="s">
        <v>12008</v>
      </c>
      <c r="C9843" s="40">
        <v>1200</v>
      </c>
      <c r="D9843" s="40">
        <v>900</v>
      </c>
      <c r="E9843" s="216"/>
    </row>
    <row r="9844" spans="1:5" s="760" customFormat="1" ht="33.6">
      <c r="A9844" s="38" t="s">
        <v>6039</v>
      </c>
      <c r="B9844" s="64" t="s">
        <v>12009</v>
      </c>
      <c r="C9844" s="40">
        <v>400</v>
      </c>
      <c r="D9844" s="40">
        <v>300</v>
      </c>
      <c r="E9844" s="307"/>
    </row>
    <row r="9845" spans="1:5" s="760" customFormat="1" ht="33.6">
      <c r="A9845" s="38" t="s">
        <v>6041</v>
      </c>
      <c r="B9845" s="64" t="s">
        <v>12010</v>
      </c>
      <c r="C9845" s="40">
        <v>400</v>
      </c>
      <c r="D9845" s="40">
        <v>300</v>
      </c>
      <c r="E9845" s="308"/>
    </row>
    <row r="9846" spans="1:5" s="760" customFormat="1" ht="16.8">
      <c r="A9846" s="38" t="s">
        <v>6043</v>
      </c>
      <c r="B9846" s="83" t="s">
        <v>12011</v>
      </c>
      <c r="C9846" s="40">
        <v>600</v>
      </c>
      <c r="D9846" s="40">
        <v>450</v>
      </c>
      <c r="E9846" s="308"/>
    </row>
    <row r="9847" spans="1:5" s="760" customFormat="1" ht="33.6">
      <c r="A9847" s="38" t="s">
        <v>6045</v>
      </c>
      <c r="B9847" s="64" t="s">
        <v>12012</v>
      </c>
      <c r="C9847" s="40">
        <v>600</v>
      </c>
      <c r="D9847" s="33">
        <v>450</v>
      </c>
      <c r="E9847" s="308"/>
    </row>
    <row r="9848" spans="1:5" s="760" customFormat="1" ht="33.6">
      <c r="A9848" s="38" t="s">
        <v>6047</v>
      </c>
      <c r="B9848" s="64" t="s">
        <v>12013</v>
      </c>
      <c r="C9848" s="40">
        <v>600</v>
      </c>
      <c r="D9848" s="40">
        <v>450</v>
      </c>
      <c r="E9848" s="308"/>
    </row>
    <row r="9849" spans="1:5" s="760" customFormat="1" ht="16.8">
      <c r="A9849" s="34" t="s">
        <v>6049</v>
      </c>
      <c r="B9849" s="83" t="s">
        <v>5089</v>
      </c>
      <c r="C9849" s="40">
        <v>217</v>
      </c>
      <c r="D9849" s="40">
        <v>196</v>
      </c>
      <c r="E9849" s="309"/>
    </row>
    <row r="9850" spans="1:5" s="760" customFormat="1" ht="16.8">
      <c r="A9850" s="34" t="s">
        <v>6051</v>
      </c>
      <c r="B9850" s="41" t="s">
        <v>12014</v>
      </c>
      <c r="C9850" s="305">
        <v>800</v>
      </c>
      <c r="D9850" s="306">
        <v>600</v>
      </c>
      <c r="E9850" s="310" t="s">
        <v>12001</v>
      </c>
    </row>
    <row r="9851" spans="1:5" s="760" customFormat="1" ht="16.8">
      <c r="A9851" s="34" t="s">
        <v>6053</v>
      </c>
      <c r="B9851" s="41" t="s">
        <v>12015</v>
      </c>
      <c r="C9851" s="305">
        <v>800</v>
      </c>
      <c r="D9851" s="306">
        <v>600</v>
      </c>
      <c r="E9851" s="310" t="s">
        <v>12001</v>
      </c>
    </row>
    <row r="9852" spans="1:5" s="760" customFormat="1" ht="16.8">
      <c r="A9852" s="34" t="s">
        <v>6055</v>
      </c>
      <c r="B9852" s="41" t="s">
        <v>12016</v>
      </c>
      <c r="C9852" s="305">
        <v>800</v>
      </c>
      <c r="D9852" s="306">
        <v>600</v>
      </c>
      <c r="E9852" s="310" t="s">
        <v>12001</v>
      </c>
    </row>
    <row r="9853" spans="1:5" s="760" customFormat="1" ht="16.8">
      <c r="A9853" s="34" t="s">
        <v>6057</v>
      </c>
      <c r="B9853" s="41" t="s">
        <v>12017</v>
      </c>
      <c r="C9853" s="305">
        <v>800</v>
      </c>
      <c r="D9853" s="306">
        <v>600</v>
      </c>
      <c r="E9853" s="310" t="s">
        <v>12001</v>
      </c>
    </row>
    <row r="9854" spans="1:5" s="760" customFormat="1" ht="16.8">
      <c r="A9854" s="34" t="s">
        <v>6059</v>
      </c>
      <c r="B9854" s="41" t="s">
        <v>12018</v>
      </c>
      <c r="C9854" s="305">
        <v>600</v>
      </c>
      <c r="D9854" s="306">
        <v>450</v>
      </c>
      <c r="E9854" s="310" t="s">
        <v>12001</v>
      </c>
    </row>
    <row r="9855" spans="1:5" s="760" customFormat="1" ht="16.8">
      <c r="A9855" s="34" t="s">
        <v>6061</v>
      </c>
      <c r="B9855" s="41" t="s">
        <v>12019</v>
      </c>
      <c r="C9855" s="305">
        <v>600</v>
      </c>
      <c r="D9855" s="306">
        <v>450</v>
      </c>
      <c r="E9855" s="310" t="s">
        <v>12001</v>
      </c>
    </row>
    <row r="9856" spans="1:5" s="760" customFormat="1" ht="16.8">
      <c r="A9856" s="34" t="s">
        <v>6063</v>
      </c>
      <c r="B9856" s="41" t="s">
        <v>12020</v>
      </c>
      <c r="C9856" s="305">
        <v>600</v>
      </c>
      <c r="D9856" s="306">
        <v>450</v>
      </c>
      <c r="E9856" s="310" t="s">
        <v>12001</v>
      </c>
    </row>
    <row r="9857" spans="1:5" s="760" customFormat="1" ht="16.8">
      <c r="A9857" s="34" t="s">
        <v>6065</v>
      </c>
      <c r="B9857" s="41" t="s">
        <v>12021</v>
      </c>
      <c r="C9857" s="305">
        <v>600</v>
      </c>
      <c r="D9857" s="306">
        <v>450</v>
      </c>
      <c r="E9857" s="310" t="s">
        <v>12001</v>
      </c>
    </row>
    <row r="9858" spans="1:5" s="760" customFormat="1" ht="16.8">
      <c r="A9858" s="34" t="s">
        <v>6067</v>
      </c>
      <c r="B9858" s="41" t="s">
        <v>12022</v>
      </c>
      <c r="C9858" s="305">
        <v>600</v>
      </c>
      <c r="D9858" s="306">
        <v>450</v>
      </c>
      <c r="E9858" s="310" t="s">
        <v>12001</v>
      </c>
    </row>
    <row r="9859" spans="1:5" s="760" customFormat="1" ht="16.8">
      <c r="A9859" s="34" t="s">
        <v>6069</v>
      </c>
      <c r="B9859" s="41" t="s">
        <v>12023</v>
      </c>
      <c r="C9859" s="305">
        <v>600</v>
      </c>
      <c r="D9859" s="306">
        <v>450</v>
      </c>
      <c r="E9859" s="310" t="s">
        <v>12001</v>
      </c>
    </row>
    <row r="9860" spans="1:5" s="760" customFormat="1" ht="16.8">
      <c r="A9860" s="34" t="s">
        <v>6071</v>
      </c>
      <c r="B9860" s="41" t="s">
        <v>12024</v>
      </c>
      <c r="C9860" s="305">
        <v>600</v>
      </c>
      <c r="D9860" s="306">
        <v>450</v>
      </c>
      <c r="E9860" s="310" t="s">
        <v>12001</v>
      </c>
    </row>
    <row r="9861" spans="1:5" s="760" customFormat="1" ht="16.8">
      <c r="A9861" s="34" t="s">
        <v>6073</v>
      </c>
      <c r="B9861" s="41" t="s">
        <v>12025</v>
      </c>
      <c r="C9861" s="305">
        <v>800</v>
      </c>
      <c r="D9861" s="306">
        <v>600</v>
      </c>
      <c r="E9861" s="310" t="s">
        <v>12001</v>
      </c>
    </row>
    <row r="9862" spans="1:5" s="760" customFormat="1" ht="33.6">
      <c r="A9862" s="34" t="s">
        <v>6075</v>
      </c>
      <c r="B9862" s="41" t="s">
        <v>12026</v>
      </c>
      <c r="C9862" s="305">
        <v>800</v>
      </c>
      <c r="D9862" s="306">
        <v>600</v>
      </c>
      <c r="E9862" s="310" t="s">
        <v>12001</v>
      </c>
    </row>
    <row r="9863" spans="1:5" s="760" customFormat="1" ht="16.8">
      <c r="A9863" s="34" t="s">
        <v>6077</v>
      </c>
      <c r="B9863" s="41" t="s">
        <v>12027</v>
      </c>
      <c r="C9863" s="305">
        <v>800</v>
      </c>
      <c r="D9863" s="306">
        <v>600</v>
      </c>
      <c r="E9863" s="310" t="s">
        <v>12001</v>
      </c>
    </row>
    <row r="9864" spans="1:5" s="760" customFormat="1" ht="16.8">
      <c r="A9864" s="34" t="s">
        <v>6079</v>
      </c>
      <c r="B9864" s="41" t="s">
        <v>12028</v>
      </c>
      <c r="C9864" s="305">
        <v>800</v>
      </c>
      <c r="D9864" s="306">
        <v>600</v>
      </c>
      <c r="E9864" s="310" t="s">
        <v>12001</v>
      </c>
    </row>
    <row r="9865" spans="1:5" s="760" customFormat="1" ht="16.8">
      <c r="A9865" s="34" t="s">
        <v>6081</v>
      </c>
      <c r="B9865" s="41" t="s">
        <v>12029</v>
      </c>
      <c r="C9865" s="305">
        <v>800</v>
      </c>
      <c r="D9865" s="306">
        <v>600</v>
      </c>
      <c r="E9865" s="310" t="s">
        <v>12001</v>
      </c>
    </row>
    <row r="9866" spans="1:5" s="760" customFormat="1" ht="16.8">
      <c r="A9866" s="34" t="s">
        <v>6083</v>
      </c>
      <c r="B9866" s="41" t="s">
        <v>12030</v>
      </c>
      <c r="C9866" s="305">
        <v>800</v>
      </c>
      <c r="D9866" s="306">
        <v>600</v>
      </c>
      <c r="E9866" s="310" t="s">
        <v>12001</v>
      </c>
    </row>
    <row r="9867" spans="1:5" s="760" customFormat="1" ht="16.8">
      <c r="A9867" s="34" t="s">
        <v>6085</v>
      </c>
      <c r="B9867" s="41" t="s">
        <v>12031</v>
      </c>
      <c r="C9867" s="305">
        <v>800</v>
      </c>
      <c r="D9867" s="306">
        <v>600</v>
      </c>
      <c r="E9867" s="310" t="s">
        <v>12001</v>
      </c>
    </row>
    <row r="9868" spans="1:5" s="760" customFormat="1" ht="16.8">
      <c r="A9868" s="34" t="s">
        <v>6087</v>
      </c>
      <c r="B9868" s="41" t="s">
        <v>12032</v>
      </c>
      <c r="C9868" s="305">
        <v>800</v>
      </c>
      <c r="D9868" s="306">
        <v>600</v>
      </c>
      <c r="E9868" s="310" t="s">
        <v>12001</v>
      </c>
    </row>
    <row r="9869" spans="1:5" s="760" customFormat="1" ht="33.6">
      <c r="A9869" s="34" t="s">
        <v>6089</v>
      </c>
      <c r="B9869" s="41" t="s">
        <v>12033</v>
      </c>
      <c r="C9869" s="305">
        <v>800</v>
      </c>
      <c r="D9869" s="306">
        <v>600</v>
      </c>
      <c r="E9869" s="310" t="s">
        <v>12001</v>
      </c>
    </row>
    <row r="9870" spans="1:5" s="760" customFormat="1" ht="16.8">
      <c r="A9870" s="311"/>
      <c r="B9870" s="86" t="s">
        <v>12034</v>
      </c>
      <c r="C9870" s="305"/>
      <c r="D9870" s="301"/>
      <c r="E9870" s="310"/>
    </row>
    <row r="9871" spans="1:5" s="760" customFormat="1" ht="16.8">
      <c r="A9871" s="312">
        <v>5</v>
      </c>
      <c r="B9871" s="83" t="s">
        <v>11919</v>
      </c>
      <c r="C9871" s="305"/>
      <c r="D9871" s="301"/>
      <c r="E9871" s="310"/>
    </row>
    <row r="9872" spans="1:5" s="760" customFormat="1" ht="16.8">
      <c r="A9872" s="313" t="s">
        <v>214</v>
      </c>
      <c r="B9872" s="83" t="s">
        <v>12035</v>
      </c>
      <c r="C9872" s="40">
        <v>2200</v>
      </c>
      <c r="D9872" s="33">
        <v>1980</v>
      </c>
      <c r="E9872" s="307"/>
    </row>
    <row r="9873" spans="1:5" s="760" customFormat="1" ht="50.4">
      <c r="A9873" s="313" t="s">
        <v>216</v>
      </c>
      <c r="B9873" s="83" t="s">
        <v>12036</v>
      </c>
      <c r="C9873" s="40">
        <v>2450</v>
      </c>
      <c r="D9873" s="40">
        <v>2205</v>
      </c>
      <c r="E9873" s="309"/>
    </row>
    <row r="9874" spans="1:5" s="760" customFormat="1" ht="33.6">
      <c r="A9874" s="313" t="s">
        <v>218</v>
      </c>
      <c r="B9874" s="83" t="s">
        <v>12037</v>
      </c>
      <c r="C9874" s="40">
        <v>1500</v>
      </c>
      <c r="D9874" s="40">
        <v>1350</v>
      </c>
      <c r="E9874" s="307"/>
    </row>
    <row r="9875" spans="1:5" s="760" customFormat="1" ht="33.6">
      <c r="A9875" s="313" t="s">
        <v>220</v>
      </c>
      <c r="B9875" s="83" t="s">
        <v>12038</v>
      </c>
      <c r="C9875" s="40">
        <v>1250</v>
      </c>
      <c r="D9875" s="40">
        <v>1125</v>
      </c>
      <c r="E9875" s="310"/>
    </row>
    <row r="9876" spans="1:5" s="760" customFormat="1" ht="33.6">
      <c r="A9876" s="313" t="s">
        <v>222</v>
      </c>
      <c r="B9876" s="83" t="s">
        <v>12039</v>
      </c>
      <c r="C9876" s="40">
        <v>2300</v>
      </c>
      <c r="D9876" s="40">
        <v>2070</v>
      </c>
      <c r="E9876" s="271"/>
    </row>
    <row r="9877" spans="1:5" s="760" customFormat="1" ht="16.8">
      <c r="A9877" s="313" t="s">
        <v>224</v>
      </c>
      <c r="B9877" s="83" t="s">
        <v>12040</v>
      </c>
      <c r="C9877" s="40">
        <v>1250</v>
      </c>
      <c r="D9877" s="40">
        <v>1125</v>
      </c>
      <c r="E9877" s="314"/>
    </row>
    <row r="9878" spans="1:5" s="760" customFormat="1" ht="33.6">
      <c r="A9878" s="313" t="s">
        <v>8072</v>
      </c>
      <c r="B9878" s="83" t="s">
        <v>12041</v>
      </c>
      <c r="C9878" s="305">
        <v>2200</v>
      </c>
      <c r="D9878" s="306">
        <v>1650</v>
      </c>
      <c r="E9878" s="308" t="s">
        <v>12001</v>
      </c>
    </row>
    <row r="9879" spans="1:5" s="760" customFormat="1" ht="33.6">
      <c r="A9879" s="313" t="s">
        <v>8074</v>
      </c>
      <c r="B9879" s="83" t="s">
        <v>12042</v>
      </c>
      <c r="C9879" s="40">
        <v>2300</v>
      </c>
      <c r="D9879" s="33">
        <v>2070</v>
      </c>
      <c r="E9879" s="308"/>
    </row>
    <row r="9880" spans="1:5" s="760" customFormat="1" ht="33.6">
      <c r="A9880" s="313" t="s">
        <v>8076</v>
      </c>
      <c r="B9880" s="83" t="s">
        <v>12043</v>
      </c>
      <c r="C9880" s="40">
        <v>2450</v>
      </c>
      <c r="D9880" s="33">
        <v>2205</v>
      </c>
      <c r="E9880" s="308"/>
    </row>
    <row r="9881" spans="1:5" s="760" customFormat="1" ht="33.6">
      <c r="A9881" s="313" t="s">
        <v>8078</v>
      </c>
      <c r="B9881" s="83" t="s">
        <v>12044</v>
      </c>
      <c r="C9881" s="40">
        <v>2450</v>
      </c>
      <c r="D9881" s="40">
        <v>2205</v>
      </c>
      <c r="E9881" s="308"/>
    </row>
    <row r="9882" spans="1:5" s="760" customFormat="1" ht="33.6">
      <c r="A9882" s="313" t="s">
        <v>8080</v>
      </c>
      <c r="B9882" s="83" t="s">
        <v>12045</v>
      </c>
      <c r="C9882" s="40">
        <v>2450</v>
      </c>
      <c r="D9882" s="40">
        <v>2205</v>
      </c>
      <c r="E9882" s="308"/>
    </row>
    <row r="9883" spans="1:5" s="760" customFormat="1" ht="16.8">
      <c r="A9883" s="313" t="s">
        <v>8082</v>
      </c>
      <c r="B9883" s="83" t="s">
        <v>12046</v>
      </c>
      <c r="C9883" s="40">
        <v>2250</v>
      </c>
      <c r="D9883" s="40">
        <v>2025</v>
      </c>
      <c r="E9883" s="308"/>
    </row>
    <row r="9884" spans="1:5" s="760" customFormat="1" ht="16.8">
      <c r="A9884" s="313" t="s">
        <v>8084</v>
      </c>
      <c r="B9884" s="83" t="s">
        <v>12047</v>
      </c>
      <c r="C9884" s="40">
        <v>2250</v>
      </c>
      <c r="D9884" s="33">
        <v>2025</v>
      </c>
      <c r="E9884" s="315"/>
    </row>
    <row r="9885" spans="1:5" s="760" customFormat="1" ht="16.8">
      <c r="A9885" s="313" t="s">
        <v>8086</v>
      </c>
      <c r="B9885" s="83" t="s">
        <v>12048</v>
      </c>
      <c r="C9885" s="40">
        <v>2250</v>
      </c>
      <c r="D9885" s="40">
        <v>2025</v>
      </c>
      <c r="E9885" s="316"/>
    </row>
    <row r="9886" spans="1:5" s="760" customFormat="1" ht="16.8">
      <c r="A9886" s="313" t="s">
        <v>8088</v>
      </c>
      <c r="B9886" s="83" t="s">
        <v>12049</v>
      </c>
      <c r="C9886" s="40">
        <v>2250</v>
      </c>
      <c r="D9886" s="75">
        <v>2025</v>
      </c>
      <c r="E9886" s="309"/>
    </row>
    <row r="9887" spans="1:5" s="760" customFormat="1" ht="33.6">
      <c r="A9887" s="313" t="s">
        <v>8090</v>
      </c>
      <c r="B9887" s="86" t="s">
        <v>12050</v>
      </c>
      <c r="C9887" s="57"/>
      <c r="D9887" s="301"/>
      <c r="E9887" s="307"/>
    </row>
    <row r="9888" spans="1:5" s="760" customFormat="1" ht="16.8">
      <c r="A9888" s="311" t="s">
        <v>12051</v>
      </c>
      <c r="B9888" s="83" t="s">
        <v>12052</v>
      </c>
      <c r="C9888" s="40">
        <v>3020</v>
      </c>
      <c r="D9888" s="40">
        <v>2265</v>
      </c>
      <c r="E9888" s="317"/>
    </row>
    <row r="9889" spans="1:5" s="760" customFormat="1" ht="33.6">
      <c r="A9889" s="311" t="s">
        <v>12053</v>
      </c>
      <c r="B9889" s="83" t="s">
        <v>12147</v>
      </c>
      <c r="C9889" s="40">
        <v>2840</v>
      </c>
      <c r="D9889" s="40">
        <v>2130</v>
      </c>
      <c r="E9889" s="317"/>
    </row>
    <row r="9890" spans="1:5" s="760" customFormat="1" ht="117.6">
      <c r="A9890" s="311" t="s">
        <v>12054</v>
      </c>
      <c r="B9890" s="83" t="s">
        <v>12148</v>
      </c>
      <c r="C9890" s="40">
        <v>2840</v>
      </c>
      <c r="D9890" s="40">
        <v>2130</v>
      </c>
      <c r="E9890" s="317"/>
    </row>
    <row r="9891" spans="1:5" s="760" customFormat="1" ht="268.8">
      <c r="A9891" s="311" t="s">
        <v>12055</v>
      </c>
      <c r="B9891" s="83" t="s">
        <v>12149</v>
      </c>
      <c r="C9891" s="40">
        <v>2640</v>
      </c>
      <c r="D9891" s="40">
        <v>1980</v>
      </c>
      <c r="E9891" s="317"/>
    </row>
    <row r="9892" spans="1:5" s="760" customFormat="1" ht="184.8">
      <c r="A9892" s="311" t="s">
        <v>12056</v>
      </c>
      <c r="B9892" s="83" t="s">
        <v>12150</v>
      </c>
      <c r="C9892" s="40">
        <v>2520</v>
      </c>
      <c r="D9892" s="40">
        <v>1890</v>
      </c>
      <c r="E9892" s="317"/>
    </row>
    <row r="9893" spans="1:5" s="760" customFormat="1" ht="33.6">
      <c r="A9893" s="311" t="s">
        <v>8092</v>
      </c>
      <c r="B9893" s="83" t="s">
        <v>12057</v>
      </c>
      <c r="C9893" s="40">
        <v>1200</v>
      </c>
      <c r="D9893" s="75">
        <v>900</v>
      </c>
      <c r="E9893" s="317"/>
    </row>
    <row r="9894" spans="1:5" s="760" customFormat="1" ht="33.6">
      <c r="A9894" s="311" t="s">
        <v>8094</v>
      </c>
      <c r="B9894" s="83" t="s">
        <v>12058</v>
      </c>
      <c r="C9894" s="40">
        <v>1000</v>
      </c>
      <c r="D9894" s="33">
        <v>750</v>
      </c>
      <c r="E9894" s="317"/>
    </row>
    <row r="9895" spans="1:5" s="760" customFormat="1" ht="16.8">
      <c r="A9895" s="311" t="s">
        <v>8096</v>
      </c>
      <c r="B9895" s="83" t="s">
        <v>12059</v>
      </c>
      <c r="C9895" s="40">
        <v>800</v>
      </c>
      <c r="D9895" s="40">
        <v>600</v>
      </c>
      <c r="E9895" s="317"/>
    </row>
    <row r="9896" spans="1:5" s="760" customFormat="1" ht="33.6">
      <c r="A9896" s="311" t="s">
        <v>8098</v>
      </c>
      <c r="B9896" s="83" t="s">
        <v>12060</v>
      </c>
      <c r="C9896" s="40">
        <v>1200</v>
      </c>
      <c r="D9896" s="40">
        <v>900</v>
      </c>
      <c r="E9896" s="317"/>
    </row>
    <row r="9897" spans="1:5" s="760" customFormat="1" ht="33.6">
      <c r="A9897" s="311" t="s">
        <v>8100</v>
      </c>
      <c r="B9897" s="83" t="s">
        <v>12061</v>
      </c>
      <c r="C9897" s="40">
        <v>1200</v>
      </c>
      <c r="D9897" s="40">
        <v>900</v>
      </c>
      <c r="E9897" s="317"/>
    </row>
    <row r="9898" spans="1:5" s="760" customFormat="1" ht="33.6">
      <c r="A9898" s="311" t="s">
        <v>8102</v>
      </c>
      <c r="B9898" s="83" t="s">
        <v>12062</v>
      </c>
      <c r="C9898" s="40">
        <v>1200</v>
      </c>
      <c r="D9898" s="33">
        <v>900</v>
      </c>
      <c r="E9898" s="317"/>
    </row>
    <row r="9899" spans="1:5" s="760" customFormat="1" ht="33.6">
      <c r="A9899" s="311" t="s">
        <v>8105</v>
      </c>
      <c r="B9899" s="83" t="s">
        <v>12063</v>
      </c>
      <c r="C9899" s="40">
        <v>1200</v>
      </c>
      <c r="D9899" s="40">
        <v>900</v>
      </c>
      <c r="E9899" s="317"/>
    </row>
    <row r="9900" spans="1:5" s="760" customFormat="1" ht="33.6">
      <c r="A9900" s="311" t="s">
        <v>8112</v>
      </c>
      <c r="B9900" s="83" t="s">
        <v>12064</v>
      </c>
      <c r="C9900" s="40">
        <v>800</v>
      </c>
      <c r="D9900" s="40">
        <v>600</v>
      </c>
      <c r="E9900" s="317"/>
    </row>
    <row r="9901" spans="1:5" s="760" customFormat="1" ht="33.6">
      <c r="A9901" s="311" t="s">
        <v>8114</v>
      </c>
      <c r="B9901" s="83" t="s">
        <v>12065</v>
      </c>
      <c r="C9901" s="40">
        <v>800</v>
      </c>
      <c r="D9901" s="40">
        <v>600</v>
      </c>
      <c r="E9901" s="317"/>
    </row>
    <row r="9902" spans="1:5" s="760" customFormat="1" ht="33.6">
      <c r="A9902" s="311" t="s">
        <v>8116</v>
      </c>
      <c r="B9902" s="83" t="s">
        <v>12066</v>
      </c>
      <c r="C9902" s="40">
        <v>1000</v>
      </c>
      <c r="D9902" s="40">
        <v>750</v>
      </c>
      <c r="E9902" s="317"/>
    </row>
    <row r="9903" spans="1:5" s="760" customFormat="1" ht="16.8">
      <c r="A9903" s="311" t="s">
        <v>8118</v>
      </c>
      <c r="B9903" s="83" t="s">
        <v>12067</v>
      </c>
      <c r="C9903" s="40">
        <v>1000</v>
      </c>
      <c r="D9903" s="40">
        <v>750</v>
      </c>
      <c r="E9903" s="317"/>
    </row>
    <row r="9904" spans="1:5" s="760" customFormat="1" ht="33.6">
      <c r="A9904" s="311" t="s">
        <v>8120</v>
      </c>
      <c r="B9904" s="83" t="s">
        <v>12068</v>
      </c>
      <c r="C9904" s="40">
        <v>1000</v>
      </c>
      <c r="D9904" s="33">
        <v>750</v>
      </c>
      <c r="E9904" s="317"/>
    </row>
    <row r="9905" spans="1:5" s="760" customFormat="1" ht="16.8">
      <c r="A9905" s="311" t="s">
        <v>8122</v>
      </c>
      <c r="B9905" s="83" t="s">
        <v>12069</v>
      </c>
      <c r="C9905" s="40">
        <v>800</v>
      </c>
      <c r="D9905" s="40">
        <v>600</v>
      </c>
      <c r="E9905" s="317"/>
    </row>
    <row r="9906" spans="1:5" s="760" customFormat="1" ht="33.6">
      <c r="A9906" s="311" t="s">
        <v>8124</v>
      </c>
      <c r="B9906" s="83" t="s">
        <v>12070</v>
      </c>
      <c r="C9906" s="75">
        <v>1000</v>
      </c>
      <c r="D9906" s="40">
        <v>750</v>
      </c>
      <c r="E9906" s="317"/>
    </row>
    <row r="9907" spans="1:5" s="760" customFormat="1" ht="33.6">
      <c r="A9907" s="311" t="s">
        <v>8126</v>
      </c>
      <c r="B9907" s="83" t="s">
        <v>12071</v>
      </c>
      <c r="C9907" s="75">
        <v>1000</v>
      </c>
      <c r="D9907" s="40">
        <v>750</v>
      </c>
      <c r="E9907" s="307"/>
    </row>
    <row r="9908" spans="1:5" s="760" customFormat="1" ht="33.6">
      <c r="A9908" s="311" t="s">
        <v>8128</v>
      </c>
      <c r="B9908" s="83" t="s">
        <v>12072</v>
      </c>
      <c r="C9908" s="75">
        <v>800</v>
      </c>
      <c r="D9908" s="40">
        <v>600</v>
      </c>
      <c r="E9908" s="318"/>
    </row>
    <row r="9909" spans="1:5" s="760" customFormat="1" ht="16.8">
      <c r="A9909" s="311" t="s">
        <v>8130</v>
      </c>
      <c r="B9909" s="83" t="s">
        <v>12073</v>
      </c>
      <c r="C9909" s="75">
        <v>800</v>
      </c>
      <c r="D9909" s="40">
        <v>600</v>
      </c>
      <c r="E9909" s="318"/>
    </row>
    <row r="9910" spans="1:5" s="760" customFormat="1" ht="33.6">
      <c r="A9910" s="311" t="s">
        <v>8132</v>
      </c>
      <c r="B9910" s="83" t="s">
        <v>12074</v>
      </c>
      <c r="C9910" s="75">
        <v>1000</v>
      </c>
      <c r="D9910" s="40">
        <v>750</v>
      </c>
      <c r="E9910" s="318"/>
    </row>
    <row r="9911" spans="1:5" s="760" customFormat="1" ht="33.6">
      <c r="A9911" s="311" t="s">
        <v>8134</v>
      </c>
      <c r="B9911" s="83" t="s">
        <v>12075</v>
      </c>
      <c r="C9911" s="75">
        <v>800</v>
      </c>
      <c r="D9911" s="33">
        <v>600</v>
      </c>
      <c r="E9911" s="318"/>
    </row>
    <row r="9912" spans="1:5" s="760" customFormat="1" ht="33.6">
      <c r="A9912" s="311" t="s">
        <v>12076</v>
      </c>
      <c r="B9912" s="83" t="s">
        <v>12077</v>
      </c>
      <c r="C9912" s="75">
        <v>800</v>
      </c>
      <c r="D9912" s="40">
        <v>600</v>
      </c>
      <c r="E9912" s="318"/>
    </row>
    <row r="9913" spans="1:5" s="760" customFormat="1" ht="16.8">
      <c r="A9913" s="311" t="s">
        <v>12078</v>
      </c>
      <c r="B9913" s="83" t="s">
        <v>12079</v>
      </c>
      <c r="C9913" s="75">
        <v>1000</v>
      </c>
      <c r="D9913" s="40">
        <v>750</v>
      </c>
      <c r="E9913" s="318"/>
    </row>
    <row r="9914" spans="1:5" s="760" customFormat="1" ht="33.6">
      <c r="A9914" s="311" t="s">
        <v>12080</v>
      </c>
      <c r="B9914" s="83" t="s">
        <v>12081</v>
      </c>
      <c r="C9914" s="75">
        <v>800</v>
      </c>
      <c r="D9914" s="40">
        <v>600</v>
      </c>
      <c r="E9914" s="318"/>
    </row>
    <row r="9915" spans="1:5" s="760" customFormat="1" ht="67.2">
      <c r="A9915" s="38" t="s">
        <v>12082</v>
      </c>
      <c r="B9915" s="83" t="s">
        <v>12083</v>
      </c>
      <c r="C9915" s="75">
        <v>2320</v>
      </c>
      <c r="D9915" s="40">
        <v>1740</v>
      </c>
      <c r="E9915" s="653"/>
    </row>
    <row r="9916" spans="1:5" s="760" customFormat="1" ht="50.4">
      <c r="A9916" s="38" t="s">
        <v>12084</v>
      </c>
      <c r="B9916" s="83" t="s">
        <v>12085</v>
      </c>
      <c r="C9916" s="75">
        <v>1920</v>
      </c>
      <c r="D9916" s="40">
        <v>1440</v>
      </c>
      <c r="E9916" s="318"/>
    </row>
    <row r="9917" spans="1:5" s="760" customFormat="1" ht="16.8">
      <c r="A9917" s="38" t="s">
        <v>12086</v>
      </c>
      <c r="B9917" s="83" t="s">
        <v>12087</v>
      </c>
      <c r="C9917" s="40">
        <v>750</v>
      </c>
      <c r="D9917" s="40">
        <v>675</v>
      </c>
      <c r="E9917" s="318"/>
    </row>
    <row r="9918" spans="1:5" s="760" customFormat="1" ht="16.8">
      <c r="A9918" s="38"/>
      <c r="B9918" s="86" t="s">
        <v>12088</v>
      </c>
      <c r="C9918" s="304"/>
      <c r="D9918" s="301"/>
      <c r="E9918" s="318"/>
    </row>
    <row r="9919" spans="1:5" s="760" customFormat="1" ht="16.8">
      <c r="A9919" s="31">
        <v>6</v>
      </c>
      <c r="B9919" s="83" t="s">
        <v>11919</v>
      </c>
      <c r="C9919" s="304"/>
      <c r="D9919" s="301"/>
      <c r="E9919" s="318"/>
    </row>
    <row r="9920" spans="1:5" s="760" customFormat="1" ht="33.6">
      <c r="A9920" s="38" t="s">
        <v>228</v>
      </c>
      <c r="B9920" s="83" t="s">
        <v>12089</v>
      </c>
      <c r="C9920" s="75">
        <v>2038</v>
      </c>
      <c r="D9920" s="40">
        <v>1834</v>
      </c>
      <c r="E9920" s="318"/>
    </row>
    <row r="9921" spans="1:5" s="760" customFormat="1" ht="33.6">
      <c r="A9921" s="38" t="s">
        <v>272</v>
      </c>
      <c r="B9921" s="83" t="s">
        <v>12090</v>
      </c>
      <c r="C9921" s="75">
        <v>2038</v>
      </c>
      <c r="D9921" s="40">
        <v>1834</v>
      </c>
      <c r="E9921" s="318"/>
    </row>
    <row r="9922" spans="1:5" s="760" customFormat="1" ht="16.8">
      <c r="A9922" s="38" t="s">
        <v>719</v>
      </c>
      <c r="B9922" s="83" t="s">
        <v>12091</v>
      </c>
      <c r="C9922" s="75">
        <v>4076</v>
      </c>
      <c r="D9922" s="40">
        <v>3668</v>
      </c>
      <c r="E9922" s="318"/>
    </row>
    <row r="9923" spans="1:5" s="760" customFormat="1" ht="33.6">
      <c r="A9923" s="38" t="s">
        <v>721</v>
      </c>
      <c r="B9923" s="83" t="s">
        <v>12092</v>
      </c>
      <c r="C9923" s="75">
        <v>2717</v>
      </c>
      <c r="D9923" s="40">
        <v>2446</v>
      </c>
      <c r="E9923" s="318"/>
    </row>
    <row r="9924" spans="1:5" s="760" customFormat="1" ht="16.8">
      <c r="A9924" s="38" t="s">
        <v>723</v>
      </c>
      <c r="B9924" s="83" t="s">
        <v>12093</v>
      </c>
      <c r="C9924" s="75">
        <v>1087</v>
      </c>
      <c r="D9924" s="40">
        <v>978</v>
      </c>
      <c r="E9924" s="318"/>
    </row>
    <row r="9925" spans="1:5" s="760" customFormat="1" ht="16.8">
      <c r="A9925" s="38" t="s">
        <v>725</v>
      </c>
      <c r="B9925" s="83" t="s">
        <v>12094</v>
      </c>
      <c r="C9925" s="75">
        <v>815</v>
      </c>
      <c r="D9925" s="40">
        <v>734</v>
      </c>
      <c r="E9925" s="318"/>
    </row>
    <row r="9926" spans="1:5" s="760" customFormat="1" ht="16.8">
      <c r="A9926" s="38" t="s">
        <v>727</v>
      </c>
      <c r="B9926" s="83" t="s">
        <v>12095</v>
      </c>
      <c r="C9926" s="75">
        <v>652</v>
      </c>
      <c r="D9926" s="40">
        <v>587</v>
      </c>
      <c r="E9926" s="318"/>
    </row>
    <row r="9927" spans="1:5" s="760" customFormat="1" ht="16.8">
      <c r="A9927" s="38" t="s">
        <v>7010</v>
      </c>
      <c r="B9927" s="83" t="s">
        <v>12096</v>
      </c>
      <c r="C9927" s="75">
        <v>652</v>
      </c>
      <c r="D9927" s="40">
        <v>587</v>
      </c>
      <c r="E9927" s="318"/>
    </row>
    <row r="9928" spans="1:5" s="760" customFormat="1" ht="16.8">
      <c r="A9928" s="38" t="s">
        <v>7028</v>
      </c>
      <c r="B9928" s="83" t="s">
        <v>12097</v>
      </c>
      <c r="C9928" s="75">
        <v>652</v>
      </c>
      <c r="D9928" s="40">
        <v>587</v>
      </c>
      <c r="E9928" s="318"/>
    </row>
    <row r="9929" spans="1:5" s="760" customFormat="1" ht="16.8">
      <c r="A9929" s="38" t="s">
        <v>7039</v>
      </c>
      <c r="B9929" s="83" t="s">
        <v>12098</v>
      </c>
      <c r="C9929" s="75">
        <v>652</v>
      </c>
      <c r="D9929" s="40">
        <v>587</v>
      </c>
      <c r="E9929" s="318"/>
    </row>
    <row r="9930" spans="1:5" s="760" customFormat="1" ht="16.8">
      <c r="A9930" s="38" t="s">
        <v>7670</v>
      </c>
      <c r="B9930" s="83" t="s">
        <v>12099</v>
      </c>
      <c r="C9930" s="75">
        <v>652</v>
      </c>
      <c r="D9930" s="40">
        <v>587</v>
      </c>
      <c r="E9930" s="318"/>
    </row>
    <row r="9931" spans="1:5" s="760" customFormat="1" ht="16.8">
      <c r="A9931" s="38" t="s">
        <v>7672</v>
      </c>
      <c r="B9931" s="83" t="s">
        <v>12100</v>
      </c>
      <c r="C9931" s="75">
        <v>652</v>
      </c>
      <c r="D9931" s="40">
        <v>587</v>
      </c>
      <c r="E9931" s="318"/>
    </row>
    <row r="9932" spans="1:5" s="760" customFormat="1" ht="16.8">
      <c r="A9932" s="38" t="s">
        <v>7674</v>
      </c>
      <c r="B9932" s="83" t="s">
        <v>12101</v>
      </c>
      <c r="C9932" s="75">
        <v>1630</v>
      </c>
      <c r="D9932" s="40">
        <v>1467</v>
      </c>
      <c r="E9932" s="318"/>
    </row>
    <row r="9933" spans="1:5" s="760" customFormat="1" ht="16.8">
      <c r="A9933" s="38" t="s">
        <v>7676</v>
      </c>
      <c r="B9933" s="83" t="s">
        <v>12102</v>
      </c>
      <c r="C9933" s="75">
        <v>652</v>
      </c>
      <c r="D9933" s="40">
        <v>587</v>
      </c>
      <c r="E9933" s="318"/>
    </row>
    <row r="9934" spans="1:5" s="760" customFormat="1" ht="16.8">
      <c r="A9934" s="38" t="s">
        <v>7678</v>
      </c>
      <c r="B9934" s="83" t="s">
        <v>12103</v>
      </c>
      <c r="C9934" s="75">
        <v>652</v>
      </c>
      <c r="D9934" s="40">
        <v>587</v>
      </c>
      <c r="E9934" s="318"/>
    </row>
    <row r="9935" spans="1:5" s="760" customFormat="1" ht="16.8">
      <c r="A9935" s="38" t="s">
        <v>7680</v>
      </c>
      <c r="B9935" s="83" t="s">
        <v>12104</v>
      </c>
      <c r="C9935" s="75">
        <v>652</v>
      </c>
      <c r="D9935" s="40">
        <v>587</v>
      </c>
      <c r="E9935" s="318"/>
    </row>
    <row r="9936" spans="1:5" s="760" customFormat="1" ht="16.8">
      <c r="A9936" s="38" t="s">
        <v>7682</v>
      </c>
      <c r="B9936" s="83" t="s">
        <v>12105</v>
      </c>
      <c r="C9936" s="75">
        <v>815</v>
      </c>
      <c r="D9936" s="40">
        <v>734</v>
      </c>
      <c r="E9936" s="318"/>
    </row>
    <row r="9937" spans="1:5" s="760" customFormat="1" ht="16.8">
      <c r="A9937" s="38" t="s">
        <v>8153</v>
      </c>
      <c r="B9937" s="83" t="s">
        <v>12106</v>
      </c>
      <c r="C9937" s="75">
        <v>800</v>
      </c>
      <c r="D9937" s="40">
        <v>600</v>
      </c>
      <c r="E9937" s="318"/>
    </row>
    <row r="9938" spans="1:5" s="760" customFormat="1" ht="16.8">
      <c r="A9938" s="38">
        <v>7</v>
      </c>
      <c r="B9938" s="86" t="s">
        <v>12107</v>
      </c>
      <c r="C9938" s="304"/>
      <c r="D9938" s="301"/>
      <c r="E9938" s="318"/>
    </row>
    <row r="9939" spans="1:5" s="760" customFormat="1" ht="16.8">
      <c r="A9939" s="38" t="s">
        <v>276</v>
      </c>
      <c r="B9939" s="83" t="s">
        <v>12108</v>
      </c>
      <c r="C9939" s="40">
        <v>1800</v>
      </c>
      <c r="D9939" s="301">
        <v>1350</v>
      </c>
      <c r="E9939" s="318"/>
    </row>
    <row r="9940" spans="1:5" s="760" customFormat="1" ht="16.8">
      <c r="A9940" s="38" t="s">
        <v>231</v>
      </c>
      <c r="B9940" s="83" t="s">
        <v>12109</v>
      </c>
      <c r="C9940" s="40">
        <v>1800</v>
      </c>
      <c r="D9940" s="301">
        <v>1350</v>
      </c>
      <c r="E9940" s="318"/>
    </row>
    <row r="9941" spans="1:5" s="760" customFormat="1" ht="16.8">
      <c r="A9941" s="13">
        <v>8</v>
      </c>
      <c r="B9941" s="83" t="s">
        <v>12110</v>
      </c>
      <c r="C9941" s="75">
        <v>1800</v>
      </c>
      <c r="D9941" s="40">
        <v>1350</v>
      </c>
      <c r="E9941" s="10"/>
    </row>
    <row r="9942" spans="1:5" s="760" customFormat="1" ht="16.8">
      <c r="A9942" s="13">
        <v>9</v>
      </c>
      <c r="B9942" s="83" t="s">
        <v>12111</v>
      </c>
      <c r="C9942" s="75">
        <v>1800</v>
      </c>
      <c r="D9942" s="40">
        <v>1350</v>
      </c>
      <c r="E9942" s="318"/>
    </row>
    <row r="9943" spans="1:5" s="760" customFormat="1" ht="16.8">
      <c r="A9943" s="13">
        <v>10</v>
      </c>
      <c r="B9943" s="83" t="s">
        <v>12112</v>
      </c>
      <c r="C9943" s="75">
        <v>1800</v>
      </c>
      <c r="D9943" s="40">
        <v>1350</v>
      </c>
      <c r="E9943" s="318"/>
    </row>
    <row r="9944" spans="1:5" s="760" customFormat="1" ht="16.8">
      <c r="A9944" s="13">
        <v>11</v>
      </c>
      <c r="B9944" s="83" t="s">
        <v>12113</v>
      </c>
      <c r="C9944" s="75">
        <v>1800</v>
      </c>
      <c r="D9944" s="40">
        <v>1350</v>
      </c>
      <c r="E9944" s="318"/>
    </row>
    <row r="9945" spans="1:5" s="760" customFormat="1" ht="33.6">
      <c r="A9945" s="109">
        <v>12</v>
      </c>
      <c r="B9945" s="86" t="s">
        <v>12151</v>
      </c>
      <c r="C9945" s="40"/>
      <c r="D9945" s="301"/>
      <c r="E9945" s="319"/>
    </row>
    <row r="9946" spans="1:5" s="760" customFormat="1" ht="16.8">
      <c r="A9946" s="38" t="s">
        <v>249</v>
      </c>
      <c r="B9946" s="83" t="s">
        <v>12114</v>
      </c>
      <c r="C9946" s="75">
        <v>3322</v>
      </c>
      <c r="D9946" s="40">
        <v>2492</v>
      </c>
      <c r="E9946" s="319"/>
    </row>
    <row r="9947" spans="1:5" s="760" customFormat="1" ht="33.6">
      <c r="A9947" s="38" t="s">
        <v>251</v>
      </c>
      <c r="B9947" s="83" t="s">
        <v>12115</v>
      </c>
      <c r="C9947" s="75">
        <v>2533</v>
      </c>
      <c r="D9947" s="40">
        <v>1900</v>
      </c>
      <c r="E9947" s="319"/>
    </row>
    <row r="9948" spans="1:5" s="760" customFormat="1" ht="50.4">
      <c r="A9948" s="38" t="s">
        <v>253</v>
      </c>
      <c r="B9948" s="83" t="s">
        <v>12116</v>
      </c>
      <c r="C9948" s="75">
        <v>2533</v>
      </c>
      <c r="D9948" s="40">
        <v>1900</v>
      </c>
      <c r="E9948" s="319"/>
    </row>
    <row r="9949" spans="1:5" s="760" customFormat="1" ht="33.6">
      <c r="A9949" s="38" t="s">
        <v>1938</v>
      </c>
      <c r="B9949" s="83" t="s">
        <v>12117</v>
      </c>
      <c r="C9949" s="75">
        <v>2533</v>
      </c>
      <c r="D9949" s="40">
        <v>1900</v>
      </c>
      <c r="E9949" s="318"/>
    </row>
    <row r="9950" spans="1:5" s="760" customFormat="1" ht="50.4">
      <c r="A9950" s="31">
        <v>13</v>
      </c>
      <c r="B9950" s="64" t="s">
        <v>12118</v>
      </c>
      <c r="C9950" s="304"/>
      <c r="D9950" s="301"/>
      <c r="E9950" s="318"/>
    </row>
    <row r="9951" spans="1:5" s="760" customFormat="1" ht="67.2">
      <c r="A9951" s="38" t="s">
        <v>499</v>
      </c>
      <c r="B9951" s="64" t="s">
        <v>12119</v>
      </c>
      <c r="C9951" s="75">
        <v>1800</v>
      </c>
      <c r="D9951" s="40">
        <v>1350</v>
      </c>
      <c r="E9951" s="318"/>
    </row>
    <row r="9952" spans="1:5" s="760" customFormat="1" ht="100.8">
      <c r="A9952" s="34" t="s">
        <v>501</v>
      </c>
      <c r="B9952" s="41" t="s">
        <v>12120</v>
      </c>
      <c r="C9952" s="305">
        <v>2000</v>
      </c>
      <c r="D9952" s="306">
        <v>1500</v>
      </c>
      <c r="E9952" s="318"/>
    </row>
    <row r="9953" spans="1:5" s="760" customFormat="1" ht="33.6">
      <c r="A9953" s="31">
        <v>14</v>
      </c>
      <c r="B9953" s="64" t="s">
        <v>12121</v>
      </c>
      <c r="C9953" s="304"/>
      <c r="D9953" s="301"/>
      <c r="E9953" s="318"/>
    </row>
    <row r="9954" spans="1:5" s="760" customFormat="1" ht="16.8">
      <c r="A9954" s="38" t="s">
        <v>602</v>
      </c>
      <c r="B9954" s="64" t="s">
        <v>12122</v>
      </c>
      <c r="C9954" s="75">
        <v>3600</v>
      </c>
      <c r="D9954" s="40">
        <v>2700</v>
      </c>
      <c r="E9954" s="318"/>
    </row>
    <row r="9955" spans="1:5" s="760" customFormat="1" ht="33.6">
      <c r="A9955" s="38" t="s">
        <v>604</v>
      </c>
      <c r="B9955" s="64" t="s">
        <v>12123</v>
      </c>
      <c r="C9955" s="75">
        <v>2880</v>
      </c>
      <c r="D9955" s="40">
        <v>2160</v>
      </c>
      <c r="E9955" s="318"/>
    </row>
    <row r="9956" spans="1:5" s="760" customFormat="1" ht="16.8">
      <c r="A9956" s="34" t="s">
        <v>1961</v>
      </c>
      <c r="B9956" s="41" t="s">
        <v>12109</v>
      </c>
      <c r="C9956" s="37">
        <v>2880</v>
      </c>
      <c r="D9956" s="301">
        <v>2160</v>
      </c>
      <c r="E9956" s="310" t="s">
        <v>12001</v>
      </c>
    </row>
    <row r="9957" spans="1:5" s="760" customFormat="1" ht="16.8">
      <c r="A9957" s="38">
        <v>15</v>
      </c>
      <c r="B9957" s="64" t="s">
        <v>5089</v>
      </c>
      <c r="C9957" s="75">
        <v>543</v>
      </c>
      <c r="D9957" s="40">
        <v>489</v>
      </c>
      <c r="E9957" s="318"/>
    </row>
    <row r="9958" spans="1:5" s="760" customFormat="1" ht="16.8">
      <c r="A9958" s="38">
        <v>16</v>
      </c>
      <c r="B9958" s="823" t="s">
        <v>12124</v>
      </c>
      <c r="C9958" s="37">
        <v>1000</v>
      </c>
      <c r="D9958" s="301">
        <v>750</v>
      </c>
      <c r="E9958" s="310" t="s">
        <v>12001</v>
      </c>
    </row>
    <row r="9959" spans="1:5" s="760" customFormat="1" ht="16.8">
      <c r="A9959" s="38">
        <v>17</v>
      </c>
      <c r="B9959" s="823" t="s">
        <v>12125</v>
      </c>
      <c r="C9959" s="37">
        <v>800</v>
      </c>
      <c r="D9959" s="301">
        <v>600</v>
      </c>
      <c r="E9959" s="310" t="s">
        <v>12001</v>
      </c>
    </row>
    <row r="9960" spans="1:5" s="760" customFormat="1" ht="16.8">
      <c r="A9960" s="38">
        <v>18</v>
      </c>
      <c r="B9960" s="823" t="s">
        <v>12126</v>
      </c>
      <c r="C9960" s="37">
        <v>800</v>
      </c>
      <c r="D9960" s="301">
        <v>600</v>
      </c>
      <c r="E9960" s="310" t="s">
        <v>12001</v>
      </c>
    </row>
    <row r="9961" spans="1:5" s="760" customFormat="1" ht="16.8">
      <c r="A9961" s="38">
        <v>19</v>
      </c>
      <c r="B9961" s="823" t="s">
        <v>12127</v>
      </c>
      <c r="C9961" s="37">
        <v>800</v>
      </c>
      <c r="D9961" s="301">
        <v>600</v>
      </c>
      <c r="E9961" s="310" t="s">
        <v>12001</v>
      </c>
    </row>
    <row r="9962" spans="1:5" s="760" customFormat="1" ht="16.8">
      <c r="A9962" s="38">
        <v>20</v>
      </c>
      <c r="B9962" s="823" t="s">
        <v>12128</v>
      </c>
      <c r="C9962" s="37">
        <v>800</v>
      </c>
      <c r="D9962" s="301">
        <v>600</v>
      </c>
      <c r="E9962" s="310" t="s">
        <v>12001</v>
      </c>
    </row>
    <row r="9963" spans="1:5" s="760" customFormat="1" ht="33.6">
      <c r="A9963" s="38">
        <v>21</v>
      </c>
      <c r="B9963" s="823" t="s">
        <v>12129</v>
      </c>
      <c r="C9963" s="37">
        <v>1800</v>
      </c>
      <c r="D9963" s="301">
        <v>1350</v>
      </c>
      <c r="E9963" s="310" t="s">
        <v>12001</v>
      </c>
    </row>
    <row r="9964" spans="1:5" s="760" customFormat="1" ht="16.8">
      <c r="A9964" s="38">
        <v>22</v>
      </c>
      <c r="B9964" s="823" t="s">
        <v>12130</v>
      </c>
      <c r="C9964" s="37">
        <v>800</v>
      </c>
      <c r="D9964" s="301">
        <v>600</v>
      </c>
      <c r="E9964" s="310" t="s">
        <v>12001</v>
      </c>
    </row>
    <row r="9965" spans="1:5" s="760" customFormat="1" ht="16.8">
      <c r="A9965" s="38">
        <v>23</v>
      </c>
      <c r="B9965" s="823" t="s">
        <v>12131</v>
      </c>
      <c r="C9965" s="37">
        <v>800</v>
      </c>
      <c r="D9965" s="301">
        <v>600</v>
      </c>
      <c r="E9965" s="310" t="s">
        <v>12001</v>
      </c>
    </row>
    <row r="9966" spans="1:5" s="760" customFormat="1" ht="16.8">
      <c r="A9966" s="38">
        <v>24</v>
      </c>
      <c r="B9966" s="823" t="s">
        <v>12132</v>
      </c>
      <c r="C9966" s="37">
        <v>800</v>
      </c>
      <c r="D9966" s="301">
        <v>600</v>
      </c>
      <c r="E9966" s="310" t="s">
        <v>12001</v>
      </c>
    </row>
    <row r="9967" spans="1:5" s="760" customFormat="1" ht="16.8">
      <c r="A9967" s="38">
        <v>25</v>
      </c>
      <c r="B9967" s="823" t="s">
        <v>12133</v>
      </c>
      <c r="C9967" s="37">
        <v>800</v>
      </c>
      <c r="D9967" s="301">
        <v>600</v>
      </c>
      <c r="E9967" s="310" t="s">
        <v>12001</v>
      </c>
    </row>
    <row r="9968" spans="1:5" s="760" customFormat="1" ht="16.8">
      <c r="A9968" s="38">
        <v>26</v>
      </c>
      <c r="B9968" s="823" t="s">
        <v>12134</v>
      </c>
      <c r="C9968" s="37">
        <v>800</v>
      </c>
      <c r="D9968" s="301">
        <v>600</v>
      </c>
      <c r="E9968" s="310" t="s">
        <v>12001</v>
      </c>
    </row>
    <row r="9969" spans="1:5" s="760" customFormat="1" ht="16.8">
      <c r="A9969" s="38">
        <v>27</v>
      </c>
      <c r="B9969" s="823" t="s">
        <v>12135</v>
      </c>
      <c r="C9969" s="37">
        <v>800</v>
      </c>
      <c r="D9969" s="301">
        <v>600</v>
      </c>
      <c r="E9969" s="310" t="s">
        <v>12001</v>
      </c>
    </row>
    <row r="9970" spans="1:5" s="760" customFormat="1" ht="33.6">
      <c r="A9970" s="38">
        <v>28</v>
      </c>
      <c r="B9970" s="823" t="s">
        <v>12136</v>
      </c>
      <c r="C9970" s="37">
        <v>1000</v>
      </c>
      <c r="D9970" s="301">
        <v>750</v>
      </c>
      <c r="E9970" s="310" t="s">
        <v>12001</v>
      </c>
    </row>
    <row r="9971" spans="1:5" s="760" customFormat="1" ht="16.8">
      <c r="A9971" s="38">
        <v>29</v>
      </c>
      <c r="B9971" s="823" t="s">
        <v>12137</v>
      </c>
      <c r="C9971" s="37">
        <v>1000</v>
      </c>
      <c r="D9971" s="301">
        <v>750</v>
      </c>
      <c r="E9971" s="310" t="s">
        <v>12001</v>
      </c>
    </row>
    <row r="9972" spans="1:5" s="760" customFormat="1" ht="16.8">
      <c r="A9972" s="38">
        <v>30</v>
      </c>
      <c r="B9972" s="823" t="s">
        <v>12138</v>
      </c>
      <c r="C9972" s="37">
        <v>1000</v>
      </c>
      <c r="D9972" s="301">
        <v>750</v>
      </c>
      <c r="E9972" s="310" t="s">
        <v>12001</v>
      </c>
    </row>
    <row r="9973" spans="1:5" s="760" customFormat="1" ht="16.8">
      <c r="A9973" s="38">
        <v>31</v>
      </c>
      <c r="B9973" s="823" t="s">
        <v>12139</v>
      </c>
      <c r="C9973" s="37">
        <v>1000</v>
      </c>
      <c r="D9973" s="301">
        <v>750</v>
      </c>
      <c r="E9973" s="310" t="s">
        <v>12001</v>
      </c>
    </row>
    <row r="9974" spans="1:5" s="760" customFormat="1" ht="16.8">
      <c r="A9974" s="38">
        <v>32</v>
      </c>
      <c r="B9974" s="823" t="s">
        <v>12140</v>
      </c>
      <c r="C9974" s="37">
        <v>800</v>
      </c>
      <c r="D9974" s="301">
        <v>600</v>
      </c>
      <c r="E9974" s="310" t="s">
        <v>12001</v>
      </c>
    </row>
    <row r="9975" spans="1:5" s="760" customFormat="1" ht="16.8">
      <c r="A9975" s="38">
        <v>33</v>
      </c>
      <c r="B9975" s="823" t="s">
        <v>12141</v>
      </c>
      <c r="C9975" s="37">
        <v>800</v>
      </c>
      <c r="D9975" s="301">
        <v>600</v>
      </c>
      <c r="E9975" s="310" t="s">
        <v>12001</v>
      </c>
    </row>
    <row r="9976" spans="1:5" s="760" customFormat="1" ht="16.8">
      <c r="A9976" s="38">
        <v>34</v>
      </c>
      <c r="B9976" s="823" t="s">
        <v>12142</v>
      </c>
      <c r="C9976" s="37">
        <v>800</v>
      </c>
      <c r="D9976" s="301">
        <v>600</v>
      </c>
      <c r="E9976" s="310" t="s">
        <v>12001</v>
      </c>
    </row>
    <row r="9977" spans="1:5" s="760" customFormat="1" ht="16.8">
      <c r="A9977" s="38">
        <v>35</v>
      </c>
      <c r="B9977" s="823" t="s">
        <v>12143</v>
      </c>
      <c r="C9977" s="37">
        <v>800</v>
      </c>
      <c r="D9977" s="301">
        <v>600</v>
      </c>
      <c r="E9977" s="310" t="s">
        <v>12001</v>
      </c>
    </row>
    <row r="9978" spans="1:5" ht="16.8">
      <c r="A9978" s="741" t="s">
        <v>133</v>
      </c>
      <c r="B9978" s="119"/>
      <c r="C9978" s="742"/>
      <c r="D9978" s="743"/>
      <c r="E9978" s="744"/>
    </row>
    <row r="9979" spans="1:5" s="762" customFormat="1" ht="16.8">
      <c r="A9979" s="43" t="s">
        <v>2202</v>
      </c>
      <c r="B9979" s="466" t="s">
        <v>6863</v>
      </c>
      <c r="C9979" s="323"/>
      <c r="D9979" s="323"/>
      <c r="E9979" s="320"/>
    </row>
    <row r="9980" spans="1:5" s="762" customFormat="1" ht="16.8">
      <c r="A9980" s="31">
        <v>1</v>
      </c>
      <c r="B9980" s="824" t="s">
        <v>11968</v>
      </c>
      <c r="C9980" s="323"/>
      <c r="D9980" s="323"/>
      <c r="E9980" s="320"/>
    </row>
    <row r="9981" spans="1:5" s="762" customFormat="1" ht="33.6">
      <c r="A9981" s="321" t="s">
        <v>174</v>
      </c>
      <c r="B9981" s="825" t="s">
        <v>12152</v>
      </c>
      <c r="C9981" s="322">
        <v>2717</v>
      </c>
      <c r="D9981" s="322">
        <v>2446</v>
      </c>
      <c r="E9981" s="320"/>
    </row>
    <row r="9982" spans="1:5" s="762" customFormat="1" ht="33.6">
      <c r="A9982" s="321" t="s">
        <v>176</v>
      </c>
      <c r="B9982" s="825" t="s">
        <v>12153</v>
      </c>
      <c r="C9982" s="322">
        <v>2717</v>
      </c>
      <c r="D9982" s="322">
        <v>2446</v>
      </c>
      <c r="E9982" s="320"/>
    </row>
    <row r="9983" spans="1:5" s="762" customFormat="1" ht="16.8">
      <c r="A9983" s="321" t="s">
        <v>178</v>
      </c>
      <c r="B9983" s="825" t="s">
        <v>12154</v>
      </c>
      <c r="C9983" s="322">
        <v>2174</v>
      </c>
      <c r="D9983" s="322">
        <v>1956</v>
      </c>
      <c r="E9983" s="320"/>
    </row>
    <row r="9984" spans="1:5" s="762" customFormat="1" ht="33.6">
      <c r="A9984" s="321" t="s">
        <v>180</v>
      </c>
      <c r="B9984" s="826" t="s">
        <v>12155</v>
      </c>
      <c r="C9984" s="322">
        <v>2174</v>
      </c>
      <c r="D9984" s="322">
        <v>1956</v>
      </c>
      <c r="E9984" s="320"/>
    </row>
    <row r="9985" spans="1:5" s="762" customFormat="1" ht="50.4">
      <c r="A9985" s="321" t="s">
        <v>182</v>
      </c>
      <c r="B9985" s="826" t="s">
        <v>12156</v>
      </c>
      <c r="C9985" s="322">
        <v>2000</v>
      </c>
      <c r="D9985" s="322">
        <v>1800</v>
      </c>
      <c r="E9985" s="320" t="s">
        <v>8013</v>
      </c>
    </row>
    <row r="9986" spans="1:5" s="762" customFormat="1" ht="33.6">
      <c r="A9986" s="321" t="s">
        <v>184</v>
      </c>
      <c r="B9986" s="826" t="s">
        <v>12157</v>
      </c>
      <c r="C9986" s="322">
        <v>3000</v>
      </c>
      <c r="D9986" s="322">
        <v>2700</v>
      </c>
      <c r="E9986" s="320" t="s">
        <v>8013</v>
      </c>
    </row>
    <row r="9987" spans="1:5" s="762" customFormat="1" ht="16.8">
      <c r="A9987" s="43" t="s">
        <v>2217</v>
      </c>
      <c r="B9987" s="466" t="s">
        <v>6887</v>
      </c>
      <c r="C9987" s="323"/>
      <c r="D9987" s="323"/>
      <c r="E9987" s="320"/>
    </row>
    <row r="9988" spans="1:5" s="762" customFormat="1" ht="16.8">
      <c r="A9988" s="31"/>
      <c r="B9988" s="490" t="s">
        <v>12158</v>
      </c>
      <c r="C9988" s="324"/>
      <c r="D9988" s="324"/>
      <c r="E9988" s="320"/>
    </row>
    <row r="9989" spans="1:5" s="762" customFormat="1" ht="16.8">
      <c r="A9989" s="325">
        <v>2</v>
      </c>
      <c r="B9989" s="827" t="s">
        <v>5189</v>
      </c>
      <c r="C9989" s="322"/>
      <c r="D9989" s="322"/>
      <c r="E9989" s="320"/>
    </row>
    <row r="9990" spans="1:5" s="762" customFormat="1" ht="50.4">
      <c r="A9990" s="321" t="s">
        <v>400</v>
      </c>
      <c r="B9990" s="828" t="s">
        <v>12159</v>
      </c>
      <c r="C9990" s="322">
        <v>2174</v>
      </c>
      <c r="D9990" s="322">
        <v>1956</v>
      </c>
      <c r="E9990" s="320"/>
    </row>
    <row r="9991" spans="1:5" s="762" customFormat="1" ht="50.4">
      <c r="A9991" s="321" t="s">
        <v>402</v>
      </c>
      <c r="B9991" s="828" t="s">
        <v>12160</v>
      </c>
      <c r="C9991" s="322">
        <v>543</v>
      </c>
      <c r="D9991" s="322">
        <v>489</v>
      </c>
      <c r="E9991" s="320"/>
    </row>
    <row r="9992" spans="1:5" s="762" customFormat="1" ht="50.4">
      <c r="A9992" s="321" t="s">
        <v>404</v>
      </c>
      <c r="B9992" s="828" t="s">
        <v>12161</v>
      </c>
      <c r="C9992" s="322">
        <v>543</v>
      </c>
      <c r="D9992" s="322">
        <v>489</v>
      </c>
      <c r="E9992" s="320"/>
    </row>
    <row r="9993" spans="1:5" s="762" customFormat="1" ht="50.4">
      <c r="A9993" s="321" t="s">
        <v>1287</v>
      </c>
      <c r="B9993" s="828" t="s">
        <v>12162</v>
      </c>
      <c r="C9993" s="322">
        <v>435</v>
      </c>
      <c r="D9993" s="322">
        <v>391</v>
      </c>
      <c r="E9993" s="320"/>
    </row>
    <row r="9994" spans="1:5" s="762" customFormat="1" ht="33.6">
      <c r="A9994" s="321" t="s">
        <v>3305</v>
      </c>
      <c r="B9994" s="828" t="s">
        <v>12163</v>
      </c>
      <c r="C9994" s="322">
        <v>435</v>
      </c>
      <c r="D9994" s="322">
        <v>391</v>
      </c>
      <c r="E9994" s="320"/>
    </row>
    <row r="9995" spans="1:5" s="762" customFormat="1" ht="16.8">
      <c r="A9995" s="321" t="s">
        <v>3307</v>
      </c>
      <c r="B9995" s="828" t="s">
        <v>12164</v>
      </c>
      <c r="C9995" s="322">
        <v>543</v>
      </c>
      <c r="D9995" s="322">
        <v>489</v>
      </c>
      <c r="E9995" s="320"/>
    </row>
    <row r="9996" spans="1:5" s="762" customFormat="1" ht="50.4">
      <c r="A9996" s="321" t="s">
        <v>3309</v>
      </c>
      <c r="B9996" s="828" t="s">
        <v>12165</v>
      </c>
      <c r="C9996" s="322">
        <v>543</v>
      </c>
      <c r="D9996" s="322">
        <v>489</v>
      </c>
      <c r="E9996" s="320"/>
    </row>
    <row r="9997" spans="1:5" s="762" customFormat="1" ht="50.4">
      <c r="A9997" s="321" t="s">
        <v>3311</v>
      </c>
      <c r="B9997" s="828" t="s">
        <v>12166</v>
      </c>
      <c r="C9997" s="322">
        <v>543</v>
      </c>
      <c r="D9997" s="322">
        <v>489</v>
      </c>
      <c r="E9997" s="320"/>
    </row>
    <row r="9998" spans="1:5" s="762" customFormat="1" ht="16.8">
      <c r="A9998" s="321" t="s">
        <v>3313</v>
      </c>
      <c r="B9998" s="828" t="s">
        <v>12167</v>
      </c>
      <c r="C9998" s="322">
        <v>400</v>
      </c>
      <c r="D9998" s="322">
        <v>300</v>
      </c>
      <c r="E9998" s="320"/>
    </row>
    <row r="9999" spans="1:5" s="762" customFormat="1" ht="16.8">
      <c r="A9999" s="321" t="s">
        <v>3315</v>
      </c>
      <c r="B9999" s="828" t="s">
        <v>12168</v>
      </c>
      <c r="C9999" s="322">
        <v>400</v>
      </c>
      <c r="D9999" s="322">
        <v>300</v>
      </c>
      <c r="E9999" s="320"/>
    </row>
    <row r="10000" spans="1:5" s="762" customFormat="1" ht="16.8">
      <c r="A10000" s="321" t="s">
        <v>3317</v>
      </c>
      <c r="B10000" s="828" t="s">
        <v>12169</v>
      </c>
      <c r="C10000" s="322">
        <v>400</v>
      </c>
      <c r="D10000" s="322">
        <v>300</v>
      </c>
      <c r="E10000" s="320"/>
    </row>
    <row r="10001" spans="1:5" s="762" customFormat="1" ht="16.8">
      <c r="A10001" s="321" t="s">
        <v>5577</v>
      </c>
      <c r="B10001" s="828" t="s">
        <v>12170</v>
      </c>
      <c r="C10001" s="322">
        <v>400</v>
      </c>
      <c r="D10001" s="322">
        <v>300</v>
      </c>
      <c r="E10001" s="320"/>
    </row>
    <row r="10002" spans="1:5" s="762" customFormat="1" ht="16.8">
      <c r="A10002" s="321" t="s">
        <v>5579</v>
      </c>
      <c r="B10002" s="828" t="s">
        <v>12171</v>
      </c>
      <c r="C10002" s="322">
        <v>400</v>
      </c>
      <c r="D10002" s="322">
        <v>300</v>
      </c>
      <c r="E10002" s="320"/>
    </row>
    <row r="10003" spans="1:5" s="762" customFormat="1" ht="16.8">
      <c r="A10003" s="321" t="s">
        <v>5581</v>
      </c>
      <c r="B10003" s="828" t="s">
        <v>12172</v>
      </c>
      <c r="C10003" s="322">
        <v>400</v>
      </c>
      <c r="D10003" s="322">
        <v>300</v>
      </c>
      <c r="E10003" s="320"/>
    </row>
    <row r="10004" spans="1:5" s="762" customFormat="1" ht="16.8">
      <c r="A10004" s="321" t="s">
        <v>5588</v>
      </c>
      <c r="B10004" s="828" t="s">
        <v>12173</v>
      </c>
      <c r="C10004" s="322">
        <v>400</v>
      </c>
      <c r="D10004" s="322">
        <v>300</v>
      </c>
      <c r="E10004" s="320"/>
    </row>
    <row r="10005" spans="1:5" s="762" customFormat="1" ht="16.8">
      <c r="A10005" s="321" t="s">
        <v>5590</v>
      </c>
      <c r="B10005" s="828" t="s">
        <v>12174</v>
      </c>
      <c r="C10005" s="322">
        <v>400</v>
      </c>
      <c r="D10005" s="322">
        <v>300</v>
      </c>
      <c r="E10005" s="320"/>
    </row>
    <row r="10006" spans="1:5" s="762" customFormat="1" ht="16.8">
      <c r="A10006" s="321" t="s">
        <v>5592</v>
      </c>
      <c r="B10006" s="828" t="s">
        <v>12175</v>
      </c>
      <c r="C10006" s="322">
        <v>400</v>
      </c>
      <c r="D10006" s="322">
        <v>300</v>
      </c>
      <c r="E10006" s="320"/>
    </row>
    <row r="10007" spans="1:5" s="762" customFormat="1" ht="33.6">
      <c r="A10007" s="321" t="s">
        <v>5594</v>
      </c>
      <c r="B10007" s="828" t="s">
        <v>12176</v>
      </c>
      <c r="C10007" s="322">
        <v>400</v>
      </c>
      <c r="D10007" s="322">
        <v>300</v>
      </c>
      <c r="E10007" s="320"/>
    </row>
    <row r="10008" spans="1:5" s="762" customFormat="1" ht="33.6">
      <c r="A10008" s="321" t="s">
        <v>5600</v>
      </c>
      <c r="B10008" s="828" t="s">
        <v>12177</v>
      </c>
      <c r="C10008" s="322">
        <v>400</v>
      </c>
      <c r="D10008" s="322">
        <v>300</v>
      </c>
      <c r="E10008" s="320"/>
    </row>
    <row r="10009" spans="1:5" s="762" customFormat="1" ht="16.8">
      <c r="A10009" s="321" t="s">
        <v>5606</v>
      </c>
      <c r="B10009" s="828" t="s">
        <v>12178</v>
      </c>
      <c r="C10009" s="322">
        <v>400</v>
      </c>
      <c r="D10009" s="322">
        <v>300</v>
      </c>
      <c r="E10009" s="320"/>
    </row>
    <row r="10010" spans="1:5" s="762" customFormat="1" ht="33.6">
      <c r="A10010" s="321" t="s">
        <v>5608</v>
      </c>
      <c r="B10010" s="828" t="s">
        <v>12179</v>
      </c>
      <c r="C10010" s="322">
        <v>400</v>
      </c>
      <c r="D10010" s="322">
        <v>300</v>
      </c>
      <c r="E10010" s="320"/>
    </row>
    <row r="10011" spans="1:5" s="762" customFormat="1" ht="33.6">
      <c r="A10011" s="321" t="s">
        <v>5614</v>
      </c>
      <c r="B10011" s="828" t="s">
        <v>12180</v>
      </c>
      <c r="C10011" s="322">
        <v>400</v>
      </c>
      <c r="D10011" s="322">
        <v>300</v>
      </c>
      <c r="E10011" s="320"/>
    </row>
    <row r="10012" spans="1:5" s="762" customFormat="1" ht="33.6">
      <c r="A10012" s="321" t="s">
        <v>5616</v>
      </c>
      <c r="B10012" s="828" t="s">
        <v>12181</v>
      </c>
      <c r="C10012" s="322">
        <v>400</v>
      </c>
      <c r="D10012" s="322">
        <v>300</v>
      </c>
      <c r="E10012" s="320"/>
    </row>
    <row r="10013" spans="1:5" s="762" customFormat="1" ht="33.6">
      <c r="A10013" s="321" t="s">
        <v>5618</v>
      </c>
      <c r="B10013" s="828" t="s">
        <v>12182</v>
      </c>
      <c r="C10013" s="322">
        <v>600</v>
      </c>
      <c r="D10013" s="322">
        <v>450</v>
      </c>
      <c r="E10013" s="320"/>
    </row>
    <row r="10014" spans="1:5" s="762" customFormat="1" ht="33.6">
      <c r="A10014" s="321" t="s">
        <v>5620</v>
      </c>
      <c r="B10014" s="828" t="s">
        <v>12183</v>
      </c>
      <c r="C10014" s="322">
        <v>1400</v>
      </c>
      <c r="D10014" s="322">
        <v>1050</v>
      </c>
      <c r="E10014" s="320"/>
    </row>
    <row r="10015" spans="1:5" s="762" customFormat="1" ht="33.6">
      <c r="A10015" s="321" t="s">
        <v>5622</v>
      </c>
      <c r="B10015" s="828" t="s">
        <v>12184</v>
      </c>
      <c r="C10015" s="322">
        <v>400</v>
      </c>
      <c r="D10015" s="322">
        <v>300</v>
      </c>
      <c r="E10015" s="320"/>
    </row>
    <row r="10016" spans="1:5" s="762" customFormat="1" ht="33.6">
      <c r="A10016" s="321" t="s">
        <v>5630</v>
      </c>
      <c r="B10016" s="828" t="s">
        <v>12185</v>
      </c>
      <c r="C10016" s="322">
        <v>400</v>
      </c>
      <c r="D10016" s="322">
        <v>300</v>
      </c>
      <c r="E10016" s="320"/>
    </row>
    <row r="10017" spans="1:5" s="762" customFormat="1" ht="33.6">
      <c r="A10017" s="321" t="s">
        <v>5632</v>
      </c>
      <c r="B10017" s="828" t="s">
        <v>12186</v>
      </c>
      <c r="C10017" s="322">
        <v>400</v>
      </c>
      <c r="D10017" s="322">
        <v>300</v>
      </c>
      <c r="E10017" s="320"/>
    </row>
    <row r="10018" spans="1:5" s="762" customFormat="1" ht="16.8">
      <c r="A10018" s="321" t="s">
        <v>5634</v>
      </c>
      <c r="B10018" s="828" t="s">
        <v>12187</v>
      </c>
      <c r="C10018" s="322">
        <v>400</v>
      </c>
      <c r="D10018" s="322">
        <v>300</v>
      </c>
      <c r="E10018" s="320"/>
    </row>
    <row r="10019" spans="1:5" s="762" customFormat="1" ht="16.8">
      <c r="A10019" s="321" t="s">
        <v>5636</v>
      </c>
      <c r="B10019" s="828" t="s">
        <v>12188</v>
      </c>
      <c r="C10019" s="322">
        <v>600</v>
      </c>
      <c r="D10019" s="322">
        <v>450</v>
      </c>
      <c r="E10019" s="320"/>
    </row>
    <row r="10020" spans="1:5" s="762" customFormat="1" ht="16.8">
      <c r="A10020" s="321" t="s">
        <v>5638</v>
      </c>
      <c r="B10020" s="828" t="s">
        <v>12189</v>
      </c>
      <c r="C10020" s="322">
        <v>600</v>
      </c>
      <c r="D10020" s="322">
        <v>450</v>
      </c>
      <c r="E10020" s="320"/>
    </row>
    <row r="10021" spans="1:5" s="762" customFormat="1" ht="33.6">
      <c r="A10021" s="321" t="s">
        <v>5640</v>
      </c>
      <c r="B10021" s="828" t="s">
        <v>12190</v>
      </c>
      <c r="C10021" s="322">
        <v>600</v>
      </c>
      <c r="D10021" s="322">
        <v>450</v>
      </c>
      <c r="E10021" s="320"/>
    </row>
    <row r="10022" spans="1:5" s="762" customFormat="1" ht="16.8">
      <c r="A10022" s="321" t="s">
        <v>5642</v>
      </c>
      <c r="B10022" s="828" t="s">
        <v>12191</v>
      </c>
      <c r="C10022" s="322">
        <v>600</v>
      </c>
      <c r="D10022" s="322">
        <v>450</v>
      </c>
      <c r="E10022" s="320"/>
    </row>
    <row r="10023" spans="1:5" s="762" customFormat="1" ht="16.8">
      <c r="A10023" s="321" t="s">
        <v>5644</v>
      </c>
      <c r="B10023" s="828" t="s">
        <v>12192</v>
      </c>
      <c r="C10023" s="322">
        <v>600</v>
      </c>
      <c r="D10023" s="322">
        <v>450</v>
      </c>
      <c r="E10023" s="320"/>
    </row>
    <row r="10024" spans="1:5" s="762" customFormat="1" ht="16.8">
      <c r="A10024" s="321" t="s">
        <v>5646</v>
      </c>
      <c r="B10024" s="828" t="s">
        <v>12193</v>
      </c>
      <c r="C10024" s="322">
        <v>600</v>
      </c>
      <c r="D10024" s="322">
        <v>450</v>
      </c>
      <c r="E10024" s="320"/>
    </row>
    <row r="10025" spans="1:5" s="762" customFormat="1" ht="33.6">
      <c r="A10025" s="321" t="s">
        <v>5648</v>
      </c>
      <c r="B10025" s="828" t="s">
        <v>12194</v>
      </c>
      <c r="C10025" s="322">
        <v>600</v>
      </c>
      <c r="D10025" s="322">
        <v>450</v>
      </c>
      <c r="E10025" s="320"/>
    </row>
    <row r="10026" spans="1:5" s="762" customFormat="1" ht="33.6">
      <c r="A10026" s="321" t="s">
        <v>5650</v>
      </c>
      <c r="B10026" s="828" t="s">
        <v>12195</v>
      </c>
      <c r="C10026" s="322">
        <v>600</v>
      </c>
      <c r="D10026" s="322">
        <v>450</v>
      </c>
      <c r="E10026" s="320"/>
    </row>
    <row r="10027" spans="1:5" s="762" customFormat="1" ht="16.8">
      <c r="A10027" s="321" t="s">
        <v>5652</v>
      </c>
      <c r="B10027" s="828" t="s">
        <v>12196</v>
      </c>
      <c r="C10027" s="322">
        <v>600</v>
      </c>
      <c r="D10027" s="322">
        <v>450</v>
      </c>
      <c r="E10027" s="320"/>
    </row>
    <row r="10028" spans="1:5" s="762" customFormat="1" ht="16.8">
      <c r="A10028" s="321" t="s">
        <v>5654</v>
      </c>
      <c r="B10028" s="828" t="s">
        <v>12197</v>
      </c>
      <c r="C10028" s="322">
        <v>600</v>
      </c>
      <c r="D10028" s="322">
        <v>450</v>
      </c>
      <c r="E10028" s="320"/>
    </row>
    <row r="10029" spans="1:5" s="762" customFormat="1" ht="16.8">
      <c r="A10029" s="321" t="s">
        <v>5656</v>
      </c>
      <c r="B10029" s="827" t="s">
        <v>12198</v>
      </c>
      <c r="C10029" s="322">
        <v>1000</v>
      </c>
      <c r="D10029" s="322">
        <v>750</v>
      </c>
      <c r="E10029" s="320"/>
    </row>
    <row r="10030" spans="1:5" s="762" customFormat="1" ht="33.6">
      <c r="A10030" s="321" t="s">
        <v>5670</v>
      </c>
      <c r="B10030" s="828" t="s">
        <v>12199</v>
      </c>
      <c r="C10030" s="322">
        <v>400</v>
      </c>
      <c r="D10030" s="322">
        <v>300</v>
      </c>
      <c r="E10030" s="320"/>
    </row>
    <row r="10031" spans="1:5" s="762" customFormat="1" ht="33.6">
      <c r="A10031" s="321" t="s">
        <v>5672</v>
      </c>
      <c r="B10031" s="828" t="s">
        <v>12200</v>
      </c>
      <c r="C10031" s="322">
        <v>400</v>
      </c>
      <c r="D10031" s="322">
        <v>300</v>
      </c>
      <c r="E10031" s="320"/>
    </row>
    <row r="10032" spans="1:5" s="762" customFormat="1" ht="33.6">
      <c r="A10032" s="321" t="s">
        <v>5674</v>
      </c>
      <c r="B10032" s="828" t="s">
        <v>12201</v>
      </c>
      <c r="C10032" s="322">
        <v>400</v>
      </c>
      <c r="D10032" s="322">
        <v>300</v>
      </c>
      <c r="E10032" s="320"/>
    </row>
    <row r="10033" spans="1:5" s="762" customFormat="1" ht="16.8">
      <c r="A10033" s="321" t="s">
        <v>5676</v>
      </c>
      <c r="B10033" s="828" t="s">
        <v>12202</v>
      </c>
      <c r="C10033" s="322">
        <v>400</v>
      </c>
      <c r="D10033" s="322">
        <v>300</v>
      </c>
      <c r="E10033" s="320"/>
    </row>
    <row r="10034" spans="1:5" s="762" customFormat="1" ht="16.8">
      <c r="A10034" s="321" t="s">
        <v>5678</v>
      </c>
      <c r="B10034" s="828" t="s">
        <v>12203</v>
      </c>
      <c r="C10034" s="322">
        <v>400</v>
      </c>
      <c r="D10034" s="322">
        <v>300</v>
      </c>
      <c r="E10034" s="320"/>
    </row>
    <row r="10035" spans="1:5" s="762" customFormat="1" ht="16.8">
      <c r="A10035" s="321" t="s">
        <v>5680</v>
      </c>
      <c r="B10035" s="828" t="s">
        <v>12204</v>
      </c>
      <c r="C10035" s="322">
        <v>400</v>
      </c>
      <c r="D10035" s="322">
        <v>300</v>
      </c>
      <c r="E10035" s="320"/>
    </row>
    <row r="10036" spans="1:5" s="762" customFormat="1" ht="16.8">
      <c r="A10036" s="321" t="s">
        <v>5682</v>
      </c>
      <c r="B10036" s="828" t="s">
        <v>12205</v>
      </c>
      <c r="C10036" s="322">
        <v>400</v>
      </c>
      <c r="D10036" s="322">
        <v>300</v>
      </c>
      <c r="E10036" s="320"/>
    </row>
    <row r="10037" spans="1:5" s="762" customFormat="1" ht="16.8">
      <c r="A10037" s="321" t="s">
        <v>5684</v>
      </c>
      <c r="B10037" s="828" t="s">
        <v>12206</v>
      </c>
      <c r="C10037" s="322">
        <v>400</v>
      </c>
      <c r="D10037" s="322">
        <v>300</v>
      </c>
      <c r="E10037" s="320"/>
    </row>
    <row r="10038" spans="1:5" s="762" customFormat="1" ht="16.8">
      <c r="A10038" s="321" t="s">
        <v>5686</v>
      </c>
      <c r="B10038" s="828" t="s">
        <v>12207</v>
      </c>
      <c r="C10038" s="322">
        <v>400</v>
      </c>
      <c r="D10038" s="322">
        <v>300</v>
      </c>
      <c r="E10038" s="320"/>
    </row>
    <row r="10039" spans="1:5" s="762" customFormat="1" ht="16.8">
      <c r="A10039" s="321" t="s">
        <v>5688</v>
      </c>
      <c r="B10039" s="828" t="s">
        <v>12208</v>
      </c>
      <c r="C10039" s="322">
        <v>400</v>
      </c>
      <c r="D10039" s="322">
        <v>300</v>
      </c>
      <c r="E10039" s="320"/>
    </row>
    <row r="10040" spans="1:5" s="762" customFormat="1" ht="16.8">
      <c r="A10040" s="321" t="s">
        <v>5690</v>
      </c>
      <c r="B10040" s="828" t="s">
        <v>12209</v>
      </c>
      <c r="C10040" s="322">
        <v>400</v>
      </c>
      <c r="D10040" s="322">
        <v>300</v>
      </c>
      <c r="E10040" s="320"/>
    </row>
    <row r="10041" spans="1:5" s="762" customFormat="1" ht="16.8">
      <c r="A10041" s="325">
        <v>3</v>
      </c>
      <c r="B10041" s="828" t="s">
        <v>5089</v>
      </c>
      <c r="C10041" s="322"/>
      <c r="D10041" s="322"/>
      <c r="E10041" s="320"/>
    </row>
    <row r="10042" spans="1:5" s="762" customFormat="1" ht="16.8">
      <c r="A10042" s="321" t="s">
        <v>706</v>
      </c>
      <c r="B10042" s="828" t="s">
        <v>12210</v>
      </c>
      <c r="C10042" s="322">
        <v>320</v>
      </c>
      <c r="D10042" s="322">
        <v>240</v>
      </c>
      <c r="E10042" s="320"/>
    </row>
    <row r="10043" spans="1:5" s="762" customFormat="1" ht="16.8">
      <c r="A10043" s="321" t="s">
        <v>708</v>
      </c>
      <c r="B10043" s="828" t="s">
        <v>12211</v>
      </c>
      <c r="C10043" s="322">
        <v>320</v>
      </c>
      <c r="D10043" s="322">
        <v>240</v>
      </c>
      <c r="E10043" s="320"/>
    </row>
    <row r="10044" spans="1:5" s="762" customFormat="1" ht="16.8">
      <c r="A10044" s="321" t="s">
        <v>710</v>
      </c>
      <c r="B10044" s="828" t="s">
        <v>12212</v>
      </c>
      <c r="C10044" s="322">
        <v>400</v>
      </c>
      <c r="D10044" s="322">
        <v>300</v>
      </c>
      <c r="E10044" s="320"/>
    </row>
    <row r="10045" spans="1:5" s="762" customFormat="1" ht="16.8">
      <c r="A10045" s="321" t="s">
        <v>2632</v>
      </c>
      <c r="B10045" s="828" t="s">
        <v>12213</v>
      </c>
      <c r="C10045" s="322">
        <v>320</v>
      </c>
      <c r="D10045" s="322">
        <v>240</v>
      </c>
      <c r="E10045" s="320"/>
    </row>
    <row r="10046" spans="1:5" s="762" customFormat="1" ht="16.8">
      <c r="A10046" s="321" t="s">
        <v>2634</v>
      </c>
      <c r="B10046" s="828" t="s">
        <v>12214</v>
      </c>
      <c r="C10046" s="322">
        <v>400</v>
      </c>
      <c r="D10046" s="322">
        <v>300</v>
      </c>
      <c r="E10046" s="320"/>
    </row>
    <row r="10047" spans="1:5" s="762" customFormat="1" ht="16.8">
      <c r="A10047" s="321" t="s">
        <v>3332</v>
      </c>
      <c r="B10047" s="828" t="s">
        <v>12215</v>
      </c>
      <c r="C10047" s="322">
        <v>400</v>
      </c>
      <c r="D10047" s="322">
        <v>300</v>
      </c>
      <c r="E10047" s="320"/>
    </row>
    <row r="10048" spans="1:5" s="762" customFormat="1" ht="16.8">
      <c r="A10048" s="321" t="s">
        <v>3967</v>
      </c>
      <c r="B10048" s="828" t="s">
        <v>12216</v>
      </c>
      <c r="C10048" s="322">
        <v>400</v>
      </c>
      <c r="D10048" s="322">
        <v>300</v>
      </c>
      <c r="E10048" s="320"/>
    </row>
    <row r="10049" spans="1:5" s="762" customFormat="1" ht="16.8">
      <c r="A10049" s="321" t="s">
        <v>3969</v>
      </c>
      <c r="B10049" s="828" t="s">
        <v>12217</v>
      </c>
      <c r="C10049" s="322">
        <v>320</v>
      </c>
      <c r="D10049" s="322">
        <v>240</v>
      </c>
      <c r="E10049" s="320"/>
    </row>
    <row r="10050" spans="1:5" s="762" customFormat="1" ht="16.8">
      <c r="A10050" s="321" t="s">
        <v>3971</v>
      </c>
      <c r="B10050" s="828" t="s">
        <v>12218</v>
      </c>
      <c r="C10050" s="322">
        <v>320</v>
      </c>
      <c r="D10050" s="322">
        <v>240</v>
      </c>
      <c r="E10050" s="320"/>
    </row>
    <row r="10051" spans="1:5" s="762" customFormat="1" ht="33.6">
      <c r="A10051" s="325">
        <v>4</v>
      </c>
      <c r="B10051" s="827" t="s">
        <v>12219</v>
      </c>
      <c r="C10051" s="322"/>
      <c r="D10051" s="322"/>
      <c r="E10051" s="320"/>
    </row>
    <row r="10052" spans="1:5" s="762" customFormat="1" ht="16.8">
      <c r="A10052" s="321" t="s">
        <v>198</v>
      </c>
      <c r="B10052" s="827" t="s">
        <v>12220</v>
      </c>
      <c r="C10052" s="322">
        <v>2648</v>
      </c>
      <c r="D10052" s="322">
        <v>1986</v>
      </c>
      <c r="E10052" s="320"/>
    </row>
    <row r="10053" spans="1:5" s="762" customFormat="1" ht="16.8">
      <c r="A10053" s="321" t="s">
        <v>200</v>
      </c>
      <c r="B10053" s="827" t="s">
        <v>12221</v>
      </c>
      <c r="C10053" s="322">
        <v>2432</v>
      </c>
      <c r="D10053" s="322">
        <v>1824</v>
      </c>
      <c r="E10053" s="320"/>
    </row>
    <row r="10054" spans="1:5" s="762" customFormat="1" ht="33.6">
      <c r="A10054" s="321" t="s">
        <v>202</v>
      </c>
      <c r="B10054" s="827" t="s">
        <v>12222</v>
      </c>
      <c r="C10054" s="322">
        <v>2208</v>
      </c>
      <c r="D10054" s="322">
        <v>1656</v>
      </c>
      <c r="E10054" s="320"/>
    </row>
    <row r="10055" spans="1:5" s="762" customFormat="1" ht="50.4">
      <c r="A10055" s="321" t="s">
        <v>204</v>
      </c>
      <c r="B10055" s="827" t="s">
        <v>12223</v>
      </c>
      <c r="C10055" s="322">
        <v>1780</v>
      </c>
      <c r="D10055" s="322">
        <v>1335</v>
      </c>
      <c r="E10055" s="320"/>
    </row>
    <row r="10056" spans="1:5" s="762" customFormat="1" ht="16.8">
      <c r="A10056" s="321" t="s">
        <v>206</v>
      </c>
      <c r="B10056" s="827" t="s">
        <v>12224</v>
      </c>
      <c r="C10056" s="322">
        <v>1400</v>
      </c>
      <c r="D10056" s="322">
        <v>1050</v>
      </c>
      <c r="E10056" s="320"/>
    </row>
    <row r="10057" spans="1:5" s="762" customFormat="1" ht="16.8">
      <c r="A10057" s="31"/>
      <c r="B10057" s="490" t="s">
        <v>12225</v>
      </c>
      <c r="C10057" s="324"/>
      <c r="D10057" s="324"/>
      <c r="E10057" s="320"/>
    </row>
    <row r="10058" spans="1:5" s="762" customFormat="1" ht="16.8">
      <c r="A10058" s="325">
        <v>5</v>
      </c>
      <c r="B10058" s="827" t="s">
        <v>5189</v>
      </c>
      <c r="C10058" s="322"/>
      <c r="D10058" s="322"/>
      <c r="E10058" s="320"/>
    </row>
    <row r="10059" spans="1:5" s="762" customFormat="1" ht="33.6">
      <c r="A10059" s="321" t="s">
        <v>214</v>
      </c>
      <c r="B10059" s="828" t="s">
        <v>12226</v>
      </c>
      <c r="C10059" s="322">
        <v>1087</v>
      </c>
      <c r="D10059" s="322">
        <v>978</v>
      </c>
      <c r="E10059" s="320"/>
    </row>
    <row r="10060" spans="1:5" s="762" customFormat="1" ht="33.6">
      <c r="A10060" s="321" t="s">
        <v>216</v>
      </c>
      <c r="B10060" s="828" t="s">
        <v>12227</v>
      </c>
      <c r="C10060" s="322">
        <v>326</v>
      </c>
      <c r="D10060" s="322">
        <v>293</v>
      </c>
      <c r="E10060" s="320"/>
    </row>
    <row r="10061" spans="1:5" s="762" customFormat="1" ht="16.8">
      <c r="A10061" s="321" t="s">
        <v>218</v>
      </c>
      <c r="B10061" s="828" t="s">
        <v>12228</v>
      </c>
      <c r="C10061" s="322">
        <v>600</v>
      </c>
      <c r="D10061" s="322">
        <v>450</v>
      </c>
      <c r="E10061" s="320"/>
    </row>
    <row r="10062" spans="1:5" s="762" customFormat="1" ht="16.8">
      <c r="A10062" s="321" t="s">
        <v>220</v>
      </c>
      <c r="B10062" s="828" t="s">
        <v>12229</v>
      </c>
      <c r="C10062" s="322">
        <v>480</v>
      </c>
      <c r="D10062" s="322">
        <v>360</v>
      </c>
      <c r="E10062" s="320"/>
    </row>
    <row r="10063" spans="1:5" s="762" customFormat="1" ht="16.8">
      <c r="A10063" s="321" t="s">
        <v>222</v>
      </c>
      <c r="B10063" s="828" t="s">
        <v>12230</v>
      </c>
      <c r="C10063" s="322">
        <v>600</v>
      </c>
      <c r="D10063" s="322">
        <v>450</v>
      </c>
      <c r="E10063" s="320"/>
    </row>
    <row r="10064" spans="1:5" s="762" customFormat="1" ht="16.8">
      <c r="A10064" s="321" t="s">
        <v>224</v>
      </c>
      <c r="B10064" s="828" t="s">
        <v>12231</v>
      </c>
      <c r="C10064" s="322">
        <v>600</v>
      </c>
      <c r="D10064" s="322">
        <v>450</v>
      </c>
      <c r="E10064" s="320"/>
    </row>
    <row r="10065" spans="1:5" s="762" customFormat="1" ht="33.6">
      <c r="A10065" s="321" t="s">
        <v>8072</v>
      </c>
      <c r="B10065" s="828" t="s">
        <v>12232</v>
      </c>
      <c r="C10065" s="322">
        <v>600</v>
      </c>
      <c r="D10065" s="322">
        <v>450</v>
      </c>
      <c r="E10065" s="320"/>
    </row>
    <row r="10066" spans="1:5" s="762" customFormat="1" ht="33.6">
      <c r="A10066" s="321" t="s">
        <v>8074</v>
      </c>
      <c r="B10066" s="828" t="s">
        <v>12233</v>
      </c>
      <c r="C10066" s="322">
        <v>600</v>
      </c>
      <c r="D10066" s="322">
        <v>450</v>
      </c>
      <c r="E10066" s="320"/>
    </row>
    <row r="10067" spans="1:5" s="762" customFormat="1" ht="33.6">
      <c r="A10067" s="321" t="s">
        <v>8076</v>
      </c>
      <c r="B10067" s="828" t="s">
        <v>12234</v>
      </c>
      <c r="C10067" s="322">
        <v>600</v>
      </c>
      <c r="D10067" s="322">
        <v>450</v>
      </c>
      <c r="E10067" s="320"/>
    </row>
    <row r="10068" spans="1:5" s="762" customFormat="1" ht="16.8">
      <c r="A10068" s="321" t="s">
        <v>8078</v>
      </c>
      <c r="B10068" s="828" t="s">
        <v>12235</v>
      </c>
      <c r="C10068" s="322">
        <v>600</v>
      </c>
      <c r="D10068" s="322">
        <v>450</v>
      </c>
      <c r="E10068" s="320"/>
    </row>
    <row r="10069" spans="1:5" s="762" customFormat="1" ht="33.6">
      <c r="A10069" s="321" t="s">
        <v>8080</v>
      </c>
      <c r="B10069" s="828" t="s">
        <v>12236</v>
      </c>
      <c r="C10069" s="322">
        <v>600</v>
      </c>
      <c r="D10069" s="322">
        <v>450</v>
      </c>
      <c r="E10069" s="320"/>
    </row>
    <row r="10070" spans="1:5" s="762" customFormat="1" ht="16.8">
      <c r="A10070" s="321" t="s">
        <v>8082</v>
      </c>
      <c r="B10070" s="828" t="s">
        <v>12237</v>
      </c>
      <c r="C10070" s="322">
        <v>480</v>
      </c>
      <c r="D10070" s="322">
        <v>360</v>
      </c>
      <c r="E10070" s="320"/>
    </row>
    <row r="10071" spans="1:5" s="762" customFormat="1" ht="33.6">
      <c r="A10071" s="321" t="s">
        <v>8084</v>
      </c>
      <c r="B10071" s="828" t="s">
        <v>12238</v>
      </c>
      <c r="C10071" s="322">
        <v>600</v>
      </c>
      <c r="D10071" s="322">
        <v>450</v>
      </c>
      <c r="E10071" s="320"/>
    </row>
    <row r="10072" spans="1:5" s="762" customFormat="1" ht="16.8">
      <c r="A10072" s="321" t="s">
        <v>8086</v>
      </c>
      <c r="B10072" s="828" t="s">
        <v>12239</v>
      </c>
      <c r="C10072" s="322">
        <v>600</v>
      </c>
      <c r="D10072" s="322">
        <v>450</v>
      </c>
      <c r="E10072" s="320"/>
    </row>
    <row r="10073" spans="1:5" s="762" customFormat="1" ht="33.6">
      <c r="A10073" s="321" t="s">
        <v>8088</v>
      </c>
      <c r="B10073" s="828" t="s">
        <v>12240</v>
      </c>
      <c r="C10073" s="322">
        <v>600</v>
      </c>
      <c r="D10073" s="322">
        <v>450</v>
      </c>
      <c r="E10073" s="320"/>
    </row>
    <row r="10074" spans="1:5" s="762" customFormat="1" ht="33.6">
      <c r="A10074" s="321" t="s">
        <v>8090</v>
      </c>
      <c r="B10074" s="828" t="s">
        <v>12241</v>
      </c>
      <c r="C10074" s="322">
        <v>720</v>
      </c>
      <c r="D10074" s="322">
        <v>540</v>
      </c>
      <c r="E10074" s="320"/>
    </row>
    <row r="10075" spans="1:5" s="762" customFormat="1" ht="16.8">
      <c r="A10075" s="321" t="s">
        <v>8092</v>
      </c>
      <c r="B10075" s="828" t="s">
        <v>12242</v>
      </c>
      <c r="C10075" s="322">
        <v>1000</v>
      </c>
      <c r="D10075" s="322">
        <v>750</v>
      </c>
      <c r="E10075" s="320"/>
    </row>
    <row r="10076" spans="1:5" s="762" customFormat="1" ht="16.8">
      <c r="A10076" s="321" t="s">
        <v>8094</v>
      </c>
      <c r="B10076" s="828" t="s">
        <v>12243</v>
      </c>
      <c r="C10076" s="322">
        <v>600</v>
      </c>
      <c r="D10076" s="322">
        <v>450</v>
      </c>
      <c r="E10076" s="320"/>
    </row>
    <row r="10077" spans="1:5" s="762" customFormat="1" ht="33.6">
      <c r="A10077" s="321" t="s">
        <v>8096</v>
      </c>
      <c r="B10077" s="828" t="s">
        <v>12244</v>
      </c>
      <c r="C10077" s="322">
        <v>720</v>
      </c>
      <c r="D10077" s="322">
        <v>540</v>
      </c>
      <c r="E10077" s="320"/>
    </row>
    <row r="10078" spans="1:5" s="762" customFormat="1" ht="16.8">
      <c r="A10078" s="321" t="s">
        <v>8098</v>
      </c>
      <c r="B10078" s="828" t="s">
        <v>12245</v>
      </c>
      <c r="C10078" s="322">
        <v>600</v>
      </c>
      <c r="D10078" s="322">
        <v>450</v>
      </c>
      <c r="E10078" s="320"/>
    </row>
    <row r="10079" spans="1:5" s="762" customFormat="1" ht="16.8">
      <c r="A10079" s="321" t="s">
        <v>8100</v>
      </c>
      <c r="B10079" s="828" t="s">
        <v>12246</v>
      </c>
      <c r="C10079" s="322">
        <v>600</v>
      </c>
      <c r="D10079" s="322">
        <v>450</v>
      </c>
      <c r="E10079" s="320"/>
    </row>
    <row r="10080" spans="1:5" s="762" customFormat="1" ht="16.8">
      <c r="A10080" s="321" t="s">
        <v>8102</v>
      </c>
      <c r="B10080" s="828" t="s">
        <v>12247</v>
      </c>
      <c r="C10080" s="322">
        <v>480</v>
      </c>
      <c r="D10080" s="322">
        <v>360</v>
      </c>
      <c r="E10080" s="320"/>
    </row>
    <row r="10081" spans="1:5" s="762" customFormat="1" ht="16.8">
      <c r="A10081" s="321" t="s">
        <v>8105</v>
      </c>
      <c r="B10081" s="828" t="s">
        <v>12248</v>
      </c>
      <c r="C10081" s="322">
        <v>600</v>
      </c>
      <c r="D10081" s="322">
        <v>450</v>
      </c>
      <c r="E10081" s="320"/>
    </row>
    <row r="10082" spans="1:5" s="762" customFormat="1" ht="16.8">
      <c r="A10082" s="321" t="s">
        <v>8112</v>
      </c>
      <c r="B10082" s="828" t="s">
        <v>12249</v>
      </c>
      <c r="C10082" s="322">
        <v>600</v>
      </c>
      <c r="D10082" s="322">
        <v>450</v>
      </c>
      <c r="E10082" s="320"/>
    </row>
    <row r="10083" spans="1:5" s="762" customFormat="1" ht="16.8">
      <c r="A10083" s="321" t="s">
        <v>8114</v>
      </c>
      <c r="B10083" s="828" t="s">
        <v>12250</v>
      </c>
      <c r="C10083" s="322">
        <v>880</v>
      </c>
      <c r="D10083" s="322">
        <v>660</v>
      </c>
      <c r="E10083" s="320"/>
    </row>
    <row r="10084" spans="1:5" s="762" customFormat="1" ht="16.8">
      <c r="A10084" s="321" t="s">
        <v>8116</v>
      </c>
      <c r="B10084" s="828" t="s">
        <v>12251</v>
      </c>
      <c r="C10084" s="322">
        <v>880</v>
      </c>
      <c r="D10084" s="322">
        <v>660</v>
      </c>
      <c r="E10084" s="320"/>
    </row>
    <row r="10085" spans="1:5" s="762" customFormat="1" ht="16.8">
      <c r="A10085" s="321" t="s">
        <v>8118</v>
      </c>
      <c r="B10085" s="828" t="s">
        <v>12252</v>
      </c>
      <c r="C10085" s="322">
        <v>600</v>
      </c>
      <c r="D10085" s="322">
        <v>450</v>
      </c>
      <c r="E10085" s="320"/>
    </row>
    <row r="10086" spans="1:5" s="762" customFormat="1" ht="16.8">
      <c r="A10086" s="321" t="s">
        <v>8120</v>
      </c>
      <c r="B10086" s="828" t="s">
        <v>12253</v>
      </c>
      <c r="C10086" s="322">
        <v>800</v>
      </c>
      <c r="D10086" s="322">
        <v>600</v>
      </c>
      <c r="E10086" s="320"/>
    </row>
    <row r="10087" spans="1:5" s="762" customFormat="1" ht="16.8">
      <c r="A10087" s="321" t="s">
        <v>8122</v>
      </c>
      <c r="B10087" s="828" t="s">
        <v>12254</v>
      </c>
      <c r="C10087" s="322">
        <v>600</v>
      </c>
      <c r="D10087" s="322">
        <v>450</v>
      </c>
      <c r="E10087" s="320"/>
    </row>
    <row r="10088" spans="1:5" s="762" customFormat="1" ht="16.8">
      <c r="A10088" s="321" t="s">
        <v>8124</v>
      </c>
      <c r="B10088" s="828" t="s">
        <v>12255</v>
      </c>
      <c r="C10088" s="322">
        <v>600</v>
      </c>
      <c r="D10088" s="322">
        <v>450</v>
      </c>
      <c r="E10088" s="320"/>
    </row>
    <row r="10089" spans="1:5" s="762" customFormat="1" ht="16.8">
      <c r="A10089" s="321" t="s">
        <v>8126</v>
      </c>
      <c r="B10089" s="828" t="s">
        <v>12256</v>
      </c>
      <c r="C10089" s="322">
        <v>600</v>
      </c>
      <c r="D10089" s="322">
        <v>450</v>
      </c>
      <c r="E10089" s="320"/>
    </row>
    <row r="10090" spans="1:5" s="762" customFormat="1" ht="33.6">
      <c r="A10090" s="321" t="s">
        <v>8128</v>
      </c>
      <c r="B10090" s="828" t="s">
        <v>12257</v>
      </c>
      <c r="C10090" s="322">
        <v>480</v>
      </c>
      <c r="D10090" s="322">
        <v>360</v>
      </c>
      <c r="E10090" s="320"/>
    </row>
    <row r="10091" spans="1:5" s="762" customFormat="1" ht="33.6">
      <c r="A10091" s="321" t="s">
        <v>8130</v>
      </c>
      <c r="B10091" s="828" t="s">
        <v>12258</v>
      </c>
      <c r="C10091" s="322">
        <v>720</v>
      </c>
      <c r="D10091" s="322">
        <v>540</v>
      </c>
      <c r="E10091" s="320"/>
    </row>
    <row r="10092" spans="1:5" s="762" customFormat="1" ht="16.8">
      <c r="A10092" s="321" t="s">
        <v>8132</v>
      </c>
      <c r="B10092" s="828" t="s">
        <v>12259</v>
      </c>
      <c r="C10092" s="322">
        <v>480</v>
      </c>
      <c r="D10092" s="322">
        <v>360</v>
      </c>
      <c r="E10092" s="320"/>
    </row>
    <row r="10093" spans="1:5" s="762" customFormat="1" ht="16.8">
      <c r="A10093" s="321" t="s">
        <v>8134</v>
      </c>
      <c r="B10093" s="828" t="s">
        <v>12260</v>
      </c>
      <c r="C10093" s="322">
        <v>480</v>
      </c>
      <c r="D10093" s="322">
        <v>360</v>
      </c>
      <c r="E10093" s="320"/>
    </row>
    <row r="10094" spans="1:5" s="762" customFormat="1" ht="33.6">
      <c r="A10094" s="321" t="s">
        <v>12076</v>
      </c>
      <c r="B10094" s="828" t="s">
        <v>12261</v>
      </c>
      <c r="C10094" s="322">
        <v>480</v>
      </c>
      <c r="D10094" s="322">
        <v>360</v>
      </c>
      <c r="E10094" s="320"/>
    </row>
    <row r="10095" spans="1:5" s="762" customFormat="1" ht="33.6">
      <c r="A10095" s="321" t="s">
        <v>12078</v>
      </c>
      <c r="B10095" s="828" t="s">
        <v>12262</v>
      </c>
      <c r="C10095" s="322">
        <v>480</v>
      </c>
      <c r="D10095" s="322">
        <v>360</v>
      </c>
      <c r="E10095" s="320"/>
    </row>
    <row r="10096" spans="1:5" s="762" customFormat="1" ht="16.8">
      <c r="A10096" s="321" t="s">
        <v>12080</v>
      </c>
      <c r="B10096" s="828" t="s">
        <v>12263</v>
      </c>
      <c r="C10096" s="322">
        <v>480</v>
      </c>
      <c r="D10096" s="322">
        <v>360</v>
      </c>
      <c r="E10096" s="320"/>
    </row>
    <row r="10097" spans="1:5" s="762" customFormat="1" ht="33.6">
      <c r="A10097" s="321" t="s">
        <v>12082</v>
      </c>
      <c r="B10097" s="828" t="s">
        <v>12264</v>
      </c>
      <c r="C10097" s="322">
        <v>480</v>
      </c>
      <c r="D10097" s="322">
        <v>360</v>
      </c>
      <c r="E10097" s="320"/>
    </row>
    <row r="10098" spans="1:5" s="762" customFormat="1" ht="33.6">
      <c r="A10098" s="321" t="s">
        <v>12084</v>
      </c>
      <c r="B10098" s="828" t="s">
        <v>12265</v>
      </c>
      <c r="C10098" s="322">
        <v>880</v>
      </c>
      <c r="D10098" s="322">
        <v>660</v>
      </c>
      <c r="E10098" s="320"/>
    </row>
    <row r="10099" spans="1:5" s="762" customFormat="1" ht="33.6">
      <c r="A10099" s="321" t="s">
        <v>12086</v>
      </c>
      <c r="B10099" s="828" t="s">
        <v>12266</v>
      </c>
      <c r="C10099" s="322">
        <v>880</v>
      </c>
      <c r="D10099" s="322">
        <v>660</v>
      </c>
      <c r="E10099" s="320"/>
    </row>
    <row r="10100" spans="1:5" s="762" customFormat="1" ht="50.4">
      <c r="A10100" s="321" t="s">
        <v>12267</v>
      </c>
      <c r="B10100" s="828" t="s">
        <v>12268</v>
      </c>
      <c r="C10100" s="322">
        <v>1500</v>
      </c>
      <c r="D10100" s="322">
        <v>1350</v>
      </c>
      <c r="E10100" s="320"/>
    </row>
    <row r="10101" spans="1:5" s="762" customFormat="1" ht="16.8">
      <c r="A10101" s="325">
        <v>6</v>
      </c>
      <c r="B10101" s="827" t="s">
        <v>11952</v>
      </c>
      <c r="C10101" s="322">
        <v>272</v>
      </c>
      <c r="D10101" s="322">
        <v>245</v>
      </c>
      <c r="E10101" s="320"/>
    </row>
    <row r="10102" spans="1:5" s="762" customFormat="1" ht="33.6">
      <c r="A10102" s="326">
        <v>7</v>
      </c>
      <c r="B10102" s="827" t="s">
        <v>12269</v>
      </c>
      <c r="C10102" s="322"/>
      <c r="D10102" s="322"/>
      <c r="E10102" s="320"/>
    </row>
    <row r="10103" spans="1:5" s="762" customFormat="1" ht="16.8">
      <c r="A10103" s="38" t="s">
        <v>276</v>
      </c>
      <c r="B10103" s="827" t="s">
        <v>12270</v>
      </c>
      <c r="C10103" s="322"/>
      <c r="D10103" s="322"/>
      <c r="E10103" s="320"/>
    </row>
    <row r="10104" spans="1:5" s="762" customFormat="1" ht="16.8">
      <c r="A10104" s="38" t="s">
        <v>731</v>
      </c>
      <c r="B10104" s="827" t="s">
        <v>12271</v>
      </c>
      <c r="C10104" s="322">
        <v>1444</v>
      </c>
      <c r="D10104" s="322">
        <v>1083</v>
      </c>
      <c r="E10104" s="320"/>
    </row>
    <row r="10105" spans="1:5" s="762" customFormat="1" ht="16.8">
      <c r="A10105" s="38" t="s">
        <v>733</v>
      </c>
      <c r="B10105" s="827" t="s">
        <v>12272</v>
      </c>
      <c r="C10105" s="322">
        <v>1328</v>
      </c>
      <c r="D10105" s="322">
        <v>996</v>
      </c>
      <c r="E10105" s="320"/>
    </row>
    <row r="10106" spans="1:5" s="762" customFormat="1" ht="16.8">
      <c r="A10106" s="38" t="s">
        <v>12273</v>
      </c>
      <c r="B10106" s="827" t="s">
        <v>12274</v>
      </c>
      <c r="C10106" s="322">
        <v>1272</v>
      </c>
      <c r="D10106" s="322">
        <v>954</v>
      </c>
      <c r="E10106" s="320"/>
    </row>
    <row r="10107" spans="1:5" s="762" customFormat="1" ht="201.6">
      <c r="A10107" s="38" t="s">
        <v>231</v>
      </c>
      <c r="B10107" s="827" t="s">
        <v>12275</v>
      </c>
      <c r="C10107" s="322">
        <v>1204</v>
      </c>
      <c r="D10107" s="322">
        <v>903</v>
      </c>
      <c r="E10107" s="320"/>
    </row>
    <row r="10108" spans="1:5" s="762" customFormat="1" ht="16.8">
      <c r="A10108" s="31"/>
      <c r="B10108" s="490" t="s">
        <v>12276</v>
      </c>
      <c r="C10108" s="327"/>
      <c r="D10108" s="327"/>
      <c r="E10108" s="320"/>
    </row>
    <row r="10109" spans="1:5" s="762" customFormat="1" ht="16.8">
      <c r="A10109" s="325">
        <v>8</v>
      </c>
      <c r="B10109" s="827" t="s">
        <v>11919</v>
      </c>
      <c r="C10109" s="322"/>
      <c r="D10109" s="322"/>
      <c r="E10109" s="320"/>
    </row>
    <row r="10110" spans="1:5" s="762" customFormat="1" ht="33.6">
      <c r="A10110" s="321" t="s">
        <v>237</v>
      </c>
      <c r="B10110" s="828" t="s">
        <v>12277</v>
      </c>
      <c r="C10110" s="322">
        <v>1087</v>
      </c>
      <c r="D10110" s="322">
        <v>978</v>
      </c>
      <c r="E10110" s="320"/>
    </row>
    <row r="10111" spans="1:5" s="762" customFormat="1" ht="16.8">
      <c r="A10111" s="321" t="s">
        <v>239</v>
      </c>
      <c r="B10111" s="828" t="s">
        <v>12278</v>
      </c>
      <c r="C10111" s="322">
        <v>543</v>
      </c>
      <c r="D10111" s="322">
        <v>489</v>
      </c>
      <c r="E10111" s="320"/>
    </row>
    <row r="10112" spans="1:5" s="762" customFormat="1" ht="16.8">
      <c r="A10112" s="321" t="s">
        <v>241</v>
      </c>
      <c r="B10112" s="828" t="s">
        <v>12279</v>
      </c>
      <c r="C10112" s="322">
        <v>543</v>
      </c>
      <c r="D10112" s="322">
        <v>489</v>
      </c>
      <c r="E10112" s="320"/>
    </row>
    <row r="10113" spans="1:5" s="762" customFormat="1" ht="16.8">
      <c r="A10113" s="321" t="s">
        <v>3636</v>
      </c>
      <c r="B10113" s="828" t="s">
        <v>12280</v>
      </c>
      <c r="C10113" s="322">
        <v>543</v>
      </c>
      <c r="D10113" s="322">
        <v>489</v>
      </c>
      <c r="E10113" s="320"/>
    </row>
    <row r="10114" spans="1:5" s="762" customFormat="1" ht="16.8">
      <c r="A10114" s="321" t="s">
        <v>3638</v>
      </c>
      <c r="B10114" s="828" t="s">
        <v>12281</v>
      </c>
      <c r="C10114" s="322">
        <v>543</v>
      </c>
      <c r="D10114" s="322">
        <v>489</v>
      </c>
      <c r="E10114" s="320"/>
    </row>
    <row r="10115" spans="1:5" s="762" customFormat="1" ht="16.8">
      <c r="A10115" s="321" t="s">
        <v>3640</v>
      </c>
      <c r="B10115" s="828" t="s">
        <v>12282</v>
      </c>
      <c r="C10115" s="322">
        <v>543</v>
      </c>
      <c r="D10115" s="322">
        <v>489</v>
      </c>
      <c r="E10115" s="320"/>
    </row>
    <row r="10116" spans="1:5" s="762" customFormat="1" ht="16.8">
      <c r="A10116" s="321" t="s">
        <v>3642</v>
      </c>
      <c r="B10116" s="828" t="s">
        <v>12283</v>
      </c>
      <c r="C10116" s="322">
        <v>543</v>
      </c>
      <c r="D10116" s="322">
        <v>489</v>
      </c>
      <c r="E10116" s="320"/>
    </row>
    <row r="10117" spans="1:5" s="762" customFormat="1" ht="16.8">
      <c r="A10117" s="321" t="s">
        <v>3644</v>
      </c>
      <c r="B10117" s="828" t="s">
        <v>12284</v>
      </c>
      <c r="C10117" s="322">
        <v>543</v>
      </c>
      <c r="D10117" s="322">
        <v>489</v>
      </c>
      <c r="E10117" s="320"/>
    </row>
    <row r="10118" spans="1:5" s="762" customFormat="1" ht="16.8">
      <c r="A10118" s="321" t="s">
        <v>3646</v>
      </c>
      <c r="B10118" s="828" t="s">
        <v>12285</v>
      </c>
      <c r="C10118" s="322">
        <v>543</v>
      </c>
      <c r="D10118" s="322">
        <v>489</v>
      </c>
      <c r="E10118" s="320"/>
    </row>
    <row r="10119" spans="1:5" s="762" customFormat="1" ht="16.8">
      <c r="A10119" s="321" t="s">
        <v>3650</v>
      </c>
      <c r="B10119" s="828" t="s">
        <v>12286</v>
      </c>
      <c r="C10119" s="322">
        <v>600</v>
      </c>
      <c r="D10119" s="322">
        <v>450</v>
      </c>
      <c r="E10119" s="320"/>
    </row>
    <row r="10120" spans="1:5" s="762" customFormat="1" ht="16.8">
      <c r="A10120" s="321" t="s">
        <v>3652</v>
      </c>
      <c r="B10120" s="828" t="s">
        <v>12287</v>
      </c>
      <c r="C10120" s="322">
        <v>1600</v>
      </c>
      <c r="D10120" s="322">
        <v>1200</v>
      </c>
      <c r="E10120" s="320"/>
    </row>
    <row r="10121" spans="1:5" s="762" customFormat="1" ht="16.8">
      <c r="A10121" s="321">
        <v>9</v>
      </c>
      <c r="B10121" s="828" t="s">
        <v>11952</v>
      </c>
      <c r="C10121" s="322">
        <v>272</v>
      </c>
      <c r="D10121" s="322">
        <v>245</v>
      </c>
      <c r="E10121" s="320"/>
    </row>
    <row r="10122" spans="1:5" s="762" customFormat="1" ht="33.6">
      <c r="A10122" s="38">
        <v>10</v>
      </c>
      <c r="B10122" s="827" t="s">
        <v>12288</v>
      </c>
      <c r="C10122" s="322"/>
      <c r="D10122" s="322"/>
      <c r="E10122" s="320"/>
    </row>
    <row r="10123" spans="1:5" s="762" customFormat="1" ht="16.8">
      <c r="A10123" s="38" t="s">
        <v>1743</v>
      </c>
      <c r="B10123" s="827" t="s">
        <v>12289</v>
      </c>
      <c r="C10123" s="322">
        <v>1380</v>
      </c>
      <c r="D10123" s="322">
        <v>1035</v>
      </c>
      <c r="E10123" s="320"/>
    </row>
    <row r="10124" spans="1:5" s="762" customFormat="1" ht="16.8">
      <c r="A10124" s="38" t="s">
        <v>1894</v>
      </c>
      <c r="B10124" s="827" t="s">
        <v>12290</v>
      </c>
      <c r="C10124" s="322">
        <v>1200</v>
      </c>
      <c r="D10124" s="322">
        <v>900</v>
      </c>
      <c r="E10124" s="320"/>
    </row>
    <row r="10125" spans="1:5" s="762" customFormat="1" ht="16.8">
      <c r="A10125" s="31"/>
      <c r="B10125" s="490" t="s">
        <v>12291</v>
      </c>
      <c r="C10125" s="327"/>
      <c r="D10125" s="327"/>
      <c r="E10125" s="320"/>
    </row>
    <row r="10126" spans="1:5" s="762" customFormat="1" ht="16.8">
      <c r="A10126" s="325">
        <v>14</v>
      </c>
      <c r="B10126" s="828" t="s">
        <v>11919</v>
      </c>
      <c r="C10126" s="322"/>
      <c r="D10126" s="322"/>
      <c r="E10126" s="320"/>
    </row>
    <row r="10127" spans="1:5" s="762" customFormat="1" ht="33.6">
      <c r="A10127" s="321" t="s">
        <v>602</v>
      </c>
      <c r="B10127" s="828" t="s">
        <v>12292</v>
      </c>
      <c r="C10127" s="322">
        <v>272</v>
      </c>
      <c r="D10127" s="322">
        <v>245</v>
      </c>
      <c r="E10127" s="320"/>
    </row>
    <row r="10128" spans="1:5" s="762" customFormat="1" ht="16.8">
      <c r="A10128" s="321" t="s">
        <v>604</v>
      </c>
      <c r="B10128" s="828" t="s">
        <v>12293</v>
      </c>
      <c r="C10128" s="322">
        <v>250</v>
      </c>
      <c r="D10128" s="322">
        <v>225</v>
      </c>
      <c r="E10128" s="320"/>
    </row>
    <row r="10129" spans="1:5" s="762" customFormat="1" ht="16.8">
      <c r="A10129" s="321" t="s">
        <v>1961</v>
      </c>
      <c r="B10129" s="828" t="s">
        <v>12294</v>
      </c>
      <c r="C10129" s="322">
        <v>250</v>
      </c>
      <c r="D10129" s="322">
        <v>225</v>
      </c>
      <c r="E10129" s="320"/>
    </row>
    <row r="10130" spans="1:5" s="762" customFormat="1" ht="50.4">
      <c r="A10130" s="321" t="s">
        <v>1963</v>
      </c>
      <c r="B10130" s="828" t="s">
        <v>12295</v>
      </c>
      <c r="C10130" s="322">
        <v>320</v>
      </c>
      <c r="D10130" s="322">
        <v>240</v>
      </c>
      <c r="E10130" s="320"/>
    </row>
    <row r="10131" spans="1:5" s="762" customFormat="1" ht="33.6">
      <c r="A10131" s="321" t="s">
        <v>1965</v>
      </c>
      <c r="B10131" s="828" t="s">
        <v>12296</v>
      </c>
      <c r="C10131" s="322">
        <v>400</v>
      </c>
      <c r="D10131" s="322">
        <v>300</v>
      </c>
      <c r="E10131" s="320"/>
    </row>
    <row r="10132" spans="1:5" s="762" customFormat="1" ht="33.6">
      <c r="A10132" s="321" t="s">
        <v>1967</v>
      </c>
      <c r="B10132" s="828" t="s">
        <v>12297</v>
      </c>
      <c r="C10132" s="322">
        <v>600</v>
      </c>
      <c r="D10132" s="322">
        <v>450</v>
      </c>
      <c r="E10132" s="320"/>
    </row>
    <row r="10133" spans="1:5" s="762" customFormat="1" ht="33.6">
      <c r="A10133" s="321" t="s">
        <v>1969</v>
      </c>
      <c r="B10133" s="828" t="s">
        <v>12298</v>
      </c>
      <c r="C10133" s="322">
        <v>400</v>
      </c>
      <c r="D10133" s="322">
        <v>300</v>
      </c>
      <c r="E10133" s="320"/>
    </row>
    <row r="10134" spans="1:5" s="762" customFormat="1" ht="16.8">
      <c r="A10134" s="325">
        <v>15</v>
      </c>
      <c r="B10134" s="828" t="s">
        <v>11952</v>
      </c>
      <c r="C10134" s="322">
        <v>190</v>
      </c>
      <c r="D10134" s="322">
        <v>171</v>
      </c>
      <c r="E10134" s="320"/>
    </row>
    <row r="10135" spans="1:5" s="762" customFormat="1" ht="33.6">
      <c r="A10135" s="321" t="s">
        <v>1046</v>
      </c>
      <c r="B10135" s="827" t="s">
        <v>12299</v>
      </c>
      <c r="C10135" s="322"/>
      <c r="D10135" s="322"/>
      <c r="E10135" s="320"/>
    </row>
    <row r="10136" spans="1:5" s="762" customFormat="1" ht="33.6">
      <c r="A10136" s="321" t="s">
        <v>1048</v>
      </c>
      <c r="B10136" s="827" t="s">
        <v>12300</v>
      </c>
      <c r="C10136" s="322">
        <v>1320</v>
      </c>
      <c r="D10136" s="322">
        <v>990</v>
      </c>
      <c r="E10136" s="320"/>
    </row>
    <row r="10137" spans="1:5" s="762" customFormat="1" ht="33.6">
      <c r="A10137" s="321" t="s">
        <v>1982</v>
      </c>
      <c r="B10137" s="827" t="s">
        <v>12301</v>
      </c>
      <c r="C10137" s="322">
        <v>1464</v>
      </c>
      <c r="D10137" s="322">
        <v>1098</v>
      </c>
      <c r="E10137" s="320"/>
    </row>
    <row r="10138" spans="1:5" s="762" customFormat="1" ht="50.4">
      <c r="A10138" s="321" t="s">
        <v>1986</v>
      </c>
      <c r="B10138" s="827" t="s">
        <v>12302</v>
      </c>
      <c r="C10138" s="322">
        <v>1260</v>
      </c>
      <c r="D10138" s="322">
        <v>945</v>
      </c>
      <c r="E10138" s="320"/>
    </row>
    <row r="10139" spans="1:5" s="762" customFormat="1" ht="16.8">
      <c r="A10139" s="31"/>
      <c r="B10139" s="490" t="s">
        <v>12303</v>
      </c>
      <c r="C10139" s="327"/>
      <c r="D10139" s="327"/>
      <c r="E10139" s="320"/>
    </row>
    <row r="10140" spans="1:5" s="762" customFormat="1" ht="16.8">
      <c r="A10140" s="325">
        <v>16</v>
      </c>
      <c r="B10140" s="828" t="s">
        <v>11893</v>
      </c>
      <c r="C10140" s="322"/>
      <c r="D10140" s="322"/>
      <c r="E10140" s="320"/>
    </row>
    <row r="10141" spans="1:5" s="762" customFormat="1" ht="33.6">
      <c r="A10141" s="321" t="s">
        <v>506</v>
      </c>
      <c r="B10141" s="828" t="s">
        <v>12304</v>
      </c>
      <c r="C10141" s="322">
        <v>1141</v>
      </c>
      <c r="D10141" s="322">
        <v>1027</v>
      </c>
      <c r="E10141" s="320"/>
    </row>
    <row r="10142" spans="1:5" s="762" customFormat="1" ht="33.6">
      <c r="A10142" s="321" t="s">
        <v>508</v>
      </c>
      <c r="B10142" s="828" t="s">
        <v>12305</v>
      </c>
      <c r="C10142" s="322">
        <v>1087</v>
      </c>
      <c r="D10142" s="322">
        <v>978</v>
      </c>
      <c r="E10142" s="320"/>
    </row>
    <row r="10143" spans="1:5" s="762" customFormat="1" ht="16.8">
      <c r="A10143" s="321" t="s">
        <v>758</v>
      </c>
      <c r="B10143" s="828" t="s">
        <v>12306</v>
      </c>
      <c r="C10143" s="322">
        <v>565</v>
      </c>
      <c r="D10143" s="322">
        <v>509</v>
      </c>
      <c r="E10143" s="320"/>
    </row>
    <row r="10144" spans="1:5" s="762" customFormat="1" ht="16.8">
      <c r="A10144" s="321" t="s">
        <v>2150</v>
      </c>
      <c r="B10144" s="828" t="s">
        <v>12307</v>
      </c>
      <c r="C10144" s="322">
        <v>565</v>
      </c>
      <c r="D10144" s="322">
        <v>509</v>
      </c>
      <c r="E10144" s="320"/>
    </row>
    <row r="10145" spans="1:5" s="762" customFormat="1" ht="16.8">
      <c r="A10145" s="321" t="s">
        <v>2152</v>
      </c>
      <c r="B10145" s="828" t="s">
        <v>12308</v>
      </c>
      <c r="C10145" s="322">
        <v>250</v>
      </c>
      <c r="D10145" s="322">
        <v>225</v>
      </c>
      <c r="E10145" s="320"/>
    </row>
    <row r="10146" spans="1:5" s="762" customFormat="1" ht="16.8">
      <c r="A10146" s="325">
        <v>17</v>
      </c>
      <c r="B10146" s="828" t="s">
        <v>11952</v>
      </c>
      <c r="C10146" s="322">
        <v>217</v>
      </c>
      <c r="D10146" s="322">
        <v>196</v>
      </c>
      <c r="E10146" s="320"/>
    </row>
    <row r="10147" spans="1:5" ht="16.8">
      <c r="A10147" s="741" t="s">
        <v>132</v>
      </c>
      <c r="B10147" s="119"/>
      <c r="C10147" s="742"/>
      <c r="D10147" s="743"/>
      <c r="E10147" s="744"/>
    </row>
    <row r="10148" spans="1:5" s="760" customFormat="1" ht="16.8">
      <c r="A10148" s="43" t="s">
        <v>2202</v>
      </c>
      <c r="B10148" s="76" t="s">
        <v>6863</v>
      </c>
      <c r="C10148" s="328"/>
      <c r="D10148" s="328"/>
      <c r="E10148" s="271"/>
    </row>
    <row r="10149" spans="1:5" s="760" customFormat="1" ht="16.8">
      <c r="A10149" s="31">
        <v>1</v>
      </c>
      <c r="B10149" s="86" t="s">
        <v>6864</v>
      </c>
      <c r="C10149" s="328"/>
      <c r="D10149" s="328"/>
      <c r="E10149" s="271"/>
    </row>
    <row r="10150" spans="1:5" s="760" customFormat="1" ht="33.6">
      <c r="A10150" s="38" t="s">
        <v>174</v>
      </c>
      <c r="B10150" s="83" t="s">
        <v>12309</v>
      </c>
      <c r="C10150" s="111">
        <v>3804</v>
      </c>
      <c r="D10150" s="111">
        <v>3424</v>
      </c>
      <c r="E10150" s="271"/>
    </row>
    <row r="10151" spans="1:5" s="760" customFormat="1" ht="33.6">
      <c r="A10151" s="38" t="s">
        <v>176</v>
      </c>
      <c r="B10151" s="83" t="s">
        <v>12310</v>
      </c>
      <c r="C10151" s="111">
        <v>3261</v>
      </c>
      <c r="D10151" s="111">
        <v>2935</v>
      </c>
      <c r="E10151" s="271"/>
    </row>
    <row r="10152" spans="1:5" s="760" customFormat="1" ht="16.8">
      <c r="A10152" s="31">
        <v>2</v>
      </c>
      <c r="B10152" s="86" t="s">
        <v>12311</v>
      </c>
      <c r="C10152" s="111"/>
      <c r="D10152" s="111"/>
      <c r="E10152" s="271"/>
    </row>
    <row r="10153" spans="1:5" s="760" customFormat="1" ht="16.8">
      <c r="A10153" s="38" t="s">
        <v>816</v>
      </c>
      <c r="B10153" s="83" t="s">
        <v>12312</v>
      </c>
      <c r="C10153" s="111">
        <v>3261</v>
      </c>
      <c r="D10153" s="111">
        <v>2935</v>
      </c>
      <c r="E10153" s="271"/>
    </row>
    <row r="10154" spans="1:5" s="760" customFormat="1" ht="16.8">
      <c r="A10154" s="89">
        <v>3</v>
      </c>
      <c r="B10154" s="268" t="s">
        <v>12313</v>
      </c>
      <c r="C10154" s="329"/>
      <c r="D10154" s="329"/>
      <c r="E10154" s="904" t="s">
        <v>9179</v>
      </c>
    </row>
    <row r="10155" spans="1:5" s="760" customFormat="1" ht="16.8">
      <c r="A10155" s="34" t="s">
        <v>816</v>
      </c>
      <c r="B10155" s="41" t="s">
        <v>12312</v>
      </c>
      <c r="C10155" s="37">
        <v>3500</v>
      </c>
      <c r="D10155" s="37">
        <v>3150</v>
      </c>
      <c r="E10155" s="904"/>
    </row>
    <row r="10156" spans="1:5" s="760" customFormat="1" ht="16.8">
      <c r="A10156" s="31">
        <v>4</v>
      </c>
      <c r="B10156" s="86" t="s">
        <v>12314</v>
      </c>
      <c r="C10156" s="111"/>
      <c r="D10156" s="111"/>
      <c r="E10156" s="271"/>
    </row>
    <row r="10157" spans="1:5" s="760" customFormat="1" ht="16.8">
      <c r="A10157" s="38" t="s">
        <v>816</v>
      </c>
      <c r="B10157" s="83" t="s">
        <v>12315</v>
      </c>
      <c r="C10157" s="111">
        <v>3261</v>
      </c>
      <c r="D10157" s="111">
        <v>2935</v>
      </c>
      <c r="E10157" s="271"/>
    </row>
    <row r="10158" spans="1:5" s="760" customFormat="1" ht="33.6">
      <c r="A10158" s="31">
        <v>5</v>
      </c>
      <c r="B10158" s="86" t="s">
        <v>12316</v>
      </c>
      <c r="C10158" s="111">
        <v>3804</v>
      </c>
      <c r="D10158" s="111">
        <v>3424</v>
      </c>
      <c r="E10158" s="271"/>
    </row>
    <row r="10159" spans="1:5" s="760" customFormat="1" ht="16.8">
      <c r="A10159" s="43" t="s">
        <v>2217</v>
      </c>
      <c r="B10159" s="76" t="s">
        <v>6863</v>
      </c>
      <c r="C10159" s="328"/>
      <c r="D10159" s="328"/>
      <c r="E10159" s="271"/>
    </row>
    <row r="10160" spans="1:5" s="760" customFormat="1" ht="16.8">
      <c r="A10160" s="31"/>
      <c r="B10160" s="86" t="s">
        <v>12317</v>
      </c>
      <c r="C10160" s="330"/>
      <c r="D10160" s="330"/>
      <c r="E10160" s="271"/>
    </row>
    <row r="10161" spans="1:5" s="760" customFormat="1" ht="16.8">
      <c r="A10161" s="31">
        <v>6</v>
      </c>
      <c r="B10161" s="83" t="s">
        <v>11919</v>
      </c>
      <c r="C10161" s="111"/>
      <c r="D10161" s="111"/>
      <c r="E10161" s="271"/>
    </row>
    <row r="10162" spans="1:5" s="760" customFormat="1" ht="33.6">
      <c r="A10162" s="38" t="s">
        <v>228</v>
      </c>
      <c r="B10162" s="83" t="s">
        <v>12318</v>
      </c>
      <c r="C10162" s="111">
        <v>1500</v>
      </c>
      <c r="D10162" s="111">
        <v>1350</v>
      </c>
      <c r="E10162" s="271"/>
    </row>
    <row r="10163" spans="1:5" s="760" customFormat="1" ht="33.6">
      <c r="A10163" s="38" t="s">
        <v>272</v>
      </c>
      <c r="B10163" s="83" t="s">
        <v>12319</v>
      </c>
      <c r="C10163" s="111">
        <v>1500</v>
      </c>
      <c r="D10163" s="111">
        <v>1350</v>
      </c>
      <c r="E10163" s="271"/>
    </row>
    <row r="10164" spans="1:5" s="760" customFormat="1" ht="67.2">
      <c r="A10164" s="38" t="s">
        <v>719</v>
      </c>
      <c r="B10164" s="83" t="s">
        <v>12320</v>
      </c>
      <c r="C10164" s="111">
        <v>1500</v>
      </c>
      <c r="D10164" s="111">
        <v>1350</v>
      </c>
      <c r="E10164" s="271"/>
    </row>
    <row r="10165" spans="1:5" s="760" customFormat="1" ht="33.6">
      <c r="A10165" s="38" t="s">
        <v>721</v>
      </c>
      <c r="B10165" s="83" t="s">
        <v>12321</v>
      </c>
      <c r="C10165" s="111"/>
      <c r="D10165" s="111"/>
      <c r="E10165" s="271"/>
    </row>
    <row r="10166" spans="1:5" s="760" customFormat="1" ht="16.8">
      <c r="A10166" s="38" t="s">
        <v>9684</v>
      </c>
      <c r="B10166" s="83" t="s">
        <v>12322</v>
      </c>
      <c r="C10166" s="111">
        <v>1400</v>
      </c>
      <c r="D10166" s="111">
        <v>1050</v>
      </c>
      <c r="E10166" s="271"/>
    </row>
    <row r="10167" spans="1:5" s="760" customFormat="1" ht="16.8">
      <c r="A10167" s="38" t="s">
        <v>9686</v>
      </c>
      <c r="B10167" s="83" t="s">
        <v>12323</v>
      </c>
      <c r="C10167" s="111">
        <v>1200</v>
      </c>
      <c r="D10167" s="111">
        <v>900</v>
      </c>
      <c r="E10167" s="271"/>
    </row>
    <row r="10168" spans="1:5" s="760" customFormat="1" ht="33.6">
      <c r="A10168" s="38" t="s">
        <v>723</v>
      </c>
      <c r="B10168" s="83" t="s">
        <v>12324</v>
      </c>
      <c r="C10168" s="111"/>
      <c r="D10168" s="111"/>
      <c r="E10168" s="271"/>
    </row>
    <row r="10169" spans="1:5" s="760" customFormat="1" ht="16.8">
      <c r="A10169" s="38" t="s">
        <v>12325</v>
      </c>
      <c r="B10169" s="83" t="s">
        <v>12326</v>
      </c>
      <c r="C10169" s="111">
        <v>1232</v>
      </c>
      <c r="D10169" s="111">
        <v>924</v>
      </c>
      <c r="E10169" s="271"/>
    </row>
    <row r="10170" spans="1:5" s="760" customFormat="1" ht="16.8">
      <c r="A10170" s="38" t="s">
        <v>12327</v>
      </c>
      <c r="B10170" s="83" t="s">
        <v>12328</v>
      </c>
      <c r="C10170" s="111">
        <v>1232</v>
      </c>
      <c r="D10170" s="111">
        <v>924</v>
      </c>
      <c r="E10170" s="271"/>
    </row>
    <row r="10171" spans="1:5" s="760" customFormat="1" ht="16.8">
      <c r="A10171" s="38" t="s">
        <v>12329</v>
      </c>
      <c r="B10171" s="83" t="s">
        <v>12330</v>
      </c>
      <c r="C10171" s="111">
        <v>1068</v>
      </c>
      <c r="D10171" s="111">
        <v>801</v>
      </c>
      <c r="E10171" s="271"/>
    </row>
    <row r="10172" spans="1:5" s="760" customFormat="1" ht="16.8">
      <c r="A10172" s="38" t="s">
        <v>12331</v>
      </c>
      <c r="B10172" s="83" t="s">
        <v>12332</v>
      </c>
      <c r="C10172" s="111">
        <v>1068</v>
      </c>
      <c r="D10172" s="111">
        <v>801</v>
      </c>
      <c r="E10172" s="271"/>
    </row>
    <row r="10173" spans="1:5" s="760" customFormat="1" ht="16.8">
      <c r="A10173" s="38" t="s">
        <v>12333</v>
      </c>
      <c r="B10173" s="83" t="s">
        <v>12334</v>
      </c>
      <c r="C10173" s="111">
        <v>1304</v>
      </c>
      <c r="D10173" s="111">
        <v>978</v>
      </c>
      <c r="E10173" s="271"/>
    </row>
    <row r="10174" spans="1:5" s="760" customFormat="1" ht="50.4">
      <c r="A10174" s="38" t="s">
        <v>725</v>
      </c>
      <c r="B10174" s="83" t="s">
        <v>12335</v>
      </c>
      <c r="C10174" s="111">
        <v>600</v>
      </c>
      <c r="D10174" s="111">
        <v>450</v>
      </c>
      <c r="E10174" s="271"/>
    </row>
    <row r="10175" spans="1:5" s="760" customFormat="1" ht="50.4">
      <c r="A10175" s="38" t="s">
        <v>727</v>
      </c>
      <c r="B10175" s="83" t="s">
        <v>12336</v>
      </c>
      <c r="C10175" s="111">
        <v>600</v>
      </c>
      <c r="D10175" s="111">
        <v>450</v>
      </c>
      <c r="E10175" s="271"/>
    </row>
    <row r="10176" spans="1:5" s="760" customFormat="1" ht="50.4">
      <c r="A10176" s="38" t="s">
        <v>7010</v>
      </c>
      <c r="B10176" s="83" t="s">
        <v>12337</v>
      </c>
      <c r="C10176" s="111">
        <v>600</v>
      </c>
      <c r="D10176" s="111">
        <v>450</v>
      </c>
      <c r="E10176" s="271"/>
    </row>
    <row r="10177" spans="1:5" s="760" customFormat="1" ht="50.4">
      <c r="A10177" s="38" t="s">
        <v>7028</v>
      </c>
      <c r="B10177" s="83" t="s">
        <v>12338</v>
      </c>
      <c r="C10177" s="111">
        <v>600</v>
      </c>
      <c r="D10177" s="111">
        <v>450</v>
      </c>
      <c r="E10177" s="271"/>
    </row>
    <row r="10178" spans="1:5" s="760" customFormat="1" ht="50.4">
      <c r="A10178" s="38" t="s">
        <v>7039</v>
      </c>
      <c r="B10178" s="83" t="s">
        <v>12339</v>
      </c>
      <c r="C10178" s="111">
        <v>800</v>
      </c>
      <c r="D10178" s="111">
        <v>600</v>
      </c>
      <c r="E10178" s="271"/>
    </row>
    <row r="10179" spans="1:5" s="760" customFormat="1" ht="50.4">
      <c r="A10179" s="38" t="s">
        <v>7670</v>
      </c>
      <c r="B10179" s="83" t="s">
        <v>12340</v>
      </c>
      <c r="C10179" s="111">
        <v>400</v>
      </c>
      <c r="D10179" s="111">
        <v>300</v>
      </c>
      <c r="E10179" s="271"/>
    </row>
    <row r="10180" spans="1:5" s="760" customFormat="1" ht="33.6">
      <c r="A10180" s="38" t="s">
        <v>7672</v>
      </c>
      <c r="B10180" s="83" t="s">
        <v>12341</v>
      </c>
      <c r="C10180" s="111">
        <v>800</v>
      </c>
      <c r="D10180" s="111">
        <v>600</v>
      </c>
      <c r="E10180" s="271"/>
    </row>
    <row r="10181" spans="1:5" s="760" customFormat="1" ht="33.6">
      <c r="A10181" s="38" t="s">
        <v>7674</v>
      </c>
      <c r="B10181" s="83" t="s">
        <v>12342</v>
      </c>
      <c r="C10181" s="111">
        <v>1000</v>
      </c>
      <c r="D10181" s="111">
        <v>750</v>
      </c>
      <c r="E10181" s="271"/>
    </row>
    <row r="10182" spans="1:5" s="760" customFormat="1" ht="16.8">
      <c r="A10182" s="31">
        <v>7</v>
      </c>
      <c r="B10182" s="83" t="s">
        <v>5089</v>
      </c>
      <c r="C10182" s="111">
        <v>750</v>
      </c>
      <c r="D10182" s="111">
        <v>675</v>
      </c>
      <c r="E10182" s="271"/>
    </row>
    <row r="10183" spans="1:5" s="760" customFormat="1" ht="33.6">
      <c r="A10183" s="38">
        <v>8</v>
      </c>
      <c r="B10183" s="83" t="s">
        <v>12343</v>
      </c>
      <c r="C10183" s="111"/>
      <c r="D10183" s="111"/>
      <c r="E10183" s="271"/>
    </row>
    <row r="10184" spans="1:5" s="760" customFormat="1" ht="16.8">
      <c r="A10184" s="38" t="s">
        <v>237</v>
      </c>
      <c r="B10184" s="83" t="s">
        <v>12344</v>
      </c>
      <c r="C10184" s="111">
        <v>1680</v>
      </c>
      <c r="D10184" s="111">
        <v>1260</v>
      </c>
      <c r="E10184" s="271"/>
    </row>
    <row r="10185" spans="1:5" s="760" customFormat="1" ht="16.8">
      <c r="A10185" s="38" t="s">
        <v>239</v>
      </c>
      <c r="B10185" s="83" t="s">
        <v>12345</v>
      </c>
      <c r="C10185" s="111">
        <v>1400</v>
      </c>
      <c r="D10185" s="111">
        <v>1050</v>
      </c>
      <c r="E10185" s="271"/>
    </row>
    <row r="10186" spans="1:5" s="760" customFormat="1" ht="16.8">
      <c r="A10186" s="31"/>
      <c r="B10186" s="86" t="s">
        <v>12346</v>
      </c>
      <c r="C10186" s="330"/>
      <c r="D10186" s="330"/>
      <c r="E10186" s="271"/>
    </row>
    <row r="10187" spans="1:5" s="760" customFormat="1" ht="16.8">
      <c r="A10187" s="31">
        <v>9</v>
      </c>
      <c r="B10187" s="83" t="s">
        <v>11919</v>
      </c>
      <c r="C10187" s="111"/>
      <c r="D10187" s="111"/>
      <c r="E10187" s="271"/>
    </row>
    <row r="10188" spans="1:5" s="760" customFormat="1" ht="33.6">
      <c r="A10188" s="38" t="s">
        <v>1036</v>
      </c>
      <c r="B10188" s="83" t="s">
        <v>12347</v>
      </c>
      <c r="C10188" s="111">
        <v>1500</v>
      </c>
      <c r="D10188" s="111">
        <v>1350</v>
      </c>
      <c r="E10188" s="271"/>
    </row>
    <row r="10189" spans="1:5" s="760" customFormat="1" ht="16.8">
      <c r="A10189" s="38" t="s">
        <v>1038</v>
      </c>
      <c r="B10189" s="83" t="s">
        <v>12348</v>
      </c>
      <c r="C10189" s="111">
        <v>380</v>
      </c>
      <c r="D10189" s="111">
        <v>342</v>
      </c>
      <c r="E10189" s="271"/>
    </row>
    <row r="10190" spans="1:5" s="760" customFormat="1" ht="33.6">
      <c r="A10190" s="38" t="s">
        <v>1740</v>
      </c>
      <c r="B10190" s="83" t="s">
        <v>12349</v>
      </c>
      <c r="C10190" s="111">
        <v>380</v>
      </c>
      <c r="D10190" s="111">
        <v>342</v>
      </c>
      <c r="E10190" s="271"/>
    </row>
    <row r="10191" spans="1:5" s="760" customFormat="1" ht="33.6">
      <c r="A10191" s="38" t="s">
        <v>1866</v>
      </c>
      <c r="B10191" s="83" t="s">
        <v>12350</v>
      </c>
      <c r="C10191" s="111">
        <v>1630</v>
      </c>
      <c r="D10191" s="111">
        <v>1467</v>
      </c>
      <c r="E10191" s="271"/>
    </row>
    <row r="10192" spans="1:5" s="760" customFormat="1" ht="33.6">
      <c r="A10192" s="38" t="s">
        <v>1868</v>
      </c>
      <c r="B10192" s="83" t="s">
        <v>12351</v>
      </c>
      <c r="C10192" s="111">
        <v>1630</v>
      </c>
      <c r="D10192" s="111">
        <v>1467</v>
      </c>
      <c r="E10192" s="271"/>
    </row>
    <row r="10193" spans="1:5" s="760" customFormat="1" ht="33.6">
      <c r="A10193" s="38" t="s">
        <v>1870</v>
      </c>
      <c r="B10193" s="83" t="s">
        <v>12352</v>
      </c>
      <c r="C10193" s="111">
        <v>1087</v>
      </c>
      <c r="D10193" s="111">
        <v>978</v>
      </c>
      <c r="E10193" s="271"/>
    </row>
    <row r="10194" spans="1:5" s="760" customFormat="1" ht="16.8">
      <c r="A10194" s="38" t="s">
        <v>1872</v>
      </c>
      <c r="B10194" s="83" t="s">
        <v>12353</v>
      </c>
      <c r="C10194" s="111">
        <v>960</v>
      </c>
      <c r="D10194" s="111">
        <v>720</v>
      </c>
      <c r="E10194" s="271"/>
    </row>
    <row r="10195" spans="1:5" s="760" customFormat="1" ht="33.6">
      <c r="A10195" s="38" t="s">
        <v>1874</v>
      </c>
      <c r="B10195" s="83" t="s">
        <v>12354</v>
      </c>
      <c r="C10195" s="111">
        <v>2000</v>
      </c>
      <c r="D10195" s="111">
        <v>1500</v>
      </c>
      <c r="E10195" s="271"/>
    </row>
    <row r="10196" spans="1:5" s="760" customFormat="1" ht="33.6">
      <c r="A10196" s="38" t="s">
        <v>1876</v>
      </c>
      <c r="B10196" s="83" t="s">
        <v>12355</v>
      </c>
      <c r="C10196" s="111">
        <v>1600</v>
      </c>
      <c r="D10196" s="111">
        <v>1200</v>
      </c>
      <c r="E10196" s="271"/>
    </row>
    <row r="10197" spans="1:5" s="760" customFormat="1" ht="16.8">
      <c r="A10197" s="31">
        <v>10</v>
      </c>
      <c r="B10197" s="83" t="s">
        <v>5089</v>
      </c>
      <c r="C10197" s="111">
        <v>750</v>
      </c>
      <c r="D10197" s="111">
        <v>675</v>
      </c>
      <c r="E10197" s="271"/>
    </row>
    <row r="10198" spans="1:5" s="760" customFormat="1" ht="16.8">
      <c r="A10198" s="31"/>
      <c r="B10198" s="86" t="s">
        <v>12356</v>
      </c>
      <c r="C10198" s="330"/>
      <c r="D10198" s="330"/>
      <c r="E10198" s="271"/>
    </row>
    <row r="10199" spans="1:5" s="760" customFormat="1" ht="16.8">
      <c r="A10199" s="31">
        <v>11</v>
      </c>
      <c r="B10199" s="83" t="s">
        <v>11919</v>
      </c>
      <c r="C10199" s="111"/>
      <c r="D10199" s="111"/>
      <c r="E10199" s="271"/>
    </row>
    <row r="10200" spans="1:5" s="760" customFormat="1" ht="16.8">
      <c r="A10200" s="38" t="s">
        <v>743</v>
      </c>
      <c r="B10200" s="83" t="s">
        <v>12357</v>
      </c>
      <c r="C10200" s="111">
        <v>2500</v>
      </c>
      <c r="D10200" s="111">
        <v>2250</v>
      </c>
      <c r="E10200" s="271"/>
    </row>
    <row r="10201" spans="1:5" s="760" customFormat="1" ht="33.6">
      <c r="A10201" s="38" t="s">
        <v>745</v>
      </c>
      <c r="B10201" s="83" t="s">
        <v>12358</v>
      </c>
      <c r="C10201" s="111">
        <v>1630</v>
      </c>
      <c r="D10201" s="111">
        <v>1467</v>
      </c>
      <c r="E10201" s="271"/>
    </row>
    <row r="10202" spans="1:5" s="760" customFormat="1" ht="16.8">
      <c r="A10202" s="38" t="s">
        <v>1916</v>
      </c>
      <c r="B10202" s="83" t="s">
        <v>12359</v>
      </c>
      <c r="C10202" s="111">
        <v>1500</v>
      </c>
      <c r="D10202" s="111">
        <v>1350</v>
      </c>
      <c r="E10202" s="271"/>
    </row>
    <row r="10203" spans="1:5" s="760" customFormat="1" ht="16.8">
      <c r="A10203" s="38" t="s">
        <v>1918</v>
      </c>
      <c r="B10203" s="83" t="s">
        <v>12360</v>
      </c>
      <c r="C10203" s="111">
        <v>2000</v>
      </c>
      <c r="D10203" s="111">
        <v>1800</v>
      </c>
      <c r="E10203" s="271"/>
    </row>
    <row r="10204" spans="1:5" s="760" customFormat="1" ht="33.6">
      <c r="A10204" s="38" t="s">
        <v>1920</v>
      </c>
      <c r="B10204" s="83" t="s">
        <v>12361</v>
      </c>
      <c r="C10204" s="111">
        <v>2174</v>
      </c>
      <c r="D10204" s="111">
        <v>1956</v>
      </c>
      <c r="E10204" s="271"/>
    </row>
    <row r="10205" spans="1:5" s="760" customFormat="1" ht="33.6">
      <c r="A10205" s="38" t="s">
        <v>1922</v>
      </c>
      <c r="B10205" s="83" t="s">
        <v>12362</v>
      </c>
      <c r="C10205" s="111">
        <v>800</v>
      </c>
      <c r="D10205" s="111">
        <v>600</v>
      </c>
      <c r="E10205" s="271"/>
    </row>
    <row r="10206" spans="1:5" s="760" customFormat="1" ht="16.8">
      <c r="A10206" s="38" t="s">
        <v>1924</v>
      </c>
      <c r="B10206" s="83" t="s">
        <v>12363</v>
      </c>
      <c r="C10206" s="111">
        <v>800</v>
      </c>
      <c r="D10206" s="111">
        <v>600</v>
      </c>
      <c r="E10206" s="271"/>
    </row>
    <row r="10207" spans="1:5" s="760" customFormat="1" ht="16.8">
      <c r="A10207" s="38" t="s">
        <v>1926</v>
      </c>
      <c r="B10207" s="83" t="s">
        <v>12364</v>
      </c>
      <c r="C10207" s="111">
        <v>800</v>
      </c>
      <c r="D10207" s="111">
        <v>600</v>
      </c>
      <c r="E10207" s="271"/>
    </row>
    <row r="10208" spans="1:5" s="760" customFormat="1" ht="16.8">
      <c r="A10208" s="31">
        <v>12</v>
      </c>
      <c r="B10208" s="83" t="s">
        <v>12365</v>
      </c>
      <c r="C10208" s="111"/>
      <c r="D10208" s="111"/>
      <c r="E10208" s="271"/>
    </row>
    <row r="10209" spans="1:5" s="760" customFormat="1" ht="33.6">
      <c r="A10209" s="38" t="s">
        <v>249</v>
      </c>
      <c r="B10209" s="41" t="s">
        <v>12366</v>
      </c>
      <c r="C10209" s="37">
        <v>2717</v>
      </c>
      <c r="D10209" s="37">
        <v>2446</v>
      </c>
      <c r="E10209" s="271" t="s">
        <v>12367</v>
      </c>
    </row>
    <row r="10210" spans="1:5" s="760" customFormat="1" ht="16.8">
      <c r="A10210" s="38" t="s">
        <v>251</v>
      </c>
      <c r="B10210" s="41" t="s">
        <v>12368</v>
      </c>
      <c r="C10210" s="37">
        <v>2717</v>
      </c>
      <c r="D10210" s="37">
        <v>2446</v>
      </c>
      <c r="E10210" s="271"/>
    </row>
    <row r="10211" spans="1:5" s="760" customFormat="1" ht="16.8">
      <c r="A10211" s="31">
        <v>13</v>
      </c>
      <c r="B10211" s="83" t="s">
        <v>12369</v>
      </c>
      <c r="C10211" s="111">
        <v>1750</v>
      </c>
      <c r="D10211" s="111">
        <v>1575</v>
      </c>
      <c r="E10211" s="271"/>
    </row>
    <row r="10212" spans="1:5" s="760" customFormat="1" ht="16.8">
      <c r="A10212" s="234">
        <v>14</v>
      </c>
      <c r="B10212" s="83" t="s">
        <v>12370</v>
      </c>
      <c r="C10212" s="111">
        <v>1500</v>
      </c>
      <c r="D10212" s="111">
        <v>1350</v>
      </c>
      <c r="E10212" s="271"/>
    </row>
    <row r="10213" spans="1:5" s="760" customFormat="1" ht="16.8">
      <c r="A10213" s="234">
        <v>15</v>
      </c>
      <c r="B10213" s="83" t="s">
        <v>5089</v>
      </c>
      <c r="C10213" s="111">
        <v>500</v>
      </c>
      <c r="D10213" s="111">
        <v>450</v>
      </c>
      <c r="E10213" s="271"/>
    </row>
    <row r="10214" spans="1:5" s="760" customFormat="1" ht="33.6">
      <c r="A10214" s="112">
        <v>16</v>
      </c>
      <c r="B10214" s="41" t="s">
        <v>12371</v>
      </c>
      <c r="C10214" s="328">
        <v>1000</v>
      </c>
      <c r="D10214" s="328">
        <v>900</v>
      </c>
      <c r="E10214" s="271" t="s">
        <v>9179</v>
      </c>
    </row>
    <row r="10215" spans="1:5" s="760" customFormat="1" ht="16.8">
      <c r="A10215" s="112">
        <v>17</v>
      </c>
      <c r="B10215" s="41" t="s">
        <v>12372</v>
      </c>
      <c r="C10215" s="328">
        <v>1000</v>
      </c>
      <c r="D10215" s="328">
        <v>900</v>
      </c>
      <c r="E10215" s="271" t="s">
        <v>9179</v>
      </c>
    </row>
    <row r="10216" spans="1:5" ht="16.8">
      <c r="A10216" s="741" t="s">
        <v>131</v>
      </c>
      <c r="B10216" s="119"/>
      <c r="C10216" s="742"/>
      <c r="D10216" s="743"/>
      <c r="E10216" s="744"/>
    </row>
    <row r="10217" spans="1:5" s="762" customFormat="1" ht="16.8">
      <c r="A10217" s="28" t="s">
        <v>2202</v>
      </c>
      <c r="B10217" s="76" t="s">
        <v>6863</v>
      </c>
      <c r="C10217" s="301"/>
      <c r="D10217" s="301"/>
      <c r="E10217" s="271"/>
    </row>
    <row r="10218" spans="1:5" s="762" customFormat="1" ht="16.8">
      <c r="A10218" s="201">
        <v>1</v>
      </c>
      <c r="B10218" s="398" t="s">
        <v>6864</v>
      </c>
      <c r="C10218" s="301"/>
      <c r="D10218" s="301"/>
      <c r="E10218" s="271"/>
    </row>
    <row r="10219" spans="1:5" s="762" customFormat="1" ht="67.2">
      <c r="A10219" s="200" t="s">
        <v>174</v>
      </c>
      <c r="B10219" s="389" t="s">
        <v>12373</v>
      </c>
      <c r="C10219" s="111">
        <v>3261</v>
      </c>
      <c r="D10219" s="111">
        <v>2935</v>
      </c>
      <c r="E10219" s="271"/>
    </row>
    <row r="10220" spans="1:5" s="762" customFormat="1" ht="33.6">
      <c r="A10220" s="200" t="s">
        <v>176</v>
      </c>
      <c r="B10220" s="389" t="s">
        <v>12374</v>
      </c>
      <c r="C10220" s="111">
        <v>3261</v>
      </c>
      <c r="D10220" s="111">
        <v>2935</v>
      </c>
      <c r="E10220" s="271"/>
    </row>
    <row r="10221" spans="1:5" s="762" customFormat="1" ht="33.6">
      <c r="A10221" s="109">
        <v>3</v>
      </c>
      <c r="B10221" s="398" t="s">
        <v>12375</v>
      </c>
      <c r="C10221" s="111"/>
      <c r="D10221" s="111"/>
      <c r="E10221" s="271"/>
    </row>
    <row r="10222" spans="1:5" s="762" customFormat="1" ht="16.8">
      <c r="A10222" s="13" t="s">
        <v>816</v>
      </c>
      <c r="B10222" s="389" t="s">
        <v>12376</v>
      </c>
      <c r="C10222" s="111">
        <v>3804</v>
      </c>
      <c r="D10222" s="111">
        <v>3424</v>
      </c>
      <c r="E10222" s="271"/>
    </row>
    <row r="10223" spans="1:5" s="762" customFormat="1" ht="16.8">
      <c r="A10223" s="201">
        <v>4</v>
      </c>
      <c r="B10223" s="731" t="s">
        <v>12311</v>
      </c>
      <c r="C10223" s="111"/>
      <c r="D10223" s="111"/>
      <c r="E10223" s="271"/>
    </row>
    <row r="10224" spans="1:5" s="762" customFormat="1" ht="16.8">
      <c r="A10224" s="13" t="s">
        <v>816</v>
      </c>
      <c r="B10224" s="389" t="s">
        <v>12376</v>
      </c>
      <c r="C10224" s="111">
        <v>2717</v>
      </c>
      <c r="D10224" s="111">
        <v>2446</v>
      </c>
      <c r="E10224" s="732" t="s">
        <v>9702</v>
      </c>
    </row>
    <row r="10225" spans="1:5" s="762" customFormat="1" ht="16.8">
      <c r="A10225" s="201">
        <v>5</v>
      </c>
      <c r="B10225" s="731" t="s">
        <v>11968</v>
      </c>
      <c r="C10225" s="111"/>
      <c r="D10225" s="111"/>
      <c r="E10225" s="271"/>
    </row>
    <row r="10226" spans="1:5" s="762" customFormat="1" ht="16.8">
      <c r="A10226" s="13" t="s">
        <v>816</v>
      </c>
      <c r="B10226" s="389" t="s">
        <v>12377</v>
      </c>
      <c r="C10226" s="111">
        <v>2174</v>
      </c>
      <c r="D10226" s="111">
        <v>1956</v>
      </c>
      <c r="E10226" s="271"/>
    </row>
    <row r="10227" spans="1:5" s="762" customFormat="1" ht="16.8">
      <c r="A10227" s="201">
        <v>6</v>
      </c>
      <c r="B10227" s="731" t="s">
        <v>12378</v>
      </c>
      <c r="C10227" s="111"/>
      <c r="D10227" s="111"/>
      <c r="E10227" s="271"/>
    </row>
    <row r="10228" spans="1:5" s="762" customFormat="1" ht="33.6">
      <c r="A10228" s="13" t="s">
        <v>816</v>
      </c>
      <c r="B10228" s="83" t="s">
        <v>12379</v>
      </c>
      <c r="C10228" s="111">
        <v>2446</v>
      </c>
      <c r="D10228" s="111">
        <v>2201</v>
      </c>
      <c r="E10228" s="271"/>
    </row>
    <row r="10229" spans="1:5" s="762" customFormat="1" ht="16.8">
      <c r="A10229" s="201">
        <v>5</v>
      </c>
      <c r="B10229" s="731" t="s">
        <v>12380</v>
      </c>
      <c r="C10229" s="111"/>
      <c r="D10229" s="111"/>
      <c r="E10229" s="271"/>
    </row>
    <row r="10230" spans="1:5" s="762" customFormat="1" ht="16.8">
      <c r="A10230" s="13" t="s">
        <v>214</v>
      </c>
      <c r="B10230" s="389" t="s">
        <v>12381</v>
      </c>
      <c r="C10230" s="111">
        <v>2989</v>
      </c>
      <c r="D10230" s="111">
        <v>2690</v>
      </c>
      <c r="E10230" s="271"/>
    </row>
    <row r="10231" spans="1:5" s="762" customFormat="1" ht="16.8">
      <c r="A10231" s="13" t="s">
        <v>216</v>
      </c>
      <c r="B10231" s="389" t="s">
        <v>12382</v>
      </c>
      <c r="C10231" s="111">
        <v>3261</v>
      </c>
      <c r="D10231" s="111">
        <v>2935</v>
      </c>
      <c r="E10231" s="271"/>
    </row>
    <row r="10232" spans="1:5" s="762" customFormat="1" ht="16.8">
      <c r="A10232" s="28" t="s">
        <v>2217</v>
      </c>
      <c r="B10232" s="76" t="s">
        <v>6887</v>
      </c>
      <c r="C10232" s="111"/>
      <c r="D10232" s="111"/>
      <c r="E10232" s="271"/>
    </row>
    <row r="10233" spans="1:5" s="762" customFormat="1" ht="16.8">
      <c r="A10233" s="109"/>
      <c r="B10233" s="86" t="s">
        <v>12383</v>
      </c>
      <c r="C10233" s="111"/>
      <c r="D10233" s="111"/>
      <c r="E10233" s="271"/>
    </row>
    <row r="10234" spans="1:5" s="762" customFormat="1" ht="16.8">
      <c r="A10234" s="13">
        <v>6</v>
      </c>
      <c r="B10234" s="83" t="s">
        <v>5189</v>
      </c>
      <c r="C10234" s="111"/>
      <c r="D10234" s="111"/>
      <c r="E10234" s="271"/>
    </row>
    <row r="10235" spans="1:5" s="762" customFormat="1" ht="33.6">
      <c r="A10235" s="13" t="s">
        <v>228</v>
      </c>
      <c r="B10235" s="85" t="s">
        <v>12384</v>
      </c>
      <c r="C10235" s="40">
        <v>1087</v>
      </c>
      <c r="D10235" s="111">
        <v>978</v>
      </c>
      <c r="E10235" s="271"/>
    </row>
    <row r="10236" spans="1:5" s="762" customFormat="1" ht="33.6">
      <c r="A10236" s="13" t="s">
        <v>272</v>
      </c>
      <c r="B10236" s="85" t="s">
        <v>12385</v>
      </c>
      <c r="C10236" s="40">
        <v>1223</v>
      </c>
      <c r="D10236" s="111">
        <v>1100</v>
      </c>
      <c r="E10236" s="271"/>
    </row>
    <row r="10237" spans="1:5" s="762" customFormat="1" ht="33.6">
      <c r="A10237" s="13" t="s">
        <v>719</v>
      </c>
      <c r="B10237" s="85" t="s">
        <v>12386</v>
      </c>
      <c r="C10237" s="40">
        <v>1902</v>
      </c>
      <c r="D10237" s="111">
        <v>1712</v>
      </c>
      <c r="E10237" s="271"/>
    </row>
    <row r="10238" spans="1:5" s="762" customFormat="1" ht="33.6">
      <c r="A10238" s="13" t="s">
        <v>721</v>
      </c>
      <c r="B10238" s="85" t="s">
        <v>12387</v>
      </c>
      <c r="C10238" s="40">
        <v>3000</v>
      </c>
      <c r="D10238" s="111">
        <v>2700</v>
      </c>
      <c r="E10238" s="271"/>
    </row>
    <row r="10239" spans="1:5" s="762" customFormat="1" ht="33.6">
      <c r="A10239" s="13" t="s">
        <v>723</v>
      </c>
      <c r="B10239" s="85" t="s">
        <v>12388</v>
      </c>
      <c r="C10239" s="40">
        <v>1087</v>
      </c>
      <c r="D10239" s="111">
        <v>978</v>
      </c>
      <c r="E10239" s="271"/>
    </row>
    <row r="10240" spans="1:5" s="762" customFormat="1" ht="33.6">
      <c r="A10240" s="13" t="s">
        <v>725</v>
      </c>
      <c r="B10240" s="85" t="s">
        <v>12389</v>
      </c>
      <c r="C10240" s="40">
        <v>2000</v>
      </c>
      <c r="D10240" s="111">
        <v>1500</v>
      </c>
      <c r="E10240" s="271"/>
    </row>
    <row r="10241" spans="1:5" s="762" customFormat="1" ht="16.8">
      <c r="A10241" s="13" t="s">
        <v>727</v>
      </c>
      <c r="B10241" s="85" t="s">
        <v>12390</v>
      </c>
      <c r="C10241" s="40">
        <v>2000</v>
      </c>
      <c r="D10241" s="111">
        <v>1500</v>
      </c>
      <c r="E10241" s="271"/>
    </row>
    <row r="10242" spans="1:5" s="762" customFormat="1" ht="16.8">
      <c r="A10242" s="13" t="s">
        <v>7010</v>
      </c>
      <c r="B10242" s="85" t="s">
        <v>12391</v>
      </c>
      <c r="C10242" s="40">
        <v>1600</v>
      </c>
      <c r="D10242" s="111">
        <v>1200</v>
      </c>
      <c r="E10242" s="271"/>
    </row>
    <row r="10243" spans="1:5" s="762" customFormat="1" ht="16.8">
      <c r="A10243" s="13" t="s">
        <v>7028</v>
      </c>
      <c r="B10243" s="85" t="s">
        <v>12392</v>
      </c>
      <c r="C10243" s="40">
        <v>1600</v>
      </c>
      <c r="D10243" s="111">
        <v>1200</v>
      </c>
      <c r="E10243" s="271"/>
    </row>
    <row r="10244" spans="1:5" s="762" customFormat="1" ht="16.8">
      <c r="A10244" s="13" t="s">
        <v>7039</v>
      </c>
      <c r="B10244" s="85" t="s">
        <v>12393</v>
      </c>
      <c r="C10244" s="40">
        <v>800</v>
      </c>
      <c r="D10244" s="111">
        <v>600</v>
      </c>
      <c r="E10244" s="271"/>
    </row>
    <row r="10245" spans="1:5" s="762" customFormat="1" ht="16.8">
      <c r="A10245" s="109">
        <v>7</v>
      </c>
      <c r="B10245" s="85" t="s">
        <v>5089</v>
      </c>
      <c r="C10245" s="40">
        <v>750</v>
      </c>
      <c r="D10245" s="111">
        <v>675</v>
      </c>
      <c r="E10245" s="271"/>
    </row>
    <row r="10246" spans="1:5" s="762" customFormat="1" ht="16.8">
      <c r="A10246" s="109">
        <v>8</v>
      </c>
      <c r="B10246" s="85" t="s">
        <v>12394</v>
      </c>
      <c r="C10246" s="40"/>
      <c r="D10246" s="111"/>
      <c r="E10246" s="271"/>
    </row>
    <row r="10247" spans="1:5" s="762" customFormat="1" ht="16.8">
      <c r="A10247" s="13" t="s">
        <v>816</v>
      </c>
      <c r="B10247" s="85" t="s">
        <v>12395</v>
      </c>
      <c r="C10247" s="40">
        <v>2000</v>
      </c>
      <c r="D10247" s="111">
        <v>1500</v>
      </c>
      <c r="E10247" s="271"/>
    </row>
    <row r="10248" spans="1:5" s="762" customFormat="1" ht="16.8">
      <c r="A10248" s="109">
        <v>9</v>
      </c>
      <c r="B10248" s="85" t="s">
        <v>12396</v>
      </c>
      <c r="C10248" s="40"/>
      <c r="D10248" s="111"/>
      <c r="E10248" s="271"/>
    </row>
    <row r="10249" spans="1:5" s="762" customFormat="1" ht="16.8">
      <c r="A10249" s="13" t="s">
        <v>816</v>
      </c>
      <c r="B10249" s="85" t="s">
        <v>12397</v>
      </c>
      <c r="C10249" s="40">
        <v>2400</v>
      </c>
      <c r="D10249" s="111">
        <v>1800</v>
      </c>
      <c r="E10249" s="271"/>
    </row>
    <row r="10250" spans="1:5" s="762" customFormat="1" ht="16.8">
      <c r="A10250" s="109">
        <v>10</v>
      </c>
      <c r="B10250" s="85" t="s">
        <v>12398</v>
      </c>
      <c r="C10250" s="40"/>
      <c r="D10250" s="111"/>
      <c r="E10250" s="271"/>
    </row>
    <row r="10251" spans="1:5" s="762" customFormat="1" ht="16.8">
      <c r="A10251" s="13" t="s">
        <v>1743</v>
      </c>
      <c r="B10251" s="85" t="s">
        <v>12399</v>
      </c>
      <c r="C10251" s="40">
        <v>3600</v>
      </c>
      <c r="D10251" s="111">
        <v>2700</v>
      </c>
      <c r="E10251" s="271"/>
    </row>
    <row r="10252" spans="1:5" s="762" customFormat="1" ht="16.8">
      <c r="A10252" s="13" t="s">
        <v>1894</v>
      </c>
      <c r="B10252" s="85" t="s">
        <v>3860</v>
      </c>
      <c r="C10252" s="40">
        <v>2800</v>
      </c>
      <c r="D10252" s="111">
        <v>2100</v>
      </c>
      <c r="E10252" s="271"/>
    </row>
    <row r="10253" spans="1:5" s="762" customFormat="1" ht="33.6">
      <c r="A10253" s="109">
        <v>11</v>
      </c>
      <c r="B10253" s="85" t="s">
        <v>12400</v>
      </c>
      <c r="C10253" s="40"/>
      <c r="D10253" s="111"/>
      <c r="E10253" s="271"/>
    </row>
    <row r="10254" spans="1:5" s="762" customFormat="1" ht="16.8">
      <c r="A10254" s="13" t="s">
        <v>743</v>
      </c>
      <c r="B10254" s="85" t="s">
        <v>12395</v>
      </c>
      <c r="C10254" s="40">
        <v>2000</v>
      </c>
      <c r="D10254" s="111">
        <v>1500</v>
      </c>
      <c r="E10254" s="271"/>
    </row>
    <row r="10255" spans="1:5" s="762" customFormat="1" ht="16.8">
      <c r="A10255" s="13" t="s">
        <v>745</v>
      </c>
      <c r="B10255" s="85" t="s">
        <v>12401</v>
      </c>
      <c r="C10255" s="40">
        <v>2400</v>
      </c>
      <c r="D10255" s="111">
        <v>1800</v>
      </c>
      <c r="E10255" s="271"/>
    </row>
    <row r="10256" spans="1:5" s="762" customFormat="1" ht="33.6">
      <c r="A10256" s="109">
        <v>12</v>
      </c>
      <c r="B10256" s="83" t="s">
        <v>12402</v>
      </c>
      <c r="C10256" s="40"/>
      <c r="D10256" s="111"/>
      <c r="E10256" s="271"/>
    </row>
    <row r="10257" spans="1:5" s="762" customFormat="1" ht="33.6">
      <c r="A10257" s="13" t="s">
        <v>249</v>
      </c>
      <c r="B10257" s="83" t="s">
        <v>12403</v>
      </c>
      <c r="C10257" s="40">
        <v>3600</v>
      </c>
      <c r="D10257" s="111">
        <v>2700</v>
      </c>
      <c r="E10257" s="271"/>
    </row>
    <row r="10258" spans="1:5" s="762" customFormat="1" ht="16.8">
      <c r="A10258" s="13" t="s">
        <v>251</v>
      </c>
      <c r="B10258" s="83" t="s">
        <v>12404</v>
      </c>
      <c r="C10258" s="40">
        <v>2720</v>
      </c>
      <c r="D10258" s="111">
        <v>2040</v>
      </c>
      <c r="E10258" s="271"/>
    </row>
    <row r="10259" spans="1:5" s="762" customFormat="1" ht="16.8">
      <c r="A10259" s="13" t="s">
        <v>253</v>
      </c>
      <c r="B10259" s="83" t="s">
        <v>12405</v>
      </c>
      <c r="C10259" s="40">
        <v>2520</v>
      </c>
      <c r="D10259" s="111">
        <v>1890</v>
      </c>
      <c r="E10259" s="271"/>
    </row>
    <row r="10260" spans="1:5" s="762" customFormat="1" ht="16.8">
      <c r="A10260" s="13" t="s">
        <v>1938</v>
      </c>
      <c r="B10260" s="83" t="s">
        <v>12406</v>
      </c>
      <c r="C10260" s="40">
        <v>2600</v>
      </c>
      <c r="D10260" s="111">
        <v>1950</v>
      </c>
      <c r="E10260" s="271"/>
    </row>
    <row r="10261" spans="1:5" s="762" customFormat="1" ht="16.8">
      <c r="A10261" s="109"/>
      <c r="B10261" s="86" t="s">
        <v>12407</v>
      </c>
      <c r="C10261" s="111"/>
      <c r="D10261" s="111"/>
      <c r="E10261" s="271"/>
    </row>
    <row r="10262" spans="1:5" s="762" customFormat="1" ht="16.8">
      <c r="A10262" s="109">
        <v>13</v>
      </c>
      <c r="B10262" s="83" t="s">
        <v>11919</v>
      </c>
      <c r="C10262" s="111"/>
      <c r="D10262" s="111"/>
      <c r="E10262" s="271"/>
    </row>
    <row r="10263" spans="1:5" s="762" customFormat="1" ht="33.6">
      <c r="A10263" s="13" t="s">
        <v>499</v>
      </c>
      <c r="B10263" s="85" t="s">
        <v>12408</v>
      </c>
      <c r="C10263" s="40">
        <v>1630</v>
      </c>
      <c r="D10263" s="111">
        <v>1467</v>
      </c>
      <c r="E10263" s="271"/>
    </row>
    <row r="10264" spans="1:5" s="762" customFormat="1" ht="33.6">
      <c r="A10264" s="13" t="s">
        <v>501</v>
      </c>
      <c r="B10264" s="85" t="s">
        <v>12409</v>
      </c>
      <c r="C10264" s="40">
        <v>1630</v>
      </c>
      <c r="D10264" s="111">
        <v>1467</v>
      </c>
      <c r="E10264" s="271"/>
    </row>
    <row r="10265" spans="1:5" s="762" customFormat="1" ht="33.6">
      <c r="A10265" s="13" t="s">
        <v>751</v>
      </c>
      <c r="B10265" s="85" t="s">
        <v>12410</v>
      </c>
      <c r="C10265" s="40">
        <v>1000</v>
      </c>
      <c r="D10265" s="111">
        <v>900</v>
      </c>
      <c r="E10265" s="271"/>
    </row>
    <row r="10266" spans="1:5" s="762" customFormat="1" ht="16.8">
      <c r="A10266" s="13" t="s">
        <v>4320</v>
      </c>
      <c r="B10266" s="85" t="s">
        <v>12411</v>
      </c>
      <c r="C10266" s="40">
        <v>1060</v>
      </c>
      <c r="D10266" s="111">
        <v>954</v>
      </c>
      <c r="E10266" s="271"/>
    </row>
    <row r="10267" spans="1:5" s="762" customFormat="1" ht="16.8">
      <c r="A10267" s="13" t="s">
        <v>4322</v>
      </c>
      <c r="B10267" s="85" t="s">
        <v>12412</v>
      </c>
      <c r="C10267" s="40">
        <v>1630</v>
      </c>
      <c r="D10267" s="111">
        <v>1467</v>
      </c>
      <c r="E10267" s="271"/>
    </row>
    <row r="10268" spans="1:5" s="762" customFormat="1" ht="33.6">
      <c r="A10268" s="13" t="s">
        <v>8306</v>
      </c>
      <c r="B10268" s="85" t="s">
        <v>12413</v>
      </c>
      <c r="C10268" s="40">
        <v>1087</v>
      </c>
      <c r="D10268" s="111">
        <v>978</v>
      </c>
      <c r="E10268" s="271"/>
    </row>
    <row r="10269" spans="1:5" s="762" customFormat="1" ht="16.8">
      <c r="A10269" s="13" t="s">
        <v>8308</v>
      </c>
      <c r="B10269" s="123" t="s">
        <v>12414</v>
      </c>
      <c r="C10269" s="40">
        <v>1000</v>
      </c>
      <c r="D10269" s="111">
        <v>900</v>
      </c>
      <c r="E10269" s="271"/>
    </row>
    <row r="10270" spans="1:5" s="762" customFormat="1" ht="33.6">
      <c r="A10270" s="13" t="s">
        <v>8310</v>
      </c>
      <c r="B10270" s="123" t="s">
        <v>12415</v>
      </c>
      <c r="C10270" s="40">
        <v>826</v>
      </c>
      <c r="D10270" s="111">
        <v>743</v>
      </c>
      <c r="E10270" s="271"/>
    </row>
    <row r="10271" spans="1:5" s="762" customFormat="1" ht="50.4">
      <c r="A10271" s="13" t="s">
        <v>8312</v>
      </c>
      <c r="B10271" s="85" t="s">
        <v>12416</v>
      </c>
      <c r="C10271" s="40">
        <v>826</v>
      </c>
      <c r="D10271" s="111">
        <v>743</v>
      </c>
      <c r="E10271" s="271"/>
    </row>
    <row r="10272" spans="1:5" s="762" customFormat="1" ht="33.6">
      <c r="A10272" s="13" t="s">
        <v>9332</v>
      </c>
      <c r="B10272" s="85" t="s">
        <v>12417</v>
      </c>
      <c r="C10272" s="40">
        <v>750</v>
      </c>
      <c r="D10272" s="111">
        <v>675</v>
      </c>
      <c r="E10272" s="271"/>
    </row>
    <row r="10273" spans="1:5" s="762" customFormat="1" ht="16.8">
      <c r="A10273" s="13" t="s">
        <v>9334</v>
      </c>
      <c r="B10273" s="85" t="s">
        <v>12418</v>
      </c>
      <c r="C10273" s="40">
        <v>750</v>
      </c>
      <c r="D10273" s="111">
        <v>675</v>
      </c>
      <c r="E10273" s="271"/>
    </row>
    <row r="10274" spans="1:5" s="762" customFormat="1" ht="33.6">
      <c r="A10274" s="13" t="s">
        <v>9336</v>
      </c>
      <c r="B10274" s="123" t="s">
        <v>12419</v>
      </c>
      <c r="C10274" s="40">
        <v>750</v>
      </c>
      <c r="D10274" s="111">
        <v>675</v>
      </c>
      <c r="E10274" s="271"/>
    </row>
    <row r="10275" spans="1:5" s="762" customFormat="1" ht="33.6">
      <c r="A10275" s="13" t="s">
        <v>9338</v>
      </c>
      <c r="B10275" s="123" t="s">
        <v>12420</v>
      </c>
      <c r="C10275" s="40">
        <v>750</v>
      </c>
      <c r="D10275" s="111">
        <v>675</v>
      </c>
      <c r="E10275" s="271"/>
    </row>
    <row r="10276" spans="1:5" s="762" customFormat="1" ht="33.6">
      <c r="A10276" s="13" t="s">
        <v>9340</v>
      </c>
      <c r="B10276" s="123" t="s">
        <v>12421</v>
      </c>
      <c r="C10276" s="40">
        <v>800</v>
      </c>
      <c r="D10276" s="111">
        <v>600</v>
      </c>
      <c r="E10276" s="271"/>
    </row>
    <row r="10277" spans="1:5" s="762" customFormat="1" ht="33.6">
      <c r="A10277" s="13" t="s">
        <v>9342</v>
      </c>
      <c r="B10277" s="123" t="s">
        <v>12422</v>
      </c>
      <c r="C10277" s="40">
        <v>600</v>
      </c>
      <c r="D10277" s="111">
        <v>450</v>
      </c>
      <c r="E10277" s="271"/>
    </row>
    <row r="10278" spans="1:5" s="762" customFormat="1" ht="33.6">
      <c r="A10278" s="13" t="s">
        <v>9344</v>
      </c>
      <c r="B10278" s="123" t="s">
        <v>12423</v>
      </c>
      <c r="C10278" s="40">
        <v>480</v>
      </c>
      <c r="D10278" s="111">
        <v>360</v>
      </c>
      <c r="E10278" s="271"/>
    </row>
    <row r="10279" spans="1:5" s="762" customFormat="1" ht="33.6">
      <c r="A10279" s="13" t="s">
        <v>9346</v>
      </c>
      <c r="B10279" s="123" t="s">
        <v>12424</v>
      </c>
      <c r="C10279" s="40">
        <v>480</v>
      </c>
      <c r="D10279" s="111">
        <v>360</v>
      </c>
      <c r="E10279" s="271"/>
    </row>
    <row r="10280" spans="1:5" s="762" customFormat="1" ht="33.6">
      <c r="A10280" s="13" t="s">
        <v>9348</v>
      </c>
      <c r="B10280" s="123" t="s">
        <v>12425</v>
      </c>
      <c r="C10280" s="40">
        <v>480</v>
      </c>
      <c r="D10280" s="111">
        <v>360</v>
      </c>
      <c r="E10280" s="271"/>
    </row>
    <row r="10281" spans="1:5" s="762" customFormat="1" ht="33.6">
      <c r="A10281" s="13" t="s">
        <v>9350</v>
      </c>
      <c r="B10281" s="85" t="s">
        <v>12426</v>
      </c>
      <c r="C10281" s="40">
        <v>480</v>
      </c>
      <c r="D10281" s="111">
        <v>360</v>
      </c>
      <c r="E10281" s="271"/>
    </row>
    <row r="10282" spans="1:5" s="762" customFormat="1" ht="33.6">
      <c r="A10282" s="13" t="s">
        <v>9352</v>
      </c>
      <c r="B10282" s="123" t="s">
        <v>12427</v>
      </c>
      <c r="C10282" s="40">
        <v>480</v>
      </c>
      <c r="D10282" s="111">
        <v>360</v>
      </c>
      <c r="E10282" s="271"/>
    </row>
    <row r="10283" spans="1:5" s="762" customFormat="1" ht="16.8">
      <c r="A10283" s="13" t="s">
        <v>9354</v>
      </c>
      <c r="B10283" s="123" t="s">
        <v>12428</v>
      </c>
      <c r="C10283" s="40">
        <v>480</v>
      </c>
      <c r="D10283" s="111">
        <v>360</v>
      </c>
      <c r="E10283" s="271"/>
    </row>
    <row r="10284" spans="1:5" s="762" customFormat="1" ht="50.4">
      <c r="A10284" s="13" t="s">
        <v>9356</v>
      </c>
      <c r="B10284" s="85" t="s">
        <v>12429</v>
      </c>
      <c r="C10284" s="40">
        <v>480</v>
      </c>
      <c r="D10284" s="111">
        <v>360</v>
      </c>
      <c r="E10284" s="271"/>
    </row>
    <row r="10285" spans="1:5" s="762" customFormat="1" ht="33.6">
      <c r="A10285" s="13" t="s">
        <v>9358</v>
      </c>
      <c r="B10285" s="85" t="s">
        <v>12430</v>
      </c>
      <c r="C10285" s="40">
        <v>480</v>
      </c>
      <c r="D10285" s="111">
        <v>360</v>
      </c>
      <c r="E10285" s="271"/>
    </row>
    <row r="10286" spans="1:5" s="762" customFormat="1" ht="33.6">
      <c r="A10286" s="13" t="s">
        <v>9360</v>
      </c>
      <c r="B10286" s="83" t="s">
        <v>12431</v>
      </c>
      <c r="C10286" s="40">
        <v>480</v>
      </c>
      <c r="D10286" s="111">
        <v>360</v>
      </c>
      <c r="E10286" s="271"/>
    </row>
    <row r="10287" spans="1:5" s="762" customFormat="1" ht="33.6">
      <c r="A10287" s="13" t="s">
        <v>9362</v>
      </c>
      <c r="B10287" s="83" t="s">
        <v>12432</v>
      </c>
      <c r="C10287" s="40">
        <v>480</v>
      </c>
      <c r="D10287" s="111">
        <v>360</v>
      </c>
      <c r="E10287" s="271"/>
    </row>
    <row r="10288" spans="1:5" s="762" customFormat="1" ht="16.8">
      <c r="A10288" s="109">
        <v>14</v>
      </c>
      <c r="B10288" s="83" t="s">
        <v>5089</v>
      </c>
      <c r="C10288" s="40">
        <v>750</v>
      </c>
      <c r="D10288" s="111">
        <v>675</v>
      </c>
      <c r="E10288" s="271"/>
    </row>
    <row r="10289" spans="1:5" s="762" customFormat="1" ht="33.6">
      <c r="A10289" s="109">
        <v>15</v>
      </c>
      <c r="B10289" s="83" t="s">
        <v>12433</v>
      </c>
      <c r="C10289" s="40"/>
      <c r="D10289" s="111"/>
      <c r="E10289" s="271"/>
    </row>
    <row r="10290" spans="1:5" s="762" customFormat="1" ht="33.6">
      <c r="A10290" s="13" t="s">
        <v>1046</v>
      </c>
      <c r="B10290" s="83" t="s">
        <v>12434</v>
      </c>
      <c r="C10290" s="40">
        <v>3280</v>
      </c>
      <c r="D10290" s="111">
        <v>2460</v>
      </c>
      <c r="E10290" s="271"/>
    </row>
    <row r="10291" spans="1:5" s="762" customFormat="1" ht="33.6">
      <c r="A10291" s="13" t="s">
        <v>1048</v>
      </c>
      <c r="B10291" s="83" t="s">
        <v>12435</v>
      </c>
      <c r="C10291" s="40">
        <v>2640</v>
      </c>
      <c r="D10291" s="111">
        <v>1980</v>
      </c>
      <c r="E10291" s="271"/>
    </row>
    <row r="10292" spans="1:5" s="762" customFormat="1" ht="16.8">
      <c r="A10292" s="109"/>
      <c r="B10292" s="86" t="s">
        <v>12436</v>
      </c>
      <c r="C10292" s="111"/>
      <c r="D10292" s="111"/>
      <c r="E10292" s="271"/>
    </row>
    <row r="10293" spans="1:5" s="762" customFormat="1" ht="16.8">
      <c r="A10293" s="109">
        <v>16</v>
      </c>
      <c r="B10293" s="83" t="s">
        <v>12437</v>
      </c>
      <c r="C10293" s="111"/>
      <c r="D10293" s="111"/>
      <c r="E10293" s="271"/>
    </row>
    <row r="10294" spans="1:5" s="762" customFormat="1" ht="33.6">
      <c r="A10294" s="13" t="s">
        <v>506</v>
      </c>
      <c r="B10294" s="85" t="s">
        <v>12438</v>
      </c>
      <c r="C10294" s="40">
        <v>2717</v>
      </c>
      <c r="D10294" s="111">
        <v>2446</v>
      </c>
      <c r="E10294" s="271"/>
    </row>
    <row r="10295" spans="1:5" s="762" customFormat="1" ht="33.6">
      <c r="A10295" s="13" t="s">
        <v>508</v>
      </c>
      <c r="B10295" s="85" t="s">
        <v>12439</v>
      </c>
      <c r="C10295" s="40">
        <v>2174</v>
      </c>
      <c r="D10295" s="111">
        <v>1956</v>
      </c>
      <c r="E10295" s="271"/>
    </row>
    <row r="10296" spans="1:5" s="762" customFormat="1" ht="16.8">
      <c r="A10296" s="13" t="s">
        <v>758</v>
      </c>
      <c r="B10296" s="85" t="s">
        <v>12440</v>
      </c>
      <c r="C10296" s="40">
        <v>1200</v>
      </c>
      <c r="D10296" s="111">
        <v>900</v>
      </c>
      <c r="E10296" s="271"/>
    </row>
    <row r="10297" spans="1:5" s="762" customFormat="1" ht="16.8">
      <c r="A10297" s="13" t="s">
        <v>2150</v>
      </c>
      <c r="B10297" s="85" t="s">
        <v>12441</v>
      </c>
      <c r="C10297" s="40">
        <v>1000</v>
      </c>
      <c r="D10297" s="111">
        <v>750</v>
      </c>
      <c r="E10297" s="271"/>
    </row>
    <row r="10298" spans="1:5" s="762" customFormat="1" ht="16.8">
      <c r="A10298" s="13" t="s">
        <v>2152</v>
      </c>
      <c r="B10298" s="85" t="s">
        <v>12442</v>
      </c>
      <c r="C10298" s="40">
        <v>2800</v>
      </c>
      <c r="D10298" s="111">
        <v>2100</v>
      </c>
      <c r="E10298" s="271"/>
    </row>
    <row r="10299" spans="1:5" s="762" customFormat="1" ht="33.6">
      <c r="A10299" s="13" t="s">
        <v>7941</v>
      </c>
      <c r="B10299" s="85" t="s">
        <v>12443</v>
      </c>
      <c r="C10299" s="40">
        <v>600</v>
      </c>
      <c r="D10299" s="111">
        <v>450</v>
      </c>
      <c r="E10299" s="271"/>
    </row>
    <row r="10300" spans="1:5" s="762" customFormat="1" ht="16.8">
      <c r="A10300" s="13" t="s">
        <v>7943</v>
      </c>
      <c r="B10300" s="85" t="s">
        <v>12444</v>
      </c>
      <c r="C10300" s="40">
        <v>600</v>
      </c>
      <c r="D10300" s="111">
        <v>450</v>
      </c>
      <c r="E10300" s="271"/>
    </row>
    <row r="10301" spans="1:5" s="762" customFormat="1" ht="16.8">
      <c r="A10301" s="13" t="s">
        <v>7945</v>
      </c>
      <c r="B10301" s="85" t="s">
        <v>12445</v>
      </c>
      <c r="C10301" s="40">
        <v>600</v>
      </c>
      <c r="D10301" s="111">
        <v>450</v>
      </c>
      <c r="E10301" s="271"/>
    </row>
    <row r="10302" spans="1:5" s="762" customFormat="1" ht="16.8">
      <c r="A10302" s="13" t="s">
        <v>7947</v>
      </c>
      <c r="B10302" s="85" t="s">
        <v>12446</v>
      </c>
      <c r="C10302" s="40">
        <v>800</v>
      </c>
      <c r="D10302" s="111">
        <v>600</v>
      </c>
      <c r="E10302" s="271"/>
    </row>
    <row r="10303" spans="1:5" s="762" customFormat="1" ht="16.8">
      <c r="A10303" s="13" t="s">
        <v>7949</v>
      </c>
      <c r="B10303" s="85" t="s">
        <v>12447</v>
      </c>
      <c r="C10303" s="40">
        <v>600</v>
      </c>
      <c r="D10303" s="111">
        <v>450</v>
      </c>
      <c r="E10303" s="271"/>
    </row>
    <row r="10304" spans="1:5" s="762" customFormat="1" ht="16.8">
      <c r="A10304" s="13" t="s">
        <v>7951</v>
      </c>
      <c r="B10304" s="85" t="s">
        <v>12448</v>
      </c>
      <c r="C10304" s="40">
        <v>600</v>
      </c>
      <c r="D10304" s="111">
        <v>450</v>
      </c>
      <c r="E10304" s="271"/>
    </row>
    <row r="10305" spans="1:5" s="762" customFormat="1" ht="16.8">
      <c r="A10305" s="13" t="s">
        <v>7953</v>
      </c>
      <c r="B10305" s="85" t="s">
        <v>12449</v>
      </c>
      <c r="C10305" s="40">
        <v>600</v>
      </c>
      <c r="D10305" s="111">
        <v>450</v>
      </c>
      <c r="E10305" s="271"/>
    </row>
    <row r="10306" spans="1:5" s="762" customFormat="1" ht="16.8">
      <c r="A10306" s="13" t="s">
        <v>7955</v>
      </c>
      <c r="B10306" s="85" t="s">
        <v>12450</v>
      </c>
      <c r="C10306" s="40">
        <v>600</v>
      </c>
      <c r="D10306" s="111">
        <v>450</v>
      </c>
      <c r="E10306" s="271"/>
    </row>
    <row r="10307" spans="1:5" s="762" customFormat="1" ht="16.8">
      <c r="A10307" s="13" t="s">
        <v>7957</v>
      </c>
      <c r="B10307" s="85" t="s">
        <v>12451</v>
      </c>
      <c r="C10307" s="40">
        <v>600</v>
      </c>
      <c r="D10307" s="111">
        <v>450</v>
      </c>
      <c r="E10307" s="271"/>
    </row>
    <row r="10308" spans="1:5" s="762" customFormat="1" ht="16.8">
      <c r="A10308" s="13" t="s">
        <v>7959</v>
      </c>
      <c r="B10308" s="85" t="s">
        <v>12452</v>
      </c>
      <c r="C10308" s="40">
        <v>800</v>
      </c>
      <c r="D10308" s="111">
        <v>600</v>
      </c>
      <c r="E10308" s="271"/>
    </row>
    <row r="10309" spans="1:5" s="762" customFormat="1" ht="16.8">
      <c r="A10309" s="13" t="s">
        <v>7961</v>
      </c>
      <c r="B10309" s="85" t="s">
        <v>12453</v>
      </c>
      <c r="C10309" s="40">
        <v>600</v>
      </c>
      <c r="D10309" s="111">
        <v>450</v>
      </c>
      <c r="E10309" s="271"/>
    </row>
    <row r="10310" spans="1:5" s="762" customFormat="1" ht="16.8">
      <c r="A10310" s="13" t="s">
        <v>7963</v>
      </c>
      <c r="B10310" s="85" t="s">
        <v>12454</v>
      </c>
      <c r="C10310" s="40">
        <v>800</v>
      </c>
      <c r="D10310" s="111">
        <v>600</v>
      </c>
      <c r="E10310" s="271"/>
    </row>
    <row r="10311" spans="1:5" s="762" customFormat="1" ht="16.8">
      <c r="A10311" s="13" t="s">
        <v>7965</v>
      </c>
      <c r="B10311" s="85" t="s">
        <v>12455</v>
      </c>
      <c r="C10311" s="40">
        <v>600</v>
      </c>
      <c r="D10311" s="111">
        <v>450</v>
      </c>
      <c r="E10311" s="271"/>
    </row>
    <row r="10312" spans="1:5" s="762" customFormat="1" ht="16.8">
      <c r="A10312" s="13" t="s">
        <v>7967</v>
      </c>
      <c r="B10312" s="85" t="s">
        <v>12456</v>
      </c>
      <c r="C10312" s="40">
        <v>600</v>
      </c>
      <c r="D10312" s="111">
        <v>450</v>
      </c>
      <c r="E10312" s="271"/>
    </row>
    <row r="10313" spans="1:5" s="762" customFormat="1" ht="16.8">
      <c r="A10313" s="13" t="s">
        <v>7969</v>
      </c>
      <c r="B10313" s="85" t="s">
        <v>12457</v>
      </c>
      <c r="C10313" s="40">
        <v>600</v>
      </c>
      <c r="D10313" s="111">
        <v>450</v>
      </c>
      <c r="E10313" s="271"/>
    </row>
    <row r="10314" spans="1:5" s="762" customFormat="1" ht="16.8">
      <c r="A10314" s="13" t="s">
        <v>7971</v>
      </c>
      <c r="B10314" s="85" t="s">
        <v>12458</v>
      </c>
      <c r="C10314" s="40">
        <v>600</v>
      </c>
      <c r="D10314" s="111">
        <v>450</v>
      </c>
      <c r="E10314" s="271"/>
    </row>
    <row r="10315" spans="1:5" s="762" customFormat="1" ht="16.8">
      <c r="A10315" s="13" t="s">
        <v>7973</v>
      </c>
      <c r="B10315" s="85" t="s">
        <v>12459</v>
      </c>
      <c r="C10315" s="40">
        <v>800</v>
      </c>
      <c r="D10315" s="111">
        <v>600</v>
      </c>
      <c r="E10315" s="271"/>
    </row>
    <row r="10316" spans="1:5" s="762" customFormat="1" ht="33.6">
      <c r="A10316" s="13" t="s">
        <v>7975</v>
      </c>
      <c r="B10316" s="85" t="s">
        <v>12460</v>
      </c>
      <c r="C10316" s="40">
        <v>600</v>
      </c>
      <c r="D10316" s="111">
        <v>450</v>
      </c>
      <c r="E10316" s="271"/>
    </row>
    <row r="10317" spans="1:5" s="762" customFormat="1" ht="16.8">
      <c r="A10317" s="13" t="s">
        <v>7977</v>
      </c>
      <c r="B10317" s="85" t="s">
        <v>12461</v>
      </c>
      <c r="C10317" s="40">
        <v>600</v>
      </c>
      <c r="D10317" s="111">
        <v>450</v>
      </c>
      <c r="E10317" s="271"/>
    </row>
    <row r="10318" spans="1:5" s="762" customFormat="1" ht="16.8">
      <c r="A10318" s="13" t="s">
        <v>7979</v>
      </c>
      <c r="B10318" s="85" t="s">
        <v>12462</v>
      </c>
      <c r="C10318" s="111">
        <v>600</v>
      </c>
      <c r="D10318" s="111">
        <v>450</v>
      </c>
      <c r="E10318" s="271"/>
    </row>
    <row r="10319" spans="1:5" s="762" customFormat="1" ht="16.8">
      <c r="A10319" s="109">
        <v>17</v>
      </c>
      <c r="B10319" s="85" t="s">
        <v>5089</v>
      </c>
      <c r="C10319" s="40">
        <v>750</v>
      </c>
      <c r="D10319" s="111">
        <v>675</v>
      </c>
      <c r="E10319" s="271"/>
    </row>
    <row r="10320" spans="1:5" s="762" customFormat="1" ht="33.6">
      <c r="A10320" s="13">
        <v>18</v>
      </c>
      <c r="B10320" s="83" t="s">
        <v>12463</v>
      </c>
      <c r="C10320" s="40"/>
      <c r="D10320" s="111"/>
      <c r="E10320" s="271"/>
    </row>
    <row r="10321" spans="1:5" s="762" customFormat="1" ht="33.6">
      <c r="A10321" s="13" t="s">
        <v>426</v>
      </c>
      <c r="B10321" s="83" t="s">
        <v>12464</v>
      </c>
      <c r="C10321" s="40">
        <v>3200</v>
      </c>
      <c r="D10321" s="111">
        <v>2400</v>
      </c>
      <c r="E10321" s="271"/>
    </row>
    <row r="10322" spans="1:5" s="762" customFormat="1" ht="33.6">
      <c r="A10322" s="13" t="s">
        <v>428</v>
      </c>
      <c r="B10322" s="83" t="s">
        <v>12465</v>
      </c>
      <c r="C10322" s="40">
        <v>2880</v>
      </c>
      <c r="D10322" s="111">
        <v>2160</v>
      </c>
      <c r="E10322" s="271"/>
    </row>
    <row r="10323" spans="1:5" s="762" customFormat="1" ht="33.6">
      <c r="A10323" s="109">
        <v>19</v>
      </c>
      <c r="B10323" s="83" t="s">
        <v>12466</v>
      </c>
      <c r="C10323" s="111"/>
      <c r="D10323" s="111"/>
      <c r="E10323" s="271"/>
    </row>
    <row r="10324" spans="1:5" s="762" customFormat="1" ht="33.6">
      <c r="A10324" s="13" t="s">
        <v>611</v>
      </c>
      <c r="B10324" s="41" t="s">
        <v>12467</v>
      </c>
      <c r="C10324" s="37">
        <v>3200</v>
      </c>
      <c r="D10324" s="37">
        <v>2400</v>
      </c>
      <c r="E10324" s="216" t="s">
        <v>9179</v>
      </c>
    </row>
    <row r="10325" spans="1:5" s="762" customFormat="1" ht="33.6">
      <c r="A10325" s="13" t="s">
        <v>612</v>
      </c>
      <c r="B10325" s="83" t="s">
        <v>12468</v>
      </c>
      <c r="C10325" s="40">
        <v>2400</v>
      </c>
      <c r="D10325" s="111">
        <v>1800</v>
      </c>
      <c r="E10325" s="271"/>
    </row>
    <row r="10326" spans="1:5" s="762" customFormat="1" ht="33.6">
      <c r="A10326" s="13" t="s">
        <v>6603</v>
      </c>
      <c r="B10326" s="83" t="s">
        <v>12469</v>
      </c>
      <c r="C10326" s="40">
        <v>2200</v>
      </c>
      <c r="D10326" s="111">
        <v>1650</v>
      </c>
      <c r="E10326" s="271"/>
    </row>
    <row r="10327" spans="1:5" s="762" customFormat="1" ht="16.8">
      <c r="A10327" s="109"/>
      <c r="B10327" s="86" t="s">
        <v>12470</v>
      </c>
      <c r="C10327" s="111"/>
      <c r="D10327" s="111"/>
      <c r="E10327" s="271"/>
    </row>
    <row r="10328" spans="1:5" s="762" customFormat="1" ht="16.8">
      <c r="A10328" s="13">
        <v>20</v>
      </c>
      <c r="B10328" s="83" t="s">
        <v>11919</v>
      </c>
      <c r="C10328" s="111"/>
      <c r="D10328" s="111"/>
      <c r="E10328" s="271"/>
    </row>
    <row r="10329" spans="1:5" s="762" customFormat="1" ht="84">
      <c r="A10329" s="13" t="s">
        <v>1055</v>
      </c>
      <c r="B10329" s="85" t="s">
        <v>12471</v>
      </c>
      <c r="C10329" s="40">
        <v>2717</v>
      </c>
      <c r="D10329" s="111">
        <v>2446</v>
      </c>
      <c r="E10329" s="271"/>
    </row>
    <row r="10330" spans="1:5" s="762" customFormat="1" ht="67.2">
      <c r="A10330" s="13" t="s">
        <v>1057</v>
      </c>
      <c r="B10330" s="85" t="s">
        <v>12472</v>
      </c>
      <c r="C10330" s="40">
        <v>2717</v>
      </c>
      <c r="D10330" s="111">
        <v>2446</v>
      </c>
      <c r="E10330" s="271"/>
    </row>
    <row r="10331" spans="1:5" s="762" customFormat="1" ht="16.8">
      <c r="A10331" s="13" t="s">
        <v>3366</v>
      </c>
      <c r="B10331" s="85" t="s">
        <v>12473</v>
      </c>
      <c r="C10331" s="40">
        <v>750</v>
      </c>
      <c r="D10331" s="111">
        <v>675</v>
      </c>
      <c r="E10331" s="271"/>
    </row>
    <row r="10332" spans="1:5" s="762" customFormat="1" ht="16.8">
      <c r="A10332" s="13" t="s">
        <v>3368</v>
      </c>
      <c r="B10332" s="85" t="s">
        <v>12474</v>
      </c>
      <c r="C10332" s="40">
        <v>750</v>
      </c>
      <c r="D10332" s="111">
        <v>675</v>
      </c>
      <c r="E10332" s="271"/>
    </row>
    <row r="10333" spans="1:5" s="762" customFormat="1" ht="16.8">
      <c r="A10333" s="13" t="s">
        <v>6761</v>
      </c>
      <c r="B10333" s="85" t="s">
        <v>12475</v>
      </c>
      <c r="C10333" s="40">
        <v>2717</v>
      </c>
      <c r="D10333" s="111">
        <v>2446</v>
      </c>
      <c r="E10333" s="271"/>
    </row>
    <row r="10334" spans="1:5" s="762" customFormat="1" ht="33.6">
      <c r="A10334" s="109">
        <v>21</v>
      </c>
      <c r="B10334" s="83" t="s">
        <v>12476</v>
      </c>
      <c r="C10334" s="111"/>
      <c r="D10334" s="111"/>
      <c r="E10334" s="271"/>
    </row>
    <row r="10335" spans="1:5" s="762" customFormat="1" ht="16.8">
      <c r="A10335" s="13" t="s">
        <v>2164</v>
      </c>
      <c r="B10335" s="83" t="s">
        <v>12477</v>
      </c>
      <c r="C10335" s="40">
        <v>3468</v>
      </c>
      <c r="D10335" s="111">
        <v>2601</v>
      </c>
      <c r="E10335" s="271"/>
    </row>
    <row r="10336" spans="1:5" s="762" customFormat="1" ht="168">
      <c r="A10336" s="13" t="s">
        <v>2165</v>
      </c>
      <c r="B10336" s="83" t="s">
        <v>12478</v>
      </c>
      <c r="C10336" s="40">
        <v>2800</v>
      </c>
      <c r="D10336" s="111">
        <v>2100</v>
      </c>
      <c r="E10336" s="271"/>
    </row>
    <row r="10337" spans="1:5" s="762" customFormat="1" ht="168">
      <c r="A10337" s="13" t="s">
        <v>2166</v>
      </c>
      <c r="B10337" s="116" t="s">
        <v>12479</v>
      </c>
      <c r="C10337" s="40">
        <v>2800</v>
      </c>
      <c r="D10337" s="111">
        <v>2100</v>
      </c>
      <c r="E10337" s="271"/>
    </row>
    <row r="10338" spans="1:5" s="762" customFormat="1" ht="67.2">
      <c r="A10338" s="13" t="s">
        <v>11832</v>
      </c>
      <c r="B10338" s="116" t="s">
        <v>12480</v>
      </c>
      <c r="C10338" s="40">
        <v>2600</v>
      </c>
      <c r="D10338" s="111">
        <v>1950</v>
      </c>
      <c r="E10338" s="271"/>
    </row>
    <row r="10339" spans="1:5" s="762" customFormat="1" ht="33.6">
      <c r="A10339" s="109">
        <v>22</v>
      </c>
      <c r="B10339" s="116" t="s">
        <v>12481</v>
      </c>
      <c r="C10339" s="40"/>
      <c r="D10339" s="111"/>
      <c r="E10339" s="271"/>
    </row>
    <row r="10340" spans="1:5" s="762" customFormat="1" ht="33.6">
      <c r="A10340" s="13" t="s">
        <v>2616</v>
      </c>
      <c r="B10340" s="116" t="s">
        <v>12482</v>
      </c>
      <c r="C10340" s="40">
        <v>3468</v>
      </c>
      <c r="D10340" s="111">
        <v>2601</v>
      </c>
      <c r="E10340" s="271"/>
    </row>
    <row r="10341" spans="1:5" s="762" customFormat="1" ht="16.8">
      <c r="A10341" s="109">
        <v>23</v>
      </c>
      <c r="B10341" s="116" t="s">
        <v>12483</v>
      </c>
      <c r="C10341" s="40"/>
      <c r="D10341" s="111"/>
      <c r="E10341" s="271"/>
    </row>
    <row r="10342" spans="1:5" s="762" customFormat="1" ht="16.8">
      <c r="A10342" s="13" t="s">
        <v>2033</v>
      </c>
      <c r="B10342" s="116" t="s">
        <v>12484</v>
      </c>
      <c r="C10342" s="40">
        <v>4168</v>
      </c>
      <c r="D10342" s="111">
        <v>3126</v>
      </c>
      <c r="E10342" s="271"/>
    </row>
    <row r="10343" spans="1:5" s="762" customFormat="1" ht="84">
      <c r="A10343" s="13" t="s">
        <v>2170</v>
      </c>
      <c r="B10343" s="116" t="s">
        <v>12485</v>
      </c>
      <c r="C10343" s="40">
        <v>2632</v>
      </c>
      <c r="D10343" s="111">
        <v>1974</v>
      </c>
      <c r="E10343" s="271"/>
    </row>
    <row r="10344" spans="1:5" s="762" customFormat="1" ht="50.4">
      <c r="A10344" s="13" t="s">
        <v>2173</v>
      </c>
      <c r="B10344" s="85" t="s">
        <v>12486</v>
      </c>
      <c r="C10344" s="40">
        <v>2880</v>
      </c>
      <c r="D10344" s="111">
        <v>2160</v>
      </c>
      <c r="E10344" s="271"/>
    </row>
    <row r="10345" spans="1:5" s="762" customFormat="1" ht="33.6">
      <c r="A10345" s="109">
        <v>24</v>
      </c>
      <c r="B10345" s="116" t="s">
        <v>12487</v>
      </c>
      <c r="C10345" s="40"/>
      <c r="D10345" s="111"/>
      <c r="E10345" s="271"/>
    </row>
    <row r="10346" spans="1:5" s="762" customFormat="1" ht="16.8">
      <c r="A10346" s="13" t="s">
        <v>2048</v>
      </c>
      <c r="B10346" s="116" t="s">
        <v>12488</v>
      </c>
      <c r="C10346" s="40">
        <v>6220</v>
      </c>
      <c r="D10346" s="111">
        <v>4665</v>
      </c>
      <c r="E10346" s="271"/>
    </row>
    <row r="10347" spans="1:5" s="762" customFormat="1" ht="16.8">
      <c r="A10347" s="13" t="s">
        <v>2049</v>
      </c>
      <c r="B10347" s="116" t="s">
        <v>12489</v>
      </c>
      <c r="C10347" s="40">
        <v>5240</v>
      </c>
      <c r="D10347" s="111">
        <v>3930</v>
      </c>
      <c r="E10347" s="271"/>
    </row>
    <row r="10348" spans="1:5" s="762" customFormat="1" ht="16.8">
      <c r="A10348" s="13" t="s">
        <v>2051</v>
      </c>
      <c r="B10348" s="116" t="s">
        <v>12490</v>
      </c>
      <c r="C10348" s="40">
        <v>5240</v>
      </c>
      <c r="D10348" s="111">
        <v>3930</v>
      </c>
      <c r="E10348" s="271"/>
    </row>
    <row r="10349" spans="1:5" s="762" customFormat="1" ht="16.8">
      <c r="A10349" s="109">
        <v>25</v>
      </c>
      <c r="B10349" s="389" t="s">
        <v>5089</v>
      </c>
      <c r="C10349" s="40">
        <v>272</v>
      </c>
      <c r="D10349" s="111">
        <v>245</v>
      </c>
      <c r="E10349" s="271"/>
    </row>
    <row r="10350" spans="1:5" ht="16.8">
      <c r="A10350" s="741" t="s">
        <v>130</v>
      </c>
      <c r="B10350" s="119"/>
      <c r="C10350" s="742"/>
      <c r="D10350" s="743"/>
      <c r="E10350" s="744"/>
    </row>
    <row r="10351" spans="1:5" s="760" customFormat="1" ht="16.8">
      <c r="A10351" s="28" t="s">
        <v>2202</v>
      </c>
      <c r="B10351" s="503" t="s">
        <v>6863</v>
      </c>
      <c r="C10351" s="181"/>
      <c r="D10351" s="181"/>
      <c r="E10351" s="124"/>
    </row>
    <row r="10352" spans="1:5" s="760" customFormat="1" ht="33.6">
      <c r="A10352" s="84">
        <v>1</v>
      </c>
      <c r="B10352" s="121" t="s">
        <v>20826</v>
      </c>
      <c r="C10352" s="420">
        <v>3261</v>
      </c>
      <c r="D10352" s="504">
        <v>2935</v>
      </c>
      <c r="E10352" s="124"/>
    </row>
    <row r="10353" spans="1:5" s="760" customFormat="1" ht="16.8">
      <c r="A10353" s="28">
        <v>2</v>
      </c>
      <c r="B10353" s="121" t="s">
        <v>20827</v>
      </c>
      <c r="C10353" s="420">
        <v>3804</v>
      </c>
      <c r="D10353" s="504">
        <v>3424</v>
      </c>
      <c r="E10353" s="124"/>
    </row>
    <row r="10354" spans="1:5" s="760" customFormat="1" ht="16.8">
      <c r="A10354" s="28">
        <v>3</v>
      </c>
      <c r="B10354" s="121" t="s">
        <v>4773</v>
      </c>
      <c r="C10354" s="505"/>
      <c r="D10354" s="504"/>
      <c r="E10354" s="124"/>
    </row>
    <row r="10355" spans="1:5" s="760" customFormat="1" ht="33.6">
      <c r="A10355" s="84" t="s">
        <v>706</v>
      </c>
      <c r="B10355" s="506" t="s">
        <v>12491</v>
      </c>
      <c r="C10355" s="507">
        <v>3000</v>
      </c>
      <c r="D10355" s="504">
        <v>2700</v>
      </c>
      <c r="E10355" s="124"/>
    </row>
    <row r="10356" spans="1:5" s="760" customFormat="1" ht="16.8">
      <c r="A10356" s="84" t="s">
        <v>708</v>
      </c>
      <c r="B10356" s="508" t="s">
        <v>12492</v>
      </c>
      <c r="C10356" s="509">
        <v>3000</v>
      </c>
      <c r="D10356" s="510">
        <v>2700</v>
      </c>
      <c r="E10356" s="124" t="s">
        <v>9179</v>
      </c>
    </row>
    <row r="10357" spans="1:5" s="760" customFormat="1" ht="16.8">
      <c r="A10357" s="84" t="s">
        <v>710</v>
      </c>
      <c r="B10357" s="506" t="s">
        <v>12493</v>
      </c>
      <c r="C10357" s="507">
        <v>2717</v>
      </c>
      <c r="D10357" s="504">
        <v>2446</v>
      </c>
      <c r="E10357" s="124"/>
    </row>
    <row r="10358" spans="1:5" s="760" customFormat="1" ht="16.8">
      <c r="A10358" s="28">
        <v>4</v>
      </c>
      <c r="B10358" s="511" t="s">
        <v>4774</v>
      </c>
      <c r="C10358" s="512"/>
      <c r="D10358" s="504"/>
      <c r="E10358" s="124"/>
    </row>
    <row r="10359" spans="1:5" s="760" customFormat="1" ht="16.8">
      <c r="A10359" s="84" t="s">
        <v>198</v>
      </c>
      <c r="B10359" s="506" t="s">
        <v>12494</v>
      </c>
      <c r="C10359" s="507">
        <v>3804</v>
      </c>
      <c r="D10359" s="504">
        <v>3424</v>
      </c>
      <c r="E10359" s="124"/>
    </row>
    <row r="10360" spans="1:5" s="760" customFormat="1" ht="16.8">
      <c r="A10360" s="84" t="s">
        <v>200</v>
      </c>
      <c r="B10360" s="506" t="s">
        <v>12495</v>
      </c>
      <c r="C10360" s="507">
        <v>3261</v>
      </c>
      <c r="D10360" s="504">
        <v>2935</v>
      </c>
      <c r="E10360" s="124"/>
    </row>
    <row r="10361" spans="1:5" s="760" customFormat="1" ht="16.8">
      <c r="A10361" s="84" t="s">
        <v>202</v>
      </c>
      <c r="B10361" s="506" t="s">
        <v>12496</v>
      </c>
      <c r="C10361" s="507">
        <v>7608</v>
      </c>
      <c r="D10361" s="504">
        <v>6847</v>
      </c>
      <c r="E10361" s="124"/>
    </row>
    <row r="10362" spans="1:5" s="760" customFormat="1" ht="33.6">
      <c r="A10362" s="28">
        <v>5</v>
      </c>
      <c r="B10362" s="511" t="s">
        <v>12497</v>
      </c>
      <c r="C10362" s="507">
        <v>8000</v>
      </c>
      <c r="D10362" s="504">
        <v>7608</v>
      </c>
      <c r="E10362" s="124"/>
    </row>
    <row r="10363" spans="1:5" s="760" customFormat="1" ht="16.8">
      <c r="A10363" s="28" t="s">
        <v>12498</v>
      </c>
      <c r="B10363" s="377" t="s">
        <v>6887</v>
      </c>
      <c r="C10363" s="507"/>
      <c r="D10363" s="504"/>
      <c r="E10363" s="124"/>
    </row>
    <row r="10364" spans="1:5" s="760" customFormat="1" ht="16.8">
      <c r="A10364" s="84">
        <v>6</v>
      </c>
      <c r="B10364" s="85" t="s">
        <v>12499</v>
      </c>
      <c r="C10364" s="9">
        <v>1087</v>
      </c>
      <c r="D10364" s="57">
        <v>978</v>
      </c>
      <c r="E10364" s="124"/>
    </row>
    <row r="10365" spans="1:5" s="760" customFormat="1" ht="16.8">
      <c r="A10365" s="84">
        <v>7</v>
      </c>
      <c r="B10365" s="85" t="s">
        <v>12500</v>
      </c>
      <c r="C10365" s="57">
        <v>543</v>
      </c>
      <c r="D10365" s="57">
        <v>489</v>
      </c>
      <c r="E10365" s="124"/>
    </row>
    <row r="10366" spans="1:5" s="760" customFormat="1" ht="33.6">
      <c r="A10366" s="84">
        <v>8</v>
      </c>
      <c r="B10366" s="85" t="s">
        <v>12501</v>
      </c>
      <c r="C10366" s="9">
        <v>1087</v>
      </c>
      <c r="D10366" s="57">
        <v>978</v>
      </c>
      <c r="E10366" s="124"/>
    </row>
    <row r="10367" spans="1:5" s="760" customFormat="1" ht="16.8">
      <c r="A10367" s="84">
        <v>9</v>
      </c>
      <c r="B10367" s="508" t="s">
        <v>12502</v>
      </c>
      <c r="C10367" s="9">
        <v>1087</v>
      </c>
      <c r="D10367" s="57">
        <v>978</v>
      </c>
      <c r="E10367" s="124" t="s">
        <v>9179</v>
      </c>
    </row>
    <row r="10368" spans="1:5" s="760" customFormat="1" ht="16.8">
      <c r="A10368" s="84">
        <v>10</v>
      </c>
      <c r="B10368" s="85" t="s">
        <v>5089</v>
      </c>
      <c r="C10368" s="57">
        <v>350</v>
      </c>
      <c r="D10368" s="57">
        <v>315</v>
      </c>
      <c r="E10368" s="124"/>
    </row>
    <row r="10369" spans="1:5" s="760" customFormat="1" ht="33.6">
      <c r="A10369" s="84">
        <v>11</v>
      </c>
      <c r="B10369" s="85" t="s">
        <v>12503</v>
      </c>
      <c r="C10369" s="9">
        <v>2174</v>
      </c>
      <c r="D10369" s="9">
        <v>1956</v>
      </c>
      <c r="E10369" s="124"/>
    </row>
    <row r="10370" spans="1:5" s="760" customFormat="1" ht="33.6">
      <c r="A10370" s="84">
        <v>12</v>
      </c>
      <c r="B10370" s="85" t="s">
        <v>12504</v>
      </c>
      <c r="C10370" s="9">
        <v>2989</v>
      </c>
      <c r="D10370" s="9">
        <v>2690</v>
      </c>
      <c r="E10370" s="124"/>
    </row>
    <row r="10371" spans="1:5" s="760" customFormat="1" ht="33.6">
      <c r="A10371" s="84">
        <v>13</v>
      </c>
      <c r="B10371" s="85" t="s">
        <v>12505</v>
      </c>
      <c r="C10371" s="9">
        <v>3261</v>
      </c>
      <c r="D10371" s="9">
        <v>2935</v>
      </c>
      <c r="E10371" s="124"/>
    </row>
    <row r="10372" spans="1:5" s="760" customFormat="1" ht="16.8">
      <c r="A10372" s="84">
        <v>14</v>
      </c>
      <c r="B10372" s="508" t="s">
        <v>12506</v>
      </c>
      <c r="C10372" s="9">
        <v>2174</v>
      </c>
      <c r="D10372" s="9">
        <v>1956</v>
      </c>
      <c r="E10372" s="124" t="s">
        <v>9179</v>
      </c>
    </row>
    <row r="10373" spans="1:5" s="760" customFormat="1" ht="16.8">
      <c r="A10373" s="84">
        <v>15</v>
      </c>
      <c r="B10373" s="506" t="s">
        <v>5089</v>
      </c>
      <c r="C10373" s="9">
        <v>1141</v>
      </c>
      <c r="D10373" s="185">
        <v>1027</v>
      </c>
      <c r="E10373" s="124"/>
    </row>
    <row r="10374" spans="1:5" s="760" customFormat="1" ht="16.8">
      <c r="A10374" s="84">
        <v>16</v>
      </c>
      <c r="B10374" s="121" t="s">
        <v>12507</v>
      </c>
      <c r="C10374" s="9">
        <v>2400</v>
      </c>
      <c r="D10374" s="9">
        <v>1800</v>
      </c>
      <c r="E10374" s="124"/>
    </row>
    <row r="10375" spans="1:5" s="760" customFormat="1" ht="16.8">
      <c r="A10375" s="84">
        <v>17</v>
      </c>
      <c r="B10375" s="121" t="s">
        <v>12508</v>
      </c>
      <c r="C10375" s="9">
        <v>2000</v>
      </c>
      <c r="D10375" s="9">
        <v>1500</v>
      </c>
      <c r="E10375" s="124"/>
    </row>
    <row r="10376" spans="1:5" s="760" customFormat="1" ht="33.6">
      <c r="A10376" s="84">
        <v>18</v>
      </c>
      <c r="B10376" s="121" t="s">
        <v>12509</v>
      </c>
      <c r="C10376" s="57"/>
      <c r="D10376" s="57"/>
      <c r="E10376" s="124"/>
    </row>
    <row r="10377" spans="1:5" s="760" customFormat="1" ht="50.4">
      <c r="A10377" s="84" t="s">
        <v>426</v>
      </c>
      <c r="B10377" s="123" t="s">
        <v>12510</v>
      </c>
      <c r="C10377" s="9">
        <v>2524</v>
      </c>
      <c r="D10377" s="9">
        <v>1893</v>
      </c>
      <c r="E10377" s="124"/>
    </row>
    <row r="10378" spans="1:5" s="760" customFormat="1" ht="33.6">
      <c r="A10378" s="84" t="s">
        <v>428</v>
      </c>
      <c r="B10378" s="123" t="s">
        <v>12511</v>
      </c>
      <c r="C10378" s="9">
        <v>2400</v>
      </c>
      <c r="D10378" s="9">
        <v>1800</v>
      </c>
      <c r="E10378" s="124"/>
    </row>
    <row r="10379" spans="1:5" s="760" customFormat="1" ht="16.8">
      <c r="A10379" s="84">
        <v>19</v>
      </c>
      <c r="B10379" s="123" t="s">
        <v>12512</v>
      </c>
      <c r="C10379" s="9">
        <v>2400</v>
      </c>
      <c r="D10379" s="9">
        <v>1800</v>
      </c>
      <c r="E10379" s="124"/>
    </row>
    <row r="10380" spans="1:5" s="760" customFormat="1" ht="16.8">
      <c r="A10380" s="84">
        <v>20</v>
      </c>
      <c r="B10380" s="85" t="s">
        <v>12513</v>
      </c>
      <c r="C10380" s="9">
        <v>3200</v>
      </c>
      <c r="D10380" s="9">
        <v>2400</v>
      </c>
      <c r="E10380" s="124"/>
    </row>
    <row r="10381" spans="1:5" s="760" customFormat="1" ht="16.8">
      <c r="A10381" s="84">
        <v>21</v>
      </c>
      <c r="B10381" s="193" t="s">
        <v>12514</v>
      </c>
      <c r="C10381" s="513">
        <v>2000</v>
      </c>
      <c r="D10381" s="513">
        <v>1600</v>
      </c>
      <c r="E10381" s="124" t="s">
        <v>9179</v>
      </c>
    </row>
    <row r="10382" spans="1:5" s="760" customFormat="1" ht="33.6">
      <c r="A10382" s="84">
        <v>22</v>
      </c>
      <c r="B10382" s="85" t="s">
        <v>12515</v>
      </c>
      <c r="C10382" s="9">
        <v>1630</v>
      </c>
      <c r="D10382" s="9">
        <v>1467</v>
      </c>
      <c r="E10382" s="124"/>
    </row>
    <row r="10383" spans="1:5" s="760" customFormat="1" ht="33.6">
      <c r="A10383" s="84">
        <v>23</v>
      </c>
      <c r="B10383" s="85" t="s">
        <v>12516</v>
      </c>
      <c r="C10383" s="9">
        <v>1630</v>
      </c>
      <c r="D10383" s="9">
        <v>1467</v>
      </c>
      <c r="E10383" s="124"/>
    </row>
    <row r="10384" spans="1:5" s="760" customFormat="1" ht="16.8">
      <c r="A10384" s="84">
        <v>24</v>
      </c>
      <c r="B10384" s="508" t="s">
        <v>12517</v>
      </c>
      <c r="C10384" s="420">
        <v>800</v>
      </c>
      <c r="D10384" s="504">
        <f t="shared" ref="D10384" si="2">C10384*80%</f>
        <v>640</v>
      </c>
      <c r="E10384" s="124" t="s">
        <v>9179</v>
      </c>
    </row>
    <row r="10385" spans="1:5" s="760" customFormat="1" ht="50.4">
      <c r="A10385" s="84">
        <v>25</v>
      </c>
      <c r="B10385" s="85" t="s">
        <v>12518</v>
      </c>
      <c r="C10385" s="9">
        <v>5706</v>
      </c>
      <c r="D10385" s="9">
        <v>5136</v>
      </c>
      <c r="E10385" s="124"/>
    </row>
    <row r="10386" spans="1:5" s="760" customFormat="1" ht="33.6">
      <c r="A10386" s="84">
        <v>26</v>
      </c>
      <c r="B10386" s="85" t="s">
        <v>12519</v>
      </c>
      <c r="C10386" s="9">
        <v>4565</v>
      </c>
      <c r="D10386" s="9">
        <v>4108</v>
      </c>
      <c r="E10386" s="124"/>
    </row>
    <row r="10387" spans="1:5" s="760" customFormat="1" ht="50.4">
      <c r="A10387" s="84">
        <v>27</v>
      </c>
      <c r="B10387" s="85" t="s">
        <v>12520</v>
      </c>
      <c r="C10387" s="9">
        <v>5054</v>
      </c>
      <c r="D10387" s="9">
        <v>4549</v>
      </c>
      <c r="E10387" s="124"/>
    </row>
    <row r="10388" spans="1:5" s="760" customFormat="1" ht="33.6">
      <c r="A10388" s="84">
        <v>28</v>
      </c>
      <c r="B10388" s="85" t="s">
        <v>12521</v>
      </c>
      <c r="C10388" s="9">
        <v>3505</v>
      </c>
      <c r="D10388" s="9">
        <v>3155</v>
      </c>
      <c r="E10388" s="124"/>
    </row>
    <row r="10389" spans="1:5" s="760" customFormat="1" ht="33.6">
      <c r="A10389" s="84">
        <v>29</v>
      </c>
      <c r="B10389" s="85" t="s">
        <v>12522</v>
      </c>
      <c r="C10389" s="9">
        <v>4565</v>
      </c>
      <c r="D10389" s="9">
        <v>4108</v>
      </c>
      <c r="E10389" s="124"/>
    </row>
    <row r="10390" spans="1:5" s="760" customFormat="1" ht="50.4">
      <c r="A10390" s="84">
        <v>30</v>
      </c>
      <c r="B10390" s="85" t="s">
        <v>12523</v>
      </c>
      <c r="C10390" s="9">
        <v>5978</v>
      </c>
      <c r="D10390" s="9">
        <v>5380</v>
      </c>
      <c r="E10390" s="124"/>
    </row>
    <row r="10391" spans="1:5" s="760" customFormat="1" ht="33.6">
      <c r="A10391" s="84">
        <v>31</v>
      </c>
      <c r="B10391" s="85" t="s">
        <v>12524</v>
      </c>
      <c r="C10391" s="9">
        <v>2800</v>
      </c>
      <c r="D10391" s="9">
        <v>2100</v>
      </c>
      <c r="E10391" s="124"/>
    </row>
    <row r="10392" spans="1:5" s="760" customFormat="1" ht="33.6">
      <c r="A10392" s="84">
        <v>32</v>
      </c>
      <c r="B10392" s="85" t="s">
        <v>12525</v>
      </c>
      <c r="C10392" s="9">
        <v>2400</v>
      </c>
      <c r="D10392" s="9">
        <v>1800</v>
      </c>
      <c r="E10392" s="124"/>
    </row>
    <row r="10393" spans="1:5" s="760" customFormat="1" ht="33.6">
      <c r="A10393" s="84">
        <v>33</v>
      </c>
      <c r="B10393" s="85" t="s">
        <v>12526</v>
      </c>
      <c r="C10393" s="9">
        <v>2000</v>
      </c>
      <c r="D10393" s="9">
        <v>1500</v>
      </c>
      <c r="E10393" s="124"/>
    </row>
    <row r="10394" spans="1:5" s="760" customFormat="1" ht="33.6">
      <c r="A10394" s="84">
        <v>34</v>
      </c>
      <c r="B10394" s="85" t="s">
        <v>12527</v>
      </c>
      <c r="C10394" s="9">
        <v>2400</v>
      </c>
      <c r="D10394" s="9">
        <v>1800</v>
      </c>
      <c r="E10394" s="124"/>
    </row>
    <row r="10395" spans="1:5" s="760" customFormat="1" ht="33.6">
      <c r="A10395" s="84">
        <v>35</v>
      </c>
      <c r="B10395" s="85" t="s">
        <v>12528</v>
      </c>
      <c r="C10395" s="9">
        <v>2400</v>
      </c>
      <c r="D10395" s="9">
        <v>1800</v>
      </c>
      <c r="E10395" s="124"/>
    </row>
    <row r="10396" spans="1:5" s="760" customFormat="1" ht="33.6">
      <c r="A10396" s="84">
        <v>36</v>
      </c>
      <c r="B10396" s="85" t="s">
        <v>12529</v>
      </c>
      <c r="C10396" s="9">
        <v>2400</v>
      </c>
      <c r="D10396" s="9">
        <v>1800</v>
      </c>
      <c r="E10396" s="124"/>
    </row>
    <row r="10397" spans="1:5" s="760" customFormat="1" ht="33.6">
      <c r="A10397" s="84">
        <v>37</v>
      </c>
      <c r="B10397" s="85" t="s">
        <v>12530</v>
      </c>
      <c r="C10397" s="9">
        <v>2400</v>
      </c>
      <c r="D10397" s="9">
        <v>1800</v>
      </c>
      <c r="E10397" s="124"/>
    </row>
    <row r="10398" spans="1:5" s="760" customFormat="1" ht="33.6">
      <c r="A10398" s="84">
        <v>38</v>
      </c>
      <c r="B10398" s="85" t="s">
        <v>12531</v>
      </c>
      <c r="C10398" s="9">
        <v>2400</v>
      </c>
      <c r="D10398" s="9">
        <v>1800</v>
      </c>
      <c r="E10398" s="124"/>
    </row>
    <row r="10399" spans="1:5" s="760" customFormat="1" ht="33.6">
      <c r="A10399" s="84">
        <v>39</v>
      </c>
      <c r="B10399" s="85" t="s">
        <v>12532</v>
      </c>
      <c r="C10399" s="9">
        <v>2000</v>
      </c>
      <c r="D10399" s="9">
        <v>1500</v>
      </c>
      <c r="E10399" s="124"/>
    </row>
    <row r="10400" spans="1:5" s="760" customFormat="1" ht="16.8">
      <c r="A10400" s="84">
        <v>40</v>
      </c>
      <c r="B10400" s="85" t="s">
        <v>5089</v>
      </c>
      <c r="C10400" s="9">
        <v>1848</v>
      </c>
      <c r="D10400" s="9">
        <v>1663</v>
      </c>
      <c r="E10400" s="124"/>
    </row>
    <row r="10401" spans="1:5" s="760" customFormat="1" ht="33.6">
      <c r="A10401" s="84">
        <v>41</v>
      </c>
      <c r="B10401" s="85" t="s">
        <v>12533</v>
      </c>
      <c r="C10401" s="57"/>
      <c r="D10401" s="57"/>
      <c r="E10401" s="124"/>
    </row>
    <row r="10402" spans="1:5" s="760" customFormat="1" ht="67.2">
      <c r="A10402" s="84" t="s">
        <v>801</v>
      </c>
      <c r="B10402" s="85" t="s">
        <v>12534</v>
      </c>
      <c r="C10402" s="9">
        <v>2880</v>
      </c>
      <c r="D10402" s="9">
        <v>2160</v>
      </c>
      <c r="E10402" s="124"/>
    </row>
    <row r="10403" spans="1:5" s="760" customFormat="1" ht="168">
      <c r="A10403" s="84" t="s">
        <v>802</v>
      </c>
      <c r="B10403" s="85" t="s">
        <v>12535</v>
      </c>
      <c r="C10403" s="9">
        <v>2660</v>
      </c>
      <c r="D10403" s="9">
        <v>1995</v>
      </c>
      <c r="E10403" s="124"/>
    </row>
    <row r="10404" spans="1:5" s="760" customFormat="1" ht="33.6">
      <c r="A10404" s="84">
        <v>42</v>
      </c>
      <c r="B10404" s="85" t="s">
        <v>12536</v>
      </c>
      <c r="C10404" s="57">
        <v>652</v>
      </c>
      <c r="D10404" s="57">
        <v>587</v>
      </c>
      <c r="E10404" s="124"/>
    </row>
    <row r="10405" spans="1:5" s="760" customFormat="1" ht="16.8">
      <c r="A10405" s="84">
        <v>43</v>
      </c>
      <c r="B10405" s="85" t="s">
        <v>12537</v>
      </c>
      <c r="C10405" s="9">
        <v>2446</v>
      </c>
      <c r="D10405" s="9">
        <v>2201</v>
      </c>
      <c r="E10405" s="124"/>
    </row>
    <row r="10406" spans="1:5" s="760" customFormat="1" ht="33.6">
      <c r="A10406" s="84">
        <v>44</v>
      </c>
      <c r="B10406" s="85" t="s">
        <v>12538</v>
      </c>
      <c r="C10406" s="57">
        <v>1200</v>
      </c>
      <c r="D10406" s="57">
        <v>900</v>
      </c>
      <c r="E10406" s="124"/>
    </row>
    <row r="10407" spans="1:5" s="760" customFormat="1" ht="16.8">
      <c r="A10407" s="84">
        <v>45</v>
      </c>
      <c r="B10407" s="85" t="s">
        <v>12539</v>
      </c>
      <c r="C10407" s="9">
        <v>2174</v>
      </c>
      <c r="D10407" s="9">
        <v>1956</v>
      </c>
      <c r="E10407" s="124"/>
    </row>
    <row r="10408" spans="1:5" s="760" customFormat="1" ht="16.8">
      <c r="A10408" s="84">
        <v>46</v>
      </c>
      <c r="B10408" s="85" t="s">
        <v>12540</v>
      </c>
      <c r="C10408" s="9">
        <v>2000</v>
      </c>
      <c r="D10408" s="9">
        <v>1800</v>
      </c>
      <c r="E10408" s="124"/>
    </row>
    <row r="10409" spans="1:5" s="760" customFormat="1" ht="16.8">
      <c r="A10409" s="84">
        <v>47</v>
      </c>
      <c r="B10409" s="85" t="s">
        <v>12541</v>
      </c>
      <c r="C10409" s="9">
        <v>2000</v>
      </c>
      <c r="D10409" s="9">
        <v>1800</v>
      </c>
      <c r="E10409" s="124"/>
    </row>
    <row r="10410" spans="1:5" s="760" customFormat="1" ht="16.8">
      <c r="A10410" s="84">
        <v>48</v>
      </c>
      <c r="B10410" s="514" t="s">
        <v>12542</v>
      </c>
      <c r="C10410" s="181">
        <v>2803</v>
      </c>
      <c r="D10410" s="181">
        <v>2102</v>
      </c>
      <c r="E10410" s="124" t="s">
        <v>9179</v>
      </c>
    </row>
    <row r="10411" spans="1:5" s="760" customFormat="1" ht="33.6">
      <c r="A10411" s="84">
        <v>49</v>
      </c>
      <c r="B10411" s="85" t="s">
        <v>12543</v>
      </c>
      <c r="C10411" s="9">
        <v>1600</v>
      </c>
      <c r="D10411" s="9">
        <v>1200</v>
      </c>
      <c r="E10411" s="124"/>
    </row>
    <row r="10412" spans="1:5" s="760" customFormat="1" ht="16.8">
      <c r="A10412" s="84">
        <v>50</v>
      </c>
      <c r="B10412" s="85" t="s">
        <v>12544</v>
      </c>
      <c r="C10412" s="57">
        <v>480</v>
      </c>
      <c r="D10412" s="57">
        <v>360</v>
      </c>
      <c r="E10412" s="124"/>
    </row>
    <row r="10413" spans="1:5" s="760" customFormat="1" ht="16.8">
      <c r="A10413" s="84">
        <v>51</v>
      </c>
      <c r="B10413" s="85" t="s">
        <v>12545</v>
      </c>
      <c r="C10413" s="57">
        <v>480</v>
      </c>
      <c r="D10413" s="57">
        <v>360</v>
      </c>
      <c r="E10413" s="124"/>
    </row>
    <row r="10414" spans="1:5" s="760" customFormat="1" ht="16.8">
      <c r="A10414" s="84">
        <v>52</v>
      </c>
      <c r="B10414" s="85" t="s">
        <v>12546</v>
      </c>
      <c r="C10414" s="9">
        <v>1200</v>
      </c>
      <c r="D10414" s="57">
        <v>900</v>
      </c>
      <c r="E10414" s="124"/>
    </row>
    <row r="10415" spans="1:5" s="760" customFormat="1" ht="16.8">
      <c r="A10415" s="84">
        <v>53</v>
      </c>
      <c r="B10415" s="85" t="s">
        <v>12547</v>
      </c>
      <c r="C10415" s="9">
        <v>1600</v>
      </c>
      <c r="D10415" s="9">
        <v>1200</v>
      </c>
      <c r="E10415" s="124"/>
    </row>
    <row r="10416" spans="1:5" s="760" customFormat="1" ht="16.8">
      <c r="A10416" s="84">
        <v>54</v>
      </c>
      <c r="B10416" s="85" t="s">
        <v>12548</v>
      </c>
      <c r="C10416" s="108">
        <v>1200</v>
      </c>
      <c r="D10416" s="499">
        <v>900</v>
      </c>
      <c r="E10416" s="124"/>
    </row>
    <row r="10417" spans="1:5" s="760" customFormat="1" ht="16.8">
      <c r="A10417" s="84">
        <v>55</v>
      </c>
      <c r="B10417" s="85" t="s">
        <v>12549</v>
      </c>
      <c r="C10417" s="9">
        <v>1200</v>
      </c>
      <c r="D10417" s="57">
        <v>900</v>
      </c>
      <c r="E10417" s="124"/>
    </row>
    <row r="10418" spans="1:5" s="760" customFormat="1" ht="16.8">
      <c r="A10418" s="84">
        <v>56</v>
      </c>
      <c r="B10418" s="193" t="s">
        <v>12550</v>
      </c>
      <c r="C10418" s="9">
        <v>1500</v>
      </c>
      <c r="D10418" s="57">
        <v>1200</v>
      </c>
      <c r="E10418" s="124"/>
    </row>
    <row r="10419" spans="1:5" s="760" customFormat="1" ht="33.6">
      <c r="A10419" s="84">
        <v>57</v>
      </c>
      <c r="B10419" s="85" t="s">
        <v>12551</v>
      </c>
      <c r="C10419" s="57">
        <v>600</v>
      </c>
      <c r="D10419" s="57">
        <v>450</v>
      </c>
      <c r="E10419" s="124"/>
    </row>
    <row r="10420" spans="1:5" s="760" customFormat="1" ht="16.8">
      <c r="A10420" s="84">
        <v>58</v>
      </c>
      <c r="B10420" s="193" t="s">
        <v>12552</v>
      </c>
      <c r="C10420" s="57">
        <v>1600</v>
      </c>
      <c r="D10420" s="57">
        <v>1200</v>
      </c>
      <c r="E10420" s="124"/>
    </row>
    <row r="10421" spans="1:5" s="760" customFormat="1" ht="16.8">
      <c r="A10421" s="84">
        <v>59</v>
      </c>
      <c r="B10421" s="85" t="s">
        <v>12553</v>
      </c>
      <c r="C10421" s="9">
        <v>1600</v>
      </c>
      <c r="D10421" s="9">
        <v>1200</v>
      </c>
      <c r="E10421" s="124"/>
    </row>
    <row r="10422" spans="1:5" s="760" customFormat="1" ht="16.8">
      <c r="A10422" s="84">
        <v>60</v>
      </c>
      <c r="B10422" s="85" t="s">
        <v>11952</v>
      </c>
      <c r="C10422" s="57">
        <v>400</v>
      </c>
      <c r="D10422" s="57">
        <v>360</v>
      </c>
      <c r="E10422" s="124"/>
    </row>
    <row r="10423" spans="1:5" s="760" customFormat="1" ht="16.8">
      <c r="A10423" s="84">
        <v>61</v>
      </c>
      <c r="B10423" s="196" t="s">
        <v>12554</v>
      </c>
      <c r="C10423" s="57"/>
      <c r="D10423" s="57"/>
      <c r="E10423" s="124"/>
    </row>
    <row r="10424" spans="1:5" s="760" customFormat="1" ht="16.8">
      <c r="A10424" s="25" t="s">
        <v>1357</v>
      </c>
      <c r="B10424" s="193" t="s">
        <v>12555</v>
      </c>
      <c r="C10424" s="181">
        <v>2600</v>
      </c>
      <c r="D10424" s="181">
        <v>1950</v>
      </c>
      <c r="E10424" s="124" t="s">
        <v>9179</v>
      </c>
    </row>
    <row r="10425" spans="1:5" s="760" customFormat="1" ht="16.8">
      <c r="A10425" s="25" t="s">
        <v>1359</v>
      </c>
      <c r="B10425" s="193" t="s">
        <v>12556</v>
      </c>
      <c r="C10425" s="57">
        <v>2600</v>
      </c>
      <c r="D10425" s="57">
        <v>1950</v>
      </c>
      <c r="E10425" s="124" t="s">
        <v>9179</v>
      </c>
    </row>
    <row r="10426" spans="1:5" s="760" customFormat="1" ht="16.8">
      <c r="A10426" s="25" t="s">
        <v>1361</v>
      </c>
      <c r="B10426" s="193" t="s">
        <v>12557</v>
      </c>
      <c r="C10426" s="57">
        <v>2000</v>
      </c>
      <c r="D10426" s="57">
        <v>1500</v>
      </c>
      <c r="E10426" s="124" t="s">
        <v>9179</v>
      </c>
    </row>
    <row r="10427" spans="1:5" s="760" customFormat="1" ht="16.8">
      <c r="A10427" s="25" t="s">
        <v>1363</v>
      </c>
      <c r="B10427" s="193" t="s">
        <v>12558</v>
      </c>
      <c r="C10427" s="9">
        <v>2803</v>
      </c>
      <c r="D10427" s="9">
        <v>2102</v>
      </c>
      <c r="E10427" s="124"/>
    </row>
    <row r="10428" spans="1:5" s="760" customFormat="1" ht="16.8">
      <c r="A10428" s="25" t="s">
        <v>1365</v>
      </c>
      <c r="B10428" s="193" t="s">
        <v>12559</v>
      </c>
      <c r="C10428" s="57">
        <v>2600</v>
      </c>
      <c r="D10428" s="57">
        <v>1950</v>
      </c>
      <c r="E10428" s="124" t="s">
        <v>9179</v>
      </c>
    </row>
    <row r="10429" spans="1:5" s="760" customFormat="1" ht="16.8">
      <c r="A10429" s="25" t="s">
        <v>1367</v>
      </c>
      <c r="B10429" s="193" t="s">
        <v>12560</v>
      </c>
      <c r="C10429" s="57">
        <v>2272</v>
      </c>
      <c r="D10429" s="57">
        <v>1704</v>
      </c>
      <c r="E10429" s="124" t="s">
        <v>9179</v>
      </c>
    </row>
    <row r="10430" spans="1:5" s="760" customFormat="1" ht="50.4">
      <c r="A10430" s="84">
        <v>62</v>
      </c>
      <c r="B10430" s="85" t="s">
        <v>12561</v>
      </c>
      <c r="C10430" s="57"/>
      <c r="D10430" s="57"/>
      <c r="E10430" s="124"/>
    </row>
    <row r="10431" spans="1:5" s="760" customFormat="1" ht="50.4">
      <c r="A10431" s="84" t="s">
        <v>1370</v>
      </c>
      <c r="B10431" s="85" t="s">
        <v>12562</v>
      </c>
      <c r="C10431" s="9">
        <v>2600</v>
      </c>
      <c r="D10431" s="9">
        <v>1950</v>
      </c>
      <c r="E10431" s="124"/>
    </row>
    <row r="10432" spans="1:5" s="760" customFormat="1" ht="33.6">
      <c r="A10432" s="84" t="s">
        <v>1372</v>
      </c>
      <c r="B10432" s="85" t="s">
        <v>12563</v>
      </c>
      <c r="C10432" s="9">
        <v>2272</v>
      </c>
      <c r="D10432" s="9">
        <v>1704</v>
      </c>
      <c r="E10432" s="124"/>
    </row>
    <row r="10433" spans="1:5" s="760" customFormat="1" ht="33.6">
      <c r="A10433" s="84" t="s">
        <v>2244</v>
      </c>
      <c r="B10433" s="85" t="s">
        <v>12564</v>
      </c>
      <c r="C10433" s="9">
        <v>2000</v>
      </c>
      <c r="D10433" s="9">
        <v>1500</v>
      </c>
      <c r="E10433" s="124"/>
    </row>
    <row r="10434" spans="1:5" ht="16.8">
      <c r="A10434" s="741" t="s">
        <v>129</v>
      </c>
      <c r="B10434" s="119"/>
      <c r="C10434" s="742"/>
      <c r="D10434" s="743"/>
      <c r="E10434" s="744"/>
    </row>
    <row r="10435" spans="1:5" s="760" customFormat="1" ht="16.8">
      <c r="A10435" s="28" t="s">
        <v>2202</v>
      </c>
      <c r="B10435" s="121" t="s">
        <v>6863</v>
      </c>
      <c r="C10435" s="52"/>
      <c r="D10435" s="52"/>
      <c r="E10435" s="48"/>
    </row>
    <row r="10436" spans="1:5" s="760" customFormat="1" ht="16.8">
      <c r="A10436" s="109">
        <v>1</v>
      </c>
      <c r="B10436" s="398" t="s">
        <v>6864</v>
      </c>
      <c r="C10436" s="52"/>
      <c r="D10436" s="52"/>
      <c r="E10436" s="48"/>
    </row>
    <row r="10437" spans="1:5" s="760" customFormat="1" ht="33.6">
      <c r="A10437" s="13" t="s">
        <v>174</v>
      </c>
      <c r="B10437" s="389" t="s">
        <v>12565</v>
      </c>
      <c r="C10437" s="111">
        <v>3261</v>
      </c>
      <c r="D10437" s="111">
        <v>2935</v>
      </c>
      <c r="E10437" s="48"/>
    </row>
    <row r="10438" spans="1:5" s="760" customFormat="1" ht="16.8">
      <c r="A10438" s="13" t="s">
        <v>176</v>
      </c>
      <c r="B10438" s="389" t="s">
        <v>12566</v>
      </c>
      <c r="C10438" s="111">
        <v>3000</v>
      </c>
      <c r="D10438" s="111">
        <v>2700</v>
      </c>
      <c r="E10438" s="48"/>
    </row>
    <row r="10439" spans="1:5" s="760" customFormat="1" ht="33.6">
      <c r="A10439" s="13" t="s">
        <v>178</v>
      </c>
      <c r="B10439" s="389" t="s">
        <v>12567</v>
      </c>
      <c r="C10439" s="111">
        <v>3261</v>
      </c>
      <c r="D10439" s="111">
        <v>2935</v>
      </c>
      <c r="E10439" s="48"/>
    </row>
    <row r="10440" spans="1:5" s="760" customFormat="1" ht="33.6">
      <c r="A10440" s="13" t="s">
        <v>180</v>
      </c>
      <c r="B10440" s="389" t="s">
        <v>12568</v>
      </c>
      <c r="C10440" s="111">
        <v>3261</v>
      </c>
      <c r="D10440" s="111">
        <v>2935</v>
      </c>
      <c r="E10440" s="48"/>
    </row>
    <row r="10441" spans="1:5" s="760" customFormat="1" ht="16.8">
      <c r="A10441" s="28" t="s">
        <v>2217</v>
      </c>
      <c r="B10441" s="121" t="s">
        <v>6887</v>
      </c>
      <c r="C10441" s="52"/>
      <c r="D10441" s="52"/>
      <c r="E10441" s="48"/>
    </row>
    <row r="10442" spans="1:5" s="760" customFormat="1" ht="16.8">
      <c r="A10442" s="13"/>
      <c r="B10442" s="182" t="s">
        <v>12569</v>
      </c>
      <c r="C10442" s="303"/>
      <c r="D10442" s="303"/>
      <c r="E10442" s="48"/>
    </row>
    <row r="10443" spans="1:5" s="760" customFormat="1" ht="16.8">
      <c r="A10443" s="109">
        <v>2</v>
      </c>
      <c r="B10443" s="398" t="s">
        <v>11919</v>
      </c>
      <c r="C10443" s="111"/>
      <c r="D10443" s="111"/>
      <c r="E10443" s="48"/>
    </row>
    <row r="10444" spans="1:5" s="760" customFormat="1" ht="84">
      <c r="A10444" s="13" t="s">
        <v>400</v>
      </c>
      <c r="B10444" s="389" t="s">
        <v>12570</v>
      </c>
      <c r="C10444" s="111">
        <v>543</v>
      </c>
      <c r="D10444" s="111">
        <v>489</v>
      </c>
      <c r="E10444" s="48"/>
    </row>
    <row r="10445" spans="1:5" s="760" customFormat="1" ht="50.4">
      <c r="A10445" s="13" t="s">
        <v>402</v>
      </c>
      <c r="B10445" s="389" t="s">
        <v>12571</v>
      </c>
      <c r="C10445" s="111">
        <v>380</v>
      </c>
      <c r="D10445" s="111">
        <v>342</v>
      </c>
      <c r="E10445" s="48"/>
    </row>
    <row r="10446" spans="1:5" s="760" customFormat="1" ht="33.6">
      <c r="A10446" s="13" t="s">
        <v>404</v>
      </c>
      <c r="B10446" s="389" t="s">
        <v>12572</v>
      </c>
      <c r="C10446" s="111">
        <v>815</v>
      </c>
      <c r="D10446" s="111">
        <v>734</v>
      </c>
      <c r="E10446" s="48"/>
    </row>
    <row r="10447" spans="1:5" s="760" customFormat="1" ht="50.4">
      <c r="A10447" s="13" t="s">
        <v>1287</v>
      </c>
      <c r="B10447" s="389" t="s">
        <v>12573</v>
      </c>
      <c r="C10447" s="111">
        <v>326</v>
      </c>
      <c r="D10447" s="111">
        <v>293</v>
      </c>
      <c r="E10447" s="48"/>
    </row>
    <row r="10448" spans="1:5" s="760" customFormat="1" ht="50.4">
      <c r="A10448" s="13" t="s">
        <v>3305</v>
      </c>
      <c r="B10448" s="389" t="s">
        <v>12574</v>
      </c>
      <c r="C10448" s="111">
        <v>380</v>
      </c>
      <c r="D10448" s="111">
        <v>342</v>
      </c>
      <c r="E10448" s="48"/>
    </row>
    <row r="10449" spans="1:5" s="760" customFormat="1" ht="50.4">
      <c r="A10449" s="13" t="s">
        <v>3307</v>
      </c>
      <c r="B10449" s="389" t="s">
        <v>12575</v>
      </c>
      <c r="C10449" s="111">
        <v>217</v>
      </c>
      <c r="D10449" s="111">
        <v>196</v>
      </c>
      <c r="E10449" s="48"/>
    </row>
    <row r="10450" spans="1:5" s="760" customFormat="1" ht="50.4">
      <c r="A10450" s="13" t="s">
        <v>3309</v>
      </c>
      <c r="B10450" s="389" t="s">
        <v>12576</v>
      </c>
      <c r="C10450" s="111">
        <v>1000</v>
      </c>
      <c r="D10450" s="111">
        <v>750</v>
      </c>
      <c r="E10450" s="48"/>
    </row>
    <row r="10451" spans="1:5" s="760" customFormat="1" ht="50.4">
      <c r="A10451" s="13" t="s">
        <v>3311</v>
      </c>
      <c r="B10451" s="389" t="s">
        <v>12577</v>
      </c>
      <c r="C10451" s="111">
        <v>600</v>
      </c>
      <c r="D10451" s="111">
        <v>450</v>
      </c>
      <c r="E10451" s="48"/>
    </row>
    <row r="10452" spans="1:5" s="760" customFormat="1" ht="33.6">
      <c r="A10452" s="13" t="s">
        <v>3313</v>
      </c>
      <c r="B10452" s="389" t="s">
        <v>12578</v>
      </c>
      <c r="C10452" s="111">
        <v>600</v>
      </c>
      <c r="D10452" s="111">
        <v>450</v>
      </c>
      <c r="E10452" s="48"/>
    </row>
    <row r="10453" spans="1:5" s="760" customFormat="1" ht="50.4">
      <c r="A10453" s="13" t="s">
        <v>3315</v>
      </c>
      <c r="B10453" s="389" t="s">
        <v>12579</v>
      </c>
      <c r="C10453" s="111">
        <v>400</v>
      </c>
      <c r="D10453" s="111">
        <v>300</v>
      </c>
      <c r="E10453" s="48"/>
    </row>
    <row r="10454" spans="1:5" s="760" customFormat="1" ht="33.6">
      <c r="A10454" s="13" t="s">
        <v>3317</v>
      </c>
      <c r="B10454" s="389" t="s">
        <v>12580</v>
      </c>
      <c r="C10454" s="111">
        <v>400</v>
      </c>
      <c r="D10454" s="111">
        <v>300</v>
      </c>
      <c r="E10454" s="48"/>
    </row>
    <row r="10455" spans="1:5" s="760" customFormat="1" ht="16.8">
      <c r="A10455" s="13" t="s">
        <v>5577</v>
      </c>
      <c r="B10455" s="389" t="s">
        <v>12581</v>
      </c>
      <c r="C10455" s="111">
        <v>280</v>
      </c>
      <c r="D10455" s="111">
        <v>210</v>
      </c>
      <c r="E10455" s="48"/>
    </row>
    <row r="10456" spans="1:5" s="760" customFormat="1" ht="33.6">
      <c r="A10456" s="109">
        <v>3</v>
      </c>
      <c r="B10456" s="398" t="s">
        <v>12582</v>
      </c>
      <c r="C10456" s="111"/>
      <c r="D10456" s="111"/>
      <c r="E10456" s="48"/>
    </row>
    <row r="10457" spans="1:5" s="760" customFormat="1" ht="16.8">
      <c r="A10457" s="13" t="s">
        <v>706</v>
      </c>
      <c r="B10457" s="85" t="s">
        <v>12583</v>
      </c>
      <c r="C10457" s="111">
        <v>2800</v>
      </c>
      <c r="D10457" s="111">
        <v>2100</v>
      </c>
      <c r="E10457" s="48"/>
    </row>
    <row r="10458" spans="1:5" s="760" customFormat="1" ht="100.8">
      <c r="A10458" s="13" t="s">
        <v>708</v>
      </c>
      <c r="B10458" s="85" t="s">
        <v>12584</v>
      </c>
      <c r="C10458" s="111">
        <v>2280</v>
      </c>
      <c r="D10458" s="111">
        <v>1710</v>
      </c>
      <c r="E10458" s="48"/>
    </row>
    <row r="10459" spans="1:5" s="760" customFormat="1" ht="100.8">
      <c r="A10459" s="13" t="s">
        <v>710</v>
      </c>
      <c r="B10459" s="85" t="s">
        <v>12585</v>
      </c>
      <c r="C10459" s="111">
        <v>1800</v>
      </c>
      <c r="D10459" s="111">
        <v>1350</v>
      </c>
      <c r="E10459" s="48"/>
    </row>
    <row r="10460" spans="1:5" s="760" customFormat="1" ht="33.6">
      <c r="A10460" s="13" t="s">
        <v>2632</v>
      </c>
      <c r="B10460" s="85" t="s">
        <v>12586</v>
      </c>
      <c r="C10460" s="111">
        <v>1280</v>
      </c>
      <c r="D10460" s="111">
        <v>960</v>
      </c>
      <c r="E10460" s="271"/>
    </row>
    <row r="10461" spans="1:5" s="760" customFormat="1" ht="16.8">
      <c r="A10461" s="109">
        <v>4</v>
      </c>
      <c r="B10461" s="182" t="s">
        <v>5089</v>
      </c>
      <c r="C10461" s="111">
        <v>163</v>
      </c>
      <c r="D10461" s="111">
        <v>147</v>
      </c>
      <c r="E10461" s="271"/>
    </row>
    <row r="10462" spans="1:5" s="760" customFormat="1" ht="16.8">
      <c r="A10462" s="13"/>
      <c r="B10462" s="182" t="s">
        <v>12587</v>
      </c>
      <c r="C10462" s="302"/>
      <c r="D10462" s="302"/>
      <c r="E10462" s="271"/>
    </row>
    <row r="10463" spans="1:5" s="760" customFormat="1" ht="16.8">
      <c r="A10463" s="109">
        <v>5</v>
      </c>
      <c r="B10463" s="398" t="s">
        <v>11919</v>
      </c>
      <c r="C10463" s="111"/>
      <c r="D10463" s="111"/>
      <c r="E10463" s="271"/>
    </row>
    <row r="10464" spans="1:5" s="760" customFormat="1" ht="16.8">
      <c r="A10464" s="13" t="s">
        <v>214</v>
      </c>
      <c r="B10464" s="389" t="s">
        <v>12588</v>
      </c>
      <c r="C10464" s="111">
        <v>815</v>
      </c>
      <c r="D10464" s="111">
        <v>734</v>
      </c>
      <c r="E10464" s="271"/>
    </row>
    <row r="10465" spans="1:5" s="760" customFormat="1" ht="16.8">
      <c r="A10465" s="13" t="s">
        <v>216</v>
      </c>
      <c r="B10465" s="389" t="s">
        <v>12589</v>
      </c>
      <c r="C10465" s="111">
        <v>1087</v>
      </c>
      <c r="D10465" s="111">
        <v>978</v>
      </c>
      <c r="E10465" s="271"/>
    </row>
    <row r="10466" spans="1:5" s="760" customFormat="1" ht="16.8">
      <c r="A10466" s="13" t="s">
        <v>218</v>
      </c>
      <c r="B10466" s="389" t="s">
        <v>12590</v>
      </c>
      <c r="C10466" s="111">
        <v>283</v>
      </c>
      <c r="D10466" s="111">
        <v>254</v>
      </c>
      <c r="E10466" s="271"/>
    </row>
    <row r="10467" spans="1:5" s="760" customFormat="1" ht="16.8">
      <c r="A10467" s="13" t="s">
        <v>220</v>
      </c>
      <c r="B10467" s="389" t="s">
        <v>12591</v>
      </c>
      <c r="C10467" s="111">
        <v>800</v>
      </c>
      <c r="D10467" s="111">
        <v>600</v>
      </c>
      <c r="E10467" s="271"/>
    </row>
    <row r="10468" spans="1:5" s="760" customFormat="1" ht="16.8">
      <c r="A10468" s="13" t="s">
        <v>222</v>
      </c>
      <c r="B10468" s="389" t="s">
        <v>12592</v>
      </c>
      <c r="C10468" s="111">
        <v>800</v>
      </c>
      <c r="D10468" s="111">
        <v>600</v>
      </c>
      <c r="E10468" s="271"/>
    </row>
    <row r="10469" spans="1:5" s="760" customFormat="1" ht="16.8">
      <c r="A10469" s="13" t="s">
        <v>224</v>
      </c>
      <c r="B10469" s="389" t="s">
        <v>12593</v>
      </c>
      <c r="C10469" s="111">
        <v>1200</v>
      </c>
      <c r="D10469" s="111">
        <v>900</v>
      </c>
      <c r="E10469" s="271"/>
    </row>
    <row r="10470" spans="1:5" s="760" customFormat="1" ht="16.8">
      <c r="A10470" s="13" t="s">
        <v>8072</v>
      </c>
      <c r="B10470" s="389" t="s">
        <v>12594</v>
      </c>
      <c r="C10470" s="111">
        <v>320</v>
      </c>
      <c r="D10470" s="111">
        <v>240</v>
      </c>
      <c r="E10470" s="271"/>
    </row>
    <row r="10471" spans="1:5" s="760" customFormat="1" ht="16.8">
      <c r="A10471" s="13" t="s">
        <v>8074</v>
      </c>
      <c r="B10471" s="389" t="s">
        <v>12595</v>
      </c>
      <c r="C10471" s="111">
        <v>320</v>
      </c>
      <c r="D10471" s="111">
        <v>240</v>
      </c>
      <c r="E10471" s="271"/>
    </row>
    <row r="10472" spans="1:5" s="760" customFormat="1" ht="33.6">
      <c r="A10472" s="13" t="s">
        <v>8076</v>
      </c>
      <c r="B10472" s="389" t="s">
        <v>12596</v>
      </c>
      <c r="C10472" s="111">
        <v>400</v>
      </c>
      <c r="D10472" s="111">
        <v>300</v>
      </c>
      <c r="E10472" s="271"/>
    </row>
    <row r="10473" spans="1:5" s="760" customFormat="1" ht="33.6">
      <c r="A10473" s="13" t="s">
        <v>8078</v>
      </c>
      <c r="B10473" s="389" t="s">
        <v>12597</v>
      </c>
      <c r="C10473" s="111">
        <v>400</v>
      </c>
      <c r="D10473" s="111">
        <v>300</v>
      </c>
      <c r="E10473" s="271"/>
    </row>
    <row r="10474" spans="1:5" s="760" customFormat="1" ht="16.8">
      <c r="A10474" s="13" t="s">
        <v>8080</v>
      </c>
      <c r="B10474" s="389" t="s">
        <v>12598</v>
      </c>
      <c r="C10474" s="111">
        <v>600</v>
      </c>
      <c r="D10474" s="111">
        <v>450</v>
      </c>
      <c r="E10474" s="271"/>
    </row>
    <row r="10475" spans="1:5" s="760" customFormat="1" ht="16.8">
      <c r="A10475" s="13" t="s">
        <v>8082</v>
      </c>
      <c r="B10475" s="389" t="s">
        <v>12599</v>
      </c>
      <c r="C10475" s="37">
        <v>400</v>
      </c>
      <c r="D10475" s="111">
        <v>300</v>
      </c>
      <c r="E10475" s="271" t="s">
        <v>12600</v>
      </c>
    </row>
    <row r="10476" spans="1:5" s="760" customFormat="1" ht="16.8">
      <c r="A10476" s="13" t="s">
        <v>8084</v>
      </c>
      <c r="B10476" s="389" t="s">
        <v>12601</v>
      </c>
      <c r="C10476" s="37">
        <v>320</v>
      </c>
      <c r="D10476" s="111">
        <v>240</v>
      </c>
      <c r="E10476" s="271" t="s">
        <v>12600</v>
      </c>
    </row>
    <row r="10477" spans="1:5" s="760" customFormat="1" ht="16.8">
      <c r="A10477" s="109">
        <v>6</v>
      </c>
      <c r="B10477" s="398" t="s">
        <v>5089</v>
      </c>
      <c r="C10477" s="111">
        <v>250</v>
      </c>
      <c r="D10477" s="111">
        <v>225</v>
      </c>
      <c r="E10477" s="271"/>
    </row>
    <row r="10478" spans="1:5" s="760" customFormat="1" ht="16.8">
      <c r="A10478" s="109">
        <v>7</v>
      </c>
      <c r="B10478" s="193" t="s">
        <v>12602</v>
      </c>
      <c r="C10478" s="111">
        <v>600</v>
      </c>
      <c r="D10478" s="111">
        <v>450</v>
      </c>
      <c r="E10478" s="271" t="s">
        <v>9179</v>
      </c>
    </row>
    <row r="10479" spans="1:5" s="760" customFormat="1" ht="16.8">
      <c r="A10479" s="109">
        <v>8</v>
      </c>
      <c r="B10479" s="193" t="s">
        <v>12603</v>
      </c>
      <c r="C10479" s="111">
        <v>600</v>
      </c>
      <c r="D10479" s="111">
        <v>450</v>
      </c>
      <c r="E10479" s="271" t="s">
        <v>9179</v>
      </c>
    </row>
    <row r="10480" spans="1:5" s="760" customFormat="1" ht="16.8">
      <c r="A10480" s="109">
        <v>9</v>
      </c>
      <c r="B10480" s="193" t="s">
        <v>12604</v>
      </c>
      <c r="C10480" s="111">
        <v>600</v>
      </c>
      <c r="D10480" s="111">
        <v>450</v>
      </c>
      <c r="E10480" s="271" t="s">
        <v>9179</v>
      </c>
    </row>
    <row r="10481" spans="1:5" s="760" customFormat="1" ht="16.8">
      <c r="A10481" s="109">
        <v>10</v>
      </c>
      <c r="B10481" s="193" t="s">
        <v>12605</v>
      </c>
      <c r="C10481" s="111">
        <v>600</v>
      </c>
      <c r="D10481" s="111">
        <v>450</v>
      </c>
      <c r="E10481" s="271" t="s">
        <v>9179</v>
      </c>
    </row>
    <row r="10482" spans="1:5" s="760" customFormat="1" ht="33.6">
      <c r="A10482" s="109">
        <v>11</v>
      </c>
      <c r="B10482" s="193" t="s">
        <v>12606</v>
      </c>
      <c r="C10482" s="111">
        <v>600</v>
      </c>
      <c r="D10482" s="111">
        <v>450</v>
      </c>
      <c r="E10482" s="271" t="s">
        <v>9179</v>
      </c>
    </row>
    <row r="10483" spans="1:5" s="760" customFormat="1" ht="33.6">
      <c r="A10483" s="109">
        <v>12</v>
      </c>
      <c r="B10483" s="193" t="s">
        <v>12607</v>
      </c>
      <c r="C10483" s="111">
        <v>600</v>
      </c>
      <c r="D10483" s="111">
        <v>450</v>
      </c>
      <c r="E10483" s="271" t="s">
        <v>9179</v>
      </c>
    </row>
    <row r="10484" spans="1:5" s="760" customFormat="1" ht="33.6">
      <c r="A10484" s="109">
        <v>13</v>
      </c>
      <c r="B10484" s="193" t="s">
        <v>12608</v>
      </c>
      <c r="C10484" s="111">
        <v>600</v>
      </c>
      <c r="D10484" s="111">
        <v>450</v>
      </c>
      <c r="E10484" s="271" t="s">
        <v>9179</v>
      </c>
    </row>
    <row r="10485" spans="1:5" s="760" customFormat="1" ht="33.6">
      <c r="A10485" s="109">
        <v>14</v>
      </c>
      <c r="B10485" s="193" t="s">
        <v>12609</v>
      </c>
      <c r="C10485" s="111">
        <v>800</v>
      </c>
      <c r="D10485" s="111">
        <v>600</v>
      </c>
      <c r="E10485" s="271" t="s">
        <v>9179</v>
      </c>
    </row>
    <row r="10486" spans="1:5" s="760" customFormat="1" ht="33.6">
      <c r="A10486" s="109">
        <v>15</v>
      </c>
      <c r="B10486" s="85" t="s">
        <v>12610</v>
      </c>
      <c r="C10486" s="111"/>
      <c r="D10486" s="111"/>
      <c r="E10486" s="271"/>
    </row>
    <row r="10487" spans="1:5" s="760" customFormat="1" ht="16.8">
      <c r="A10487" s="13" t="s">
        <v>1046</v>
      </c>
      <c r="B10487" s="85" t="s">
        <v>12270</v>
      </c>
      <c r="C10487" s="111">
        <v>1588</v>
      </c>
      <c r="D10487" s="111">
        <v>1191</v>
      </c>
      <c r="E10487" s="271"/>
    </row>
    <row r="10488" spans="1:5" s="760" customFormat="1" ht="50.4">
      <c r="A10488" s="13" t="s">
        <v>1048</v>
      </c>
      <c r="B10488" s="85" t="s">
        <v>12611</v>
      </c>
      <c r="C10488" s="111">
        <v>1324</v>
      </c>
      <c r="D10488" s="111">
        <v>993</v>
      </c>
      <c r="E10488" s="271"/>
    </row>
    <row r="10489" spans="1:5" s="760" customFormat="1" ht="84">
      <c r="A10489" s="13" t="s">
        <v>1982</v>
      </c>
      <c r="B10489" s="85" t="s">
        <v>12612</v>
      </c>
      <c r="C10489" s="111">
        <v>1200</v>
      </c>
      <c r="D10489" s="111">
        <v>900</v>
      </c>
      <c r="E10489" s="271"/>
    </row>
    <row r="10490" spans="1:5" s="760" customFormat="1" ht="16.8">
      <c r="A10490" s="13"/>
      <c r="B10490" s="182" t="s">
        <v>12613</v>
      </c>
      <c r="C10490" s="302"/>
      <c r="D10490" s="302"/>
      <c r="E10490" s="271"/>
    </row>
    <row r="10491" spans="1:5" s="760" customFormat="1" ht="16.8">
      <c r="A10491" s="109">
        <v>16</v>
      </c>
      <c r="B10491" s="398" t="s">
        <v>12437</v>
      </c>
      <c r="C10491" s="111"/>
      <c r="D10491" s="111"/>
      <c r="E10491" s="271"/>
    </row>
    <row r="10492" spans="1:5" s="760" customFormat="1" ht="16.8">
      <c r="A10492" s="13" t="s">
        <v>506</v>
      </c>
      <c r="B10492" s="389" t="s">
        <v>12614</v>
      </c>
      <c r="C10492" s="111">
        <v>543</v>
      </c>
      <c r="D10492" s="111">
        <v>489</v>
      </c>
      <c r="E10492" s="271"/>
    </row>
    <row r="10493" spans="1:5" s="760" customFormat="1" ht="16.8">
      <c r="A10493" s="13" t="s">
        <v>508</v>
      </c>
      <c r="B10493" s="389" t="s">
        <v>12615</v>
      </c>
      <c r="C10493" s="111">
        <v>543</v>
      </c>
      <c r="D10493" s="111">
        <v>489</v>
      </c>
      <c r="E10493" s="271"/>
    </row>
    <row r="10494" spans="1:5" s="760" customFormat="1" ht="16.8">
      <c r="A10494" s="13" t="s">
        <v>758</v>
      </c>
      <c r="B10494" s="389" t="s">
        <v>12616</v>
      </c>
      <c r="C10494" s="111">
        <v>543</v>
      </c>
      <c r="D10494" s="111">
        <v>489</v>
      </c>
      <c r="E10494" s="271"/>
    </row>
    <row r="10495" spans="1:5" s="760" customFormat="1" ht="16.8">
      <c r="A10495" s="109">
        <v>17</v>
      </c>
      <c r="B10495" s="398" t="s">
        <v>12617</v>
      </c>
      <c r="C10495" s="111"/>
      <c r="D10495" s="111"/>
      <c r="E10495" s="271"/>
    </row>
    <row r="10496" spans="1:5" s="760" customFormat="1" ht="33.6">
      <c r="A10496" s="13" t="s">
        <v>816</v>
      </c>
      <c r="B10496" s="389" t="s">
        <v>12618</v>
      </c>
      <c r="C10496" s="111">
        <v>640</v>
      </c>
      <c r="D10496" s="111">
        <v>480</v>
      </c>
      <c r="E10496" s="271"/>
    </row>
    <row r="10497" spans="1:5" s="760" customFormat="1" ht="33.6">
      <c r="A10497" s="109">
        <v>18</v>
      </c>
      <c r="B10497" s="398" t="s">
        <v>12619</v>
      </c>
      <c r="C10497" s="111"/>
      <c r="D10497" s="111"/>
      <c r="E10497" s="271"/>
    </row>
    <row r="10498" spans="1:5" s="760" customFormat="1" ht="33.6">
      <c r="A10498" s="13" t="s">
        <v>816</v>
      </c>
      <c r="B10498" s="389" t="s">
        <v>12620</v>
      </c>
      <c r="C10498" s="111">
        <v>720</v>
      </c>
      <c r="D10498" s="111">
        <v>540</v>
      </c>
      <c r="E10498" s="271"/>
    </row>
    <row r="10499" spans="1:5" s="760" customFormat="1" ht="16.8">
      <c r="A10499" s="109">
        <v>19</v>
      </c>
      <c r="B10499" s="398" t="s">
        <v>12621</v>
      </c>
      <c r="C10499" s="111"/>
      <c r="D10499" s="111"/>
      <c r="E10499" s="271"/>
    </row>
    <row r="10500" spans="1:5" s="760" customFormat="1" ht="33.6">
      <c r="A10500" s="13" t="s">
        <v>611</v>
      </c>
      <c r="B10500" s="389" t="s">
        <v>12622</v>
      </c>
      <c r="C10500" s="111">
        <v>720</v>
      </c>
      <c r="D10500" s="111">
        <v>540</v>
      </c>
      <c r="E10500" s="271"/>
    </row>
    <row r="10501" spans="1:5" s="760" customFormat="1" ht="16.8">
      <c r="A10501" s="109">
        <v>20</v>
      </c>
      <c r="B10501" s="398" t="s">
        <v>12623</v>
      </c>
      <c r="C10501" s="111"/>
      <c r="D10501" s="111"/>
      <c r="E10501" s="271"/>
    </row>
    <row r="10502" spans="1:5" s="760" customFormat="1" ht="16.8">
      <c r="A10502" s="13" t="s">
        <v>816</v>
      </c>
      <c r="B10502" s="389" t="s">
        <v>12624</v>
      </c>
      <c r="C10502" s="111">
        <v>720</v>
      </c>
      <c r="D10502" s="111">
        <v>540</v>
      </c>
      <c r="E10502" s="271"/>
    </row>
    <row r="10503" spans="1:5" s="760" customFormat="1" ht="16.8">
      <c r="A10503" s="109">
        <v>21</v>
      </c>
      <c r="B10503" s="398" t="s">
        <v>5089</v>
      </c>
      <c r="C10503" s="111">
        <v>217</v>
      </c>
      <c r="D10503" s="111">
        <v>196</v>
      </c>
      <c r="E10503" s="271"/>
    </row>
    <row r="10504" spans="1:5" s="760" customFormat="1" ht="50.4">
      <c r="A10504" s="109">
        <v>22</v>
      </c>
      <c r="B10504" s="193" t="s">
        <v>12625</v>
      </c>
      <c r="C10504" s="111">
        <v>1280</v>
      </c>
      <c r="D10504" s="111">
        <v>960</v>
      </c>
      <c r="E10504" s="271" t="s">
        <v>9179</v>
      </c>
    </row>
    <row r="10505" spans="1:5" s="760" customFormat="1" ht="33.6">
      <c r="A10505" s="109">
        <v>23</v>
      </c>
      <c r="B10505" s="193" t="s">
        <v>12626</v>
      </c>
      <c r="C10505" s="111">
        <v>720</v>
      </c>
      <c r="D10505" s="111">
        <v>540</v>
      </c>
      <c r="E10505" s="271" t="s">
        <v>9179</v>
      </c>
    </row>
    <row r="10506" spans="1:5" s="760" customFormat="1" ht="16.8">
      <c r="A10506" s="109">
        <v>24</v>
      </c>
      <c r="B10506" s="193" t="s">
        <v>12627</v>
      </c>
      <c r="C10506" s="111">
        <v>640</v>
      </c>
      <c r="D10506" s="111">
        <v>480</v>
      </c>
      <c r="E10506" s="271" t="s">
        <v>9179</v>
      </c>
    </row>
    <row r="10507" spans="1:5" s="760" customFormat="1" ht="16.8">
      <c r="A10507" s="109">
        <v>25</v>
      </c>
      <c r="B10507" s="193" t="s">
        <v>12628</v>
      </c>
      <c r="C10507" s="111">
        <v>640</v>
      </c>
      <c r="D10507" s="111">
        <v>480</v>
      </c>
      <c r="E10507" s="271" t="s">
        <v>9179</v>
      </c>
    </row>
    <row r="10508" spans="1:5" s="760" customFormat="1" ht="33.6">
      <c r="A10508" s="109">
        <v>26</v>
      </c>
      <c r="B10508" s="85" t="s">
        <v>12629</v>
      </c>
      <c r="C10508" s="111"/>
      <c r="D10508" s="111"/>
      <c r="E10508" s="48"/>
    </row>
    <row r="10509" spans="1:5" s="760" customFormat="1" ht="16.8">
      <c r="A10509" s="13" t="s">
        <v>440</v>
      </c>
      <c r="B10509" s="85" t="s">
        <v>12630</v>
      </c>
      <c r="C10509" s="111"/>
      <c r="D10509" s="111"/>
      <c r="E10509" s="48"/>
    </row>
    <row r="10510" spans="1:5" s="760" customFormat="1" ht="50.4">
      <c r="A10510" s="13" t="s">
        <v>442</v>
      </c>
      <c r="B10510" s="85" t="s">
        <v>12631</v>
      </c>
      <c r="C10510" s="111">
        <v>1280</v>
      </c>
      <c r="D10510" s="111">
        <v>960</v>
      </c>
      <c r="E10510" s="48"/>
    </row>
    <row r="10511" spans="1:5" s="760" customFormat="1" ht="16.8">
      <c r="A10511" s="13"/>
      <c r="B10511" s="182" t="s">
        <v>12632</v>
      </c>
      <c r="C10511" s="303"/>
      <c r="D10511" s="303"/>
      <c r="E10511" s="48"/>
    </row>
    <row r="10512" spans="1:5" s="760" customFormat="1" ht="16.8">
      <c r="A10512" s="109">
        <v>27</v>
      </c>
      <c r="B10512" s="398" t="s">
        <v>12437</v>
      </c>
      <c r="C10512" s="111"/>
      <c r="D10512" s="111"/>
      <c r="E10512" s="48"/>
    </row>
    <row r="10513" spans="1:5" s="760" customFormat="1" ht="16.8">
      <c r="A10513" s="13" t="s">
        <v>773</v>
      </c>
      <c r="B10513" s="389" t="s">
        <v>12633</v>
      </c>
      <c r="C10513" s="111">
        <v>435</v>
      </c>
      <c r="D10513" s="111">
        <v>391</v>
      </c>
      <c r="E10513" s="48"/>
    </row>
    <row r="10514" spans="1:5" s="760" customFormat="1" ht="16.8">
      <c r="A10514" s="13" t="s">
        <v>775</v>
      </c>
      <c r="B10514" s="389" t="s">
        <v>12634</v>
      </c>
      <c r="C10514" s="111">
        <v>1087</v>
      </c>
      <c r="D10514" s="111">
        <v>978</v>
      </c>
      <c r="E10514" s="48"/>
    </row>
    <row r="10515" spans="1:5" s="760" customFormat="1" ht="33.6">
      <c r="A10515" s="13" t="s">
        <v>777</v>
      </c>
      <c r="B10515" s="389" t="s">
        <v>12635</v>
      </c>
      <c r="C10515" s="111">
        <v>1630</v>
      </c>
      <c r="D10515" s="111">
        <v>1467</v>
      </c>
      <c r="E10515" s="48"/>
    </row>
    <row r="10516" spans="1:5" s="760" customFormat="1" ht="16.8">
      <c r="A10516" s="13" t="s">
        <v>3611</v>
      </c>
      <c r="B10516" s="389" t="s">
        <v>12636</v>
      </c>
      <c r="C10516" s="111">
        <v>543</v>
      </c>
      <c r="D10516" s="111">
        <v>489</v>
      </c>
      <c r="E10516" s="48"/>
    </row>
    <row r="10517" spans="1:5" s="760" customFormat="1" ht="33.6">
      <c r="A10517" s="13" t="s">
        <v>3619</v>
      </c>
      <c r="B10517" s="389" t="s">
        <v>12637</v>
      </c>
      <c r="C10517" s="111">
        <v>1000</v>
      </c>
      <c r="D10517" s="111">
        <v>750</v>
      </c>
      <c r="E10517" s="48"/>
    </row>
    <row r="10518" spans="1:5" s="760" customFormat="1" ht="33.6">
      <c r="A10518" s="13" t="s">
        <v>8430</v>
      </c>
      <c r="B10518" s="389" t="s">
        <v>12638</v>
      </c>
      <c r="C10518" s="111">
        <v>1000</v>
      </c>
      <c r="D10518" s="111">
        <v>750</v>
      </c>
      <c r="E10518" s="48"/>
    </row>
    <row r="10519" spans="1:5" s="760" customFormat="1" ht="33.6">
      <c r="A10519" s="13" t="s">
        <v>8432</v>
      </c>
      <c r="B10519" s="389" t="s">
        <v>12639</v>
      </c>
      <c r="C10519" s="111">
        <v>600</v>
      </c>
      <c r="D10519" s="111">
        <v>450</v>
      </c>
      <c r="E10519" s="48"/>
    </row>
    <row r="10520" spans="1:5" s="760" customFormat="1" ht="33.6">
      <c r="A10520" s="13" t="s">
        <v>8434</v>
      </c>
      <c r="B10520" s="389" t="s">
        <v>12640</v>
      </c>
      <c r="C10520" s="111">
        <v>600</v>
      </c>
      <c r="D10520" s="111">
        <v>450</v>
      </c>
      <c r="E10520" s="48"/>
    </row>
    <row r="10521" spans="1:5" s="760" customFormat="1" ht="33.6">
      <c r="A10521" s="13" t="s">
        <v>8436</v>
      </c>
      <c r="B10521" s="389" t="s">
        <v>12641</v>
      </c>
      <c r="C10521" s="111">
        <v>600</v>
      </c>
      <c r="D10521" s="111">
        <v>450</v>
      </c>
      <c r="E10521" s="48"/>
    </row>
    <row r="10522" spans="1:5" s="760" customFormat="1" ht="33.6">
      <c r="A10522" s="13" t="s">
        <v>8438</v>
      </c>
      <c r="B10522" s="389" t="s">
        <v>12642</v>
      </c>
      <c r="C10522" s="111">
        <v>600</v>
      </c>
      <c r="D10522" s="111">
        <v>450</v>
      </c>
      <c r="E10522" s="48"/>
    </row>
    <row r="10523" spans="1:5" s="760" customFormat="1" ht="33.6">
      <c r="A10523" s="13" t="s">
        <v>8440</v>
      </c>
      <c r="B10523" s="389" t="s">
        <v>12643</v>
      </c>
      <c r="C10523" s="111">
        <v>600</v>
      </c>
      <c r="D10523" s="111">
        <v>450</v>
      </c>
      <c r="E10523" s="48"/>
    </row>
    <row r="10524" spans="1:5" s="760" customFormat="1" ht="33.6">
      <c r="A10524" s="13" t="s">
        <v>8442</v>
      </c>
      <c r="B10524" s="389" t="s">
        <v>12644</v>
      </c>
      <c r="C10524" s="111">
        <v>600</v>
      </c>
      <c r="D10524" s="111">
        <v>450</v>
      </c>
      <c r="E10524" s="48"/>
    </row>
    <row r="10525" spans="1:5" s="760" customFormat="1" ht="33.6">
      <c r="A10525" s="13" t="s">
        <v>8444</v>
      </c>
      <c r="B10525" s="389" t="s">
        <v>12645</v>
      </c>
      <c r="C10525" s="111">
        <v>1200</v>
      </c>
      <c r="D10525" s="111">
        <v>900</v>
      </c>
      <c r="E10525" s="48"/>
    </row>
    <row r="10526" spans="1:5" s="760" customFormat="1" ht="33.6">
      <c r="A10526" s="13" t="s">
        <v>8924</v>
      </c>
      <c r="B10526" s="389" t="s">
        <v>12646</v>
      </c>
      <c r="C10526" s="111">
        <v>1000</v>
      </c>
      <c r="D10526" s="111">
        <v>750</v>
      </c>
      <c r="E10526" s="48"/>
    </row>
    <row r="10527" spans="1:5" s="760" customFormat="1" ht="33.6">
      <c r="A10527" s="13" t="s">
        <v>8926</v>
      </c>
      <c r="B10527" s="389" t="s">
        <v>12647</v>
      </c>
      <c r="C10527" s="111">
        <v>800</v>
      </c>
      <c r="D10527" s="111">
        <v>600</v>
      </c>
      <c r="E10527" s="48"/>
    </row>
    <row r="10528" spans="1:5" s="760" customFormat="1" ht="33.6">
      <c r="A10528" s="13" t="s">
        <v>8928</v>
      </c>
      <c r="B10528" s="389" t="s">
        <v>12648</v>
      </c>
      <c r="C10528" s="111">
        <v>600</v>
      </c>
      <c r="D10528" s="111">
        <v>450</v>
      </c>
      <c r="E10528" s="48"/>
    </row>
    <row r="10529" spans="1:5" s="760" customFormat="1" ht="16.8">
      <c r="A10529" s="13" t="s">
        <v>8930</v>
      </c>
      <c r="B10529" s="389" t="s">
        <v>12649</v>
      </c>
      <c r="C10529" s="111">
        <v>800</v>
      </c>
      <c r="D10529" s="111">
        <v>600</v>
      </c>
      <c r="E10529" s="48"/>
    </row>
    <row r="10530" spans="1:5" s="760" customFormat="1" ht="33.6">
      <c r="A10530" s="13" t="s">
        <v>8932</v>
      </c>
      <c r="B10530" s="389" t="s">
        <v>12650</v>
      </c>
      <c r="C10530" s="111">
        <v>600</v>
      </c>
      <c r="D10530" s="111">
        <v>450</v>
      </c>
      <c r="E10530" s="48"/>
    </row>
    <row r="10531" spans="1:5" s="760" customFormat="1" ht="33.6">
      <c r="A10531" s="13" t="s">
        <v>8934</v>
      </c>
      <c r="B10531" s="389" t="s">
        <v>12651</v>
      </c>
      <c r="C10531" s="111">
        <v>600</v>
      </c>
      <c r="D10531" s="111">
        <v>450</v>
      </c>
      <c r="E10531" s="48"/>
    </row>
    <row r="10532" spans="1:5" s="760" customFormat="1" ht="16.8">
      <c r="A10532" s="13" t="s">
        <v>8936</v>
      </c>
      <c r="B10532" s="389" t="s">
        <v>12652</v>
      </c>
      <c r="C10532" s="111">
        <v>1000</v>
      </c>
      <c r="D10532" s="111">
        <v>750</v>
      </c>
      <c r="E10532" s="48"/>
    </row>
    <row r="10533" spans="1:5" s="760" customFormat="1" ht="33.6">
      <c r="A10533" s="13" t="s">
        <v>8938</v>
      </c>
      <c r="B10533" s="389" t="s">
        <v>12653</v>
      </c>
      <c r="C10533" s="111">
        <v>1000</v>
      </c>
      <c r="D10533" s="111">
        <v>750</v>
      </c>
      <c r="E10533" s="48"/>
    </row>
    <row r="10534" spans="1:5" s="760" customFormat="1" ht="33.6">
      <c r="A10534" s="13" t="s">
        <v>8940</v>
      </c>
      <c r="B10534" s="389" t="s">
        <v>12654</v>
      </c>
      <c r="C10534" s="111">
        <v>600</v>
      </c>
      <c r="D10534" s="111">
        <v>450</v>
      </c>
      <c r="E10534" s="48"/>
    </row>
    <row r="10535" spans="1:5" s="760" customFormat="1" ht="33.6">
      <c r="A10535" s="13" t="s">
        <v>8942</v>
      </c>
      <c r="B10535" s="389" t="s">
        <v>12655</v>
      </c>
      <c r="C10535" s="111">
        <v>600</v>
      </c>
      <c r="D10535" s="111">
        <v>450</v>
      </c>
      <c r="E10535" s="48"/>
    </row>
    <row r="10536" spans="1:5" s="760" customFormat="1" ht="16.8">
      <c r="A10536" s="13" t="s">
        <v>8944</v>
      </c>
      <c r="B10536" s="389" t="s">
        <v>12656</v>
      </c>
      <c r="C10536" s="111">
        <v>1000</v>
      </c>
      <c r="D10536" s="111">
        <v>750</v>
      </c>
      <c r="E10536" s="48"/>
    </row>
    <row r="10537" spans="1:5" s="760" customFormat="1" ht="33.6">
      <c r="A10537" s="13" t="s">
        <v>8946</v>
      </c>
      <c r="B10537" s="389" t="s">
        <v>12657</v>
      </c>
      <c r="C10537" s="111">
        <v>1000</v>
      </c>
      <c r="D10537" s="111">
        <v>750</v>
      </c>
      <c r="E10537" s="48"/>
    </row>
    <row r="10538" spans="1:5" s="760" customFormat="1" ht="33.6">
      <c r="A10538" s="13" t="s">
        <v>8948</v>
      </c>
      <c r="B10538" s="389" t="s">
        <v>12658</v>
      </c>
      <c r="C10538" s="111">
        <v>1000</v>
      </c>
      <c r="D10538" s="111">
        <v>750</v>
      </c>
      <c r="E10538" s="48"/>
    </row>
    <row r="10539" spans="1:5" s="760" customFormat="1" ht="16.8">
      <c r="A10539" s="13" t="s">
        <v>8950</v>
      </c>
      <c r="B10539" s="389" t="s">
        <v>12659</v>
      </c>
      <c r="C10539" s="111">
        <v>600</v>
      </c>
      <c r="D10539" s="111">
        <v>450</v>
      </c>
      <c r="E10539" s="48"/>
    </row>
    <row r="10540" spans="1:5" s="760" customFormat="1" ht="16.8">
      <c r="A10540" s="13" t="s">
        <v>8952</v>
      </c>
      <c r="B10540" s="389" t="s">
        <v>12660</v>
      </c>
      <c r="C10540" s="111">
        <v>1000</v>
      </c>
      <c r="D10540" s="111">
        <v>750</v>
      </c>
      <c r="E10540" s="48"/>
    </row>
    <row r="10541" spans="1:5" s="760" customFormat="1" ht="16.8">
      <c r="A10541" s="13" t="s">
        <v>8954</v>
      </c>
      <c r="B10541" s="389" t="s">
        <v>12661</v>
      </c>
      <c r="C10541" s="111">
        <v>1000</v>
      </c>
      <c r="D10541" s="111">
        <v>750</v>
      </c>
      <c r="E10541" s="48"/>
    </row>
    <row r="10542" spans="1:5" s="760" customFormat="1" ht="16.8">
      <c r="A10542" s="13" t="s">
        <v>8956</v>
      </c>
      <c r="B10542" s="389" t="s">
        <v>12662</v>
      </c>
      <c r="C10542" s="111">
        <v>1000</v>
      </c>
      <c r="D10542" s="111">
        <v>750</v>
      </c>
      <c r="E10542" s="48"/>
    </row>
    <row r="10543" spans="1:5" s="760" customFormat="1" ht="50.4">
      <c r="A10543" s="13" t="s">
        <v>8958</v>
      </c>
      <c r="B10543" s="389" t="s">
        <v>12663</v>
      </c>
      <c r="C10543" s="111">
        <v>600</v>
      </c>
      <c r="D10543" s="111">
        <v>450</v>
      </c>
      <c r="E10543" s="48"/>
    </row>
    <row r="10544" spans="1:5" s="760" customFormat="1" ht="33.6">
      <c r="A10544" s="13" t="s">
        <v>8960</v>
      </c>
      <c r="B10544" s="389" t="s">
        <v>12664</v>
      </c>
      <c r="C10544" s="111">
        <v>600</v>
      </c>
      <c r="D10544" s="111">
        <v>450</v>
      </c>
      <c r="E10544" s="48"/>
    </row>
    <row r="10545" spans="1:5" s="760" customFormat="1" ht="16.8">
      <c r="A10545" s="13" t="s">
        <v>8962</v>
      </c>
      <c r="B10545" s="389" t="s">
        <v>12665</v>
      </c>
      <c r="C10545" s="111">
        <v>600</v>
      </c>
      <c r="D10545" s="111">
        <v>450</v>
      </c>
      <c r="E10545" s="48"/>
    </row>
    <row r="10546" spans="1:5" s="760" customFormat="1" ht="33.6">
      <c r="A10546" s="13" t="s">
        <v>8964</v>
      </c>
      <c r="B10546" s="389" t="s">
        <v>12666</v>
      </c>
      <c r="C10546" s="111">
        <v>600</v>
      </c>
      <c r="D10546" s="111">
        <v>450</v>
      </c>
      <c r="E10546" s="48"/>
    </row>
    <row r="10547" spans="1:5" s="760" customFormat="1" ht="33.6">
      <c r="A10547" s="13" t="s">
        <v>8966</v>
      </c>
      <c r="B10547" s="389" t="s">
        <v>12667</v>
      </c>
      <c r="C10547" s="111">
        <v>600</v>
      </c>
      <c r="D10547" s="111">
        <v>450</v>
      </c>
      <c r="E10547" s="48"/>
    </row>
    <row r="10548" spans="1:5" s="760" customFormat="1" ht="33.6">
      <c r="A10548" s="13" t="s">
        <v>8968</v>
      </c>
      <c r="B10548" s="389" t="s">
        <v>12668</v>
      </c>
      <c r="C10548" s="111">
        <v>600</v>
      </c>
      <c r="D10548" s="111">
        <v>450</v>
      </c>
      <c r="E10548" s="48"/>
    </row>
    <row r="10549" spans="1:5" s="760" customFormat="1" ht="33.6">
      <c r="A10549" s="13" t="s">
        <v>8970</v>
      </c>
      <c r="B10549" s="389" t="s">
        <v>12669</v>
      </c>
      <c r="C10549" s="111">
        <v>600</v>
      </c>
      <c r="D10549" s="111">
        <v>450</v>
      </c>
      <c r="E10549" s="48"/>
    </row>
    <row r="10550" spans="1:5" s="760" customFormat="1" ht="33.6">
      <c r="A10550" s="13" t="s">
        <v>8972</v>
      </c>
      <c r="B10550" s="389" t="s">
        <v>12670</v>
      </c>
      <c r="C10550" s="111">
        <v>1800</v>
      </c>
      <c r="D10550" s="111">
        <v>1350</v>
      </c>
      <c r="E10550" s="48"/>
    </row>
    <row r="10551" spans="1:5" s="760" customFormat="1" ht="33.6">
      <c r="A10551" s="13" t="s">
        <v>12671</v>
      </c>
      <c r="B10551" s="389" t="s">
        <v>12672</v>
      </c>
      <c r="C10551" s="111">
        <v>600</v>
      </c>
      <c r="D10551" s="111">
        <v>450</v>
      </c>
      <c r="E10551" s="48"/>
    </row>
    <row r="10552" spans="1:5" s="760" customFormat="1" ht="33.6">
      <c r="A10552" s="13" t="s">
        <v>12673</v>
      </c>
      <c r="B10552" s="389" t="s">
        <v>12674</v>
      </c>
      <c r="C10552" s="111">
        <v>600</v>
      </c>
      <c r="D10552" s="111">
        <v>450</v>
      </c>
      <c r="E10552" s="48"/>
    </row>
    <row r="10553" spans="1:5" s="760" customFormat="1" ht="33.6">
      <c r="A10553" s="13" t="s">
        <v>12675</v>
      </c>
      <c r="B10553" s="389" t="s">
        <v>12676</v>
      </c>
      <c r="C10553" s="111">
        <v>600</v>
      </c>
      <c r="D10553" s="111">
        <v>450</v>
      </c>
      <c r="E10553" s="48"/>
    </row>
    <row r="10554" spans="1:5" s="760" customFormat="1" ht="16.8">
      <c r="A10554" s="109">
        <v>28</v>
      </c>
      <c r="B10554" s="398" t="s">
        <v>12677</v>
      </c>
      <c r="C10554" s="111"/>
      <c r="D10554" s="111"/>
      <c r="E10554" s="48"/>
    </row>
    <row r="10555" spans="1:5" s="760" customFormat="1" ht="16.8">
      <c r="A10555" s="13" t="s">
        <v>816</v>
      </c>
      <c r="B10555" s="389" t="s">
        <v>12678</v>
      </c>
      <c r="C10555" s="111">
        <v>1000</v>
      </c>
      <c r="D10555" s="111">
        <v>750</v>
      </c>
      <c r="E10555" s="48"/>
    </row>
    <row r="10556" spans="1:5" s="760" customFormat="1" ht="16.8">
      <c r="A10556" s="109">
        <v>29</v>
      </c>
      <c r="B10556" s="398" t="s">
        <v>12679</v>
      </c>
      <c r="C10556" s="111"/>
      <c r="D10556" s="111"/>
      <c r="E10556" s="48"/>
    </row>
    <row r="10557" spans="1:5" s="760" customFormat="1" ht="16.8">
      <c r="A10557" s="13" t="s">
        <v>816</v>
      </c>
      <c r="B10557" s="389" t="s">
        <v>12680</v>
      </c>
      <c r="C10557" s="111">
        <v>1200</v>
      </c>
      <c r="D10557" s="111">
        <v>900</v>
      </c>
      <c r="E10557" s="48"/>
    </row>
    <row r="10558" spans="1:5" s="760" customFormat="1" ht="16.8">
      <c r="A10558" s="109">
        <v>30</v>
      </c>
      <c r="B10558" s="398" t="s">
        <v>12681</v>
      </c>
      <c r="C10558" s="111"/>
      <c r="D10558" s="111"/>
      <c r="E10558" s="48"/>
    </row>
    <row r="10559" spans="1:5" s="760" customFormat="1" ht="16.8">
      <c r="A10559" s="13" t="s">
        <v>2066</v>
      </c>
      <c r="B10559" s="389" t="s">
        <v>12682</v>
      </c>
      <c r="C10559" s="111">
        <v>1200</v>
      </c>
      <c r="D10559" s="111">
        <v>900</v>
      </c>
      <c r="E10559" s="48"/>
    </row>
    <row r="10560" spans="1:5" s="760" customFormat="1" ht="33.6">
      <c r="A10560" s="13" t="s">
        <v>2067</v>
      </c>
      <c r="B10560" s="389" t="s">
        <v>12683</v>
      </c>
      <c r="C10560" s="111">
        <v>800</v>
      </c>
      <c r="D10560" s="111">
        <v>600</v>
      </c>
      <c r="E10560" s="48"/>
    </row>
    <row r="10561" spans="1:5" s="760" customFormat="1" ht="16.8">
      <c r="A10561" s="109">
        <v>31</v>
      </c>
      <c r="B10561" s="398" t="s">
        <v>5089</v>
      </c>
      <c r="C10561" s="111">
        <v>380</v>
      </c>
      <c r="D10561" s="111">
        <v>342</v>
      </c>
      <c r="E10561" s="48"/>
    </row>
    <row r="10562" spans="1:5" s="760" customFormat="1" ht="50.4">
      <c r="A10562" s="109">
        <v>32</v>
      </c>
      <c r="B10562" s="182" t="s">
        <v>12684</v>
      </c>
      <c r="C10562" s="111"/>
      <c r="D10562" s="111"/>
      <c r="E10562" s="48"/>
    </row>
    <row r="10563" spans="1:5" s="760" customFormat="1" ht="50.4">
      <c r="A10563" s="13" t="s">
        <v>2074</v>
      </c>
      <c r="B10563" s="85" t="s">
        <v>12685</v>
      </c>
      <c r="C10563" s="111">
        <v>2680</v>
      </c>
      <c r="D10563" s="111">
        <v>2010</v>
      </c>
      <c r="E10563" s="48"/>
    </row>
    <row r="10564" spans="1:5" s="760" customFormat="1" ht="168">
      <c r="A10564" s="13" t="s">
        <v>2075</v>
      </c>
      <c r="B10564" s="85" t="s">
        <v>12686</v>
      </c>
      <c r="C10564" s="111">
        <v>2400</v>
      </c>
      <c r="D10564" s="111">
        <v>1800</v>
      </c>
      <c r="E10564" s="48"/>
    </row>
    <row r="10565" spans="1:5" s="760" customFormat="1" ht="33.6">
      <c r="A10565" s="109">
        <v>33</v>
      </c>
      <c r="B10565" s="182" t="s">
        <v>12687</v>
      </c>
      <c r="C10565" s="280">
        <v>2041.05</v>
      </c>
      <c r="D10565" s="280">
        <v>1836.9449999999999</v>
      </c>
      <c r="E10565" s="85" t="s">
        <v>12688</v>
      </c>
    </row>
    <row r="10566" spans="1:5" s="760" customFormat="1" ht="33.6">
      <c r="A10566" s="109">
        <v>34</v>
      </c>
      <c r="B10566" s="829" t="s">
        <v>12689</v>
      </c>
      <c r="C10566" s="280">
        <v>1802.3333333333333</v>
      </c>
      <c r="D10566" s="280">
        <v>1622.1</v>
      </c>
      <c r="E10566" s="85" t="s">
        <v>12688</v>
      </c>
    </row>
    <row r="10567" spans="1:5" ht="16.8">
      <c r="A10567" s="741" t="s">
        <v>128</v>
      </c>
      <c r="B10567" s="119"/>
      <c r="C10567" s="742"/>
      <c r="D10567" s="743"/>
      <c r="E10567" s="744"/>
    </row>
    <row r="10568" spans="1:5" s="760" customFormat="1" ht="16.8">
      <c r="A10568" s="28" t="s">
        <v>2219</v>
      </c>
      <c r="B10568" s="196" t="s">
        <v>12690</v>
      </c>
      <c r="C10568" s="57"/>
      <c r="D10568" s="57"/>
      <c r="E10568" s="124"/>
    </row>
    <row r="10569" spans="1:5" s="760" customFormat="1" ht="33.6">
      <c r="A10569" s="332">
        <v>1</v>
      </c>
      <c r="B10569" s="123" t="s">
        <v>12691</v>
      </c>
      <c r="C10569" s="9">
        <v>2282</v>
      </c>
      <c r="D10569" s="9">
        <v>2054</v>
      </c>
      <c r="E10569" s="124"/>
    </row>
    <row r="10570" spans="1:5" s="760" customFormat="1" ht="33.6">
      <c r="A10570" s="332">
        <v>2</v>
      </c>
      <c r="B10570" s="123" t="s">
        <v>12692</v>
      </c>
      <c r="C10570" s="9">
        <v>6521</v>
      </c>
      <c r="D10570" s="9">
        <v>5869</v>
      </c>
      <c r="E10570" s="124"/>
    </row>
    <row r="10571" spans="1:5" s="760" customFormat="1" ht="16.8">
      <c r="A10571" s="332">
        <v>3</v>
      </c>
      <c r="B10571" s="123" t="s">
        <v>12693</v>
      </c>
      <c r="C10571" s="9">
        <v>7434</v>
      </c>
      <c r="D10571" s="9">
        <v>6195</v>
      </c>
      <c r="E10571" s="124"/>
    </row>
    <row r="10572" spans="1:5" s="760" customFormat="1" ht="16.8">
      <c r="A10572" s="332">
        <v>4</v>
      </c>
      <c r="B10572" s="123" t="s">
        <v>12694</v>
      </c>
      <c r="C10572" s="9">
        <v>6261</v>
      </c>
      <c r="D10572" s="9">
        <v>5217</v>
      </c>
      <c r="E10572" s="124"/>
    </row>
    <row r="10573" spans="1:5" s="760" customFormat="1" ht="33.6">
      <c r="A10573" s="332">
        <v>5</v>
      </c>
      <c r="B10573" s="123" t="s">
        <v>12695</v>
      </c>
      <c r="C10573" s="9">
        <v>5869</v>
      </c>
      <c r="D10573" s="9">
        <v>4891</v>
      </c>
      <c r="E10573" s="124"/>
    </row>
    <row r="10574" spans="1:5" s="760" customFormat="1" ht="33.6">
      <c r="A10574" s="332">
        <v>6</v>
      </c>
      <c r="B10574" s="123" t="s">
        <v>12696</v>
      </c>
      <c r="C10574" s="9">
        <v>5087</v>
      </c>
      <c r="D10574" s="9">
        <v>4239</v>
      </c>
      <c r="E10574" s="124"/>
    </row>
    <row r="10575" spans="1:5" s="760" customFormat="1" ht="33.6">
      <c r="A10575" s="332">
        <v>7</v>
      </c>
      <c r="B10575" s="123" t="s">
        <v>12697</v>
      </c>
      <c r="C10575" s="9">
        <v>4200</v>
      </c>
      <c r="D10575" s="9">
        <v>3500</v>
      </c>
      <c r="E10575" s="124"/>
    </row>
    <row r="10576" spans="1:5" s="760" customFormat="1" ht="33.6">
      <c r="A10576" s="332">
        <v>8</v>
      </c>
      <c r="B10576" s="123" t="s">
        <v>12698</v>
      </c>
      <c r="C10576" s="9">
        <v>3717</v>
      </c>
      <c r="D10576" s="9">
        <v>3098</v>
      </c>
      <c r="E10576" s="124"/>
    </row>
    <row r="10577" spans="1:5" s="760" customFormat="1" ht="33.6">
      <c r="A10577" s="332">
        <v>9</v>
      </c>
      <c r="B10577" s="123" t="s">
        <v>12699</v>
      </c>
      <c r="C10577" s="9">
        <v>3195</v>
      </c>
      <c r="D10577" s="9">
        <v>2663</v>
      </c>
      <c r="E10577" s="124"/>
    </row>
    <row r="10578" spans="1:5" s="760" customFormat="1" ht="33.6">
      <c r="A10578" s="332">
        <v>10</v>
      </c>
      <c r="B10578" s="123" t="s">
        <v>12700</v>
      </c>
      <c r="C10578" s="9">
        <v>2922</v>
      </c>
      <c r="D10578" s="9">
        <v>2435</v>
      </c>
      <c r="E10578" s="124"/>
    </row>
    <row r="10579" spans="1:5" s="760" customFormat="1" ht="33.6">
      <c r="A10579" s="332">
        <v>11</v>
      </c>
      <c r="B10579" s="123" t="s">
        <v>12701</v>
      </c>
      <c r="C10579" s="9">
        <v>1766</v>
      </c>
      <c r="D10579" s="9">
        <v>1590</v>
      </c>
      <c r="E10579" s="124"/>
    </row>
    <row r="10580" spans="1:5" s="760" customFormat="1" ht="16.8">
      <c r="A10580" s="332">
        <v>12</v>
      </c>
      <c r="B10580" s="123" t="s">
        <v>12702</v>
      </c>
      <c r="C10580" s="9">
        <v>1766</v>
      </c>
      <c r="D10580" s="9">
        <v>1590</v>
      </c>
      <c r="E10580" s="124"/>
    </row>
    <row r="10581" spans="1:5" s="760" customFormat="1" ht="16.8">
      <c r="A10581" s="332">
        <v>13</v>
      </c>
      <c r="B10581" s="123" t="s">
        <v>12703</v>
      </c>
      <c r="C10581" s="9">
        <v>2130</v>
      </c>
      <c r="D10581" s="9">
        <v>1917</v>
      </c>
      <c r="E10581" s="124"/>
    </row>
    <row r="10582" spans="1:5" s="760" customFormat="1" ht="16.8">
      <c r="A10582" s="332">
        <v>14</v>
      </c>
      <c r="B10582" s="123" t="s">
        <v>12704</v>
      </c>
      <c r="C10582" s="9">
        <v>1413</v>
      </c>
      <c r="D10582" s="9">
        <v>1272</v>
      </c>
      <c r="E10582" s="124"/>
    </row>
    <row r="10583" spans="1:5" s="760" customFormat="1" ht="16.8">
      <c r="A10583" s="28" t="s">
        <v>2718</v>
      </c>
      <c r="B10583" s="196" t="s">
        <v>12705</v>
      </c>
      <c r="C10583" s="9"/>
      <c r="D10583" s="9"/>
      <c r="E10583" s="124"/>
    </row>
    <row r="10584" spans="1:5" s="760" customFormat="1" ht="16.8">
      <c r="A10584" s="333">
        <v>1</v>
      </c>
      <c r="B10584" s="334" t="s">
        <v>12706</v>
      </c>
      <c r="C10584" s="9">
        <v>2000</v>
      </c>
      <c r="D10584" s="9">
        <v>1800</v>
      </c>
      <c r="E10584" s="124"/>
    </row>
    <row r="10585" spans="1:5" s="760" customFormat="1" ht="16.8">
      <c r="A10585" s="332">
        <v>2</v>
      </c>
      <c r="B10585" s="334" t="s">
        <v>12707</v>
      </c>
      <c r="C10585" s="9">
        <v>1663</v>
      </c>
      <c r="D10585" s="9">
        <v>1497</v>
      </c>
      <c r="E10585" s="124"/>
    </row>
    <row r="10586" spans="1:5" s="760" customFormat="1" ht="16.8">
      <c r="A10586" s="332">
        <v>3</v>
      </c>
      <c r="B10586" s="334" t="s">
        <v>12708</v>
      </c>
      <c r="C10586" s="9">
        <v>1087</v>
      </c>
      <c r="D10586" s="9">
        <v>978</v>
      </c>
      <c r="E10586" s="124"/>
    </row>
    <row r="10587" spans="1:5" s="760" customFormat="1" ht="16.8">
      <c r="A10587" s="332">
        <v>4</v>
      </c>
      <c r="B10587" s="334" t="s">
        <v>12709</v>
      </c>
      <c r="C10587" s="9">
        <v>1087</v>
      </c>
      <c r="D10587" s="9">
        <v>978</v>
      </c>
      <c r="E10587" s="124"/>
    </row>
    <row r="10588" spans="1:5" s="760" customFormat="1" ht="33.6">
      <c r="A10588" s="332">
        <v>5</v>
      </c>
      <c r="B10588" s="334" t="s">
        <v>12710</v>
      </c>
      <c r="C10588" s="9">
        <v>1196</v>
      </c>
      <c r="D10588" s="9">
        <v>1076</v>
      </c>
      <c r="E10588" s="124"/>
    </row>
    <row r="10589" spans="1:5" s="760" customFormat="1" ht="16.8">
      <c r="A10589" s="332">
        <v>6</v>
      </c>
      <c r="B10589" s="334" t="s">
        <v>12711</v>
      </c>
      <c r="C10589" s="9">
        <v>1848</v>
      </c>
      <c r="D10589" s="9">
        <v>1663</v>
      </c>
      <c r="E10589" s="124"/>
    </row>
    <row r="10590" spans="1:5" s="760" customFormat="1" ht="16.8">
      <c r="A10590" s="332">
        <v>7</v>
      </c>
      <c r="B10590" s="334" t="s">
        <v>12712</v>
      </c>
      <c r="C10590" s="9">
        <v>1571</v>
      </c>
      <c r="D10590" s="9">
        <v>1414</v>
      </c>
      <c r="E10590" s="124"/>
    </row>
    <row r="10591" spans="1:5" s="760" customFormat="1" ht="16.8">
      <c r="A10591" s="332">
        <v>8</v>
      </c>
      <c r="B10591" s="334" t="s">
        <v>12713</v>
      </c>
      <c r="C10591" s="9">
        <v>1369</v>
      </c>
      <c r="D10591" s="9">
        <v>1233</v>
      </c>
      <c r="E10591" s="124"/>
    </row>
    <row r="10592" spans="1:5" s="760" customFormat="1" ht="16.8">
      <c r="A10592" s="332">
        <v>9</v>
      </c>
      <c r="B10592" s="334" t="s">
        <v>12714</v>
      </c>
      <c r="C10592" s="9">
        <v>1625</v>
      </c>
      <c r="D10592" s="9">
        <v>1462</v>
      </c>
      <c r="E10592" s="124"/>
    </row>
    <row r="10593" spans="1:5" s="760" customFormat="1" ht="16.8">
      <c r="A10593" s="332">
        <v>10</v>
      </c>
      <c r="B10593" s="334" t="s">
        <v>12715</v>
      </c>
      <c r="C10593" s="9"/>
      <c r="D10593" s="9"/>
      <c r="E10593" s="124"/>
    </row>
    <row r="10594" spans="1:5" s="760" customFormat="1" ht="16.8">
      <c r="A10594" s="332" t="s">
        <v>1743</v>
      </c>
      <c r="B10594" s="334" t="s">
        <v>12716</v>
      </c>
      <c r="C10594" s="9">
        <v>2473</v>
      </c>
      <c r="D10594" s="9">
        <v>2225</v>
      </c>
      <c r="E10594" s="124"/>
    </row>
    <row r="10595" spans="1:5" s="760" customFormat="1" ht="16.8">
      <c r="A10595" s="332" t="s">
        <v>1894</v>
      </c>
      <c r="B10595" s="334" t="s">
        <v>12717</v>
      </c>
      <c r="C10595" s="9">
        <v>2473</v>
      </c>
      <c r="D10595" s="9">
        <v>2225</v>
      </c>
      <c r="E10595" s="124"/>
    </row>
    <row r="10596" spans="1:5" s="760" customFormat="1" ht="16.8">
      <c r="A10596" s="332">
        <v>11</v>
      </c>
      <c r="B10596" s="334" t="s">
        <v>12718</v>
      </c>
      <c r="C10596" s="9">
        <v>978</v>
      </c>
      <c r="D10596" s="9">
        <v>880</v>
      </c>
      <c r="E10596" s="124"/>
    </row>
    <row r="10597" spans="1:5" s="760" customFormat="1" ht="16.8">
      <c r="A10597" s="335" t="s">
        <v>2804</v>
      </c>
      <c r="B10597" s="336" t="s">
        <v>12719</v>
      </c>
      <c r="C10597" s="9"/>
      <c r="D10597" s="9"/>
      <c r="E10597" s="124"/>
    </row>
    <row r="10598" spans="1:5" s="760" customFormat="1" ht="33.6">
      <c r="A10598" s="333">
        <v>1</v>
      </c>
      <c r="B10598" s="334" t="s">
        <v>12720</v>
      </c>
      <c r="C10598" s="9">
        <v>1201</v>
      </c>
      <c r="D10598" s="9">
        <v>1081</v>
      </c>
      <c r="E10598" s="124"/>
    </row>
    <row r="10599" spans="1:5" s="760" customFormat="1" ht="16.8">
      <c r="A10599" s="332">
        <v>2</v>
      </c>
      <c r="B10599" s="334" t="s">
        <v>12721</v>
      </c>
      <c r="C10599" s="9">
        <v>1278</v>
      </c>
      <c r="D10599" s="9">
        <v>1065</v>
      </c>
      <c r="E10599" s="124"/>
    </row>
    <row r="10600" spans="1:5" s="760" customFormat="1" ht="33.6">
      <c r="A10600" s="332">
        <v>3</v>
      </c>
      <c r="B10600" s="334" t="s">
        <v>12722</v>
      </c>
      <c r="C10600" s="9">
        <v>1441</v>
      </c>
      <c r="D10600" s="9">
        <v>1201</v>
      </c>
      <c r="E10600" s="124"/>
    </row>
    <row r="10601" spans="1:5" s="760" customFormat="1" ht="16.8">
      <c r="A10601" s="335" t="s">
        <v>2831</v>
      </c>
      <c r="B10601" s="336" t="s">
        <v>12723</v>
      </c>
      <c r="C10601" s="9"/>
      <c r="D10601" s="9"/>
      <c r="E10601" s="124"/>
    </row>
    <row r="10602" spans="1:5" s="760" customFormat="1" ht="16.8">
      <c r="A10602" s="333">
        <v>1</v>
      </c>
      <c r="B10602" s="334" t="s">
        <v>12724</v>
      </c>
      <c r="C10602" s="9">
        <v>1950</v>
      </c>
      <c r="D10602" s="9">
        <v>1625</v>
      </c>
      <c r="E10602" s="124"/>
    </row>
    <row r="10603" spans="1:5" s="760" customFormat="1" ht="16.8">
      <c r="A10603" s="332">
        <v>2</v>
      </c>
      <c r="B10603" s="334" t="s">
        <v>12725</v>
      </c>
      <c r="C10603" s="9">
        <v>3391</v>
      </c>
      <c r="D10603" s="9">
        <v>2826</v>
      </c>
      <c r="E10603" s="124"/>
    </row>
    <row r="10604" spans="1:5" s="760" customFormat="1" ht="16.8">
      <c r="A10604" s="332">
        <v>3</v>
      </c>
      <c r="B10604" s="334" t="s">
        <v>12726</v>
      </c>
      <c r="C10604" s="9">
        <v>3522</v>
      </c>
      <c r="D10604" s="9">
        <v>2935</v>
      </c>
      <c r="E10604" s="124"/>
    </row>
    <row r="10605" spans="1:5" s="760" customFormat="1" ht="16.8">
      <c r="A10605" s="332">
        <v>4</v>
      </c>
      <c r="B10605" s="334" t="s">
        <v>12727</v>
      </c>
      <c r="C10605" s="9">
        <v>4304</v>
      </c>
      <c r="D10605" s="9">
        <v>3587</v>
      </c>
      <c r="E10605" s="124"/>
    </row>
    <row r="10606" spans="1:5" s="760" customFormat="1" ht="16.8">
      <c r="A10606" s="332">
        <v>5</v>
      </c>
      <c r="B10606" s="334" t="s">
        <v>12728</v>
      </c>
      <c r="C10606" s="9">
        <v>4695</v>
      </c>
      <c r="D10606" s="9">
        <v>3913</v>
      </c>
      <c r="E10606" s="124"/>
    </row>
    <row r="10607" spans="1:5" s="760" customFormat="1" ht="16.8">
      <c r="A10607" s="332">
        <v>6</v>
      </c>
      <c r="B10607" s="334" t="s">
        <v>12729</v>
      </c>
      <c r="C10607" s="9">
        <v>6000</v>
      </c>
      <c r="D10607" s="9">
        <v>5400</v>
      </c>
      <c r="E10607" s="124"/>
    </row>
    <row r="10608" spans="1:5" s="760" customFormat="1" ht="16.8">
      <c r="A10608" s="335" t="s">
        <v>2877</v>
      </c>
      <c r="B10608" s="336" t="s">
        <v>12730</v>
      </c>
      <c r="C10608" s="9"/>
      <c r="D10608" s="9"/>
      <c r="E10608" s="124"/>
    </row>
    <row r="10609" spans="1:5" s="760" customFormat="1" ht="16.8">
      <c r="A10609" s="333">
        <v>1</v>
      </c>
      <c r="B10609" s="334" t="s">
        <v>12731</v>
      </c>
      <c r="C10609" s="9">
        <v>620</v>
      </c>
      <c r="D10609" s="9">
        <v>558</v>
      </c>
      <c r="E10609" s="124"/>
    </row>
    <row r="10610" spans="1:5" s="760" customFormat="1" ht="16.8">
      <c r="A10610" s="332">
        <v>2</v>
      </c>
      <c r="B10610" s="334" t="s">
        <v>12732</v>
      </c>
      <c r="C10610" s="9">
        <v>1522</v>
      </c>
      <c r="D10610" s="9">
        <v>1369</v>
      </c>
      <c r="E10610" s="124"/>
    </row>
    <row r="10611" spans="1:5" s="760" customFormat="1" ht="16.8">
      <c r="A10611" s="332">
        <v>3</v>
      </c>
      <c r="B10611" s="334" t="s">
        <v>12733</v>
      </c>
      <c r="C10611" s="9">
        <v>1625</v>
      </c>
      <c r="D10611" s="9">
        <v>1462</v>
      </c>
      <c r="E10611" s="124"/>
    </row>
    <row r="10612" spans="1:5" s="760" customFormat="1" ht="33.6">
      <c r="A10612" s="332">
        <v>4</v>
      </c>
      <c r="B10612" s="334" t="s">
        <v>12734</v>
      </c>
      <c r="C10612" s="9">
        <v>913</v>
      </c>
      <c r="D10612" s="9">
        <v>822</v>
      </c>
      <c r="E10612" s="124"/>
    </row>
    <row r="10613" spans="1:5" s="760" customFormat="1" ht="16.8">
      <c r="A10613" s="335" t="s">
        <v>2931</v>
      </c>
      <c r="B10613" s="336" t="s">
        <v>12735</v>
      </c>
      <c r="C10613" s="9"/>
      <c r="D10613" s="9"/>
      <c r="E10613" s="124"/>
    </row>
    <row r="10614" spans="1:5" s="760" customFormat="1" ht="16.8">
      <c r="A10614" s="335"/>
      <c r="B10614" s="182" t="s">
        <v>12736</v>
      </c>
      <c r="C10614" s="9"/>
      <c r="D10614" s="9"/>
      <c r="E10614" s="124"/>
    </row>
    <row r="10615" spans="1:5" s="760" customFormat="1" ht="16.8">
      <c r="A10615" s="333">
        <v>1</v>
      </c>
      <c r="B10615" s="334" t="s">
        <v>12737</v>
      </c>
      <c r="C10615" s="9">
        <v>4695</v>
      </c>
      <c r="D10615" s="9">
        <v>3913</v>
      </c>
      <c r="E10615" s="124"/>
    </row>
    <row r="10616" spans="1:5" s="760" customFormat="1" ht="16.8">
      <c r="A10616" s="337">
        <v>2</v>
      </c>
      <c r="B10616" s="338" t="s">
        <v>12738</v>
      </c>
      <c r="C10616" s="9"/>
      <c r="D10616" s="9"/>
      <c r="E10616" s="124"/>
    </row>
    <row r="10617" spans="1:5" s="760" customFormat="1" ht="16.8">
      <c r="A10617" s="339" t="s">
        <v>400</v>
      </c>
      <c r="B10617" s="334" t="s">
        <v>12739</v>
      </c>
      <c r="C10617" s="9">
        <v>1643</v>
      </c>
      <c r="D10617" s="9">
        <v>1369</v>
      </c>
      <c r="E10617" s="124"/>
    </row>
    <row r="10618" spans="1:5" s="760" customFormat="1" ht="16.8">
      <c r="A10618" s="339" t="s">
        <v>402</v>
      </c>
      <c r="B10618" s="334" t="s">
        <v>12740</v>
      </c>
      <c r="C10618" s="9">
        <v>3228</v>
      </c>
      <c r="D10618" s="9">
        <v>2690</v>
      </c>
      <c r="E10618" s="124"/>
    </row>
    <row r="10619" spans="1:5" s="760" customFormat="1" ht="16.8">
      <c r="A10619" s="339" t="s">
        <v>404</v>
      </c>
      <c r="B10619" s="334" t="s">
        <v>12741</v>
      </c>
      <c r="C10619" s="9">
        <v>4695</v>
      </c>
      <c r="D10619" s="9">
        <v>3913</v>
      </c>
      <c r="E10619" s="124"/>
    </row>
    <row r="10620" spans="1:5" s="760" customFormat="1" ht="16.8">
      <c r="A10620" s="339" t="s">
        <v>1287</v>
      </c>
      <c r="B10620" s="334" t="s">
        <v>12742</v>
      </c>
      <c r="C10620" s="9">
        <v>4663</v>
      </c>
      <c r="D10620" s="9">
        <v>3886</v>
      </c>
      <c r="E10620" s="124"/>
    </row>
    <row r="10621" spans="1:5" s="760" customFormat="1" ht="33.6">
      <c r="A10621" s="339" t="s">
        <v>3305</v>
      </c>
      <c r="B10621" s="334" t="s">
        <v>12743</v>
      </c>
      <c r="C10621" s="9">
        <v>2654</v>
      </c>
      <c r="D10621" s="9">
        <v>2212</v>
      </c>
      <c r="E10621" s="124"/>
    </row>
    <row r="10622" spans="1:5" s="760" customFormat="1" ht="16.8">
      <c r="A10622" s="337">
        <v>3</v>
      </c>
      <c r="B10622" s="338" t="s">
        <v>12744</v>
      </c>
      <c r="C10622" s="9"/>
      <c r="D10622" s="9"/>
      <c r="E10622" s="124"/>
    </row>
    <row r="10623" spans="1:5" s="760" customFormat="1" ht="16.8">
      <c r="A10623" s="339" t="s">
        <v>706</v>
      </c>
      <c r="B10623" s="334" t="s">
        <v>12745</v>
      </c>
      <c r="C10623" s="9">
        <v>2654</v>
      </c>
      <c r="D10623" s="9">
        <v>2212</v>
      </c>
      <c r="E10623" s="124"/>
    </row>
    <row r="10624" spans="1:5" s="760" customFormat="1" ht="16.8">
      <c r="A10624" s="339" t="s">
        <v>708</v>
      </c>
      <c r="B10624" s="334" t="s">
        <v>12746</v>
      </c>
      <c r="C10624" s="9">
        <v>2654</v>
      </c>
      <c r="D10624" s="9">
        <v>2212</v>
      </c>
      <c r="E10624" s="124"/>
    </row>
    <row r="10625" spans="1:5" s="760" customFormat="1" ht="33.6">
      <c r="A10625" s="337">
        <v>4</v>
      </c>
      <c r="B10625" s="338" t="s">
        <v>12747</v>
      </c>
      <c r="C10625" s="9"/>
      <c r="D10625" s="9"/>
      <c r="E10625" s="124"/>
    </row>
    <row r="10626" spans="1:5" s="760" customFormat="1" ht="33.6">
      <c r="A10626" s="339" t="s">
        <v>198</v>
      </c>
      <c r="B10626" s="334" t="s">
        <v>12748</v>
      </c>
      <c r="C10626" s="9">
        <v>1950</v>
      </c>
      <c r="D10626" s="9">
        <v>1625</v>
      </c>
      <c r="E10626" s="124"/>
    </row>
    <row r="10627" spans="1:5" s="760" customFormat="1" ht="16.8">
      <c r="A10627" s="339" t="s">
        <v>200</v>
      </c>
      <c r="B10627" s="334" t="s">
        <v>12749</v>
      </c>
      <c r="C10627" s="9">
        <v>3815</v>
      </c>
      <c r="D10627" s="9">
        <v>3179</v>
      </c>
      <c r="E10627" s="124"/>
    </row>
    <row r="10628" spans="1:5" s="760" customFormat="1" ht="16.8">
      <c r="A10628" s="339" t="s">
        <v>202</v>
      </c>
      <c r="B10628" s="334" t="s">
        <v>12750</v>
      </c>
      <c r="C10628" s="9">
        <v>3522</v>
      </c>
      <c r="D10628" s="9">
        <v>2935</v>
      </c>
      <c r="E10628" s="124"/>
    </row>
    <row r="10629" spans="1:5" s="760" customFormat="1" ht="33.6">
      <c r="A10629" s="339">
        <v>5</v>
      </c>
      <c r="B10629" s="334" t="s">
        <v>12751</v>
      </c>
      <c r="C10629" s="9">
        <v>2648</v>
      </c>
      <c r="D10629" s="9">
        <v>2206</v>
      </c>
      <c r="E10629" s="124"/>
    </row>
    <row r="10630" spans="1:5" s="760" customFormat="1" ht="16.8">
      <c r="A10630" s="333">
        <v>6</v>
      </c>
      <c r="B10630" s="334" t="s">
        <v>12752</v>
      </c>
      <c r="C10630" s="9">
        <v>2648</v>
      </c>
      <c r="D10630" s="9">
        <v>2206</v>
      </c>
      <c r="E10630" s="124"/>
    </row>
    <row r="10631" spans="1:5" s="760" customFormat="1" ht="16.8">
      <c r="A10631" s="337">
        <v>7</v>
      </c>
      <c r="B10631" s="338" t="s">
        <v>12753</v>
      </c>
      <c r="C10631" s="9"/>
      <c r="D10631" s="9"/>
      <c r="E10631" s="124"/>
    </row>
    <row r="10632" spans="1:5" s="760" customFormat="1" ht="16.8">
      <c r="A10632" s="339" t="s">
        <v>276</v>
      </c>
      <c r="B10632" s="334" t="s">
        <v>12754</v>
      </c>
      <c r="C10632" s="9">
        <v>3945</v>
      </c>
      <c r="D10632" s="9">
        <v>3288</v>
      </c>
      <c r="E10632" s="124"/>
    </row>
    <row r="10633" spans="1:5" s="760" customFormat="1" ht="16.8">
      <c r="A10633" s="339" t="s">
        <v>231</v>
      </c>
      <c r="B10633" s="334" t="s">
        <v>12755</v>
      </c>
      <c r="C10633" s="9">
        <v>2511</v>
      </c>
      <c r="D10633" s="9">
        <v>2092</v>
      </c>
      <c r="E10633" s="124"/>
    </row>
    <row r="10634" spans="1:5" s="760" customFormat="1" ht="16.8">
      <c r="A10634" s="339" t="s">
        <v>233</v>
      </c>
      <c r="B10634" s="334" t="s">
        <v>12756</v>
      </c>
      <c r="C10634" s="9">
        <v>1643</v>
      </c>
      <c r="D10634" s="9">
        <v>1369</v>
      </c>
      <c r="E10634" s="124"/>
    </row>
    <row r="10635" spans="1:5" s="760" customFormat="1" ht="16.8">
      <c r="A10635" s="339" t="s">
        <v>737</v>
      </c>
      <c r="B10635" s="334" t="s">
        <v>12757</v>
      </c>
      <c r="C10635" s="9">
        <v>2543</v>
      </c>
      <c r="D10635" s="9">
        <v>2119</v>
      </c>
      <c r="E10635" s="124"/>
    </row>
    <row r="10636" spans="1:5" s="760" customFormat="1" ht="16.8">
      <c r="A10636" s="333">
        <v>8</v>
      </c>
      <c r="B10636" s="334" t="s">
        <v>12758</v>
      </c>
      <c r="C10636" s="9">
        <v>1950</v>
      </c>
      <c r="D10636" s="9">
        <v>1625</v>
      </c>
      <c r="E10636" s="124"/>
    </row>
    <row r="10637" spans="1:5" s="760" customFormat="1" ht="16.8">
      <c r="A10637" s="337">
        <v>9</v>
      </c>
      <c r="B10637" s="338" t="s">
        <v>12759</v>
      </c>
      <c r="C10637" s="9"/>
      <c r="D10637" s="9"/>
      <c r="E10637" s="124"/>
    </row>
    <row r="10638" spans="1:5" s="760" customFormat="1" ht="16.8">
      <c r="A10638" s="339" t="s">
        <v>1036</v>
      </c>
      <c r="B10638" s="334" t="s">
        <v>12760</v>
      </c>
      <c r="C10638" s="9">
        <v>1956</v>
      </c>
      <c r="D10638" s="9">
        <v>1630</v>
      </c>
      <c r="E10638" s="124"/>
    </row>
    <row r="10639" spans="1:5" s="760" customFormat="1" ht="16.8">
      <c r="A10639" s="339" t="s">
        <v>1038</v>
      </c>
      <c r="B10639" s="334" t="s">
        <v>12761</v>
      </c>
      <c r="C10639" s="9">
        <v>1950</v>
      </c>
      <c r="D10639" s="9">
        <v>1625</v>
      </c>
      <c r="E10639" s="124"/>
    </row>
    <row r="10640" spans="1:5" s="760" customFormat="1" ht="16.8">
      <c r="A10640" s="339" t="s">
        <v>1740</v>
      </c>
      <c r="B10640" s="334" t="s">
        <v>12762</v>
      </c>
      <c r="C10640" s="9">
        <v>1956</v>
      </c>
      <c r="D10640" s="9">
        <v>1630</v>
      </c>
      <c r="E10640" s="124"/>
    </row>
    <row r="10641" spans="1:5" s="760" customFormat="1" ht="33.6">
      <c r="A10641" s="340">
        <v>10</v>
      </c>
      <c r="B10641" s="334" t="s">
        <v>12763</v>
      </c>
      <c r="C10641" s="9">
        <v>1950</v>
      </c>
      <c r="D10641" s="9">
        <v>1625</v>
      </c>
      <c r="E10641" s="124"/>
    </row>
    <row r="10642" spans="1:5" s="760" customFormat="1" ht="33.6">
      <c r="A10642" s="340">
        <v>11</v>
      </c>
      <c r="B10642" s="334" t="s">
        <v>12764</v>
      </c>
      <c r="C10642" s="9">
        <v>3391</v>
      </c>
      <c r="D10642" s="9">
        <v>2826</v>
      </c>
      <c r="E10642" s="124"/>
    </row>
    <row r="10643" spans="1:5" s="760" customFormat="1" ht="16.8">
      <c r="A10643" s="340">
        <v>12</v>
      </c>
      <c r="B10643" s="334" t="s">
        <v>12765</v>
      </c>
      <c r="C10643" s="9">
        <v>2543</v>
      </c>
      <c r="D10643" s="9">
        <v>2119</v>
      </c>
      <c r="E10643" s="124"/>
    </row>
    <row r="10644" spans="1:5" s="760" customFormat="1" ht="16.8">
      <c r="A10644" s="340">
        <v>13</v>
      </c>
      <c r="B10644" s="334" t="s">
        <v>12766</v>
      </c>
      <c r="C10644" s="9">
        <v>1643</v>
      </c>
      <c r="D10644" s="9">
        <v>1369</v>
      </c>
      <c r="E10644" s="124"/>
    </row>
    <row r="10645" spans="1:5" s="760" customFormat="1" ht="16.8">
      <c r="A10645" s="340">
        <v>14</v>
      </c>
      <c r="B10645" s="334" t="s">
        <v>12767</v>
      </c>
      <c r="C10645" s="9">
        <v>2511</v>
      </c>
      <c r="D10645" s="9">
        <v>2092</v>
      </c>
      <c r="E10645" s="124"/>
    </row>
    <row r="10646" spans="1:5" s="760" customFormat="1" ht="33.6">
      <c r="A10646" s="340">
        <v>15</v>
      </c>
      <c r="B10646" s="334" t="s">
        <v>12768</v>
      </c>
      <c r="C10646" s="9">
        <v>1950</v>
      </c>
      <c r="D10646" s="9">
        <v>1625</v>
      </c>
      <c r="E10646" s="124"/>
    </row>
    <row r="10647" spans="1:5" s="760" customFormat="1" ht="16.8">
      <c r="A10647" s="340">
        <v>16</v>
      </c>
      <c r="B10647" s="334" t="s">
        <v>12769</v>
      </c>
      <c r="C10647" s="9">
        <v>1278</v>
      </c>
      <c r="D10647" s="9">
        <v>1065</v>
      </c>
      <c r="E10647" s="124"/>
    </row>
    <row r="10648" spans="1:5" s="760" customFormat="1" ht="16.8">
      <c r="A10648" s="340">
        <v>17</v>
      </c>
      <c r="B10648" s="334" t="s">
        <v>12770</v>
      </c>
      <c r="C10648" s="9">
        <v>1956</v>
      </c>
      <c r="D10648" s="9">
        <v>1630</v>
      </c>
      <c r="E10648" s="124"/>
    </row>
    <row r="10649" spans="1:5" s="760" customFormat="1" ht="16.8">
      <c r="A10649" s="340">
        <v>18</v>
      </c>
      <c r="B10649" s="334" t="s">
        <v>12771</v>
      </c>
      <c r="C10649" s="9">
        <v>1956</v>
      </c>
      <c r="D10649" s="9">
        <v>1630</v>
      </c>
      <c r="E10649" s="124"/>
    </row>
    <row r="10650" spans="1:5" s="760" customFormat="1" ht="16.8">
      <c r="A10650" s="340">
        <v>19</v>
      </c>
      <c r="B10650" s="334" t="s">
        <v>12772</v>
      </c>
      <c r="C10650" s="9">
        <v>1956</v>
      </c>
      <c r="D10650" s="9">
        <v>1630</v>
      </c>
      <c r="E10650" s="124"/>
    </row>
    <row r="10651" spans="1:5" s="760" customFormat="1" ht="16.8">
      <c r="A10651" s="340">
        <v>20</v>
      </c>
      <c r="B10651" s="334" t="s">
        <v>12773</v>
      </c>
      <c r="C10651" s="9">
        <v>1956</v>
      </c>
      <c r="D10651" s="9">
        <v>1630</v>
      </c>
      <c r="E10651" s="124"/>
    </row>
    <row r="10652" spans="1:5" s="760" customFormat="1" ht="16.8">
      <c r="A10652" s="340">
        <v>21</v>
      </c>
      <c r="B10652" s="334" t="s">
        <v>12774</v>
      </c>
      <c r="C10652" s="9">
        <v>1643</v>
      </c>
      <c r="D10652" s="9">
        <v>1369</v>
      </c>
      <c r="E10652" s="124"/>
    </row>
    <row r="10653" spans="1:5" s="760" customFormat="1" ht="33.6">
      <c r="A10653" s="340">
        <v>22</v>
      </c>
      <c r="B10653" s="334" t="s">
        <v>12775</v>
      </c>
      <c r="C10653" s="9">
        <v>1291</v>
      </c>
      <c r="D10653" s="9">
        <v>1076</v>
      </c>
      <c r="E10653" s="124"/>
    </row>
    <row r="10654" spans="1:5" s="760" customFormat="1" ht="16.8">
      <c r="A10654" s="340">
        <v>23</v>
      </c>
      <c r="B10654" s="334" t="s">
        <v>12776</v>
      </c>
      <c r="C10654" s="9">
        <v>1643</v>
      </c>
      <c r="D10654" s="9">
        <v>1369</v>
      </c>
      <c r="E10654" s="124"/>
    </row>
    <row r="10655" spans="1:5" s="760" customFormat="1" ht="16.8">
      <c r="A10655" s="340">
        <v>24</v>
      </c>
      <c r="B10655" s="334" t="s">
        <v>12777</v>
      </c>
      <c r="C10655" s="9">
        <v>1956</v>
      </c>
      <c r="D10655" s="9">
        <v>1630</v>
      </c>
      <c r="E10655" s="124"/>
    </row>
    <row r="10656" spans="1:5" s="760" customFormat="1" ht="33.6">
      <c r="A10656" s="340">
        <v>25</v>
      </c>
      <c r="B10656" s="334" t="s">
        <v>12778</v>
      </c>
      <c r="C10656" s="9">
        <v>3600</v>
      </c>
      <c r="D10656" s="9">
        <v>3000</v>
      </c>
      <c r="E10656" s="124"/>
    </row>
    <row r="10657" spans="1:5" s="760" customFormat="1" ht="33.6">
      <c r="A10657" s="340">
        <v>26</v>
      </c>
      <c r="B10657" s="334" t="s">
        <v>12779</v>
      </c>
      <c r="C10657" s="9">
        <v>1996</v>
      </c>
      <c r="D10657" s="9">
        <v>1663</v>
      </c>
      <c r="E10657" s="124"/>
    </row>
    <row r="10658" spans="1:5" s="760" customFormat="1" ht="33.6">
      <c r="A10658" s="340">
        <v>27</v>
      </c>
      <c r="B10658" s="334" t="s">
        <v>12780</v>
      </c>
      <c r="C10658" s="9">
        <v>2609</v>
      </c>
      <c r="D10658" s="9">
        <v>2174</v>
      </c>
      <c r="E10658" s="124"/>
    </row>
    <row r="10659" spans="1:5" s="760" customFormat="1" ht="16.8">
      <c r="A10659" s="340">
        <v>28</v>
      </c>
      <c r="B10659" s="334" t="s">
        <v>12781</v>
      </c>
      <c r="C10659" s="9">
        <v>2609</v>
      </c>
      <c r="D10659" s="9">
        <v>2174</v>
      </c>
      <c r="E10659" s="124"/>
    </row>
    <row r="10660" spans="1:5" s="760" customFormat="1" ht="16.8">
      <c r="A10660" s="340">
        <v>29</v>
      </c>
      <c r="B10660" s="334" t="s">
        <v>12782</v>
      </c>
      <c r="C10660" s="9">
        <v>2348</v>
      </c>
      <c r="D10660" s="9">
        <v>1956</v>
      </c>
      <c r="E10660" s="124"/>
    </row>
    <row r="10661" spans="1:5" s="760" customFormat="1" ht="16.8">
      <c r="A10661" s="340">
        <v>30</v>
      </c>
      <c r="B10661" s="334" t="s">
        <v>12783</v>
      </c>
      <c r="C10661" s="9">
        <v>2543</v>
      </c>
      <c r="D10661" s="9">
        <v>2119</v>
      </c>
      <c r="E10661" s="124"/>
    </row>
    <row r="10662" spans="1:5" s="760" customFormat="1" ht="16.8">
      <c r="A10662" s="340">
        <v>31</v>
      </c>
      <c r="B10662" s="334" t="s">
        <v>12784</v>
      </c>
      <c r="C10662" s="9">
        <v>1956</v>
      </c>
      <c r="D10662" s="9">
        <v>1630</v>
      </c>
      <c r="E10662" s="124"/>
    </row>
    <row r="10663" spans="1:5" s="760" customFormat="1" ht="16.8">
      <c r="A10663" s="340">
        <v>32</v>
      </c>
      <c r="B10663" s="334" t="s">
        <v>12785</v>
      </c>
      <c r="C10663" s="9">
        <v>2348</v>
      </c>
      <c r="D10663" s="9">
        <v>1956</v>
      </c>
      <c r="E10663" s="124"/>
    </row>
    <row r="10664" spans="1:5" s="760" customFormat="1" ht="16.8">
      <c r="A10664" s="340">
        <v>33</v>
      </c>
      <c r="B10664" s="334" t="s">
        <v>12786</v>
      </c>
      <c r="C10664" s="9"/>
      <c r="D10664" s="9"/>
      <c r="E10664" s="124"/>
    </row>
    <row r="10665" spans="1:5" s="760" customFormat="1" ht="33.6">
      <c r="A10665" s="340">
        <v>34</v>
      </c>
      <c r="B10665" s="334" t="s">
        <v>12787</v>
      </c>
      <c r="C10665" s="9">
        <v>1956</v>
      </c>
      <c r="D10665" s="9">
        <v>1630</v>
      </c>
      <c r="E10665" s="124"/>
    </row>
    <row r="10666" spans="1:5" s="760" customFormat="1" ht="33.6">
      <c r="A10666" s="340">
        <v>35</v>
      </c>
      <c r="B10666" s="334" t="s">
        <v>12788</v>
      </c>
      <c r="C10666" s="9">
        <v>1526</v>
      </c>
      <c r="D10666" s="9">
        <v>1272</v>
      </c>
      <c r="E10666" s="124"/>
    </row>
    <row r="10667" spans="1:5" s="760" customFormat="1" ht="16.8">
      <c r="A10667" s="340">
        <v>36</v>
      </c>
      <c r="B10667" s="334" t="s">
        <v>12789</v>
      </c>
      <c r="C10667" s="9"/>
      <c r="D10667" s="9"/>
      <c r="E10667" s="124"/>
    </row>
    <row r="10668" spans="1:5" s="760" customFormat="1" ht="33.6">
      <c r="A10668" s="340">
        <v>37</v>
      </c>
      <c r="B10668" s="334" t="s">
        <v>12790</v>
      </c>
      <c r="C10668" s="9">
        <v>1663</v>
      </c>
      <c r="D10668" s="9">
        <v>1386</v>
      </c>
      <c r="E10668" s="124"/>
    </row>
    <row r="10669" spans="1:5" s="760" customFormat="1" ht="33.6">
      <c r="A10669" s="340">
        <v>38</v>
      </c>
      <c r="B10669" s="334" t="s">
        <v>12791</v>
      </c>
      <c r="C10669" s="9">
        <v>1272</v>
      </c>
      <c r="D10669" s="9">
        <v>1060</v>
      </c>
      <c r="E10669" s="124"/>
    </row>
    <row r="10670" spans="1:5" s="760" customFormat="1" ht="33.6">
      <c r="A10670" s="340">
        <v>39</v>
      </c>
      <c r="B10670" s="334" t="s">
        <v>12792</v>
      </c>
      <c r="C10670" s="9">
        <v>1630</v>
      </c>
      <c r="D10670" s="9">
        <v>1359</v>
      </c>
      <c r="E10670" s="124"/>
    </row>
    <row r="10671" spans="1:5" s="760" customFormat="1" ht="33.6">
      <c r="A10671" s="340">
        <v>40</v>
      </c>
      <c r="B10671" s="334" t="s">
        <v>12793</v>
      </c>
      <c r="C10671" s="9">
        <v>1643</v>
      </c>
      <c r="D10671" s="9">
        <v>1369</v>
      </c>
      <c r="E10671" s="124"/>
    </row>
    <row r="10672" spans="1:5" s="760" customFormat="1" ht="16.8">
      <c r="A10672" s="340">
        <v>41</v>
      </c>
      <c r="B10672" s="334" t="s">
        <v>12794</v>
      </c>
      <c r="C10672" s="9">
        <v>2935</v>
      </c>
      <c r="D10672" s="9">
        <v>2446</v>
      </c>
      <c r="E10672" s="124"/>
    </row>
    <row r="10673" spans="1:5" s="760" customFormat="1" ht="16.8">
      <c r="A10673" s="340">
        <v>42</v>
      </c>
      <c r="B10673" s="334" t="s">
        <v>12795</v>
      </c>
      <c r="C10673" s="9">
        <v>2935</v>
      </c>
      <c r="D10673" s="9">
        <v>2446</v>
      </c>
      <c r="E10673" s="124"/>
    </row>
    <row r="10674" spans="1:5" s="760" customFormat="1" ht="16.8">
      <c r="A10674" s="340">
        <v>43</v>
      </c>
      <c r="B10674" s="334" t="s">
        <v>12796</v>
      </c>
      <c r="C10674" s="9">
        <v>2119</v>
      </c>
      <c r="D10674" s="9">
        <v>1766</v>
      </c>
      <c r="E10674" s="124"/>
    </row>
    <row r="10675" spans="1:5" s="760" customFormat="1" ht="16.8">
      <c r="A10675" s="340">
        <v>44</v>
      </c>
      <c r="B10675" s="334" t="s">
        <v>12797</v>
      </c>
      <c r="C10675" s="9">
        <v>1696</v>
      </c>
      <c r="D10675" s="9">
        <v>1413</v>
      </c>
      <c r="E10675" s="124"/>
    </row>
    <row r="10676" spans="1:5" s="760" customFormat="1" ht="16.8">
      <c r="A10676" s="340">
        <v>45</v>
      </c>
      <c r="B10676" s="334" t="s">
        <v>12798</v>
      </c>
      <c r="C10676" s="9">
        <v>1663</v>
      </c>
      <c r="D10676" s="9">
        <v>1386</v>
      </c>
      <c r="E10676" s="124"/>
    </row>
    <row r="10677" spans="1:5" s="760" customFormat="1" ht="16.8">
      <c r="A10677" s="340">
        <v>46</v>
      </c>
      <c r="B10677" s="334" t="s">
        <v>12799</v>
      </c>
      <c r="C10677" s="9">
        <v>1663</v>
      </c>
      <c r="D10677" s="9">
        <v>1386</v>
      </c>
      <c r="E10677" s="124"/>
    </row>
    <row r="10678" spans="1:5" s="760" customFormat="1" ht="16.8">
      <c r="A10678" s="340">
        <v>47</v>
      </c>
      <c r="B10678" s="341" t="s">
        <v>6038</v>
      </c>
      <c r="C10678" s="9">
        <v>1800</v>
      </c>
      <c r="D10678" s="9">
        <v>1500</v>
      </c>
      <c r="E10678" s="124"/>
    </row>
    <row r="10679" spans="1:5" s="760" customFormat="1" ht="33.6">
      <c r="A10679" s="340">
        <v>48</v>
      </c>
      <c r="B10679" s="338" t="s">
        <v>12800</v>
      </c>
      <c r="C10679" s="9"/>
      <c r="D10679" s="9"/>
      <c r="E10679" s="124"/>
    </row>
    <row r="10680" spans="1:5" s="760" customFormat="1" ht="33.6">
      <c r="A10680" s="340">
        <v>49</v>
      </c>
      <c r="B10680" s="334" t="s">
        <v>12801</v>
      </c>
      <c r="C10680" s="9">
        <v>6000</v>
      </c>
      <c r="D10680" s="9">
        <v>4500</v>
      </c>
      <c r="E10680" s="124"/>
    </row>
    <row r="10681" spans="1:5" s="760" customFormat="1" ht="16.8">
      <c r="A10681" s="340">
        <v>50</v>
      </c>
      <c r="B10681" s="334" t="s">
        <v>12802</v>
      </c>
      <c r="C10681" s="9">
        <v>4750</v>
      </c>
      <c r="D10681" s="9">
        <v>4275</v>
      </c>
      <c r="E10681" s="124"/>
    </row>
    <row r="10682" spans="1:5" s="760" customFormat="1" ht="16.8">
      <c r="A10682" s="340">
        <v>51</v>
      </c>
      <c r="B10682" s="334" t="s">
        <v>12803</v>
      </c>
      <c r="C10682" s="9">
        <v>3400</v>
      </c>
      <c r="D10682" s="9">
        <v>2550</v>
      </c>
      <c r="E10682" s="124"/>
    </row>
    <row r="10683" spans="1:5" s="760" customFormat="1" ht="16.8">
      <c r="A10683" s="333"/>
      <c r="B10683" s="342" t="s">
        <v>12804</v>
      </c>
      <c r="C10683" s="9"/>
      <c r="D10683" s="9"/>
      <c r="E10683" s="124"/>
    </row>
    <row r="10684" spans="1:5" s="760" customFormat="1" ht="33.6">
      <c r="A10684" s="340">
        <v>52</v>
      </c>
      <c r="B10684" s="334" t="s">
        <v>12805</v>
      </c>
      <c r="C10684" s="9">
        <v>1643</v>
      </c>
      <c r="D10684" s="9">
        <v>1369</v>
      </c>
      <c r="E10684" s="124"/>
    </row>
    <row r="10685" spans="1:5" s="760" customFormat="1" ht="33.6">
      <c r="A10685" s="340">
        <v>53</v>
      </c>
      <c r="B10685" s="334" t="s">
        <v>12806</v>
      </c>
      <c r="C10685" s="9">
        <v>1643</v>
      </c>
      <c r="D10685" s="9">
        <v>1369</v>
      </c>
      <c r="E10685" s="124"/>
    </row>
    <row r="10686" spans="1:5" s="760" customFormat="1" ht="33.6">
      <c r="A10686" s="340">
        <v>54</v>
      </c>
      <c r="B10686" s="334" t="s">
        <v>12807</v>
      </c>
      <c r="C10686" s="9">
        <v>1643</v>
      </c>
      <c r="D10686" s="9">
        <v>1369</v>
      </c>
      <c r="E10686" s="124"/>
    </row>
    <row r="10687" spans="1:5" s="760" customFormat="1" ht="16.8">
      <c r="A10687" s="340">
        <v>55</v>
      </c>
      <c r="B10687" s="334" t="s">
        <v>12808</v>
      </c>
      <c r="C10687" s="9">
        <v>3000</v>
      </c>
      <c r="D10687" s="9">
        <v>2500</v>
      </c>
      <c r="E10687" s="124"/>
    </row>
    <row r="10688" spans="1:5" s="760" customFormat="1" ht="33.6">
      <c r="A10688" s="340">
        <v>56</v>
      </c>
      <c r="B10688" s="334" t="s">
        <v>12809</v>
      </c>
      <c r="C10688" s="9"/>
      <c r="D10688" s="9"/>
      <c r="E10688" s="124"/>
    </row>
    <row r="10689" spans="1:5" s="760" customFormat="1" ht="16.8">
      <c r="A10689" s="340">
        <v>57</v>
      </c>
      <c r="B10689" s="334" t="s">
        <v>12810</v>
      </c>
      <c r="C10689" s="9">
        <v>2328</v>
      </c>
      <c r="D10689" s="9">
        <v>1940</v>
      </c>
      <c r="E10689" s="124"/>
    </row>
    <row r="10690" spans="1:5" s="760" customFormat="1" ht="33.6">
      <c r="A10690" s="340">
        <v>58</v>
      </c>
      <c r="B10690" s="334" t="s">
        <v>12811</v>
      </c>
      <c r="C10690" s="9">
        <v>2087</v>
      </c>
      <c r="D10690" s="9">
        <v>1739</v>
      </c>
      <c r="E10690" s="124"/>
    </row>
    <row r="10691" spans="1:5" s="760" customFormat="1" ht="33.6">
      <c r="A10691" s="340">
        <v>59</v>
      </c>
      <c r="B10691" s="334" t="s">
        <v>12812</v>
      </c>
      <c r="C10691" s="9">
        <v>639</v>
      </c>
      <c r="D10691" s="9">
        <v>533</v>
      </c>
      <c r="E10691" s="124"/>
    </row>
    <row r="10692" spans="1:5" s="760" customFormat="1" ht="33.6">
      <c r="A10692" s="340">
        <v>60</v>
      </c>
      <c r="B10692" s="334" t="s">
        <v>12813</v>
      </c>
      <c r="C10692" s="9">
        <v>639</v>
      </c>
      <c r="D10692" s="9">
        <v>533</v>
      </c>
      <c r="E10692" s="124"/>
    </row>
    <row r="10693" spans="1:5" s="760" customFormat="1" ht="16.8">
      <c r="A10693" s="340">
        <v>61</v>
      </c>
      <c r="B10693" s="334" t="s">
        <v>12814</v>
      </c>
      <c r="C10693" s="9">
        <v>1696</v>
      </c>
      <c r="D10693" s="9">
        <v>1413</v>
      </c>
      <c r="E10693" s="124"/>
    </row>
    <row r="10694" spans="1:5" s="760" customFormat="1" ht="33.6">
      <c r="A10694" s="340">
        <v>62</v>
      </c>
      <c r="B10694" s="334" t="s">
        <v>12815</v>
      </c>
      <c r="C10694" s="9">
        <v>1956</v>
      </c>
      <c r="D10694" s="9">
        <v>1630</v>
      </c>
      <c r="E10694" s="124"/>
    </row>
    <row r="10695" spans="1:5" s="760" customFormat="1" ht="33.6">
      <c r="A10695" s="340">
        <v>63</v>
      </c>
      <c r="B10695" s="334" t="s">
        <v>12816</v>
      </c>
      <c r="C10695" s="9">
        <v>1956</v>
      </c>
      <c r="D10695" s="9">
        <v>1630</v>
      </c>
      <c r="E10695" s="124"/>
    </row>
    <row r="10696" spans="1:5" s="760" customFormat="1" ht="33.6">
      <c r="A10696" s="340">
        <v>64</v>
      </c>
      <c r="B10696" s="334" t="s">
        <v>12817</v>
      </c>
      <c r="C10696" s="9">
        <v>1956</v>
      </c>
      <c r="D10696" s="9">
        <v>1630</v>
      </c>
      <c r="E10696" s="124"/>
    </row>
    <row r="10697" spans="1:5" s="760" customFormat="1" ht="16.8">
      <c r="A10697" s="340">
        <v>65</v>
      </c>
      <c r="B10697" s="334" t="s">
        <v>12818</v>
      </c>
      <c r="C10697" s="9">
        <v>626</v>
      </c>
      <c r="D10697" s="9">
        <v>522</v>
      </c>
      <c r="E10697" s="124"/>
    </row>
    <row r="10698" spans="1:5" s="760" customFormat="1" ht="16.8">
      <c r="A10698" s="340">
        <v>66</v>
      </c>
      <c r="B10698" s="334" t="s">
        <v>12819</v>
      </c>
      <c r="C10698" s="9">
        <v>196</v>
      </c>
      <c r="D10698" s="9">
        <v>163</v>
      </c>
      <c r="E10698" s="124"/>
    </row>
    <row r="10699" spans="1:5" s="760" customFormat="1" ht="16.8">
      <c r="A10699" s="340">
        <v>67</v>
      </c>
      <c r="B10699" s="341" t="s">
        <v>12820</v>
      </c>
      <c r="C10699" s="9">
        <v>196</v>
      </c>
      <c r="D10699" s="9">
        <v>163</v>
      </c>
      <c r="E10699" s="124"/>
    </row>
    <row r="10700" spans="1:5" s="760" customFormat="1" ht="16.8">
      <c r="A10700" s="339"/>
      <c r="B10700" s="343" t="s">
        <v>12821</v>
      </c>
      <c r="C10700" s="9"/>
      <c r="D10700" s="9"/>
      <c r="E10700" s="122"/>
    </row>
    <row r="10701" spans="1:5" s="760" customFormat="1" ht="16.8">
      <c r="A10701" s="344">
        <v>68</v>
      </c>
      <c r="B10701" s="334" t="s">
        <v>12822</v>
      </c>
      <c r="C10701" s="9">
        <v>783</v>
      </c>
      <c r="D10701" s="9">
        <v>704</v>
      </c>
      <c r="E10701" s="124"/>
    </row>
    <row r="10702" spans="1:5" s="760" customFormat="1" ht="16.8">
      <c r="A10702" s="344">
        <v>69</v>
      </c>
      <c r="B10702" s="334" t="s">
        <v>12823</v>
      </c>
      <c r="C10702" s="9">
        <v>2092</v>
      </c>
      <c r="D10702" s="9">
        <v>1883</v>
      </c>
      <c r="E10702" s="124"/>
    </row>
    <row r="10703" spans="1:5" s="760" customFormat="1" ht="33.6">
      <c r="A10703" s="344">
        <v>70</v>
      </c>
      <c r="B10703" s="334" t="s">
        <v>12824</v>
      </c>
      <c r="C10703" s="9">
        <v>1625</v>
      </c>
      <c r="D10703" s="9">
        <v>1462</v>
      </c>
      <c r="E10703" s="124"/>
    </row>
    <row r="10704" spans="1:5" s="760" customFormat="1" ht="16.8">
      <c r="A10704" s="344">
        <v>71</v>
      </c>
      <c r="B10704" s="334" t="s">
        <v>12825</v>
      </c>
      <c r="C10704" s="9">
        <v>1674</v>
      </c>
      <c r="D10704" s="9">
        <v>1506</v>
      </c>
      <c r="E10704" s="124"/>
    </row>
    <row r="10705" spans="1:5" s="760" customFormat="1" ht="16.8">
      <c r="A10705" s="344">
        <v>72</v>
      </c>
      <c r="B10705" s="334" t="s">
        <v>12826</v>
      </c>
      <c r="C10705" s="9">
        <v>1625</v>
      </c>
      <c r="D10705" s="9">
        <v>1462</v>
      </c>
      <c r="E10705" s="124"/>
    </row>
    <row r="10706" spans="1:5" s="760" customFormat="1" ht="16.8">
      <c r="A10706" s="344">
        <v>73</v>
      </c>
      <c r="B10706" s="334" t="s">
        <v>12827</v>
      </c>
      <c r="C10706" s="9">
        <v>1413</v>
      </c>
      <c r="D10706" s="9">
        <v>1272</v>
      </c>
      <c r="E10706" s="124"/>
    </row>
    <row r="10707" spans="1:5" s="760" customFormat="1" ht="16.8">
      <c r="A10707" s="344">
        <v>74</v>
      </c>
      <c r="B10707" s="334" t="s">
        <v>12828</v>
      </c>
      <c r="C10707" s="9">
        <v>2087</v>
      </c>
      <c r="D10707" s="9">
        <v>1878</v>
      </c>
      <c r="E10707" s="124"/>
    </row>
    <row r="10708" spans="1:5" s="760" customFormat="1" ht="33.6">
      <c r="A10708" s="344">
        <v>75</v>
      </c>
      <c r="B10708" s="334" t="s">
        <v>12829</v>
      </c>
      <c r="C10708" s="9">
        <v>1956</v>
      </c>
      <c r="D10708" s="9">
        <v>1761</v>
      </c>
      <c r="E10708" s="124"/>
    </row>
    <row r="10709" spans="1:5" s="760" customFormat="1" ht="16.8">
      <c r="A10709" s="344">
        <v>76</v>
      </c>
      <c r="B10709" s="334" t="s">
        <v>12830</v>
      </c>
      <c r="C10709" s="9">
        <v>848</v>
      </c>
      <c r="D10709" s="9">
        <v>763</v>
      </c>
      <c r="E10709" s="124"/>
    </row>
    <row r="10710" spans="1:5" s="760" customFormat="1" ht="16.8">
      <c r="A10710" s="344">
        <v>77</v>
      </c>
      <c r="B10710" s="334" t="s">
        <v>12831</v>
      </c>
      <c r="C10710" s="9">
        <v>848</v>
      </c>
      <c r="D10710" s="9">
        <v>763</v>
      </c>
      <c r="E10710" s="124"/>
    </row>
    <row r="10711" spans="1:5" s="760" customFormat="1" ht="33.6">
      <c r="A10711" s="344">
        <v>78</v>
      </c>
      <c r="B10711" s="334" t="s">
        <v>12832</v>
      </c>
      <c r="C10711" s="9"/>
      <c r="D10711" s="9"/>
      <c r="E10711" s="124"/>
    </row>
    <row r="10712" spans="1:5" s="760" customFormat="1" ht="16.8">
      <c r="A10712" s="344">
        <v>79</v>
      </c>
      <c r="B10712" s="341" t="s">
        <v>12833</v>
      </c>
      <c r="C10712" s="9">
        <v>456</v>
      </c>
      <c r="D10712" s="9">
        <v>411</v>
      </c>
      <c r="E10712" s="124"/>
    </row>
    <row r="10713" spans="1:5" s="760" customFormat="1" ht="16.8">
      <c r="A10713" s="344">
        <v>80</v>
      </c>
      <c r="B10713" s="341" t="s">
        <v>12834</v>
      </c>
      <c r="C10713" s="9">
        <v>391</v>
      </c>
      <c r="D10713" s="9">
        <v>352</v>
      </c>
      <c r="E10713" s="124"/>
    </row>
    <row r="10714" spans="1:5" s="760" customFormat="1" ht="16.8">
      <c r="A10714" s="344">
        <v>81</v>
      </c>
      <c r="B10714" s="341" t="s">
        <v>12835</v>
      </c>
      <c r="C10714" s="9">
        <v>196</v>
      </c>
      <c r="D10714" s="9">
        <v>176</v>
      </c>
      <c r="E10714" s="124"/>
    </row>
    <row r="10715" spans="1:5" s="760" customFormat="1" ht="16.8">
      <c r="A10715" s="344">
        <v>82</v>
      </c>
      <c r="B10715" s="334" t="s">
        <v>12836</v>
      </c>
      <c r="C10715" s="9">
        <v>2826</v>
      </c>
      <c r="D10715" s="9">
        <v>2543</v>
      </c>
      <c r="E10715" s="124"/>
    </row>
    <row r="10716" spans="1:5" s="760" customFormat="1" ht="16.8">
      <c r="A10716" s="344">
        <v>83</v>
      </c>
      <c r="B10716" s="334" t="s">
        <v>12837</v>
      </c>
      <c r="C10716" s="9">
        <v>2826</v>
      </c>
      <c r="D10716" s="9">
        <v>2543</v>
      </c>
      <c r="E10716" s="124"/>
    </row>
    <row r="10717" spans="1:5" s="760" customFormat="1" ht="16.8">
      <c r="A10717" s="344">
        <v>84</v>
      </c>
      <c r="B10717" s="334" t="s">
        <v>12838</v>
      </c>
      <c r="C10717" s="9">
        <v>2826</v>
      </c>
      <c r="D10717" s="9">
        <v>2543</v>
      </c>
      <c r="E10717" s="124"/>
    </row>
    <row r="10718" spans="1:5" s="760" customFormat="1" ht="16.8">
      <c r="A10718" s="344">
        <v>85</v>
      </c>
      <c r="B10718" s="334" t="s">
        <v>12839</v>
      </c>
      <c r="C10718" s="9">
        <v>2543</v>
      </c>
      <c r="D10718" s="9">
        <v>2289</v>
      </c>
      <c r="E10718" s="124"/>
    </row>
    <row r="10719" spans="1:5" s="760" customFormat="1" ht="16.8">
      <c r="A10719" s="344">
        <v>86</v>
      </c>
      <c r="B10719" s="334" t="s">
        <v>12840</v>
      </c>
      <c r="C10719" s="9">
        <v>1956</v>
      </c>
      <c r="D10719" s="9">
        <v>1761</v>
      </c>
      <c r="E10719" s="124"/>
    </row>
    <row r="10720" spans="1:5" s="760" customFormat="1" ht="16.8">
      <c r="A10720" s="344">
        <v>87</v>
      </c>
      <c r="B10720" s="334" t="s">
        <v>12841</v>
      </c>
      <c r="C10720" s="9">
        <v>1630</v>
      </c>
      <c r="D10720" s="9">
        <v>1467</v>
      </c>
      <c r="E10720" s="124"/>
    </row>
    <row r="10721" spans="1:5" s="760" customFormat="1" ht="16.8">
      <c r="A10721" s="344">
        <v>88</v>
      </c>
      <c r="B10721" s="334" t="s">
        <v>12842</v>
      </c>
      <c r="C10721" s="9">
        <v>1076</v>
      </c>
      <c r="D10721" s="9">
        <v>968</v>
      </c>
      <c r="E10721" s="124"/>
    </row>
    <row r="10722" spans="1:5" s="760" customFormat="1" ht="16.8">
      <c r="A10722" s="344">
        <v>89</v>
      </c>
      <c r="B10722" s="334" t="s">
        <v>12843</v>
      </c>
      <c r="C10722" s="9">
        <v>1076</v>
      </c>
      <c r="D10722" s="9">
        <v>968</v>
      </c>
      <c r="E10722" s="124"/>
    </row>
    <row r="10723" spans="1:5" s="760" customFormat="1" ht="16.8">
      <c r="A10723" s="344">
        <v>90</v>
      </c>
      <c r="B10723" s="334" t="s">
        <v>12844</v>
      </c>
      <c r="C10723" s="9">
        <v>1522</v>
      </c>
      <c r="D10723" s="9">
        <v>1369</v>
      </c>
      <c r="E10723" s="124"/>
    </row>
    <row r="10724" spans="1:5" s="760" customFormat="1" ht="16.8">
      <c r="A10724" s="344">
        <v>91</v>
      </c>
      <c r="B10724" s="334" t="s">
        <v>12845</v>
      </c>
      <c r="C10724" s="9">
        <v>1359</v>
      </c>
      <c r="D10724" s="9">
        <v>1223</v>
      </c>
      <c r="E10724" s="124"/>
    </row>
    <row r="10725" spans="1:5" s="760" customFormat="1" ht="16.8">
      <c r="A10725" s="344">
        <v>92</v>
      </c>
      <c r="B10725" s="334" t="s">
        <v>12846</v>
      </c>
      <c r="C10725" s="9">
        <v>1630</v>
      </c>
      <c r="D10725" s="9">
        <v>1467</v>
      </c>
      <c r="E10725" s="124"/>
    </row>
    <row r="10726" spans="1:5" s="760" customFormat="1" ht="16.8">
      <c r="A10726" s="344">
        <v>93</v>
      </c>
      <c r="B10726" s="334" t="s">
        <v>12847</v>
      </c>
      <c r="C10726" s="9">
        <v>1076</v>
      </c>
      <c r="D10726" s="9">
        <v>968</v>
      </c>
      <c r="E10726" s="124"/>
    </row>
    <row r="10727" spans="1:5" s="760" customFormat="1" ht="16.8">
      <c r="A10727" s="344">
        <v>94</v>
      </c>
      <c r="B10727" s="334" t="s">
        <v>12848</v>
      </c>
      <c r="C10727" s="9">
        <v>1956</v>
      </c>
      <c r="D10727" s="9">
        <v>1761</v>
      </c>
      <c r="E10727" s="124"/>
    </row>
    <row r="10728" spans="1:5" s="760" customFormat="1" ht="16.8">
      <c r="A10728" s="344">
        <v>95</v>
      </c>
      <c r="B10728" s="334" t="s">
        <v>12849</v>
      </c>
      <c r="C10728" s="9">
        <v>978</v>
      </c>
      <c r="D10728" s="9">
        <v>880</v>
      </c>
      <c r="E10728" s="124"/>
    </row>
    <row r="10729" spans="1:5" s="760" customFormat="1" ht="16.8">
      <c r="A10729" s="344">
        <v>96</v>
      </c>
      <c r="B10729" s="334" t="s">
        <v>12850</v>
      </c>
      <c r="C10729" s="9">
        <v>1076</v>
      </c>
      <c r="D10729" s="9">
        <v>968</v>
      </c>
      <c r="E10729" s="124"/>
    </row>
    <row r="10730" spans="1:5" s="760" customFormat="1" ht="16.8">
      <c r="A10730" s="344">
        <v>97</v>
      </c>
      <c r="B10730" s="334" t="s">
        <v>12851</v>
      </c>
      <c r="C10730" s="9">
        <v>1076</v>
      </c>
      <c r="D10730" s="9">
        <v>968</v>
      </c>
      <c r="E10730" s="124"/>
    </row>
    <row r="10731" spans="1:5" s="760" customFormat="1" ht="33.6">
      <c r="A10731" s="344">
        <v>98</v>
      </c>
      <c r="B10731" s="334" t="s">
        <v>12852</v>
      </c>
      <c r="C10731" s="9">
        <v>1076</v>
      </c>
      <c r="D10731" s="9">
        <v>968</v>
      </c>
      <c r="E10731" s="124"/>
    </row>
    <row r="10732" spans="1:5" s="760" customFormat="1" ht="16.8">
      <c r="A10732" s="344">
        <v>99</v>
      </c>
      <c r="B10732" s="334" t="s">
        <v>12853</v>
      </c>
      <c r="C10732" s="9">
        <v>1076</v>
      </c>
      <c r="D10732" s="9">
        <v>968</v>
      </c>
      <c r="E10732" s="124"/>
    </row>
    <row r="10733" spans="1:5" s="760" customFormat="1" ht="16.8">
      <c r="A10733" s="344">
        <v>100</v>
      </c>
      <c r="B10733" s="334" t="s">
        <v>12854</v>
      </c>
      <c r="C10733" s="9">
        <v>1196</v>
      </c>
      <c r="D10733" s="9">
        <v>1076</v>
      </c>
      <c r="E10733" s="124"/>
    </row>
    <row r="10734" spans="1:5" s="760" customFormat="1" ht="16.8">
      <c r="A10734" s="344">
        <v>101</v>
      </c>
      <c r="B10734" s="334" t="s">
        <v>12855</v>
      </c>
      <c r="C10734" s="9">
        <v>1076</v>
      </c>
      <c r="D10734" s="9">
        <v>968</v>
      </c>
      <c r="E10734" s="124"/>
    </row>
    <row r="10735" spans="1:5" s="760" customFormat="1" ht="16.8">
      <c r="A10735" s="344">
        <v>102</v>
      </c>
      <c r="B10735" s="334" t="s">
        <v>12856</v>
      </c>
      <c r="C10735" s="9">
        <v>3200</v>
      </c>
      <c r="D10735" s="9">
        <v>2400</v>
      </c>
      <c r="E10735" s="124"/>
    </row>
    <row r="10736" spans="1:5" s="760" customFormat="1" ht="16.8">
      <c r="A10736" s="344">
        <v>103</v>
      </c>
      <c r="B10736" s="334" t="s">
        <v>12857</v>
      </c>
      <c r="C10736" s="9">
        <v>2400</v>
      </c>
      <c r="D10736" s="9">
        <v>1800</v>
      </c>
      <c r="E10736" s="124"/>
    </row>
    <row r="10737" spans="1:5" s="760" customFormat="1" ht="50.4">
      <c r="A10737" s="344">
        <v>104</v>
      </c>
      <c r="B10737" s="345" t="s">
        <v>12858</v>
      </c>
      <c r="C10737" s="9"/>
      <c r="D10737" s="9"/>
      <c r="E10737" s="124"/>
    </row>
    <row r="10738" spans="1:5" s="760" customFormat="1" ht="16.8">
      <c r="A10738" s="332" t="s">
        <v>1694</v>
      </c>
      <c r="B10738" s="345" t="s">
        <v>12859</v>
      </c>
      <c r="C10738" s="9">
        <v>3420</v>
      </c>
      <c r="D10738" s="9">
        <v>2565</v>
      </c>
      <c r="E10738" s="124"/>
    </row>
    <row r="10739" spans="1:5" s="760" customFormat="1" ht="16.8">
      <c r="A10739" s="332" t="s">
        <v>1695</v>
      </c>
      <c r="B10739" s="345" t="s">
        <v>12860</v>
      </c>
      <c r="C10739" s="9">
        <v>3600</v>
      </c>
      <c r="D10739" s="9">
        <v>2700</v>
      </c>
      <c r="E10739" s="124"/>
    </row>
    <row r="10740" spans="1:5" s="760" customFormat="1" ht="16.8">
      <c r="A10740" s="332" t="s">
        <v>12861</v>
      </c>
      <c r="B10740" s="345" t="s">
        <v>12862</v>
      </c>
      <c r="C10740" s="9">
        <v>2800</v>
      </c>
      <c r="D10740" s="9">
        <v>2100</v>
      </c>
      <c r="E10740" s="124"/>
    </row>
    <row r="10741" spans="1:5" s="760" customFormat="1" ht="16.8">
      <c r="A10741" s="332" t="s">
        <v>12863</v>
      </c>
      <c r="B10741" s="345" t="s">
        <v>12864</v>
      </c>
      <c r="C10741" s="9">
        <v>2960</v>
      </c>
      <c r="D10741" s="9">
        <v>2220</v>
      </c>
      <c r="E10741" s="124"/>
    </row>
    <row r="10742" spans="1:5" s="760" customFormat="1" ht="16.8">
      <c r="A10742" s="332" t="s">
        <v>12865</v>
      </c>
      <c r="B10742" s="345" t="s">
        <v>12866</v>
      </c>
      <c r="C10742" s="9">
        <v>3000</v>
      </c>
      <c r="D10742" s="9">
        <v>2250</v>
      </c>
      <c r="E10742" s="124"/>
    </row>
    <row r="10743" spans="1:5" s="760" customFormat="1" ht="33.6">
      <c r="A10743" s="344">
        <v>105</v>
      </c>
      <c r="B10743" s="334" t="s">
        <v>12800</v>
      </c>
      <c r="C10743" s="9"/>
      <c r="D10743" s="9"/>
      <c r="E10743" s="124"/>
    </row>
    <row r="10744" spans="1:5" s="760" customFormat="1" ht="16.8">
      <c r="A10744" s="333" t="s">
        <v>942</v>
      </c>
      <c r="B10744" s="334" t="s">
        <v>12867</v>
      </c>
      <c r="C10744" s="9">
        <v>6000</v>
      </c>
      <c r="D10744" s="9">
        <v>4500</v>
      </c>
      <c r="E10744" s="124"/>
    </row>
    <row r="10745" spans="1:5" s="760" customFormat="1" ht="16.8">
      <c r="A10745" s="333" t="s">
        <v>944</v>
      </c>
      <c r="B10745" s="334" t="s">
        <v>12803</v>
      </c>
      <c r="C10745" s="9">
        <v>3400</v>
      </c>
      <c r="D10745" s="9">
        <v>2550</v>
      </c>
      <c r="E10745" s="124"/>
    </row>
    <row r="10746" spans="1:5" s="760" customFormat="1" ht="16.8">
      <c r="A10746" s="339"/>
      <c r="B10746" s="182" t="s">
        <v>12868</v>
      </c>
      <c r="C10746" s="9"/>
      <c r="D10746" s="9"/>
      <c r="E10746" s="124"/>
    </row>
    <row r="10747" spans="1:5" s="760" customFormat="1" ht="33.6">
      <c r="A10747" s="344">
        <v>106</v>
      </c>
      <c r="B10747" s="334" t="s">
        <v>12869</v>
      </c>
      <c r="C10747" s="9">
        <v>1148</v>
      </c>
      <c r="D10747" s="9">
        <v>956</v>
      </c>
      <c r="E10747" s="124"/>
    </row>
    <row r="10748" spans="1:5" s="760" customFormat="1" ht="33.6">
      <c r="A10748" s="344">
        <v>107</v>
      </c>
      <c r="B10748" s="334" t="s">
        <v>12870</v>
      </c>
      <c r="C10748" s="9">
        <v>978</v>
      </c>
      <c r="D10748" s="9">
        <v>815</v>
      </c>
      <c r="E10748" s="124"/>
    </row>
    <row r="10749" spans="1:5" s="760" customFormat="1" ht="33.6">
      <c r="A10749" s="344">
        <v>108</v>
      </c>
      <c r="B10749" s="334" t="s">
        <v>12871</v>
      </c>
      <c r="C10749" s="9">
        <v>636</v>
      </c>
      <c r="D10749" s="9">
        <v>530</v>
      </c>
      <c r="E10749" s="124"/>
    </row>
    <row r="10750" spans="1:5" s="760" customFormat="1" ht="33.6">
      <c r="A10750" s="344">
        <v>109</v>
      </c>
      <c r="B10750" s="334" t="s">
        <v>12872</v>
      </c>
      <c r="C10750" s="9">
        <v>652</v>
      </c>
      <c r="D10750" s="9">
        <v>543</v>
      </c>
      <c r="E10750" s="124"/>
    </row>
    <row r="10751" spans="1:5" s="760" customFormat="1" ht="33.6">
      <c r="A10751" s="344">
        <v>110</v>
      </c>
      <c r="B10751" s="334" t="s">
        <v>12873</v>
      </c>
      <c r="C10751" s="9">
        <v>900</v>
      </c>
      <c r="D10751" s="9">
        <v>750</v>
      </c>
      <c r="E10751" s="124"/>
    </row>
    <row r="10752" spans="1:5" s="760" customFormat="1" ht="16.8">
      <c r="A10752" s="344">
        <v>111</v>
      </c>
      <c r="B10752" s="334" t="s">
        <v>12874</v>
      </c>
      <c r="C10752" s="9">
        <v>652</v>
      </c>
      <c r="D10752" s="9">
        <v>543</v>
      </c>
      <c r="E10752" s="124"/>
    </row>
    <row r="10753" spans="1:5" s="760" customFormat="1" ht="16.8">
      <c r="A10753" s="344">
        <v>112</v>
      </c>
      <c r="B10753" s="334" t="s">
        <v>12875</v>
      </c>
      <c r="C10753" s="9">
        <v>1696</v>
      </c>
      <c r="D10753" s="9">
        <v>1413</v>
      </c>
      <c r="E10753" s="124"/>
    </row>
    <row r="10754" spans="1:5" s="760" customFormat="1" ht="16.8">
      <c r="A10754" s="344">
        <v>113</v>
      </c>
      <c r="B10754" s="334" t="s">
        <v>12876</v>
      </c>
      <c r="C10754" s="9">
        <v>1643</v>
      </c>
      <c r="D10754" s="9">
        <v>1369</v>
      </c>
      <c r="E10754" s="124"/>
    </row>
    <row r="10755" spans="1:5" s="760" customFormat="1" ht="33.6">
      <c r="A10755" s="344">
        <v>114</v>
      </c>
      <c r="B10755" s="334" t="s">
        <v>12877</v>
      </c>
      <c r="C10755" s="9">
        <v>1643</v>
      </c>
      <c r="D10755" s="9">
        <v>1369</v>
      </c>
      <c r="E10755" s="124"/>
    </row>
    <row r="10756" spans="1:5" s="760" customFormat="1" ht="33.6">
      <c r="A10756" s="344">
        <v>115</v>
      </c>
      <c r="B10756" s="334" t="s">
        <v>12878</v>
      </c>
      <c r="C10756" s="9">
        <v>1643</v>
      </c>
      <c r="D10756" s="9">
        <v>1369</v>
      </c>
      <c r="E10756" s="124"/>
    </row>
    <row r="10757" spans="1:5" s="760" customFormat="1" ht="33.6">
      <c r="A10757" s="344">
        <v>116</v>
      </c>
      <c r="B10757" s="334" t="s">
        <v>12879</v>
      </c>
      <c r="C10757" s="9">
        <v>1643</v>
      </c>
      <c r="D10757" s="9">
        <v>1369</v>
      </c>
      <c r="E10757" s="124"/>
    </row>
    <row r="10758" spans="1:5" s="760" customFormat="1" ht="16.8">
      <c r="A10758" s="344">
        <v>117</v>
      </c>
      <c r="B10758" s="334" t="s">
        <v>12880</v>
      </c>
      <c r="C10758" s="9">
        <v>998</v>
      </c>
      <c r="D10758" s="9">
        <v>831</v>
      </c>
      <c r="E10758" s="124"/>
    </row>
    <row r="10759" spans="1:5" s="760" customFormat="1" ht="16.8">
      <c r="A10759" s="344">
        <v>118</v>
      </c>
      <c r="B10759" s="334" t="s">
        <v>12881</v>
      </c>
      <c r="C10759" s="9">
        <v>998</v>
      </c>
      <c r="D10759" s="9">
        <v>831</v>
      </c>
      <c r="E10759" s="124"/>
    </row>
    <row r="10760" spans="1:5" s="760" customFormat="1" ht="33.6">
      <c r="A10760" s="344">
        <v>119</v>
      </c>
      <c r="B10760" s="334" t="s">
        <v>12882</v>
      </c>
      <c r="C10760" s="9">
        <v>978</v>
      </c>
      <c r="D10760" s="9">
        <v>815</v>
      </c>
      <c r="E10760" s="124"/>
    </row>
    <row r="10761" spans="1:5" s="760" customFormat="1" ht="33.6">
      <c r="A10761" s="344">
        <v>120</v>
      </c>
      <c r="B10761" s="334" t="s">
        <v>12883</v>
      </c>
      <c r="C10761" s="9">
        <v>978</v>
      </c>
      <c r="D10761" s="9">
        <v>815</v>
      </c>
      <c r="E10761" s="124"/>
    </row>
    <row r="10762" spans="1:5" s="760" customFormat="1" ht="33.6">
      <c r="A10762" s="344">
        <v>121</v>
      </c>
      <c r="B10762" s="334" t="s">
        <v>12884</v>
      </c>
      <c r="C10762" s="9">
        <v>978</v>
      </c>
      <c r="D10762" s="9">
        <v>815</v>
      </c>
      <c r="E10762" s="124"/>
    </row>
    <row r="10763" spans="1:5" s="760" customFormat="1" ht="16.8">
      <c r="A10763" s="344">
        <v>122</v>
      </c>
      <c r="B10763" s="341" t="s">
        <v>12885</v>
      </c>
      <c r="C10763" s="9">
        <v>652</v>
      </c>
      <c r="D10763" s="9">
        <v>543</v>
      </c>
      <c r="E10763" s="124"/>
    </row>
    <row r="10764" spans="1:5" s="760" customFormat="1" ht="16.8">
      <c r="A10764" s="344">
        <v>123</v>
      </c>
      <c r="B10764" s="334" t="s">
        <v>12886</v>
      </c>
      <c r="C10764" s="9">
        <v>665</v>
      </c>
      <c r="D10764" s="9">
        <v>554</v>
      </c>
      <c r="E10764" s="124"/>
    </row>
    <row r="10765" spans="1:5" s="760" customFormat="1" ht="16.8">
      <c r="A10765" s="344">
        <v>124</v>
      </c>
      <c r="B10765" s="334" t="s">
        <v>12887</v>
      </c>
      <c r="C10765" s="9">
        <v>652</v>
      </c>
      <c r="D10765" s="9">
        <v>543</v>
      </c>
      <c r="E10765" s="124"/>
    </row>
    <row r="10766" spans="1:5" s="760" customFormat="1" ht="16.8">
      <c r="A10766" s="344">
        <v>125</v>
      </c>
      <c r="B10766" s="341" t="s">
        <v>12820</v>
      </c>
      <c r="C10766" s="9">
        <v>600</v>
      </c>
      <c r="D10766" s="9">
        <v>500</v>
      </c>
      <c r="E10766" s="124"/>
    </row>
    <row r="10767" spans="1:5" s="760" customFormat="1" ht="16.8">
      <c r="A10767" s="333"/>
      <c r="B10767" s="182" t="s">
        <v>12888</v>
      </c>
      <c r="C10767" s="9"/>
      <c r="D10767" s="9"/>
      <c r="E10767" s="124"/>
    </row>
    <row r="10768" spans="1:5" s="760" customFormat="1" ht="16.8">
      <c r="A10768" s="344">
        <v>126</v>
      </c>
      <c r="B10768" s="334" t="s">
        <v>12889</v>
      </c>
      <c r="C10768" s="9">
        <v>978</v>
      </c>
      <c r="D10768" s="9">
        <v>880</v>
      </c>
      <c r="E10768" s="124"/>
    </row>
    <row r="10769" spans="1:5" s="760" customFormat="1" ht="16.8">
      <c r="A10769" s="344">
        <v>127</v>
      </c>
      <c r="B10769" s="334" t="s">
        <v>12890</v>
      </c>
      <c r="C10769" s="9">
        <v>1369</v>
      </c>
      <c r="D10769" s="9">
        <v>1233</v>
      </c>
      <c r="E10769" s="124"/>
    </row>
    <row r="10770" spans="1:5" s="760" customFormat="1" ht="33.6">
      <c r="A10770" s="344">
        <v>128</v>
      </c>
      <c r="B10770" s="334" t="s">
        <v>12891</v>
      </c>
      <c r="C10770" s="9">
        <v>978</v>
      </c>
      <c r="D10770" s="9">
        <v>880</v>
      </c>
      <c r="E10770" s="124"/>
    </row>
    <row r="10771" spans="1:5" s="760" customFormat="1" ht="16.8">
      <c r="A10771" s="344">
        <v>129</v>
      </c>
      <c r="B10771" s="341" t="s">
        <v>12892</v>
      </c>
      <c r="C10771" s="9">
        <v>1565</v>
      </c>
      <c r="D10771" s="9">
        <v>1409</v>
      </c>
      <c r="E10771" s="124"/>
    </row>
    <row r="10772" spans="1:5" s="760" customFormat="1" ht="16.8">
      <c r="A10772" s="344">
        <v>130</v>
      </c>
      <c r="B10772" s="341" t="s">
        <v>12893</v>
      </c>
      <c r="C10772" s="9">
        <v>723</v>
      </c>
      <c r="D10772" s="9">
        <v>651</v>
      </c>
      <c r="E10772" s="124"/>
    </row>
    <row r="10773" spans="1:5" s="760" customFormat="1" ht="16.8">
      <c r="A10773" s="344">
        <v>131</v>
      </c>
      <c r="B10773" s="341" t="s">
        <v>12894</v>
      </c>
      <c r="C10773" s="9">
        <v>685</v>
      </c>
      <c r="D10773" s="9">
        <v>616</v>
      </c>
      <c r="E10773" s="124"/>
    </row>
    <row r="10774" spans="1:5" s="760" customFormat="1" ht="16.8">
      <c r="A10774" s="344">
        <v>132</v>
      </c>
      <c r="B10774" s="334" t="s">
        <v>12895</v>
      </c>
      <c r="C10774" s="9">
        <v>913</v>
      </c>
      <c r="D10774" s="9">
        <v>822</v>
      </c>
      <c r="E10774" s="124"/>
    </row>
    <row r="10775" spans="1:5" s="760" customFormat="1" ht="16.8">
      <c r="A10775" s="344">
        <v>133</v>
      </c>
      <c r="B10775" s="341" t="s">
        <v>12885</v>
      </c>
      <c r="C10775" s="9">
        <v>247</v>
      </c>
      <c r="D10775" s="9">
        <v>223</v>
      </c>
      <c r="E10775" s="124"/>
    </row>
    <row r="10776" spans="1:5" s="760" customFormat="1" ht="16.8">
      <c r="A10776" s="344">
        <v>134</v>
      </c>
      <c r="B10776" s="334" t="s">
        <v>12896</v>
      </c>
      <c r="C10776" s="9">
        <v>783</v>
      </c>
      <c r="D10776" s="9">
        <v>704</v>
      </c>
      <c r="E10776" s="124"/>
    </row>
    <row r="10777" spans="1:5" s="760" customFormat="1" ht="16.8">
      <c r="A10777" s="344">
        <v>135</v>
      </c>
      <c r="B10777" s="341" t="s">
        <v>12820</v>
      </c>
      <c r="C10777" s="9">
        <v>228</v>
      </c>
      <c r="D10777" s="9">
        <v>205</v>
      </c>
      <c r="E10777" s="124"/>
    </row>
    <row r="10778" spans="1:5" s="760" customFormat="1" ht="16.8">
      <c r="A10778" s="344">
        <v>136</v>
      </c>
      <c r="B10778" s="334" t="s">
        <v>12897</v>
      </c>
      <c r="C10778" s="9">
        <v>391</v>
      </c>
      <c r="D10778" s="9">
        <v>352</v>
      </c>
      <c r="E10778" s="124"/>
    </row>
    <row r="10779" spans="1:5" s="760" customFormat="1" ht="33.6">
      <c r="A10779" s="344">
        <v>137</v>
      </c>
      <c r="B10779" s="334" t="s">
        <v>12898</v>
      </c>
      <c r="C10779" s="9">
        <v>391</v>
      </c>
      <c r="D10779" s="9">
        <v>352</v>
      </c>
      <c r="E10779" s="124"/>
    </row>
    <row r="10780" spans="1:5" s="760" customFormat="1" ht="33.6">
      <c r="A10780" s="344">
        <v>138</v>
      </c>
      <c r="B10780" s="341" t="s">
        <v>12899</v>
      </c>
      <c r="C10780" s="9">
        <v>391</v>
      </c>
      <c r="D10780" s="9">
        <v>352</v>
      </c>
      <c r="E10780" s="124"/>
    </row>
    <row r="10781" spans="1:5" s="760" customFormat="1" ht="50.4">
      <c r="A10781" s="344">
        <v>139</v>
      </c>
      <c r="B10781" s="85" t="s">
        <v>12900</v>
      </c>
      <c r="C10781" s="9"/>
      <c r="D10781" s="9"/>
      <c r="E10781" s="124"/>
    </row>
    <row r="10782" spans="1:5" s="760" customFormat="1" ht="16.8">
      <c r="A10782" s="84" t="s">
        <v>4657</v>
      </c>
      <c r="B10782" s="85" t="s">
        <v>12901</v>
      </c>
      <c r="C10782" s="9">
        <v>1680</v>
      </c>
      <c r="D10782" s="9">
        <v>1260</v>
      </c>
      <c r="E10782" s="124"/>
    </row>
    <row r="10783" spans="1:5" s="760" customFormat="1" ht="33.6">
      <c r="A10783" s="344">
        <v>140</v>
      </c>
      <c r="B10783" s="85" t="s">
        <v>12902</v>
      </c>
      <c r="C10783" s="9"/>
      <c r="D10783" s="9"/>
      <c r="E10783" s="124"/>
    </row>
    <row r="10784" spans="1:5" s="760" customFormat="1" ht="16.8">
      <c r="A10784" s="84" t="s">
        <v>4668</v>
      </c>
      <c r="B10784" s="85" t="s">
        <v>12903</v>
      </c>
      <c r="C10784" s="9">
        <v>2400</v>
      </c>
      <c r="D10784" s="9">
        <v>1800</v>
      </c>
      <c r="E10784" s="124"/>
    </row>
    <row r="10785" spans="1:5" s="760" customFormat="1" ht="16.8">
      <c r="A10785" s="84" t="s">
        <v>4670</v>
      </c>
      <c r="B10785" s="85" t="s">
        <v>12904</v>
      </c>
      <c r="C10785" s="9">
        <v>2200</v>
      </c>
      <c r="D10785" s="9">
        <v>1650</v>
      </c>
      <c r="E10785" s="124"/>
    </row>
    <row r="10786" spans="1:5" s="760" customFormat="1" ht="16.8">
      <c r="A10786" s="84" t="s">
        <v>4672</v>
      </c>
      <c r="B10786" s="85" t="s">
        <v>12905</v>
      </c>
      <c r="C10786" s="9">
        <v>2080</v>
      </c>
      <c r="D10786" s="9">
        <v>1560</v>
      </c>
      <c r="E10786" s="124"/>
    </row>
    <row r="10787" spans="1:5" s="760" customFormat="1" ht="16.8">
      <c r="A10787" s="84" t="s">
        <v>12906</v>
      </c>
      <c r="B10787" s="85" t="s">
        <v>12907</v>
      </c>
      <c r="C10787" s="9">
        <v>2000</v>
      </c>
      <c r="D10787" s="9">
        <v>1500</v>
      </c>
      <c r="E10787" s="124"/>
    </row>
    <row r="10788" spans="1:5" s="760" customFormat="1" ht="33.6">
      <c r="A10788" s="344">
        <v>141</v>
      </c>
      <c r="B10788" s="334" t="s">
        <v>12908</v>
      </c>
      <c r="C10788" s="9">
        <v>400</v>
      </c>
      <c r="D10788" s="9">
        <v>300</v>
      </c>
      <c r="E10788" s="124"/>
    </row>
    <row r="10789" spans="1:5" s="760" customFormat="1" ht="16.8">
      <c r="A10789" s="344">
        <v>142</v>
      </c>
      <c r="B10789" s="334" t="s">
        <v>12909</v>
      </c>
      <c r="C10789" s="9">
        <v>400</v>
      </c>
      <c r="D10789" s="9">
        <v>300</v>
      </c>
      <c r="E10789" s="124"/>
    </row>
    <row r="10790" spans="1:5" s="760" customFormat="1" ht="33.6">
      <c r="A10790" s="344">
        <v>143</v>
      </c>
      <c r="B10790" s="334" t="s">
        <v>12910</v>
      </c>
      <c r="C10790" s="9">
        <v>400</v>
      </c>
      <c r="D10790" s="9">
        <v>300</v>
      </c>
      <c r="E10790" s="124"/>
    </row>
    <row r="10791" spans="1:5" s="760" customFormat="1" ht="16.8">
      <c r="A10791" s="344">
        <v>144</v>
      </c>
      <c r="B10791" s="334" t="s">
        <v>12911</v>
      </c>
      <c r="C10791" s="9">
        <v>400</v>
      </c>
      <c r="D10791" s="9">
        <v>300</v>
      </c>
      <c r="E10791" s="124"/>
    </row>
    <row r="10792" spans="1:5" s="760" customFormat="1" ht="16.8">
      <c r="A10792" s="344">
        <v>145</v>
      </c>
      <c r="B10792" s="334" t="s">
        <v>12912</v>
      </c>
      <c r="C10792" s="9">
        <v>400</v>
      </c>
      <c r="D10792" s="9">
        <v>300</v>
      </c>
      <c r="E10792" s="124"/>
    </row>
    <row r="10793" spans="1:5" s="760" customFormat="1" ht="16.8">
      <c r="A10793" s="344">
        <v>146</v>
      </c>
      <c r="B10793" s="334" t="s">
        <v>12913</v>
      </c>
      <c r="C10793" s="9">
        <v>400</v>
      </c>
      <c r="D10793" s="9">
        <v>300</v>
      </c>
      <c r="E10793" s="124"/>
    </row>
    <row r="10794" spans="1:5" s="760" customFormat="1" ht="16.8">
      <c r="A10794" s="344">
        <v>147</v>
      </c>
      <c r="B10794" s="334" t="s">
        <v>12914</v>
      </c>
      <c r="C10794" s="9">
        <v>400</v>
      </c>
      <c r="D10794" s="9">
        <v>300</v>
      </c>
      <c r="E10794" s="124"/>
    </row>
    <row r="10795" spans="1:5" s="760" customFormat="1" ht="16.8">
      <c r="A10795" s="344">
        <v>148</v>
      </c>
      <c r="B10795" s="334" t="s">
        <v>12915</v>
      </c>
      <c r="C10795" s="9">
        <v>400</v>
      </c>
      <c r="D10795" s="9">
        <v>300</v>
      </c>
      <c r="E10795" s="124"/>
    </row>
    <row r="10796" spans="1:5" s="760" customFormat="1" ht="33.6">
      <c r="A10796" s="344">
        <v>149</v>
      </c>
      <c r="B10796" s="334" t="s">
        <v>12916</v>
      </c>
      <c r="C10796" s="9">
        <v>400</v>
      </c>
      <c r="D10796" s="9">
        <v>300</v>
      </c>
      <c r="E10796" s="124"/>
    </row>
    <row r="10797" spans="1:5" s="760" customFormat="1" ht="16.8">
      <c r="A10797" s="344">
        <v>150</v>
      </c>
      <c r="B10797" s="334" t="s">
        <v>12917</v>
      </c>
      <c r="C10797" s="9">
        <v>400</v>
      </c>
      <c r="D10797" s="9">
        <v>300</v>
      </c>
      <c r="E10797" s="124"/>
    </row>
    <row r="10798" spans="1:5" s="760" customFormat="1" ht="33.6">
      <c r="A10798" s="344">
        <v>151</v>
      </c>
      <c r="B10798" s="334" t="s">
        <v>12918</v>
      </c>
      <c r="C10798" s="9">
        <v>400</v>
      </c>
      <c r="D10798" s="9">
        <v>300</v>
      </c>
      <c r="E10798" s="124"/>
    </row>
    <row r="10799" spans="1:5" s="760" customFormat="1" ht="33.6">
      <c r="A10799" s="344">
        <v>152</v>
      </c>
      <c r="B10799" s="334" t="s">
        <v>12919</v>
      </c>
      <c r="C10799" s="9">
        <v>400</v>
      </c>
      <c r="D10799" s="9">
        <v>300</v>
      </c>
      <c r="E10799" s="124"/>
    </row>
    <row r="10800" spans="1:5" s="760" customFormat="1" ht="16.8">
      <c r="A10800" s="344">
        <v>153</v>
      </c>
      <c r="B10800" s="334" t="s">
        <v>12920</v>
      </c>
      <c r="C10800" s="9">
        <v>400</v>
      </c>
      <c r="D10800" s="9">
        <v>300</v>
      </c>
      <c r="E10800" s="124"/>
    </row>
    <row r="10801" spans="1:5" s="760" customFormat="1" ht="33.6">
      <c r="A10801" s="344">
        <v>154</v>
      </c>
      <c r="B10801" s="334" t="s">
        <v>12921</v>
      </c>
      <c r="C10801" s="9">
        <v>400</v>
      </c>
      <c r="D10801" s="9">
        <v>300</v>
      </c>
      <c r="E10801" s="124"/>
    </row>
    <row r="10802" spans="1:5" s="760" customFormat="1" ht="33.6">
      <c r="A10802" s="344">
        <v>155</v>
      </c>
      <c r="B10802" s="334" t="s">
        <v>12922</v>
      </c>
      <c r="C10802" s="9">
        <v>400</v>
      </c>
      <c r="D10802" s="9">
        <v>300</v>
      </c>
      <c r="E10802" s="124"/>
    </row>
    <row r="10803" spans="1:5" s="760" customFormat="1" ht="16.8">
      <c r="A10803" s="344">
        <v>156</v>
      </c>
      <c r="B10803" s="334" t="s">
        <v>12923</v>
      </c>
      <c r="C10803" s="9">
        <v>400</v>
      </c>
      <c r="D10803" s="9">
        <v>300</v>
      </c>
      <c r="E10803" s="124"/>
    </row>
    <row r="10804" spans="1:5" s="760" customFormat="1" ht="16.8">
      <c r="A10804" s="344">
        <v>157</v>
      </c>
      <c r="B10804" s="334" t="s">
        <v>12924</v>
      </c>
      <c r="C10804" s="9">
        <v>400</v>
      </c>
      <c r="D10804" s="9">
        <v>300</v>
      </c>
      <c r="E10804" s="124"/>
    </row>
    <row r="10805" spans="1:5" s="760" customFormat="1" ht="16.8">
      <c r="A10805" s="344">
        <v>158</v>
      </c>
      <c r="B10805" s="334" t="s">
        <v>12925</v>
      </c>
      <c r="C10805" s="9">
        <v>400</v>
      </c>
      <c r="D10805" s="9">
        <v>300</v>
      </c>
      <c r="E10805" s="124"/>
    </row>
    <row r="10806" spans="1:5" s="760" customFormat="1" ht="33.6">
      <c r="A10806" s="344">
        <v>159</v>
      </c>
      <c r="B10806" s="334" t="s">
        <v>12926</v>
      </c>
      <c r="C10806" s="9">
        <v>400</v>
      </c>
      <c r="D10806" s="9">
        <v>300</v>
      </c>
      <c r="E10806" s="124"/>
    </row>
    <row r="10807" spans="1:5" s="760" customFormat="1" ht="33.6">
      <c r="A10807" s="344">
        <v>160</v>
      </c>
      <c r="B10807" s="334" t="s">
        <v>12927</v>
      </c>
      <c r="C10807" s="9">
        <v>400</v>
      </c>
      <c r="D10807" s="9">
        <v>300</v>
      </c>
      <c r="E10807" s="124"/>
    </row>
    <row r="10808" spans="1:5" s="760" customFormat="1" ht="16.8">
      <c r="A10808" s="344">
        <v>161</v>
      </c>
      <c r="B10808" s="334" t="s">
        <v>12928</v>
      </c>
      <c r="C10808" s="9">
        <v>400</v>
      </c>
      <c r="D10808" s="9">
        <v>300</v>
      </c>
      <c r="E10808" s="124"/>
    </row>
    <row r="10809" spans="1:5" s="760" customFormat="1" ht="16.8">
      <c r="A10809" s="344">
        <v>162</v>
      </c>
      <c r="B10809" s="334" t="s">
        <v>12929</v>
      </c>
      <c r="C10809" s="9">
        <v>400</v>
      </c>
      <c r="D10809" s="9">
        <v>300</v>
      </c>
      <c r="E10809" s="124"/>
    </row>
    <row r="10810" spans="1:5" s="760" customFormat="1" ht="16.8">
      <c r="A10810" s="344">
        <v>163</v>
      </c>
      <c r="B10810" s="334" t="s">
        <v>12930</v>
      </c>
      <c r="C10810" s="9">
        <v>400</v>
      </c>
      <c r="D10810" s="9">
        <v>300</v>
      </c>
      <c r="E10810" s="124"/>
    </row>
    <row r="10811" spans="1:5" s="760" customFormat="1" ht="16.8">
      <c r="A10811" s="344">
        <v>164</v>
      </c>
      <c r="B10811" s="334" t="s">
        <v>12931</v>
      </c>
      <c r="C10811" s="9">
        <v>400</v>
      </c>
      <c r="D10811" s="9">
        <v>300</v>
      </c>
      <c r="E10811" s="124"/>
    </row>
    <row r="10812" spans="1:5" s="760" customFormat="1" ht="16.8">
      <c r="A10812" s="344">
        <v>165</v>
      </c>
      <c r="B10812" s="334" t="s">
        <v>12932</v>
      </c>
      <c r="C10812" s="9">
        <v>400</v>
      </c>
      <c r="D10812" s="9">
        <v>300</v>
      </c>
      <c r="E10812" s="124"/>
    </row>
    <row r="10813" spans="1:5" s="760" customFormat="1" ht="33.6">
      <c r="A10813" s="344">
        <v>166</v>
      </c>
      <c r="B10813" s="334" t="s">
        <v>12933</v>
      </c>
      <c r="C10813" s="9">
        <v>400</v>
      </c>
      <c r="D10813" s="9">
        <v>300</v>
      </c>
      <c r="E10813" s="124"/>
    </row>
    <row r="10814" spans="1:5" s="760" customFormat="1" ht="33.6">
      <c r="A10814" s="344">
        <v>167</v>
      </c>
      <c r="B10814" s="334" t="s">
        <v>12934</v>
      </c>
      <c r="C10814" s="9">
        <v>400</v>
      </c>
      <c r="D10814" s="9">
        <v>300</v>
      </c>
      <c r="E10814" s="124"/>
    </row>
    <row r="10815" spans="1:5" s="760" customFormat="1" ht="16.8">
      <c r="A10815" s="344">
        <v>168</v>
      </c>
      <c r="B10815" s="334" t="s">
        <v>12935</v>
      </c>
      <c r="C10815" s="9">
        <v>400</v>
      </c>
      <c r="D10815" s="9">
        <v>300</v>
      </c>
      <c r="E10815" s="124"/>
    </row>
    <row r="10816" spans="1:5" s="760" customFormat="1" ht="16.8">
      <c r="A10816" s="344">
        <v>169</v>
      </c>
      <c r="B10816" s="334" t="s">
        <v>12936</v>
      </c>
      <c r="C10816" s="9">
        <v>400</v>
      </c>
      <c r="D10816" s="9">
        <v>300</v>
      </c>
      <c r="E10816" s="124"/>
    </row>
    <row r="10817" spans="1:5" s="760" customFormat="1" ht="16.8">
      <c r="A10817" s="344">
        <v>170</v>
      </c>
      <c r="B10817" s="334" t="s">
        <v>12855</v>
      </c>
      <c r="C10817" s="9">
        <v>2400</v>
      </c>
      <c r="D10817" s="9">
        <v>1800</v>
      </c>
      <c r="E10817" s="124"/>
    </row>
    <row r="10818" spans="1:5" s="760" customFormat="1" ht="16.8">
      <c r="A10818" s="344">
        <v>171</v>
      </c>
      <c r="B10818" s="341" t="s">
        <v>12937</v>
      </c>
      <c r="C10818" s="9">
        <v>1680</v>
      </c>
      <c r="D10818" s="9">
        <v>1260</v>
      </c>
      <c r="E10818" s="124"/>
    </row>
    <row r="10819" spans="1:5" s="760" customFormat="1" ht="16.8">
      <c r="A10819" s="344">
        <v>172</v>
      </c>
      <c r="B10819" s="334" t="s">
        <v>12938</v>
      </c>
      <c r="C10819" s="9">
        <v>1680</v>
      </c>
      <c r="D10819" s="9">
        <v>1260</v>
      </c>
      <c r="E10819" s="124"/>
    </row>
    <row r="10820" spans="1:5" s="760" customFormat="1" ht="50.4">
      <c r="A10820" s="344">
        <v>173</v>
      </c>
      <c r="B10820" s="341" t="s">
        <v>12939</v>
      </c>
      <c r="C10820" s="9"/>
      <c r="D10820" s="9"/>
      <c r="E10820" s="124"/>
    </row>
    <row r="10821" spans="1:5" s="760" customFormat="1" ht="16.8">
      <c r="A10821" s="332" t="s">
        <v>12940</v>
      </c>
      <c r="B10821" s="341" t="s">
        <v>12941</v>
      </c>
      <c r="C10821" s="9">
        <v>1680</v>
      </c>
      <c r="D10821" s="9">
        <v>1260</v>
      </c>
      <c r="E10821" s="124"/>
    </row>
    <row r="10822" spans="1:5" s="760" customFormat="1" ht="16.8">
      <c r="A10822" s="333"/>
      <c r="B10822" s="182" t="s">
        <v>12942</v>
      </c>
      <c r="C10822" s="9"/>
      <c r="D10822" s="9"/>
      <c r="E10822" s="124"/>
    </row>
    <row r="10823" spans="1:5" s="760" customFormat="1" ht="16.8">
      <c r="A10823" s="344">
        <v>174</v>
      </c>
      <c r="B10823" s="334" t="s">
        <v>12943</v>
      </c>
      <c r="C10823" s="9">
        <v>1109</v>
      </c>
      <c r="D10823" s="9">
        <v>998</v>
      </c>
      <c r="E10823" s="124"/>
    </row>
    <row r="10824" spans="1:5" s="760" customFormat="1" ht="16.8">
      <c r="A10824" s="344">
        <v>175</v>
      </c>
      <c r="B10824" s="341" t="s">
        <v>12944</v>
      </c>
      <c r="C10824" s="9">
        <v>978</v>
      </c>
      <c r="D10824" s="9">
        <v>880</v>
      </c>
      <c r="E10824" s="124"/>
    </row>
    <row r="10825" spans="1:5" s="760" customFormat="1" ht="16.8">
      <c r="A10825" s="344">
        <v>176</v>
      </c>
      <c r="B10825" s="341" t="s">
        <v>12945</v>
      </c>
      <c r="C10825" s="9">
        <v>978</v>
      </c>
      <c r="D10825" s="9">
        <v>880</v>
      </c>
      <c r="E10825" s="124"/>
    </row>
    <row r="10826" spans="1:5" s="760" customFormat="1" ht="33.6">
      <c r="A10826" s="344">
        <v>177</v>
      </c>
      <c r="B10826" s="341" t="s">
        <v>12946</v>
      </c>
      <c r="C10826" s="9">
        <v>554</v>
      </c>
      <c r="D10826" s="9">
        <v>499</v>
      </c>
      <c r="E10826" s="124"/>
    </row>
    <row r="10827" spans="1:5" s="760" customFormat="1" ht="16.8">
      <c r="A10827" s="344">
        <v>178</v>
      </c>
      <c r="B10827" s="341" t="s">
        <v>12947</v>
      </c>
      <c r="C10827" s="9">
        <v>554</v>
      </c>
      <c r="D10827" s="9">
        <v>499</v>
      </c>
      <c r="E10827" s="124"/>
    </row>
    <row r="10828" spans="1:5" s="760" customFormat="1" ht="16.8">
      <c r="A10828" s="344">
        <v>179</v>
      </c>
      <c r="B10828" s="341" t="s">
        <v>12885</v>
      </c>
      <c r="C10828" s="9">
        <v>266</v>
      </c>
      <c r="D10828" s="9">
        <v>240</v>
      </c>
      <c r="E10828" s="124"/>
    </row>
    <row r="10829" spans="1:5" s="760" customFormat="1" ht="16.8">
      <c r="A10829" s="344">
        <v>180</v>
      </c>
      <c r="B10829" s="341" t="s">
        <v>12820</v>
      </c>
      <c r="C10829" s="9">
        <v>245</v>
      </c>
      <c r="D10829" s="9">
        <v>220</v>
      </c>
      <c r="E10829" s="124"/>
    </row>
    <row r="10830" spans="1:5" s="760" customFormat="1" ht="33.6">
      <c r="A10830" s="344">
        <v>181</v>
      </c>
      <c r="B10830" s="334" t="s">
        <v>12948</v>
      </c>
      <c r="C10830" s="9">
        <v>1413</v>
      </c>
      <c r="D10830" s="9">
        <v>1272</v>
      </c>
      <c r="E10830" s="124"/>
    </row>
    <row r="10831" spans="1:5" s="760" customFormat="1" ht="16.8">
      <c r="A10831" s="344">
        <v>182</v>
      </c>
      <c r="B10831" s="334" t="s">
        <v>12949</v>
      </c>
      <c r="C10831" s="9">
        <v>600</v>
      </c>
      <c r="D10831" s="9">
        <v>450</v>
      </c>
      <c r="E10831" s="124"/>
    </row>
    <row r="10832" spans="1:5" s="760" customFormat="1" ht="16.8">
      <c r="A10832" s="344">
        <v>183</v>
      </c>
      <c r="B10832" s="334" t="s">
        <v>12950</v>
      </c>
      <c r="C10832" s="9">
        <v>600</v>
      </c>
      <c r="D10832" s="9">
        <v>450</v>
      </c>
      <c r="E10832" s="124"/>
    </row>
    <row r="10833" spans="1:5" s="760" customFormat="1" ht="16.8">
      <c r="A10833" s="344">
        <v>184</v>
      </c>
      <c r="B10833" s="334" t="s">
        <v>12951</v>
      </c>
      <c r="C10833" s="9">
        <v>600</v>
      </c>
      <c r="D10833" s="9">
        <v>450</v>
      </c>
      <c r="E10833" s="124"/>
    </row>
    <row r="10834" spans="1:5" s="760" customFormat="1" ht="16.8">
      <c r="A10834" s="344">
        <v>185</v>
      </c>
      <c r="B10834" s="334" t="s">
        <v>12952</v>
      </c>
      <c r="C10834" s="9">
        <v>600</v>
      </c>
      <c r="D10834" s="9">
        <v>450</v>
      </c>
      <c r="E10834" s="124"/>
    </row>
    <row r="10835" spans="1:5" s="760" customFormat="1" ht="16.8">
      <c r="A10835" s="344">
        <v>186</v>
      </c>
      <c r="B10835" s="334" t="s">
        <v>12953</v>
      </c>
      <c r="C10835" s="9">
        <v>600</v>
      </c>
      <c r="D10835" s="9">
        <v>450</v>
      </c>
      <c r="E10835" s="124"/>
    </row>
    <row r="10836" spans="1:5" s="760" customFormat="1" ht="16.8">
      <c r="A10836" s="344">
        <v>187</v>
      </c>
      <c r="B10836" s="334" t="s">
        <v>12954</v>
      </c>
      <c r="C10836" s="9">
        <v>600</v>
      </c>
      <c r="D10836" s="9">
        <v>450</v>
      </c>
      <c r="E10836" s="124"/>
    </row>
    <row r="10837" spans="1:5" s="760" customFormat="1" ht="33.6">
      <c r="A10837" s="344">
        <v>188</v>
      </c>
      <c r="B10837" s="341" t="s">
        <v>12955</v>
      </c>
      <c r="C10837" s="9">
        <v>600</v>
      </c>
      <c r="D10837" s="9">
        <v>450</v>
      </c>
      <c r="E10837" s="124"/>
    </row>
    <row r="10838" spans="1:5" s="760" customFormat="1" ht="16.8">
      <c r="A10838" s="344">
        <v>189</v>
      </c>
      <c r="B10838" s="341" t="s">
        <v>12956</v>
      </c>
      <c r="C10838" s="9">
        <v>800</v>
      </c>
      <c r="D10838" s="9">
        <v>600</v>
      </c>
      <c r="E10838" s="124"/>
    </row>
    <row r="10839" spans="1:5" s="760" customFormat="1" ht="16.8">
      <c r="A10839" s="344">
        <v>190</v>
      </c>
      <c r="B10839" s="334" t="s">
        <v>12957</v>
      </c>
      <c r="C10839" s="9">
        <v>600</v>
      </c>
      <c r="D10839" s="9">
        <v>450</v>
      </c>
      <c r="E10839" s="124"/>
    </row>
    <row r="10840" spans="1:5" s="760" customFormat="1" ht="16.8">
      <c r="A10840" s="344">
        <v>191</v>
      </c>
      <c r="B10840" s="334" t="s">
        <v>12958</v>
      </c>
      <c r="C10840" s="9">
        <v>480</v>
      </c>
      <c r="D10840" s="9">
        <v>360</v>
      </c>
      <c r="E10840" s="124"/>
    </row>
    <row r="10841" spans="1:5" s="760" customFormat="1" ht="16.8">
      <c r="A10841" s="344">
        <v>192</v>
      </c>
      <c r="B10841" s="334" t="s">
        <v>12959</v>
      </c>
      <c r="C10841" s="9">
        <v>480</v>
      </c>
      <c r="D10841" s="9">
        <v>360</v>
      </c>
      <c r="E10841" s="124"/>
    </row>
    <row r="10842" spans="1:5" s="760" customFormat="1" ht="16.8">
      <c r="A10842" s="344">
        <v>193</v>
      </c>
      <c r="B10842" s="334" t="s">
        <v>12960</v>
      </c>
      <c r="C10842" s="9">
        <v>480</v>
      </c>
      <c r="D10842" s="9">
        <v>360</v>
      </c>
      <c r="E10842" s="124"/>
    </row>
    <row r="10843" spans="1:5" s="760" customFormat="1" ht="16.8">
      <c r="A10843" s="344">
        <v>194</v>
      </c>
      <c r="B10843" s="334" t="s">
        <v>12961</v>
      </c>
      <c r="C10843" s="9">
        <v>600</v>
      </c>
      <c r="D10843" s="9">
        <v>450</v>
      </c>
      <c r="E10843" s="124"/>
    </row>
    <row r="10844" spans="1:5" s="760" customFormat="1" ht="16.8">
      <c r="A10844" s="344">
        <v>195</v>
      </c>
      <c r="B10844" s="334" t="s">
        <v>12962</v>
      </c>
      <c r="C10844" s="9">
        <v>480</v>
      </c>
      <c r="D10844" s="9">
        <v>360</v>
      </c>
      <c r="E10844" s="124"/>
    </row>
    <row r="10845" spans="1:5" s="760" customFormat="1" ht="16.8">
      <c r="A10845" s="344">
        <v>196</v>
      </c>
      <c r="B10845" s="334" t="s">
        <v>12963</v>
      </c>
      <c r="C10845" s="9">
        <v>480</v>
      </c>
      <c r="D10845" s="9">
        <v>360</v>
      </c>
      <c r="E10845" s="124"/>
    </row>
    <row r="10846" spans="1:5" s="760" customFormat="1" ht="16.8">
      <c r="A10846" s="344">
        <v>197</v>
      </c>
      <c r="B10846" s="334" t="s">
        <v>12964</v>
      </c>
      <c r="C10846" s="9">
        <v>800</v>
      </c>
      <c r="D10846" s="9">
        <v>600</v>
      </c>
      <c r="E10846" s="124"/>
    </row>
    <row r="10847" spans="1:5" s="760" customFormat="1" ht="16.8">
      <c r="A10847" s="344">
        <v>198</v>
      </c>
      <c r="B10847" s="334" t="s">
        <v>12965</v>
      </c>
      <c r="C10847" s="9">
        <v>1200</v>
      </c>
      <c r="D10847" s="9">
        <v>900</v>
      </c>
      <c r="E10847" s="124"/>
    </row>
    <row r="10848" spans="1:5" s="760" customFormat="1" ht="33.6">
      <c r="A10848" s="344">
        <v>199</v>
      </c>
      <c r="B10848" s="334" t="s">
        <v>12966</v>
      </c>
      <c r="C10848" s="9">
        <v>1200</v>
      </c>
      <c r="D10848" s="9">
        <v>900</v>
      </c>
      <c r="E10848" s="124"/>
    </row>
    <row r="10849" spans="1:5" s="760" customFormat="1" ht="16.8">
      <c r="A10849" s="333"/>
      <c r="B10849" s="182" t="s">
        <v>12967</v>
      </c>
      <c r="C10849" s="9"/>
      <c r="D10849" s="9"/>
      <c r="E10849" s="124"/>
    </row>
    <row r="10850" spans="1:5" s="760" customFormat="1" ht="16.8">
      <c r="A10850" s="344">
        <v>200</v>
      </c>
      <c r="B10850" s="334" t="s">
        <v>12968</v>
      </c>
      <c r="C10850" s="9">
        <v>408</v>
      </c>
      <c r="D10850" s="9">
        <v>367</v>
      </c>
      <c r="E10850" s="124"/>
    </row>
    <row r="10851" spans="1:5" s="760" customFormat="1" ht="16.8">
      <c r="A10851" s="344">
        <v>201</v>
      </c>
      <c r="B10851" s="334" t="s">
        <v>12969</v>
      </c>
      <c r="C10851" s="9">
        <v>652</v>
      </c>
      <c r="D10851" s="9">
        <v>587</v>
      </c>
      <c r="E10851" s="124"/>
    </row>
    <row r="10852" spans="1:5" s="760" customFormat="1" ht="16.8">
      <c r="A10852" s="344">
        <v>202</v>
      </c>
      <c r="B10852" s="334" t="s">
        <v>12970</v>
      </c>
      <c r="C10852" s="9">
        <v>530</v>
      </c>
      <c r="D10852" s="9">
        <v>477</v>
      </c>
      <c r="E10852" s="124"/>
    </row>
    <row r="10853" spans="1:5" s="760" customFormat="1" ht="16.8">
      <c r="A10853" s="344">
        <v>203</v>
      </c>
      <c r="B10853" s="334" t="s">
        <v>12971</v>
      </c>
      <c r="C10853" s="9">
        <v>408</v>
      </c>
      <c r="D10853" s="9">
        <v>367</v>
      </c>
      <c r="E10853" s="124"/>
    </row>
    <row r="10854" spans="1:5" s="760" customFormat="1" ht="16.8">
      <c r="A10854" s="344">
        <v>204</v>
      </c>
      <c r="B10854" s="334" t="s">
        <v>12972</v>
      </c>
      <c r="C10854" s="9">
        <v>571</v>
      </c>
      <c r="D10854" s="9">
        <v>514</v>
      </c>
      <c r="E10854" s="124"/>
    </row>
    <row r="10855" spans="1:5" s="760" customFormat="1" ht="16.8">
      <c r="A10855" s="344">
        <v>205</v>
      </c>
      <c r="B10855" s="341" t="s">
        <v>12973</v>
      </c>
      <c r="C10855" s="9">
        <v>530</v>
      </c>
      <c r="D10855" s="9">
        <v>477</v>
      </c>
      <c r="E10855" s="124"/>
    </row>
    <row r="10856" spans="1:5" s="760" customFormat="1" ht="16.8">
      <c r="A10856" s="344">
        <v>206</v>
      </c>
      <c r="B10856" s="341" t="s">
        <v>12885</v>
      </c>
      <c r="C10856" s="9">
        <v>245</v>
      </c>
      <c r="D10856" s="9">
        <v>220</v>
      </c>
      <c r="E10856" s="124"/>
    </row>
    <row r="10857" spans="1:5" s="760" customFormat="1" ht="33.6">
      <c r="A10857" s="344">
        <v>207</v>
      </c>
      <c r="B10857" s="334" t="s">
        <v>12974</v>
      </c>
      <c r="C10857" s="9">
        <v>815</v>
      </c>
      <c r="D10857" s="9">
        <v>734</v>
      </c>
      <c r="E10857" s="124"/>
    </row>
    <row r="10858" spans="1:5" s="760" customFormat="1" ht="33.6">
      <c r="A10858" s="344">
        <v>208</v>
      </c>
      <c r="B10858" s="334" t="s">
        <v>12975</v>
      </c>
      <c r="C10858" s="9">
        <v>815</v>
      </c>
      <c r="D10858" s="9">
        <v>734</v>
      </c>
      <c r="E10858" s="124"/>
    </row>
    <row r="10859" spans="1:5" s="760" customFormat="1" ht="50.4">
      <c r="A10859" s="344">
        <v>209</v>
      </c>
      <c r="B10859" s="334" t="s">
        <v>12976</v>
      </c>
      <c r="C10859" s="9">
        <v>815</v>
      </c>
      <c r="D10859" s="9">
        <v>734</v>
      </c>
      <c r="E10859" s="124"/>
    </row>
    <row r="10860" spans="1:5" s="760" customFormat="1" ht="16.8">
      <c r="A10860" s="344">
        <v>210</v>
      </c>
      <c r="B10860" s="341" t="s">
        <v>12820</v>
      </c>
      <c r="C10860" s="9">
        <v>217</v>
      </c>
      <c r="D10860" s="9">
        <v>196</v>
      </c>
      <c r="E10860" s="124"/>
    </row>
    <row r="10861" spans="1:5" s="760" customFormat="1" ht="16.8">
      <c r="A10861" s="344">
        <v>211</v>
      </c>
      <c r="B10861" s="334" t="s">
        <v>12977</v>
      </c>
      <c r="C10861" s="9">
        <v>652</v>
      </c>
      <c r="D10861" s="9">
        <v>587</v>
      </c>
      <c r="E10861" s="124"/>
    </row>
    <row r="10862" spans="1:5" s="760" customFormat="1" ht="33.6">
      <c r="A10862" s="344">
        <v>212</v>
      </c>
      <c r="B10862" s="341" t="s">
        <v>12978</v>
      </c>
      <c r="C10862" s="9">
        <v>600</v>
      </c>
      <c r="D10862" s="9">
        <v>450</v>
      </c>
      <c r="E10862" s="124"/>
    </row>
    <row r="10863" spans="1:5" s="760" customFormat="1" ht="33.6">
      <c r="A10863" s="344">
        <v>213</v>
      </c>
      <c r="B10863" s="334" t="s">
        <v>12979</v>
      </c>
      <c r="C10863" s="9">
        <v>400</v>
      </c>
      <c r="D10863" s="9">
        <v>300</v>
      </c>
      <c r="E10863" s="124"/>
    </row>
    <row r="10864" spans="1:5" s="760" customFormat="1" ht="33.6">
      <c r="A10864" s="344">
        <v>214</v>
      </c>
      <c r="B10864" s="334" t="s">
        <v>12980</v>
      </c>
      <c r="C10864" s="9">
        <v>400</v>
      </c>
      <c r="D10864" s="9">
        <v>300</v>
      </c>
      <c r="E10864" s="124"/>
    </row>
    <row r="10865" spans="1:5" s="760" customFormat="1" ht="16.8">
      <c r="A10865" s="333"/>
      <c r="B10865" s="182" t="s">
        <v>12981</v>
      </c>
      <c r="C10865" s="9"/>
      <c r="D10865" s="9"/>
      <c r="E10865" s="124"/>
    </row>
    <row r="10866" spans="1:5" s="760" customFormat="1" ht="16.8">
      <c r="A10866" s="344">
        <v>215</v>
      </c>
      <c r="B10866" s="334" t="s">
        <v>12982</v>
      </c>
      <c r="C10866" s="9">
        <v>530</v>
      </c>
      <c r="D10866" s="9">
        <v>477</v>
      </c>
      <c r="E10866" s="124"/>
    </row>
    <row r="10867" spans="1:5" s="760" customFormat="1" ht="16.8">
      <c r="A10867" s="344">
        <v>216</v>
      </c>
      <c r="B10867" s="334" t="s">
        <v>12983</v>
      </c>
      <c r="C10867" s="9">
        <v>530</v>
      </c>
      <c r="D10867" s="9">
        <v>477</v>
      </c>
      <c r="E10867" s="124"/>
    </row>
    <row r="10868" spans="1:5" s="760" customFormat="1" ht="16.8">
      <c r="A10868" s="344">
        <v>217</v>
      </c>
      <c r="B10868" s="334" t="s">
        <v>12984</v>
      </c>
      <c r="C10868" s="9">
        <v>530</v>
      </c>
      <c r="D10868" s="9">
        <v>477</v>
      </c>
      <c r="E10868" s="124"/>
    </row>
    <row r="10869" spans="1:5" s="760" customFormat="1" ht="16.8">
      <c r="A10869" s="344">
        <v>218</v>
      </c>
      <c r="B10869" s="334" t="s">
        <v>12985</v>
      </c>
      <c r="C10869" s="9">
        <v>530</v>
      </c>
      <c r="D10869" s="9">
        <v>477</v>
      </c>
      <c r="E10869" s="124"/>
    </row>
    <row r="10870" spans="1:5" s="760" customFormat="1" ht="16.8">
      <c r="A10870" s="344">
        <v>219</v>
      </c>
      <c r="B10870" s="334" t="s">
        <v>12986</v>
      </c>
      <c r="C10870" s="9">
        <v>530</v>
      </c>
      <c r="D10870" s="9">
        <v>477</v>
      </c>
      <c r="E10870" s="124"/>
    </row>
    <row r="10871" spans="1:5" s="760" customFormat="1" ht="16.8">
      <c r="A10871" s="344">
        <v>220</v>
      </c>
      <c r="B10871" s="334" t="s">
        <v>12987</v>
      </c>
      <c r="C10871" s="9"/>
      <c r="D10871" s="9"/>
      <c r="E10871" s="124"/>
    </row>
    <row r="10872" spans="1:5" s="760" customFormat="1" ht="16.8">
      <c r="A10872" s="333" t="s">
        <v>12988</v>
      </c>
      <c r="B10872" s="334" t="s">
        <v>12989</v>
      </c>
      <c r="C10872" s="9">
        <v>530</v>
      </c>
      <c r="D10872" s="9">
        <v>477</v>
      </c>
      <c r="E10872" s="124"/>
    </row>
    <row r="10873" spans="1:5" s="760" customFormat="1" ht="16.8">
      <c r="A10873" s="333" t="s">
        <v>12990</v>
      </c>
      <c r="B10873" s="334" t="s">
        <v>12991</v>
      </c>
      <c r="C10873" s="9">
        <v>489</v>
      </c>
      <c r="D10873" s="9">
        <v>440</v>
      </c>
      <c r="E10873" s="124"/>
    </row>
    <row r="10874" spans="1:5" s="760" customFormat="1" ht="16.8">
      <c r="A10874" s="333" t="s">
        <v>12992</v>
      </c>
      <c r="B10874" s="334" t="s">
        <v>12993</v>
      </c>
      <c r="C10874" s="9">
        <v>489</v>
      </c>
      <c r="D10874" s="9">
        <v>440</v>
      </c>
      <c r="E10874" s="124"/>
    </row>
    <row r="10875" spans="1:5" s="760" customFormat="1" ht="16.8">
      <c r="A10875" s="333" t="s">
        <v>12994</v>
      </c>
      <c r="B10875" s="334" t="s">
        <v>12995</v>
      </c>
      <c r="C10875" s="9">
        <v>489</v>
      </c>
      <c r="D10875" s="9">
        <v>440</v>
      </c>
      <c r="E10875" s="124"/>
    </row>
    <row r="10876" spans="1:5" s="760" customFormat="1" ht="16.8">
      <c r="A10876" s="344">
        <v>221</v>
      </c>
      <c r="B10876" s="341" t="s">
        <v>12996</v>
      </c>
      <c r="C10876" s="9">
        <v>283</v>
      </c>
      <c r="D10876" s="9">
        <v>254</v>
      </c>
      <c r="E10876" s="124"/>
    </row>
    <row r="10877" spans="1:5" s="760" customFormat="1" ht="16.8">
      <c r="A10877" s="344">
        <v>222</v>
      </c>
      <c r="B10877" s="334" t="s">
        <v>12997</v>
      </c>
      <c r="C10877" s="9"/>
      <c r="D10877" s="9"/>
      <c r="E10877" s="124"/>
    </row>
    <row r="10878" spans="1:5" s="760" customFormat="1" ht="16.8">
      <c r="A10878" s="333" t="s">
        <v>12998</v>
      </c>
      <c r="B10878" s="334" t="s">
        <v>12999</v>
      </c>
      <c r="C10878" s="9">
        <v>978</v>
      </c>
      <c r="D10878" s="9">
        <v>880</v>
      </c>
      <c r="E10878" s="124"/>
    </row>
    <row r="10879" spans="1:5" s="760" customFormat="1" ht="16.8">
      <c r="A10879" s="333" t="s">
        <v>13000</v>
      </c>
      <c r="B10879" s="334" t="s">
        <v>13001</v>
      </c>
      <c r="C10879" s="9">
        <v>1087</v>
      </c>
      <c r="D10879" s="9">
        <v>978</v>
      </c>
      <c r="E10879" s="124"/>
    </row>
    <row r="10880" spans="1:5" s="760" customFormat="1" ht="16.8">
      <c r="A10880" s="344">
        <v>223</v>
      </c>
      <c r="B10880" s="334" t="s">
        <v>13002</v>
      </c>
      <c r="C10880" s="9"/>
      <c r="D10880" s="9"/>
      <c r="E10880" s="124"/>
    </row>
    <row r="10881" spans="1:5" s="760" customFormat="1" ht="16.8">
      <c r="A10881" s="333" t="s">
        <v>13003</v>
      </c>
      <c r="B10881" s="334" t="s">
        <v>13004</v>
      </c>
      <c r="C10881" s="9">
        <v>533</v>
      </c>
      <c r="D10881" s="9">
        <v>479</v>
      </c>
      <c r="E10881" s="124"/>
    </row>
    <row r="10882" spans="1:5" s="760" customFormat="1" ht="16.8">
      <c r="A10882" s="333" t="s">
        <v>13005</v>
      </c>
      <c r="B10882" s="334" t="s">
        <v>13006</v>
      </c>
      <c r="C10882" s="9">
        <v>533</v>
      </c>
      <c r="D10882" s="9">
        <v>479</v>
      </c>
      <c r="E10882" s="124"/>
    </row>
    <row r="10883" spans="1:5" s="760" customFormat="1" ht="16.8">
      <c r="A10883" s="333" t="s">
        <v>13007</v>
      </c>
      <c r="B10883" s="334" t="s">
        <v>13008</v>
      </c>
      <c r="C10883" s="9">
        <v>533</v>
      </c>
      <c r="D10883" s="9">
        <v>479</v>
      </c>
      <c r="E10883" s="124"/>
    </row>
    <row r="10884" spans="1:5" s="760" customFormat="1" ht="16.8">
      <c r="A10884" s="333" t="s">
        <v>13009</v>
      </c>
      <c r="B10884" s="334" t="s">
        <v>13010</v>
      </c>
      <c r="C10884" s="9">
        <v>533</v>
      </c>
      <c r="D10884" s="9">
        <v>479</v>
      </c>
      <c r="E10884" s="124"/>
    </row>
    <row r="10885" spans="1:5" s="760" customFormat="1" ht="16.8">
      <c r="A10885" s="344">
        <v>224</v>
      </c>
      <c r="B10885" s="334" t="s">
        <v>13011</v>
      </c>
      <c r="C10885" s="9"/>
      <c r="D10885" s="9"/>
      <c r="E10885" s="124"/>
    </row>
    <row r="10886" spans="1:5" s="760" customFormat="1" ht="16.8">
      <c r="A10886" s="333" t="s">
        <v>13012</v>
      </c>
      <c r="B10886" s="334" t="s">
        <v>13013</v>
      </c>
      <c r="C10886" s="9">
        <v>435</v>
      </c>
      <c r="D10886" s="9">
        <v>391</v>
      </c>
      <c r="E10886" s="124"/>
    </row>
    <row r="10887" spans="1:5" s="760" customFormat="1" ht="16.8">
      <c r="A10887" s="333" t="s">
        <v>13014</v>
      </c>
      <c r="B10887" s="334" t="s">
        <v>13015</v>
      </c>
      <c r="C10887" s="9">
        <v>435</v>
      </c>
      <c r="D10887" s="9">
        <v>391</v>
      </c>
      <c r="E10887" s="124"/>
    </row>
    <row r="10888" spans="1:5" s="760" customFormat="1" ht="16.8">
      <c r="A10888" s="333" t="s">
        <v>13016</v>
      </c>
      <c r="B10888" s="334" t="s">
        <v>13017</v>
      </c>
      <c r="C10888" s="9">
        <v>435</v>
      </c>
      <c r="D10888" s="9">
        <v>391</v>
      </c>
      <c r="E10888" s="124"/>
    </row>
    <row r="10889" spans="1:5" s="760" customFormat="1" ht="16.8">
      <c r="A10889" s="333" t="s">
        <v>13018</v>
      </c>
      <c r="B10889" s="334" t="s">
        <v>13019</v>
      </c>
      <c r="C10889" s="9">
        <v>435</v>
      </c>
      <c r="D10889" s="9">
        <v>391</v>
      </c>
      <c r="E10889" s="124"/>
    </row>
    <row r="10890" spans="1:5" s="760" customFormat="1" ht="16.8">
      <c r="A10890" s="333" t="s">
        <v>13020</v>
      </c>
      <c r="B10890" s="334" t="s">
        <v>13021</v>
      </c>
      <c r="C10890" s="9">
        <v>435</v>
      </c>
      <c r="D10890" s="9">
        <v>391</v>
      </c>
      <c r="E10890" s="124"/>
    </row>
    <row r="10891" spans="1:5" s="760" customFormat="1" ht="16.8">
      <c r="A10891" s="344">
        <v>225</v>
      </c>
      <c r="B10891" s="341" t="s">
        <v>13022</v>
      </c>
      <c r="C10891" s="9">
        <v>245</v>
      </c>
      <c r="D10891" s="9">
        <v>220</v>
      </c>
      <c r="E10891" s="124"/>
    </row>
    <row r="10892" spans="1:5" s="760" customFormat="1" ht="16.8">
      <c r="A10892" s="344">
        <v>226</v>
      </c>
      <c r="B10892" s="334" t="s">
        <v>13023</v>
      </c>
      <c r="C10892" s="9">
        <v>978</v>
      </c>
      <c r="D10892" s="9">
        <v>880</v>
      </c>
      <c r="E10892" s="124"/>
    </row>
    <row r="10893" spans="1:5" s="760" customFormat="1" ht="16.8">
      <c r="A10893" s="344">
        <v>227</v>
      </c>
      <c r="B10893" s="334" t="s">
        <v>13024</v>
      </c>
      <c r="C10893" s="9">
        <v>533</v>
      </c>
      <c r="D10893" s="9">
        <v>479</v>
      </c>
      <c r="E10893" s="124"/>
    </row>
    <row r="10894" spans="1:5" s="760" customFormat="1" ht="16.8">
      <c r="A10894" s="344">
        <v>228</v>
      </c>
      <c r="B10894" s="341" t="s">
        <v>13025</v>
      </c>
      <c r="C10894" s="9">
        <v>978</v>
      </c>
      <c r="D10894" s="9">
        <v>880</v>
      </c>
      <c r="E10894" s="124"/>
    </row>
    <row r="10895" spans="1:5" s="760" customFormat="1" ht="16.8">
      <c r="A10895" s="344">
        <v>229</v>
      </c>
      <c r="B10895" s="334" t="s">
        <v>13026</v>
      </c>
      <c r="C10895" s="9"/>
      <c r="D10895" s="9"/>
      <c r="E10895" s="124"/>
    </row>
    <row r="10896" spans="1:5" s="760" customFormat="1" ht="33.6">
      <c r="A10896" s="333" t="s">
        <v>13027</v>
      </c>
      <c r="B10896" s="334" t="s">
        <v>13028</v>
      </c>
      <c r="C10896" s="9">
        <v>1087</v>
      </c>
      <c r="D10896" s="9">
        <v>978</v>
      </c>
      <c r="E10896" s="124"/>
    </row>
    <row r="10897" spans="1:5" s="760" customFormat="1" ht="16.8">
      <c r="A10897" s="333" t="s">
        <v>13029</v>
      </c>
      <c r="B10897" s="334" t="s">
        <v>13030</v>
      </c>
      <c r="C10897" s="9">
        <v>1087</v>
      </c>
      <c r="D10897" s="9">
        <v>978</v>
      </c>
      <c r="E10897" s="124"/>
    </row>
    <row r="10898" spans="1:5" s="760" customFormat="1" ht="16.8">
      <c r="A10898" s="344">
        <v>230</v>
      </c>
      <c r="B10898" s="334" t="s">
        <v>13031</v>
      </c>
      <c r="C10898" s="9">
        <v>1739</v>
      </c>
      <c r="D10898" s="9">
        <v>1304</v>
      </c>
      <c r="E10898" s="124"/>
    </row>
    <row r="10899" spans="1:5" s="760" customFormat="1" ht="16.8">
      <c r="A10899" s="344">
        <v>231</v>
      </c>
      <c r="B10899" s="334" t="s">
        <v>13032</v>
      </c>
      <c r="C10899" s="9">
        <v>652</v>
      </c>
      <c r="D10899" s="9">
        <v>489</v>
      </c>
      <c r="E10899" s="124"/>
    </row>
    <row r="10900" spans="1:5" s="760" customFormat="1" ht="16.8">
      <c r="A10900" s="344">
        <v>232</v>
      </c>
      <c r="B10900" s="334" t="s">
        <v>13033</v>
      </c>
      <c r="C10900" s="9"/>
      <c r="D10900" s="9"/>
      <c r="E10900" s="124"/>
    </row>
    <row r="10901" spans="1:5" s="760" customFormat="1" ht="33.6">
      <c r="A10901" s="333" t="s">
        <v>13034</v>
      </c>
      <c r="B10901" s="334" t="s">
        <v>13035</v>
      </c>
      <c r="C10901" s="9">
        <v>1600</v>
      </c>
      <c r="D10901" s="9">
        <v>1200</v>
      </c>
      <c r="E10901" s="124"/>
    </row>
    <row r="10902" spans="1:5" s="760" customFormat="1" ht="16.8">
      <c r="A10902" s="333" t="s">
        <v>13036</v>
      </c>
      <c r="B10902" s="334" t="s">
        <v>13037</v>
      </c>
      <c r="C10902" s="9">
        <v>2000</v>
      </c>
      <c r="D10902" s="9">
        <v>1500</v>
      </c>
      <c r="E10902" s="124"/>
    </row>
    <row r="10903" spans="1:5" s="760" customFormat="1" ht="16.8">
      <c r="A10903" s="333" t="s">
        <v>13038</v>
      </c>
      <c r="B10903" s="334" t="s">
        <v>13039</v>
      </c>
      <c r="C10903" s="9">
        <v>1600</v>
      </c>
      <c r="D10903" s="9">
        <v>1200</v>
      </c>
      <c r="E10903" s="124"/>
    </row>
    <row r="10904" spans="1:5" s="760" customFormat="1" ht="33.6">
      <c r="A10904" s="333">
        <v>233</v>
      </c>
      <c r="B10904" s="341" t="s">
        <v>13040</v>
      </c>
      <c r="C10904" s="9">
        <v>1000</v>
      </c>
      <c r="D10904" s="9">
        <v>750</v>
      </c>
      <c r="E10904" s="124"/>
    </row>
    <row r="10905" spans="1:5" ht="16.8">
      <c r="A10905" s="741" t="s">
        <v>127</v>
      </c>
      <c r="B10905" s="119"/>
      <c r="C10905" s="742"/>
      <c r="D10905" s="743"/>
      <c r="E10905" s="744"/>
    </row>
    <row r="10906" spans="1:5" s="760" customFormat="1" ht="16.8">
      <c r="A10906" s="28" t="s">
        <v>2219</v>
      </c>
      <c r="B10906" s="121" t="s">
        <v>12690</v>
      </c>
      <c r="C10906" s="57"/>
      <c r="D10906" s="57"/>
      <c r="E10906" s="124"/>
    </row>
    <row r="10907" spans="1:5" s="760" customFormat="1" ht="33.6">
      <c r="A10907" s="84">
        <v>1</v>
      </c>
      <c r="B10907" s="123" t="s">
        <v>13041</v>
      </c>
      <c r="C10907" s="9">
        <v>1630</v>
      </c>
      <c r="D10907" s="9">
        <v>1467</v>
      </c>
      <c r="E10907" s="124"/>
    </row>
    <row r="10908" spans="1:5" s="760" customFormat="1" ht="33.6">
      <c r="A10908" s="84">
        <v>2</v>
      </c>
      <c r="B10908" s="123" t="s">
        <v>13042</v>
      </c>
      <c r="C10908" s="9">
        <v>1630</v>
      </c>
      <c r="D10908" s="9">
        <v>1467</v>
      </c>
      <c r="E10908" s="124"/>
    </row>
    <row r="10909" spans="1:5" s="760" customFormat="1" ht="16.8">
      <c r="A10909" s="84">
        <v>3</v>
      </c>
      <c r="B10909" s="123" t="s">
        <v>13043</v>
      </c>
      <c r="C10909" s="9">
        <v>2609</v>
      </c>
      <c r="D10909" s="9">
        <v>2348</v>
      </c>
      <c r="E10909" s="124"/>
    </row>
    <row r="10910" spans="1:5" s="760" customFormat="1" ht="16.8">
      <c r="A10910" s="84">
        <v>4</v>
      </c>
      <c r="B10910" s="123" t="s">
        <v>13044</v>
      </c>
      <c r="C10910" s="9">
        <v>2130</v>
      </c>
      <c r="D10910" s="9">
        <v>1917</v>
      </c>
      <c r="E10910" s="124"/>
    </row>
    <row r="10911" spans="1:5" s="760" customFormat="1" ht="16.8">
      <c r="A10911" s="84">
        <v>5</v>
      </c>
      <c r="B10911" s="123" t="s">
        <v>13045</v>
      </c>
      <c r="C10911" s="9">
        <v>1978</v>
      </c>
      <c r="D10911" s="9">
        <v>1780</v>
      </c>
      <c r="E10911" s="124"/>
    </row>
    <row r="10912" spans="1:5" s="760" customFormat="1" ht="33.6">
      <c r="A10912" s="84">
        <v>6</v>
      </c>
      <c r="B10912" s="123" t="s">
        <v>13046</v>
      </c>
      <c r="C10912" s="9">
        <v>1201</v>
      </c>
      <c r="D10912" s="9">
        <v>1081</v>
      </c>
      <c r="E10912" s="124"/>
    </row>
    <row r="10913" spans="1:5" s="760" customFormat="1" ht="16.8">
      <c r="A10913" s="84">
        <v>7</v>
      </c>
      <c r="B10913" s="123" t="s">
        <v>13047</v>
      </c>
      <c r="C10913" s="9">
        <v>1413</v>
      </c>
      <c r="D10913" s="9">
        <v>1272</v>
      </c>
      <c r="E10913" s="124"/>
    </row>
    <row r="10914" spans="1:5" s="760" customFormat="1" ht="16.8">
      <c r="A10914" s="28" t="s">
        <v>2718</v>
      </c>
      <c r="B10914" s="121" t="s">
        <v>12705</v>
      </c>
      <c r="C10914" s="9"/>
      <c r="D10914" s="9"/>
      <c r="E10914" s="124"/>
    </row>
    <row r="10915" spans="1:5" s="760" customFormat="1" ht="33.6">
      <c r="A10915" s="84">
        <v>1</v>
      </c>
      <c r="B10915" s="123" t="s">
        <v>13048</v>
      </c>
      <c r="C10915" s="9">
        <v>761</v>
      </c>
      <c r="D10915" s="9">
        <v>685</v>
      </c>
      <c r="E10915" s="124"/>
    </row>
    <row r="10916" spans="1:5" s="760" customFormat="1" ht="33.6">
      <c r="A10916" s="84">
        <v>2</v>
      </c>
      <c r="B10916" s="123" t="s">
        <v>13049</v>
      </c>
      <c r="C10916" s="9">
        <v>1087</v>
      </c>
      <c r="D10916" s="9">
        <v>978</v>
      </c>
      <c r="E10916" s="124"/>
    </row>
    <row r="10917" spans="1:5" s="760" customFormat="1" ht="16.8">
      <c r="A10917" s="84">
        <v>3</v>
      </c>
      <c r="B10917" s="123" t="s">
        <v>13050</v>
      </c>
      <c r="C10917" s="9">
        <v>652</v>
      </c>
      <c r="D10917" s="9">
        <v>587</v>
      </c>
      <c r="E10917" s="124"/>
    </row>
    <row r="10918" spans="1:5" s="760" customFormat="1" ht="33.6">
      <c r="A10918" s="84">
        <v>4</v>
      </c>
      <c r="B10918" s="123" t="s">
        <v>13051</v>
      </c>
      <c r="C10918" s="9">
        <v>652</v>
      </c>
      <c r="D10918" s="9">
        <v>587</v>
      </c>
      <c r="E10918" s="124"/>
    </row>
    <row r="10919" spans="1:5" s="760" customFormat="1" ht="16.8">
      <c r="A10919" s="84">
        <v>5</v>
      </c>
      <c r="B10919" s="123" t="s">
        <v>13052</v>
      </c>
      <c r="C10919" s="9">
        <v>1478</v>
      </c>
      <c r="D10919" s="9">
        <v>1330</v>
      </c>
      <c r="E10919" s="124"/>
    </row>
    <row r="10920" spans="1:5" s="760" customFormat="1" ht="16.8">
      <c r="A10920" s="84">
        <v>6</v>
      </c>
      <c r="B10920" s="123" t="s">
        <v>13053</v>
      </c>
      <c r="C10920" s="9">
        <v>2125</v>
      </c>
      <c r="D10920" s="9">
        <v>1912</v>
      </c>
      <c r="E10920" s="124"/>
    </row>
    <row r="10921" spans="1:5" s="760" customFormat="1" ht="16.8">
      <c r="A10921" s="109" t="s">
        <v>2804</v>
      </c>
      <c r="B10921" s="182" t="s">
        <v>12719</v>
      </c>
      <c r="C10921" s="9"/>
      <c r="D10921" s="9"/>
      <c r="E10921" s="124"/>
    </row>
    <row r="10922" spans="1:5" s="760" customFormat="1" ht="33.6">
      <c r="A10922" s="13">
        <v>1</v>
      </c>
      <c r="B10922" s="85" t="s">
        <v>13054</v>
      </c>
      <c r="C10922" s="9">
        <v>913</v>
      </c>
      <c r="D10922" s="9">
        <v>822</v>
      </c>
      <c r="E10922" s="124"/>
    </row>
    <row r="10923" spans="1:5" s="760" customFormat="1" ht="16.8">
      <c r="A10923" s="13">
        <v>2</v>
      </c>
      <c r="B10923" s="85" t="s">
        <v>13055</v>
      </c>
      <c r="C10923" s="9">
        <v>815</v>
      </c>
      <c r="D10923" s="9">
        <v>734</v>
      </c>
      <c r="E10923" s="124"/>
    </row>
    <row r="10924" spans="1:5" s="760" customFormat="1" ht="33.6">
      <c r="A10924" s="13">
        <v>3</v>
      </c>
      <c r="B10924" s="85" t="s">
        <v>13056</v>
      </c>
      <c r="C10924" s="9">
        <v>1201</v>
      </c>
      <c r="D10924" s="9">
        <v>1081</v>
      </c>
      <c r="E10924" s="124"/>
    </row>
    <row r="10925" spans="1:5" s="760" customFormat="1" ht="16.8">
      <c r="A10925" s="109" t="s">
        <v>2831</v>
      </c>
      <c r="B10925" s="182" t="s">
        <v>12723</v>
      </c>
      <c r="C10925" s="9"/>
      <c r="D10925" s="9"/>
      <c r="E10925" s="124"/>
    </row>
    <row r="10926" spans="1:5" s="760" customFormat="1" ht="33.6">
      <c r="A10926" s="13">
        <v>1</v>
      </c>
      <c r="B10926" s="85" t="s">
        <v>13057</v>
      </c>
      <c r="C10926" s="9">
        <v>848</v>
      </c>
      <c r="D10926" s="9">
        <v>763</v>
      </c>
      <c r="E10926" s="124"/>
    </row>
    <row r="10927" spans="1:5" s="760" customFormat="1" ht="33.6">
      <c r="A10927" s="13">
        <v>2</v>
      </c>
      <c r="B10927" s="193" t="s">
        <v>13058</v>
      </c>
      <c r="C10927" s="9">
        <v>4500</v>
      </c>
      <c r="D10927" s="9">
        <v>4050</v>
      </c>
      <c r="E10927" s="124" t="s">
        <v>13059</v>
      </c>
    </row>
    <row r="10928" spans="1:5" s="760" customFormat="1" ht="16.8">
      <c r="A10928" s="84">
        <v>3</v>
      </c>
      <c r="B10928" s="85" t="s">
        <v>13060</v>
      </c>
      <c r="C10928" s="9">
        <v>1174</v>
      </c>
      <c r="D10928" s="9">
        <v>1056</v>
      </c>
      <c r="E10928" s="124"/>
    </row>
    <row r="10929" spans="1:5" s="760" customFormat="1" ht="16.8">
      <c r="A10929" s="109"/>
      <c r="B10929" s="182" t="s">
        <v>13061</v>
      </c>
      <c r="C10929" s="9"/>
      <c r="D10929" s="9"/>
      <c r="E10929" s="124"/>
    </row>
    <row r="10930" spans="1:5" s="760" customFormat="1" ht="33.6">
      <c r="A10930" s="84">
        <v>1</v>
      </c>
      <c r="B10930" s="85" t="s">
        <v>13062</v>
      </c>
      <c r="C10930" s="9">
        <v>326</v>
      </c>
      <c r="D10930" s="9">
        <v>293</v>
      </c>
      <c r="E10930" s="124"/>
    </row>
    <row r="10931" spans="1:5" s="760" customFormat="1" ht="33.6">
      <c r="A10931" s="84">
        <v>2</v>
      </c>
      <c r="B10931" s="85" t="s">
        <v>13063</v>
      </c>
      <c r="C10931" s="9">
        <v>391</v>
      </c>
      <c r="D10931" s="9">
        <v>352</v>
      </c>
      <c r="E10931" s="124"/>
    </row>
    <row r="10932" spans="1:5" s="760" customFormat="1" ht="33.6">
      <c r="A10932" s="84">
        <v>3</v>
      </c>
      <c r="B10932" s="85" t="s">
        <v>13064</v>
      </c>
      <c r="C10932" s="9">
        <v>1174</v>
      </c>
      <c r="D10932" s="9">
        <v>1056</v>
      </c>
      <c r="E10932" s="124"/>
    </row>
    <row r="10933" spans="1:5" s="760" customFormat="1" ht="16.8">
      <c r="A10933" s="84">
        <v>4</v>
      </c>
      <c r="B10933" s="85" t="s">
        <v>13065</v>
      </c>
      <c r="C10933" s="9">
        <v>456</v>
      </c>
      <c r="D10933" s="9">
        <v>411</v>
      </c>
      <c r="E10933" s="124"/>
    </row>
    <row r="10934" spans="1:5" s="760" customFormat="1" ht="16.8">
      <c r="A10934" s="84">
        <v>5</v>
      </c>
      <c r="B10934" s="85" t="s">
        <v>12885</v>
      </c>
      <c r="C10934" s="9">
        <v>261</v>
      </c>
      <c r="D10934" s="9">
        <v>235</v>
      </c>
      <c r="E10934" s="124"/>
    </row>
    <row r="10935" spans="1:5" s="760" customFormat="1" ht="16.8">
      <c r="A10935" s="84">
        <v>6</v>
      </c>
      <c r="B10935" s="85" t="s">
        <v>12820</v>
      </c>
      <c r="C10935" s="9">
        <v>196</v>
      </c>
      <c r="D10935" s="9">
        <v>176</v>
      </c>
      <c r="E10935" s="124"/>
    </row>
    <row r="10936" spans="1:5" s="760" customFormat="1" ht="16.8">
      <c r="A10936" s="84">
        <v>7</v>
      </c>
      <c r="B10936" s="85" t="s">
        <v>13066</v>
      </c>
      <c r="C10936" s="9">
        <v>652</v>
      </c>
      <c r="D10936" s="9">
        <v>587</v>
      </c>
      <c r="E10936" s="124"/>
    </row>
    <row r="10937" spans="1:5" s="760" customFormat="1" ht="16.8">
      <c r="A10937" s="84">
        <v>8</v>
      </c>
      <c r="B10937" s="85" t="s">
        <v>13067</v>
      </c>
      <c r="C10937" s="9">
        <v>543</v>
      </c>
      <c r="D10937" s="9">
        <v>489</v>
      </c>
      <c r="E10937" s="124"/>
    </row>
    <row r="10938" spans="1:5" s="760" customFormat="1" ht="16.8">
      <c r="A10938" s="84">
        <v>9</v>
      </c>
      <c r="B10938" s="85" t="s">
        <v>13068</v>
      </c>
      <c r="C10938" s="9">
        <v>353</v>
      </c>
      <c r="D10938" s="9">
        <v>318</v>
      </c>
      <c r="E10938" s="124"/>
    </row>
    <row r="10939" spans="1:5" s="760" customFormat="1" ht="16.8">
      <c r="A10939" s="84">
        <v>10</v>
      </c>
      <c r="B10939" s="85" t="s">
        <v>13069</v>
      </c>
      <c r="C10939" s="9">
        <v>1400</v>
      </c>
      <c r="D10939" s="9">
        <v>1050</v>
      </c>
      <c r="E10939" s="124"/>
    </row>
    <row r="10940" spans="1:5" s="760" customFormat="1" ht="16.8">
      <c r="A10940" s="84">
        <v>11</v>
      </c>
      <c r="B10940" s="85" t="s">
        <v>13070</v>
      </c>
      <c r="C10940" s="9">
        <v>1600</v>
      </c>
      <c r="D10940" s="9">
        <v>1200</v>
      </c>
      <c r="E10940" s="124"/>
    </row>
    <row r="10941" spans="1:5" s="760" customFormat="1" ht="16.8">
      <c r="A10941" s="109"/>
      <c r="B10941" s="182" t="s">
        <v>13071</v>
      </c>
      <c r="C10941" s="9"/>
      <c r="D10941" s="9"/>
      <c r="E10941" s="124"/>
    </row>
    <row r="10942" spans="1:5" s="760" customFormat="1" ht="33.6">
      <c r="A10942" s="84">
        <v>12</v>
      </c>
      <c r="B10942" s="85" t="s">
        <v>13072</v>
      </c>
      <c r="C10942" s="9">
        <v>489</v>
      </c>
      <c r="D10942" s="9">
        <v>440</v>
      </c>
      <c r="E10942" s="124"/>
    </row>
    <row r="10943" spans="1:5" s="760" customFormat="1" ht="16.8">
      <c r="A10943" s="84">
        <v>13</v>
      </c>
      <c r="B10943" s="85" t="s">
        <v>12885</v>
      </c>
      <c r="C10943" s="9">
        <v>375</v>
      </c>
      <c r="D10943" s="9">
        <v>338</v>
      </c>
      <c r="E10943" s="124"/>
    </row>
    <row r="10944" spans="1:5" s="760" customFormat="1" ht="16.8">
      <c r="A10944" s="84">
        <v>14</v>
      </c>
      <c r="B10944" s="85" t="s">
        <v>12820</v>
      </c>
      <c r="C10944" s="9">
        <v>250</v>
      </c>
      <c r="D10944" s="9">
        <v>225</v>
      </c>
      <c r="E10944" s="124"/>
    </row>
    <row r="10945" spans="1:5" s="760" customFormat="1" ht="33.6">
      <c r="A10945" s="84">
        <v>15</v>
      </c>
      <c r="B10945" s="85" t="s">
        <v>13073</v>
      </c>
      <c r="C10945" s="9">
        <v>283</v>
      </c>
      <c r="D10945" s="9">
        <v>254</v>
      </c>
      <c r="E10945" s="124"/>
    </row>
    <row r="10946" spans="1:5" s="760" customFormat="1" ht="33.6">
      <c r="A10946" s="84">
        <v>16</v>
      </c>
      <c r="B10946" s="85" t="s">
        <v>13074</v>
      </c>
      <c r="C10946" s="9">
        <v>800</v>
      </c>
      <c r="D10946" s="9">
        <v>600</v>
      </c>
      <c r="E10946" s="124"/>
    </row>
    <row r="10947" spans="1:5" s="760" customFormat="1" ht="16.8">
      <c r="A10947" s="84">
        <v>17</v>
      </c>
      <c r="B10947" s="85" t="s">
        <v>13075</v>
      </c>
      <c r="C10947" s="9">
        <v>800</v>
      </c>
      <c r="D10947" s="9">
        <v>600</v>
      </c>
      <c r="E10947" s="124"/>
    </row>
    <row r="10948" spans="1:5" s="760" customFormat="1" ht="33.6">
      <c r="A10948" s="84">
        <v>18</v>
      </c>
      <c r="B10948" s="85" t="s">
        <v>13076</v>
      </c>
      <c r="C10948" s="9">
        <v>800</v>
      </c>
      <c r="D10948" s="9">
        <v>600</v>
      </c>
      <c r="E10948" s="124"/>
    </row>
    <row r="10949" spans="1:5" s="760" customFormat="1" ht="16.8">
      <c r="A10949" s="84">
        <v>19</v>
      </c>
      <c r="B10949" s="85" t="s">
        <v>13077</v>
      </c>
      <c r="C10949" s="9">
        <v>800</v>
      </c>
      <c r="D10949" s="9">
        <v>600</v>
      </c>
      <c r="E10949" s="124"/>
    </row>
    <row r="10950" spans="1:5" s="760" customFormat="1" ht="16.8">
      <c r="A10950" s="84">
        <v>20</v>
      </c>
      <c r="B10950" s="85" t="s">
        <v>13078</v>
      </c>
      <c r="C10950" s="9">
        <v>1000</v>
      </c>
      <c r="D10950" s="9">
        <v>750</v>
      </c>
      <c r="E10950" s="124"/>
    </row>
    <row r="10951" spans="1:5" s="760" customFormat="1" ht="16.8">
      <c r="A10951" s="84"/>
      <c r="B10951" s="182" t="s">
        <v>13079</v>
      </c>
      <c r="C10951" s="9"/>
      <c r="D10951" s="9"/>
      <c r="E10951" s="124"/>
    </row>
    <row r="10952" spans="1:5" s="760" customFormat="1" ht="16.8">
      <c r="A10952" s="84">
        <v>21</v>
      </c>
      <c r="B10952" s="85" t="s">
        <v>13080</v>
      </c>
      <c r="C10952" s="9"/>
      <c r="D10952" s="9"/>
      <c r="E10952" s="124"/>
    </row>
    <row r="10953" spans="1:5" s="760" customFormat="1" ht="16.8">
      <c r="A10953" s="84" t="s">
        <v>2164</v>
      </c>
      <c r="B10953" s="85" t="s">
        <v>13081</v>
      </c>
      <c r="C10953" s="9">
        <v>348</v>
      </c>
      <c r="D10953" s="9">
        <v>313</v>
      </c>
      <c r="E10953" s="124"/>
    </row>
    <row r="10954" spans="1:5" s="760" customFormat="1" ht="16.8">
      <c r="A10954" s="84" t="s">
        <v>2165</v>
      </c>
      <c r="B10954" s="85" t="s">
        <v>13082</v>
      </c>
      <c r="C10954" s="9">
        <v>348</v>
      </c>
      <c r="D10954" s="9">
        <v>313</v>
      </c>
      <c r="E10954" s="124"/>
    </row>
    <row r="10955" spans="1:5" s="760" customFormat="1" ht="16.8">
      <c r="A10955" s="84" t="s">
        <v>2166</v>
      </c>
      <c r="B10955" s="85" t="s">
        <v>13083</v>
      </c>
      <c r="C10955" s="9">
        <v>348</v>
      </c>
      <c r="D10955" s="9">
        <v>313</v>
      </c>
      <c r="E10955" s="124"/>
    </row>
    <row r="10956" spans="1:5" s="760" customFormat="1" ht="16.8">
      <c r="A10956" s="84" t="s">
        <v>11832</v>
      </c>
      <c r="B10956" s="85" t="s">
        <v>13084</v>
      </c>
      <c r="C10956" s="9">
        <v>348</v>
      </c>
      <c r="D10956" s="9">
        <v>313</v>
      </c>
      <c r="E10956" s="124"/>
    </row>
    <row r="10957" spans="1:5" s="760" customFormat="1" ht="16.8">
      <c r="A10957" s="84" t="s">
        <v>13085</v>
      </c>
      <c r="B10957" s="85" t="s">
        <v>13086</v>
      </c>
      <c r="C10957" s="9">
        <v>348</v>
      </c>
      <c r="D10957" s="9">
        <v>313</v>
      </c>
      <c r="E10957" s="124"/>
    </row>
    <row r="10958" spans="1:5" s="760" customFormat="1" ht="16.8">
      <c r="A10958" s="84" t="s">
        <v>13087</v>
      </c>
      <c r="B10958" s="85" t="s">
        <v>13088</v>
      </c>
      <c r="C10958" s="9">
        <v>435</v>
      </c>
      <c r="D10958" s="9">
        <v>391</v>
      </c>
      <c r="E10958" s="124"/>
    </row>
    <row r="10959" spans="1:5" s="760" customFormat="1" ht="16.8">
      <c r="A10959" s="84" t="s">
        <v>13089</v>
      </c>
      <c r="B10959" s="85" t="s">
        <v>13090</v>
      </c>
      <c r="C10959" s="9">
        <v>348</v>
      </c>
      <c r="D10959" s="9">
        <v>313</v>
      </c>
      <c r="E10959" s="6"/>
    </row>
    <row r="10960" spans="1:5" s="760" customFormat="1" ht="16.8">
      <c r="A10960" s="84" t="s">
        <v>13091</v>
      </c>
      <c r="B10960" s="85" t="s">
        <v>13092</v>
      </c>
      <c r="C10960" s="9">
        <v>348</v>
      </c>
      <c r="D10960" s="9">
        <v>313</v>
      </c>
      <c r="E10960" s="6"/>
    </row>
    <row r="10961" spans="1:5" s="760" customFormat="1" ht="16.8">
      <c r="A10961" s="84" t="s">
        <v>13093</v>
      </c>
      <c r="B10961" s="85" t="s">
        <v>13094</v>
      </c>
      <c r="C10961" s="9">
        <v>348</v>
      </c>
      <c r="D10961" s="9">
        <v>313</v>
      </c>
      <c r="E10961" s="6"/>
    </row>
    <row r="10962" spans="1:5" s="760" customFormat="1" ht="16.8">
      <c r="A10962" s="84" t="s">
        <v>13095</v>
      </c>
      <c r="B10962" s="85" t="s">
        <v>13096</v>
      </c>
      <c r="C10962" s="9">
        <v>348</v>
      </c>
      <c r="D10962" s="9">
        <v>313</v>
      </c>
      <c r="E10962" s="6"/>
    </row>
    <row r="10963" spans="1:5" s="760" customFormat="1" ht="16.8">
      <c r="A10963" s="84" t="s">
        <v>13097</v>
      </c>
      <c r="B10963" s="85" t="s">
        <v>13098</v>
      </c>
      <c r="C10963" s="9">
        <v>348</v>
      </c>
      <c r="D10963" s="9">
        <v>313</v>
      </c>
      <c r="E10963" s="6"/>
    </row>
    <row r="10964" spans="1:5" s="760" customFormat="1" ht="16.8">
      <c r="A10964" s="84" t="s">
        <v>13099</v>
      </c>
      <c r="B10964" s="85" t="s">
        <v>13100</v>
      </c>
      <c r="C10964" s="9">
        <v>348</v>
      </c>
      <c r="D10964" s="9">
        <v>313</v>
      </c>
      <c r="E10964" s="6"/>
    </row>
    <row r="10965" spans="1:5" s="760" customFormat="1" ht="16.8">
      <c r="A10965" s="84" t="s">
        <v>13101</v>
      </c>
      <c r="B10965" s="85" t="s">
        <v>13102</v>
      </c>
      <c r="C10965" s="9">
        <v>348</v>
      </c>
      <c r="D10965" s="9">
        <v>313</v>
      </c>
      <c r="E10965" s="6"/>
    </row>
    <row r="10966" spans="1:5" s="760" customFormat="1" ht="16.8">
      <c r="A10966" s="84" t="s">
        <v>13103</v>
      </c>
      <c r="B10966" s="85" t="s">
        <v>13104</v>
      </c>
      <c r="C10966" s="9">
        <v>348</v>
      </c>
      <c r="D10966" s="9">
        <v>313</v>
      </c>
      <c r="E10966" s="6"/>
    </row>
    <row r="10967" spans="1:5" s="760" customFormat="1" ht="16.8">
      <c r="A10967" s="84" t="s">
        <v>13105</v>
      </c>
      <c r="B10967" s="85" t="s">
        <v>13106</v>
      </c>
      <c r="C10967" s="9">
        <v>348</v>
      </c>
      <c r="D10967" s="9">
        <v>313</v>
      </c>
      <c r="E10967" s="6"/>
    </row>
    <row r="10968" spans="1:5" s="760" customFormat="1" ht="16.8">
      <c r="A10968" s="84" t="s">
        <v>13107</v>
      </c>
      <c r="B10968" s="85" t="s">
        <v>13108</v>
      </c>
      <c r="C10968" s="9">
        <v>348</v>
      </c>
      <c r="D10968" s="9">
        <v>313</v>
      </c>
      <c r="E10968" s="6"/>
    </row>
    <row r="10969" spans="1:5" s="760" customFormat="1" ht="16.8">
      <c r="A10969" s="84" t="s">
        <v>13109</v>
      </c>
      <c r="B10969" s="85" t="s">
        <v>13110</v>
      </c>
      <c r="C10969" s="9">
        <v>348</v>
      </c>
      <c r="D10969" s="9">
        <v>313</v>
      </c>
      <c r="E10969" s="6"/>
    </row>
    <row r="10970" spans="1:5" s="760" customFormat="1" ht="16.8">
      <c r="A10970" s="84" t="s">
        <v>13111</v>
      </c>
      <c r="B10970" s="85" t="s">
        <v>13112</v>
      </c>
      <c r="C10970" s="9">
        <v>348</v>
      </c>
      <c r="D10970" s="9">
        <v>313</v>
      </c>
      <c r="E10970" s="6"/>
    </row>
    <row r="10971" spans="1:5" s="760" customFormat="1" ht="16.8">
      <c r="A10971" s="84">
        <v>22</v>
      </c>
      <c r="B10971" s="85" t="s">
        <v>13113</v>
      </c>
      <c r="C10971" s="9">
        <v>304</v>
      </c>
      <c r="D10971" s="9">
        <v>274</v>
      </c>
      <c r="E10971" s="6"/>
    </row>
    <row r="10972" spans="1:5" s="760" customFormat="1" ht="16.8">
      <c r="A10972" s="84" t="s">
        <v>2616</v>
      </c>
      <c r="B10972" s="85" t="s">
        <v>13114</v>
      </c>
      <c r="C10972" s="9">
        <v>304</v>
      </c>
      <c r="D10972" s="9">
        <v>274</v>
      </c>
      <c r="E10972" s="6"/>
    </row>
    <row r="10973" spans="1:5" s="760" customFormat="1" ht="16.8">
      <c r="A10973" s="84" t="s">
        <v>2617</v>
      </c>
      <c r="B10973" s="85" t="s">
        <v>13115</v>
      </c>
      <c r="C10973" s="9">
        <v>304</v>
      </c>
      <c r="D10973" s="9">
        <v>274</v>
      </c>
      <c r="E10973" s="6"/>
    </row>
    <row r="10974" spans="1:5" s="760" customFormat="1" ht="16.8">
      <c r="A10974" s="84" t="s">
        <v>2829</v>
      </c>
      <c r="B10974" s="85" t="s">
        <v>13116</v>
      </c>
      <c r="C10974" s="9">
        <v>304</v>
      </c>
      <c r="D10974" s="9">
        <v>274</v>
      </c>
      <c r="E10974" s="6"/>
    </row>
    <row r="10975" spans="1:5" s="760" customFormat="1" ht="16.8">
      <c r="A10975" s="84" t="s">
        <v>2830</v>
      </c>
      <c r="B10975" s="85" t="s">
        <v>13117</v>
      </c>
      <c r="C10975" s="9">
        <v>304</v>
      </c>
      <c r="D10975" s="9">
        <v>274</v>
      </c>
      <c r="E10975" s="6"/>
    </row>
    <row r="10976" spans="1:5" s="760" customFormat="1" ht="16.8">
      <c r="A10976" s="84" t="s">
        <v>8643</v>
      </c>
      <c r="B10976" s="85" t="s">
        <v>13118</v>
      </c>
      <c r="C10976" s="9">
        <v>304</v>
      </c>
      <c r="D10976" s="9">
        <v>274</v>
      </c>
      <c r="E10976" s="6"/>
    </row>
    <row r="10977" spans="1:5" s="760" customFormat="1" ht="16.8">
      <c r="A10977" s="84" t="s">
        <v>8881</v>
      </c>
      <c r="B10977" s="85" t="s">
        <v>13119</v>
      </c>
      <c r="C10977" s="9">
        <v>304</v>
      </c>
      <c r="D10977" s="9">
        <v>274</v>
      </c>
      <c r="E10977" s="6"/>
    </row>
    <row r="10978" spans="1:5" s="760" customFormat="1" ht="16.8">
      <c r="A10978" s="84" t="s">
        <v>13120</v>
      </c>
      <c r="B10978" s="85" t="s">
        <v>13121</v>
      </c>
      <c r="C10978" s="9">
        <v>304</v>
      </c>
      <c r="D10978" s="9">
        <v>274</v>
      </c>
      <c r="E10978" s="6"/>
    </row>
    <row r="10979" spans="1:5" s="760" customFormat="1" ht="16.8">
      <c r="A10979" s="84" t="s">
        <v>13122</v>
      </c>
      <c r="B10979" s="85" t="s">
        <v>13123</v>
      </c>
      <c r="C10979" s="9">
        <v>304</v>
      </c>
      <c r="D10979" s="9">
        <v>274</v>
      </c>
      <c r="E10979" s="6"/>
    </row>
    <row r="10980" spans="1:5" s="760" customFormat="1" ht="16.8">
      <c r="A10980" s="84" t="s">
        <v>13124</v>
      </c>
      <c r="B10980" s="85" t="s">
        <v>13125</v>
      </c>
      <c r="C10980" s="9">
        <v>304</v>
      </c>
      <c r="D10980" s="9">
        <v>274</v>
      </c>
      <c r="E10980" s="6"/>
    </row>
    <row r="10981" spans="1:5" s="760" customFormat="1" ht="16.8">
      <c r="A10981" s="84" t="s">
        <v>13126</v>
      </c>
      <c r="B10981" s="85" t="s">
        <v>13127</v>
      </c>
      <c r="C10981" s="9">
        <v>304</v>
      </c>
      <c r="D10981" s="9">
        <v>274</v>
      </c>
      <c r="E10981" s="6"/>
    </row>
    <row r="10982" spans="1:5" s="760" customFormat="1" ht="16.8">
      <c r="A10982" s="84" t="s">
        <v>13128</v>
      </c>
      <c r="B10982" s="85" t="s">
        <v>13129</v>
      </c>
      <c r="C10982" s="9">
        <v>304</v>
      </c>
      <c r="D10982" s="9">
        <v>274</v>
      </c>
      <c r="E10982" s="6"/>
    </row>
    <row r="10983" spans="1:5" s="760" customFormat="1" ht="16.8">
      <c r="A10983" s="84" t="s">
        <v>13130</v>
      </c>
      <c r="B10983" s="85" t="s">
        <v>13131</v>
      </c>
      <c r="C10983" s="9">
        <v>304</v>
      </c>
      <c r="D10983" s="9">
        <v>274</v>
      </c>
      <c r="E10983" s="6"/>
    </row>
    <row r="10984" spans="1:5" s="760" customFormat="1" ht="16.8">
      <c r="A10984" s="84" t="s">
        <v>13132</v>
      </c>
      <c r="B10984" s="85" t="s">
        <v>13133</v>
      </c>
      <c r="C10984" s="9">
        <v>304</v>
      </c>
      <c r="D10984" s="9">
        <v>274</v>
      </c>
      <c r="E10984" s="6"/>
    </row>
    <row r="10985" spans="1:5" s="760" customFormat="1" ht="16.8">
      <c r="A10985" s="84" t="s">
        <v>13134</v>
      </c>
      <c r="B10985" s="85" t="s">
        <v>13135</v>
      </c>
      <c r="C10985" s="9">
        <v>304</v>
      </c>
      <c r="D10985" s="9">
        <v>274</v>
      </c>
      <c r="E10985" s="6"/>
    </row>
    <row r="10986" spans="1:5" s="760" customFormat="1" ht="16.8">
      <c r="A10986" s="84" t="s">
        <v>13136</v>
      </c>
      <c r="B10986" s="85" t="s">
        <v>13137</v>
      </c>
      <c r="C10986" s="9">
        <v>304</v>
      </c>
      <c r="D10986" s="9">
        <v>274</v>
      </c>
      <c r="E10986" s="6"/>
    </row>
    <row r="10987" spans="1:5" s="760" customFormat="1" ht="16.8">
      <c r="A10987" s="84" t="s">
        <v>13138</v>
      </c>
      <c r="B10987" s="85" t="s">
        <v>13139</v>
      </c>
      <c r="C10987" s="9">
        <v>304</v>
      </c>
      <c r="D10987" s="9">
        <v>274</v>
      </c>
      <c r="E10987" s="6"/>
    </row>
    <row r="10988" spans="1:5" s="760" customFormat="1" ht="16.8">
      <c r="A10988" s="84">
        <v>23</v>
      </c>
      <c r="B10988" s="85" t="s">
        <v>13140</v>
      </c>
      <c r="C10988" s="9">
        <v>1549</v>
      </c>
      <c r="D10988" s="9">
        <v>1394</v>
      </c>
      <c r="E10988" s="6"/>
    </row>
    <row r="10989" spans="1:5" s="760" customFormat="1" ht="16.8">
      <c r="A10989" s="84">
        <v>24</v>
      </c>
      <c r="B10989" s="85" t="s">
        <v>13141</v>
      </c>
      <c r="C10989" s="9">
        <v>1549</v>
      </c>
      <c r="D10989" s="9">
        <v>1394</v>
      </c>
      <c r="E10989" s="6"/>
    </row>
    <row r="10990" spans="1:5" s="760" customFormat="1" ht="16.8">
      <c r="A10990" s="84">
        <v>25</v>
      </c>
      <c r="B10990" s="85" t="s">
        <v>13142</v>
      </c>
      <c r="C10990" s="9">
        <v>1386</v>
      </c>
      <c r="D10990" s="9">
        <v>1247</v>
      </c>
      <c r="E10990" s="6"/>
    </row>
    <row r="10991" spans="1:5" s="760" customFormat="1" ht="16.8">
      <c r="A10991" s="84">
        <v>26</v>
      </c>
      <c r="B10991" s="85" t="s">
        <v>13143</v>
      </c>
      <c r="C10991" s="9">
        <v>1304</v>
      </c>
      <c r="D10991" s="9">
        <v>1174</v>
      </c>
      <c r="E10991" s="6"/>
    </row>
    <row r="10992" spans="1:5" s="760" customFormat="1" ht="16.8">
      <c r="A10992" s="84">
        <v>27</v>
      </c>
      <c r="B10992" s="85" t="s">
        <v>13144</v>
      </c>
      <c r="C10992" s="9">
        <v>870</v>
      </c>
      <c r="D10992" s="9">
        <v>783</v>
      </c>
      <c r="E10992" s="6"/>
    </row>
    <row r="10993" spans="1:5" s="760" customFormat="1" ht="16.8">
      <c r="A10993" s="84">
        <v>28</v>
      </c>
      <c r="B10993" s="85" t="s">
        <v>13145</v>
      </c>
      <c r="C10993" s="9">
        <v>978</v>
      </c>
      <c r="D10993" s="9">
        <v>880</v>
      </c>
      <c r="E10993" s="6"/>
    </row>
    <row r="10994" spans="1:5" s="760" customFormat="1" ht="33.6">
      <c r="A10994" s="84">
        <v>29</v>
      </c>
      <c r="B10994" s="85" t="s">
        <v>13146</v>
      </c>
      <c r="C10994" s="9">
        <v>870</v>
      </c>
      <c r="D10994" s="9">
        <v>783</v>
      </c>
      <c r="E10994" s="6"/>
    </row>
    <row r="10995" spans="1:5" s="760" customFormat="1" ht="16.8">
      <c r="A10995" s="84">
        <v>30</v>
      </c>
      <c r="B10995" s="85" t="s">
        <v>13147</v>
      </c>
      <c r="C10995" s="9">
        <v>435</v>
      </c>
      <c r="D10995" s="9">
        <v>391</v>
      </c>
      <c r="E10995" s="6"/>
    </row>
    <row r="10996" spans="1:5" s="760" customFormat="1" ht="16.8">
      <c r="A10996" s="84">
        <v>31</v>
      </c>
      <c r="B10996" s="85" t="s">
        <v>13148</v>
      </c>
      <c r="C10996" s="9">
        <v>217</v>
      </c>
      <c r="D10996" s="9">
        <v>196</v>
      </c>
      <c r="E10996" s="6"/>
    </row>
    <row r="10997" spans="1:5" s="760" customFormat="1" ht="16.8">
      <c r="A10997" s="84">
        <v>32</v>
      </c>
      <c r="B10997" s="85" t="s">
        <v>13149</v>
      </c>
      <c r="C10997" s="9">
        <v>283</v>
      </c>
      <c r="D10997" s="9">
        <v>254</v>
      </c>
      <c r="E10997" s="6"/>
    </row>
    <row r="10998" spans="1:5" s="760" customFormat="1" ht="16.8">
      <c r="A10998" s="84">
        <v>33</v>
      </c>
      <c r="B10998" s="85" t="s">
        <v>13150</v>
      </c>
      <c r="C10998" s="9">
        <v>283</v>
      </c>
      <c r="D10998" s="9">
        <v>254</v>
      </c>
      <c r="E10998" s="6"/>
    </row>
    <row r="10999" spans="1:5" s="760" customFormat="1" ht="16.8">
      <c r="A10999" s="84">
        <v>34</v>
      </c>
      <c r="B10999" s="85" t="s">
        <v>13151</v>
      </c>
      <c r="C10999" s="9">
        <v>283</v>
      </c>
      <c r="D10999" s="9">
        <v>254</v>
      </c>
      <c r="E10999" s="6"/>
    </row>
    <row r="11000" spans="1:5" s="760" customFormat="1" ht="16.8">
      <c r="A11000" s="84">
        <v>35</v>
      </c>
      <c r="B11000" s="85" t="s">
        <v>13152</v>
      </c>
      <c r="C11000" s="9">
        <v>283</v>
      </c>
      <c r="D11000" s="9">
        <v>254</v>
      </c>
      <c r="E11000" s="6"/>
    </row>
    <row r="11001" spans="1:5" s="760" customFormat="1" ht="16.8">
      <c r="A11001" s="84">
        <v>36</v>
      </c>
      <c r="B11001" s="85" t="s">
        <v>13153</v>
      </c>
      <c r="C11001" s="9">
        <v>304</v>
      </c>
      <c r="D11001" s="9">
        <v>274</v>
      </c>
      <c r="E11001" s="6"/>
    </row>
    <row r="11002" spans="1:5" s="760" customFormat="1" ht="16.8">
      <c r="A11002" s="84">
        <v>37</v>
      </c>
      <c r="B11002" s="85" t="s">
        <v>13154</v>
      </c>
      <c r="C11002" s="9">
        <v>652</v>
      </c>
      <c r="D11002" s="9">
        <v>587</v>
      </c>
      <c r="E11002" s="6"/>
    </row>
    <row r="11003" spans="1:5" s="760" customFormat="1" ht="16.8">
      <c r="A11003" s="84">
        <v>38</v>
      </c>
      <c r="B11003" s="85" t="s">
        <v>13155</v>
      </c>
      <c r="C11003" s="9">
        <v>652</v>
      </c>
      <c r="D11003" s="9">
        <v>587</v>
      </c>
      <c r="E11003" s="6"/>
    </row>
    <row r="11004" spans="1:5" s="760" customFormat="1" ht="16.8">
      <c r="A11004" s="84">
        <v>39</v>
      </c>
      <c r="B11004" s="85" t="s">
        <v>13156</v>
      </c>
      <c r="C11004" s="9">
        <v>1400</v>
      </c>
      <c r="D11004" s="9">
        <v>1050</v>
      </c>
      <c r="E11004" s="6"/>
    </row>
    <row r="11005" spans="1:5" s="760" customFormat="1" ht="16.8">
      <c r="A11005" s="84">
        <v>40</v>
      </c>
      <c r="B11005" s="85" t="s">
        <v>13157</v>
      </c>
      <c r="C11005" s="9">
        <v>1400</v>
      </c>
      <c r="D11005" s="9">
        <v>1050</v>
      </c>
      <c r="E11005" s="6"/>
    </row>
    <row r="11006" spans="1:5" s="760" customFormat="1" ht="16.8">
      <c r="A11006" s="84">
        <v>41</v>
      </c>
      <c r="B11006" s="85" t="s">
        <v>13158</v>
      </c>
      <c r="C11006" s="9"/>
      <c r="D11006" s="9"/>
      <c r="E11006" s="6"/>
    </row>
    <row r="11007" spans="1:5" s="760" customFormat="1" ht="16.8">
      <c r="A11007" s="84" t="s">
        <v>552</v>
      </c>
      <c r="B11007" s="85" t="s">
        <v>13159</v>
      </c>
      <c r="C11007" s="9">
        <v>1600</v>
      </c>
      <c r="D11007" s="9">
        <v>1200</v>
      </c>
      <c r="E11007" s="6"/>
    </row>
    <row r="11008" spans="1:5" s="760" customFormat="1" ht="16.8">
      <c r="A11008" s="84" t="s">
        <v>554</v>
      </c>
      <c r="B11008" s="85" t="s">
        <v>13160</v>
      </c>
      <c r="C11008" s="9">
        <v>1200</v>
      </c>
      <c r="D11008" s="9">
        <v>900</v>
      </c>
      <c r="E11008" s="6"/>
    </row>
    <row r="11009" spans="1:5" s="760" customFormat="1" ht="16.8">
      <c r="A11009" s="84"/>
      <c r="B11009" s="182" t="s">
        <v>13161</v>
      </c>
      <c r="C11009" s="9"/>
      <c r="D11009" s="9"/>
      <c r="E11009" s="6"/>
    </row>
    <row r="11010" spans="1:5" s="760" customFormat="1" ht="16.8">
      <c r="A11010" s="84">
        <v>42</v>
      </c>
      <c r="B11010" s="85" t="s">
        <v>13162</v>
      </c>
      <c r="C11010" s="9">
        <v>831</v>
      </c>
      <c r="D11010" s="9">
        <v>748</v>
      </c>
      <c r="E11010" s="6"/>
    </row>
    <row r="11011" spans="1:5" s="760" customFormat="1" ht="16.8">
      <c r="A11011" s="84">
        <v>43</v>
      </c>
      <c r="B11011" s="85" t="s">
        <v>13163</v>
      </c>
      <c r="C11011" s="9">
        <v>380</v>
      </c>
      <c r="D11011" s="9">
        <v>342</v>
      </c>
      <c r="E11011" s="6"/>
    </row>
    <row r="11012" spans="1:5" s="760" customFormat="1" ht="16.8">
      <c r="A11012" s="84">
        <v>44</v>
      </c>
      <c r="B11012" s="85" t="s">
        <v>13164</v>
      </c>
      <c r="C11012" s="9">
        <v>380</v>
      </c>
      <c r="D11012" s="9">
        <v>342</v>
      </c>
      <c r="E11012" s="6"/>
    </row>
    <row r="11013" spans="1:5" s="760" customFormat="1" ht="16.8">
      <c r="A11013" s="84">
        <v>45</v>
      </c>
      <c r="B11013" s="85" t="s">
        <v>12885</v>
      </c>
      <c r="C11013" s="9">
        <v>266</v>
      </c>
      <c r="D11013" s="9">
        <v>240</v>
      </c>
      <c r="E11013" s="6"/>
    </row>
    <row r="11014" spans="1:5" s="760" customFormat="1" ht="16.8">
      <c r="A11014" s="84">
        <v>46</v>
      </c>
      <c r="B11014" s="85" t="s">
        <v>13165</v>
      </c>
      <c r="C11014" s="9">
        <v>380</v>
      </c>
      <c r="D11014" s="9">
        <v>342</v>
      </c>
      <c r="E11014" s="6"/>
    </row>
    <row r="11015" spans="1:5" s="760" customFormat="1" ht="16.8">
      <c r="A11015" s="84">
        <v>47</v>
      </c>
      <c r="B11015" s="85" t="s">
        <v>12820</v>
      </c>
      <c r="C11015" s="9">
        <v>217</v>
      </c>
      <c r="D11015" s="9">
        <v>196</v>
      </c>
      <c r="E11015" s="6"/>
    </row>
    <row r="11016" spans="1:5" s="760" customFormat="1" ht="16.8">
      <c r="A11016" s="84">
        <v>48</v>
      </c>
      <c r="B11016" s="85" t="s">
        <v>13166</v>
      </c>
      <c r="C11016" s="9">
        <v>380</v>
      </c>
      <c r="D11016" s="9">
        <v>342</v>
      </c>
      <c r="E11016" s="6"/>
    </row>
    <row r="11017" spans="1:5" s="760" customFormat="1" ht="33.6">
      <c r="A11017" s="84">
        <v>49</v>
      </c>
      <c r="B11017" s="85" t="s">
        <v>13167</v>
      </c>
      <c r="C11017" s="9">
        <v>380</v>
      </c>
      <c r="D11017" s="9">
        <v>342</v>
      </c>
      <c r="E11017" s="6"/>
    </row>
    <row r="11018" spans="1:5" s="760" customFormat="1" ht="16.8">
      <c r="A11018" s="84"/>
      <c r="B11018" s="182" t="s">
        <v>13168</v>
      </c>
      <c r="C11018" s="9"/>
      <c r="D11018" s="9"/>
      <c r="E11018" s="6"/>
    </row>
    <row r="11019" spans="1:5" s="760" customFormat="1" ht="16.8">
      <c r="A11019" s="84">
        <v>50</v>
      </c>
      <c r="B11019" s="85" t="s">
        <v>13169</v>
      </c>
      <c r="C11019" s="9">
        <v>326</v>
      </c>
      <c r="D11019" s="9">
        <v>293</v>
      </c>
      <c r="E11019" s="6"/>
    </row>
    <row r="11020" spans="1:5" s="760" customFormat="1" ht="16.8">
      <c r="A11020" s="84">
        <v>51</v>
      </c>
      <c r="B11020" s="85" t="s">
        <v>13170</v>
      </c>
      <c r="C11020" s="9">
        <v>283</v>
      </c>
      <c r="D11020" s="9">
        <v>254</v>
      </c>
      <c r="E11020" s="6"/>
    </row>
    <row r="11021" spans="1:5" s="760" customFormat="1" ht="16.8">
      <c r="A11021" s="84">
        <v>52</v>
      </c>
      <c r="B11021" s="85" t="s">
        <v>13171</v>
      </c>
      <c r="C11021" s="9">
        <v>283</v>
      </c>
      <c r="D11021" s="9">
        <v>254</v>
      </c>
      <c r="E11021" s="6"/>
    </row>
    <row r="11022" spans="1:5" s="760" customFormat="1" ht="16.8">
      <c r="A11022" s="84">
        <v>53</v>
      </c>
      <c r="B11022" s="85" t="s">
        <v>13172</v>
      </c>
      <c r="C11022" s="9">
        <v>283</v>
      </c>
      <c r="D11022" s="9">
        <v>254</v>
      </c>
      <c r="E11022" s="6"/>
    </row>
    <row r="11023" spans="1:5" s="760" customFormat="1" ht="16.8">
      <c r="A11023" s="84">
        <v>54</v>
      </c>
      <c r="B11023" s="85" t="s">
        <v>12885</v>
      </c>
      <c r="C11023" s="9">
        <v>196</v>
      </c>
      <c r="D11023" s="9">
        <v>176</v>
      </c>
      <c r="E11023" s="6"/>
    </row>
    <row r="11024" spans="1:5" s="760" customFormat="1" ht="16.8">
      <c r="A11024" s="84">
        <v>55</v>
      </c>
      <c r="B11024" s="85" t="s">
        <v>12820</v>
      </c>
      <c r="C11024" s="9">
        <v>163</v>
      </c>
      <c r="D11024" s="9">
        <v>147</v>
      </c>
      <c r="E11024" s="6"/>
    </row>
    <row r="11025" spans="1:5" s="760" customFormat="1" ht="16.8">
      <c r="A11025" s="84">
        <v>56</v>
      </c>
      <c r="B11025" s="85" t="s">
        <v>13173</v>
      </c>
      <c r="C11025" s="9">
        <v>283</v>
      </c>
      <c r="D11025" s="9">
        <v>254</v>
      </c>
      <c r="E11025" s="6"/>
    </row>
    <row r="11026" spans="1:5" s="760" customFormat="1" ht="16.8">
      <c r="A11026" s="84">
        <v>57</v>
      </c>
      <c r="B11026" s="85" t="s">
        <v>13174</v>
      </c>
      <c r="C11026" s="9">
        <v>283</v>
      </c>
      <c r="D11026" s="9">
        <v>254</v>
      </c>
      <c r="E11026" s="6"/>
    </row>
    <row r="11027" spans="1:5" s="760" customFormat="1" ht="16.8">
      <c r="A11027" s="84">
        <v>58</v>
      </c>
      <c r="B11027" s="85" t="s">
        <v>13175</v>
      </c>
      <c r="C11027" s="9">
        <v>283</v>
      </c>
      <c r="D11027" s="9">
        <v>254</v>
      </c>
      <c r="E11027" s="6"/>
    </row>
    <row r="11028" spans="1:5" s="760" customFormat="1" ht="16.8">
      <c r="A11028" s="84">
        <v>59</v>
      </c>
      <c r="B11028" s="85" t="s">
        <v>13176</v>
      </c>
      <c r="C11028" s="9">
        <v>283</v>
      </c>
      <c r="D11028" s="9">
        <v>254</v>
      </c>
      <c r="E11028" s="6"/>
    </row>
    <row r="11029" spans="1:5" s="760" customFormat="1" ht="16.8">
      <c r="A11029" s="84">
        <v>60</v>
      </c>
      <c r="B11029" s="85" t="s">
        <v>13177</v>
      </c>
      <c r="C11029" s="9">
        <v>1200</v>
      </c>
      <c r="D11029" s="9">
        <v>900</v>
      </c>
      <c r="E11029" s="6"/>
    </row>
    <row r="11030" spans="1:5" s="760" customFormat="1" ht="16.8">
      <c r="A11030" s="84">
        <v>61</v>
      </c>
      <c r="B11030" s="85" t="s">
        <v>13178</v>
      </c>
      <c r="C11030" s="9">
        <v>1280</v>
      </c>
      <c r="D11030" s="9">
        <v>960</v>
      </c>
      <c r="E11030" s="6"/>
    </row>
    <row r="11031" spans="1:5" s="760" customFormat="1" ht="16.8">
      <c r="A11031" s="84">
        <v>62</v>
      </c>
      <c r="B11031" s="85" t="s">
        <v>13179</v>
      </c>
      <c r="C11031" s="9">
        <v>480</v>
      </c>
      <c r="D11031" s="9">
        <v>360</v>
      </c>
      <c r="E11031" s="6"/>
    </row>
    <row r="11032" spans="1:5" ht="16.8">
      <c r="A11032" s="741" t="s">
        <v>126</v>
      </c>
      <c r="B11032" s="119"/>
      <c r="C11032" s="742"/>
      <c r="D11032" s="743"/>
      <c r="E11032" s="744"/>
    </row>
    <row r="11033" spans="1:5" s="760" customFormat="1" ht="16.8">
      <c r="A11033" s="28" t="s">
        <v>2219</v>
      </c>
      <c r="B11033" s="121" t="s">
        <v>12690</v>
      </c>
      <c r="C11033" s="57"/>
      <c r="D11033" s="57"/>
      <c r="E11033" s="124"/>
    </row>
    <row r="11034" spans="1:5" s="760" customFormat="1" ht="16.8">
      <c r="A11034" s="332">
        <v>1</v>
      </c>
      <c r="B11034" s="123" t="s">
        <v>13180</v>
      </c>
      <c r="C11034" s="9">
        <v>1201</v>
      </c>
      <c r="D11034" s="9">
        <v>1081</v>
      </c>
      <c r="E11034" s="124"/>
    </row>
    <row r="11035" spans="1:5" s="760" customFormat="1" ht="16.8">
      <c r="A11035" s="84">
        <v>2</v>
      </c>
      <c r="B11035" s="123" t="s">
        <v>13181</v>
      </c>
      <c r="C11035" s="9">
        <v>1201</v>
      </c>
      <c r="D11035" s="9">
        <v>1081</v>
      </c>
      <c r="E11035" s="124"/>
    </row>
    <row r="11036" spans="1:5" s="760" customFormat="1" ht="16.8">
      <c r="A11036" s="84">
        <v>3</v>
      </c>
      <c r="B11036" s="123" t="s">
        <v>13182</v>
      </c>
      <c r="C11036" s="9">
        <v>1630</v>
      </c>
      <c r="D11036" s="9">
        <v>1467</v>
      </c>
      <c r="E11036" s="124"/>
    </row>
    <row r="11037" spans="1:5" s="760" customFormat="1" ht="16.8">
      <c r="A11037" s="28" t="s">
        <v>2718</v>
      </c>
      <c r="B11037" s="121" t="s">
        <v>13183</v>
      </c>
      <c r="C11037" s="9"/>
      <c r="D11037" s="9"/>
      <c r="E11037" s="124"/>
    </row>
    <row r="11038" spans="1:5" s="760" customFormat="1" ht="16.8">
      <c r="A11038" s="25">
        <v>1</v>
      </c>
      <c r="B11038" s="123" t="s">
        <v>13184</v>
      </c>
      <c r="C11038" s="9">
        <v>2473</v>
      </c>
      <c r="D11038" s="9">
        <v>2225</v>
      </c>
      <c r="E11038" s="124"/>
    </row>
    <row r="11039" spans="1:5" s="760" customFormat="1" ht="16.8">
      <c r="A11039" s="25">
        <v>2</v>
      </c>
      <c r="B11039" s="123" t="s">
        <v>13185</v>
      </c>
      <c r="C11039" s="9">
        <v>1625</v>
      </c>
      <c r="D11039" s="9">
        <v>1462</v>
      </c>
      <c r="E11039" s="124"/>
    </row>
    <row r="11040" spans="1:5" s="760" customFormat="1" ht="16.8">
      <c r="A11040" s="25">
        <v>3</v>
      </c>
      <c r="B11040" s="123" t="s">
        <v>13186</v>
      </c>
      <c r="C11040" s="9">
        <v>1386</v>
      </c>
      <c r="D11040" s="9">
        <v>1247</v>
      </c>
      <c r="E11040" s="124"/>
    </row>
    <row r="11041" spans="1:5" s="760" customFormat="1" ht="16.8">
      <c r="A11041" s="25">
        <v>4</v>
      </c>
      <c r="B11041" s="123" t="s">
        <v>13187</v>
      </c>
      <c r="C11041" s="9">
        <v>1109</v>
      </c>
      <c r="D11041" s="9">
        <v>998</v>
      </c>
      <c r="E11041" s="124"/>
    </row>
    <row r="11042" spans="1:5" s="760" customFormat="1" ht="33.6">
      <c r="A11042" s="25">
        <v>5</v>
      </c>
      <c r="B11042" s="123" t="s">
        <v>13188</v>
      </c>
      <c r="C11042" s="9">
        <v>1000</v>
      </c>
      <c r="D11042" s="9">
        <v>900</v>
      </c>
      <c r="E11042" s="124"/>
    </row>
    <row r="11043" spans="1:5" s="760" customFormat="1" ht="16.8">
      <c r="A11043" s="25">
        <v>6</v>
      </c>
      <c r="B11043" s="123" t="s">
        <v>13189</v>
      </c>
      <c r="C11043" s="9">
        <v>1413</v>
      </c>
      <c r="D11043" s="9">
        <v>1272</v>
      </c>
      <c r="E11043" s="124"/>
    </row>
    <row r="11044" spans="1:5" s="760" customFormat="1" ht="16.8">
      <c r="A11044" s="84"/>
      <c r="B11044" s="182" t="s">
        <v>13190</v>
      </c>
      <c r="C11044" s="9"/>
      <c r="D11044" s="9"/>
      <c r="E11044" s="124"/>
    </row>
    <row r="11045" spans="1:5" s="760" customFormat="1" ht="16.8">
      <c r="A11045" s="84">
        <v>1</v>
      </c>
      <c r="B11045" s="85" t="s">
        <v>13191</v>
      </c>
      <c r="C11045" s="9">
        <v>533</v>
      </c>
      <c r="D11045" s="9">
        <v>479</v>
      </c>
      <c r="E11045" s="124"/>
    </row>
    <row r="11046" spans="1:5" s="760" customFormat="1" ht="16.8">
      <c r="A11046" s="84">
        <v>2</v>
      </c>
      <c r="B11046" s="85" t="s">
        <v>13192</v>
      </c>
      <c r="C11046" s="9">
        <v>1065</v>
      </c>
      <c r="D11046" s="9">
        <v>959</v>
      </c>
      <c r="E11046" s="124"/>
    </row>
    <row r="11047" spans="1:5" s="760" customFormat="1" ht="16.8">
      <c r="A11047" s="84">
        <v>3</v>
      </c>
      <c r="B11047" s="85" t="s">
        <v>13193</v>
      </c>
      <c r="C11047" s="9">
        <v>815</v>
      </c>
      <c r="D11047" s="9">
        <v>734</v>
      </c>
      <c r="E11047" s="124"/>
    </row>
    <row r="11048" spans="1:5" s="760" customFormat="1" ht="16.8">
      <c r="A11048" s="84">
        <v>4</v>
      </c>
      <c r="B11048" s="85" t="s">
        <v>13194</v>
      </c>
      <c r="C11048" s="9">
        <v>533</v>
      </c>
      <c r="D11048" s="9">
        <v>479</v>
      </c>
      <c r="E11048" s="124"/>
    </row>
    <row r="11049" spans="1:5" s="760" customFormat="1" ht="16.8">
      <c r="A11049" s="84">
        <v>5</v>
      </c>
      <c r="B11049" s="85" t="s">
        <v>13195</v>
      </c>
      <c r="C11049" s="9">
        <v>489</v>
      </c>
      <c r="D11049" s="9">
        <v>440</v>
      </c>
      <c r="E11049" s="124"/>
    </row>
    <row r="11050" spans="1:5" s="760" customFormat="1" ht="16.8">
      <c r="A11050" s="84">
        <v>6</v>
      </c>
      <c r="B11050" s="85" t="s">
        <v>13196</v>
      </c>
      <c r="C11050" s="9">
        <v>489</v>
      </c>
      <c r="D11050" s="9">
        <v>440</v>
      </c>
      <c r="E11050" s="124"/>
    </row>
    <row r="11051" spans="1:5" s="760" customFormat="1" ht="16.8">
      <c r="A11051" s="84">
        <v>7</v>
      </c>
      <c r="B11051" s="85" t="s">
        <v>13197</v>
      </c>
      <c r="C11051" s="9">
        <v>815</v>
      </c>
      <c r="D11051" s="9">
        <v>734</v>
      </c>
      <c r="E11051" s="124"/>
    </row>
    <row r="11052" spans="1:5" s="760" customFormat="1" ht="16.8">
      <c r="A11052" s="84">
        <v>8</v>
      </c>
      <c r="B11052" s="85" t="s">
        <v>13198</v>
      </c>
      <c r="C11052" s="9">
        <v>815</v>
      </c>
      <c r="D11052" s="9">
        <v>734</v>
      </c>
      <c r="E11052" s="124"/>
    </row>
    <row r="11053" spans="1:5" s="760" customFormat="1" ht="16.8">
      <c r="A11053" s="84">
        <v>9</v>
      </c>
      <c r="B11053" s="85" t="s">
        <v>13199</v>
      </c>
      <c r="C11053" s="9">
        <v>815</v>
      </c>
      <c r="D11053" s="9">
        <v>734</v>
      </c>
      <c r="E11053" s="124"/>
    </row>
    <row r="11054" spans="1:5" s="760" customFormat="1" ht="16.8">
      <c r="A11054" s="84">
        <v>10</v>
      </c>
      <c r="B11054" s="85" t="s">
        <v>12885</v>
      </c>
      <c r="C11054" s="9">
        <v>277</v>
      </c>
      <c r="D11054" s="9">
        <v>249</v>
      </c>
      <c r="E11054" s="124"/>
    </row>
    <row r="11055" spans="1:5" s="760" customFormat="1" ht="16.8">
      <c r="A11055" s="84">
        <v>11</v>
      </c>
      <c r="B11055" s="85" t="s">
        <v>13200</v>
      </c>
      <c r="C11055" s="9">
        <v>489</v>
      </c>
      <c r="D11055" s="9">
        <v>440</v>
      </c>
      <c r="E11055" s="124"/>
    </row>
    <row r="11056" spans="1:5" s="760" customFormat="1" ht="16.8">
      <c r="A11056" s="84">
        <v>12</v>
      </c>
      <c r="B11056" s="85" t="s">
        <v>13201</v>
      </c>
      <c r="C11056" s="9">
        <v>304</v>
      </c>
      <c r="D11056" s="9">
        <v>274</v>
      </c>
      <c r="E11056" s="124"/>
    </row>
    <row r="11057" spans="1:5" s="760" customFormat="1" ht="16.8">
      <c r="A11057" s="84">
        <v>13</v>
      </c>
      <c r="B11057" s="85" t="s">
        <v>13202</v>
      </c>
      <c r="C11057" s="9">
        <v>815</v>
      </c>
      <c r="D11057" s="9">
        <v>734</v>
      </c>
      <c r="E11057" s="124"/>
    </row>
    <row r="11058" spans="1:5" s="760" customFormat="1" ht="16.8">
      <c r="A11058" s="84">
        <v>14</v>
      </c>
      <c r="B11058" s="85" t="s">
        <v>13203</v>
      </c>
      <c r="C11058" s="9">
        <v>815</v>
      </c>
      <c r="D11058" s="9">
        <v>734</v>
      </c>
      <c r="E11058" s="124"/>
    </row>
    <row r="11059" spans="1:5" s="760" customFormat="1" ht="16.8">
      <c r="A11059" s="84">
        <v>15</v>
      </c>
      <c r="B11059" s="85" t="s">
        <v>13204</v>
      </c>
      <c r="C11059" s="9">
        <v>435</v>
      </c>
      <c r="D11059" s="9">
        <v>391</v>
      </c>
      <c r="E11059" s="124"/>
    </row>
    <row r="11060" spans="1:5" s="760" customFormat="1" ht="16.8">
      <c r="A11060" s="84">
        <v>16</v>
      </c>
      <c r="B11060" s="85" t="s">
        <v>13205</v>
      </c>
      <c r="C11060" s="9">
        <v>609</v>
      </c>
      <c r="D11060" s="9">
        <v>548</v>
      </c>
      <c r="E11060" s="124"/>
    </row>
    <row r="11061" spans="1:5" s="760" customFormat="1" ht="16.8">
      <c r="A11061" s="84">
        <v>17</v>
      </c>
      <c r="B11061" s="85" t="s">
        <v>6038</v>
      </c>
      <c r="C11061" s="9">
        <v>217</v>
      </c>
      <c r="D11061" s="9">
        <v>196</v>
      </c>
      <c r="E11061" s="124"/>
    </row>
    <row r="11062" spans="1:5" s="760" customFormat="1" ht="16.8">
      <c r="A11062" s="84">
        <v>18</v>
      </c>
      <c r="B11062" s="85" t="s">
        <v>13206</v>
      </c>
      <c r="C11062" s="9">
        <v>266</v>
      </c>
      <c r="D11062" s="9">
        <v>240</v>
      </c>
      <c r="E11062" s="124"/>
    </row>
    <row r="11063" spans="1:5" s="760" customFormat="1" ht="16.8">
      <c r="A11063" s="84">
        <v>19</v>
      </c>
      <c r="B11063" s="85" t="s">
        <v>13207</v>
      </c>
      <c r="C11063" s="9">
        <v>266</v>
      </c>
      <c r="D11063" s="9">
        <v>240</v>
      </c>
      <c r="E11063" s="124"/>
    </row>
    <row r="11064" spans="1:5" s="760" customFormat="1" ht="16.8">
      <c r="A11064" s="84">
        <v>20</v>
      </c>
      <c r="B11064" s="85" t="s">
        <v>13208</v>
      </c>
      <c r="C11064" s="9">
        <v>266</v>
      </c>
      <c r="D11064" s="9">
        <v>240</v>
      </c>
      <c r="E11064" s="124"/>
    </row>
    <row r="11065" spans="1:5" s="760" customFormat="1" ht="16.8">
      <c r="A11065" s="84">
        <v>21</v>
      </c>
      <c r="B11065" s="85" t="s">
        <v>13209</v>
      </c>
      <c r="C11065" s="9">
        <v>1600</v>
      </c>
      <c r="D11065" s="9">
        <v>1200</v>
      </c>
      <c r="E11065" s="124"/>
    </row>
    <row r="11066" spans="1:5" s="760" customFormat="1" ht="16.8">
      <c r="A11066" s="84">
        <v>22</v>
      </c>
      <c r="B11066" s="85" t="s">
        <v>13210</v>
      </c>
      <c r="C11066" s="9">
        <v>600</v>
      </c>
      <c r="D11066" s="9">
        <v>450</v>
      </c>
      <c r="E11066" s="124"/>
    </row>
    <row r="11067" spans="1:5" s="760" customFormat="1" ht="16.8">
      <c r="A11067" s="84">
        <v>23</v>
      </c>
      <c r="B11067" s="85" t="s">
        <v>13211</v>
      </c>
      <c r="C11067" s="9">
        <v>600</v>
      </c>
      <c r="D11067" s="9">
        <v>450</v>
      </c>
      <c r="E11067" s="124"/>
    </row>
    <row r="11068" spans="1:5" s="760" customFormat="1" ht="16.8">
      <c r="A11068" s="84">
        <v>24</v>
      </c>
      <c r="B11068" s="85" t="s">
        <v>13212</v>
      </c>
      <c r="C11068" s="9">
        <v>800</v>
      </c>
      <c r="D11068" s="9">
        <v>600</v>
      </c>
      <c r="E11068" s="124"/>
    </row>
    <row r="11069" spans="1:5" s="760" customFormat="1" ht="16.8">
      <c r="A11069" s="84">
        <v>25</v>
      </c>
      <c r="B11069" s="85" t="s">
        <v>13213</v>
      </c>
      <c r="C11069" s="9">
        <v>680</v>
      </c>
      <c r="D11069" s="9">
        <v>510</v>
      </c>
      <c r="E11069" s="124"/>
    </row>
    <row r="11070" spans="1:5" s="760" customFormat="1" ht="16.8">
      <c r="A11070" s="84">
        <v>26</v>
      </c>
      <c r="B11070" s="85" t="s">
        <v>13214</v>
      </c>
      <c r="C11070" s="9">
        <v>680</v>
      </c>
      <c r="D11070" s="9">
        <v>510</v>
      </c>
      <c r="E11070" s="124"/>
    </row>
    <row r="11071" spans="1:5" s="760" customFormat="1" ht="16.8">
      <c r="A11071" s="84">
        <v>27</v>
      </c>
      <c r="B11071" s="85" t="s">
        <v>13215</v>
      </c>
      <c r="C11071" s="9">
        <v>600</v>
      </c>
      <c r="D11071" s="9">
        <v>450</v>
      </c>
      <c r="E11071" s="124"/>
    </row>
    <row r="11072" spans="1:5" s="760" customFormat="1" ht="16.8">
      <c r="A11072" s="84">
        <v>28</v>
      </c>
      <c r="B11072" s="85" t="s">
        <v>13216</v>
      </c>
      <c r="C11072" s="9">
        <v>600</v>
      </c>
      <c r="D11072" s="9">
        <v>450</v>
      </c>
      <c r="E11072" s="124"/>
    </row>
    <row r="11073" spans="1:5" s="760" customFormat="1" ht="16.8">
      <c r="A11073" s="84">
        <v>29</v>
      </c>
      <c r="B11073" s="85" t="s">
        <v>13217</v>
      </c>
      <c r="C11073" s="9">
        <v>600</v>
      </c>
      <c r="D11073" s="9">
        <v>450</v>
      </c>
      <c r="E11073" s="124"/>
    </row>
    <row r="11074" spans="1:5" s="760" customFormat="1" ht="16.8">
      <c r="A11074" s="84">
        <v>30</v>
      </c>
      <c r="B11074" s="85" t="s">
        <v>13218</v>
      </c>
      <c r="C11074" s="9">
        <v>520</v>
      </c>
      <c r="D11074" s="9">
        <v>390</v>
      </c>
      <c r="E11074" s="124"/>
    </row>
    <row r="11075" spans="1:5" s="760" customFormat="1" ht="16.8">
      <c r="A11075" s="84">
        <v>31</v>
      </c>
      <c r="B11075" s="85" t="s">
        <v>13219</v>
      </c>
      <c r="C11075" s="9">
        <v>680</v>
      </c>
      <c r="D11075" s="9">
        <v>510</v>
      </c>
      <c r="E11075" s="124"/>
    </row>
    <row r="11076" spans="1:5" s="760" customFormat="1" ht="16.8">
      <c r="A11076" s="84">
        <v>32</v>
      </c>
      <c r="B11076" s="85" t="s">
        <v>13220</v>
      </c>
      <c r="C11076" s="9">
        <v>520</v>
      </c>
      <c r="D11076" s="9">
        <v>390</v>
      </c>
      <c r="E11076" s="124"/>
    </row>
    <row r="11077" spans="1:5" s="760" customFormat="1" ht="16.8">
      <c r="A11077" s="84">
        <v>33</v>
      </c>
      <c r="B11077" s="85" t="s">
        <v>13221</v>
      </c>
      <c r="C11077" s="9">
        <v>480</v>
      </c>
      <c r="D11077" s="9">
        <v>360</v>
      </c>
      <c r="E11077" s="124"/>
    </row>
    <row r="11078" spans="1:5" s="760" customFormat="1" ht="16.8">
      <c r="A11078" s="84">
        <v>34</v>
      </c>
      <c r="B11078" s="85" t="s">
        <v>13222</v>
      </c>
      <c r="C11078" s="9">
        <v>480</v>
      </c>
      <c r="D11078" s="9">
        <v>360</v>
      </c>
      <c r="E11078" s="124"/>
    </row>
    <row r="11079" spans="1:5" s="760" customFormat="1" ht="16.8">
      <c r="A11079" s="84">
        <v>35</v>
      </c>
      <c r="B11079" s="85" t="s">
        <v>13223</v>
      </c>
      <c r="C11079" s="9">
        <v>480</v>
      </c>
      <c r="D11079" s="9">
        <v>360</v>
      </c>
      <c r="E11079" s="124"/>
    </row>
    <row r="11080" spans="1:5" s="760" customFormat="1" ht="16.8">
      <c r="A11080" s="84">
        <v>36</v>
      </c>
      <c r="B11080" s="85" t="s">
        <v>13224</v>
      </c>
      <c r="C11080" s="9">
        <v>480</v>
      </c>
      <c r="D11080" s="9">
        <v>360</v>
      </c>
      <c r="E11080" s="124"/>
    </row>
    <row r="11081" spans="1:5" s="760" customFormat="1" ht="16.8">
      <c r="A11081" s="84">
        <v>37</v>
      </c>
      <c r="B11081" s="85" t="s">
        <v>13225</v>
      </c>
      <c r="C11081" s="9">
        <v>480</v>
      </c>
      <c r="D11081" s="9">
        <v>360</v>
      </c>
      <c r="E11081" s="124"/>
    </row>
    <row r="11082" spans="1:5" s="760" customFormat="1" ht="16.8">
      <c r="A11082" s="84">
        <v>38</v>
      </c>
      <c r="B11082" s="85" t="s">
        <v>13226</v>
      </c>
      <c r="C11082" s="9">
        <v>480</v>
      </c>
      <c r="D11082" s="9">
        <v>360</v>
      </c>
      <c r="E11082" s="124"/>
    </row>
    <row r="11083" spans="1:5" s="760" customFormat="1" ht="16.8">
      <c r="A11083" s="84">
        <v>39</v>
      </c>
      <c r="B11083" s="85" t="s">
        <v>13227</v>
      </c>
      <c r="C11083" s="9">
        <v>480</v>
      </c>
      <c r="D11083" s="9">
        <v>360</v>
      </c>
      <c r="E11083" s="124"/>
    </row>
    <row r="11084" spans="1:5" s="760" customFormat="1" ht="16.8">
      <c r="A11084" s="84">
        <v>40</v>
      </c>
      <c r="B11084" s="85" t="s">
        <v>13228</v>
      </c>
      <c r="C11084" s="9">
        <v>480</v>
      </c>
      <c r="D11084" s="9">
        <v>360</v>
      </c>
      <c r="E11084" s="124"/>
    </row>
    <row r="11085" spans="1:5" s="760" customFormat="1" ht="16.8">
      <c r="A11085" s="84">
        <v>41</v>
      </c>
      <c r="B11085" s="85" t="s">
        <v>13229</v>
      </c>
      <c r="C11085" s="9">
        <v>480</v>
      </c>
      <c r="D11085" s="9">
        <v>360</v>
      </c>
      <c r="E11085" s="124"/>
    </row>
    <row r="11086" spans="1:5" s="760" customFormat="1" ht="16.8">
      <c r="A11086" s="84">
        <v>42</v>
      </c>
      <c r="B11086" s="85" t="s">
        <v>13230</v>
      </c>
      <c r="C11086" s="9">
        <v>960</v>
      </c>
      <c r="D11086" s="9">
        <v>720</v>
      </c>
      <c r="E11086" s="124"/>
    </row>
    <row r="11087" spans="1:5" s="760" customFormat="1" ht="16.8">
      <c r="A11087" s="84">
        <v>43</v>
      </c>
      <c r="B11087" s="85" t="s">
        <v>13231</v>
      </c>
      <c r="C11087" s="9">
        <v>600</v>
      </c>
      <c r="D11087" s="9">
        <v>450</v>
      </c>
      <c r="E11087" s="124"/>
    </row>
    <row r="11088" spans="1:5" s="760" customFormat="1" ht="16.8">
      <c r="A11088" s="84">
        <v>44</v>
      </c>
      <c r="B11088" s="85" t="s">
        <v>13232</v>
      </c>
      <c r="C11088" s="9">
        <v>480</v>
      </c>
      <c r="D11088" s="9">
        <v>360</v>
      </c>
      <c r="E11088" s="124"/>
    </row>
    <row r="11089" spans="1:5" s="760" customFormat="1" ht="16.8">
      <c r="A11089" s="84">
        <v>45</v>
      </c>
      <c r="B11089" s="85" t="s">
        <v>13233</v>
      </c>
      <c r="C11089" s="9">
        <v>480</v>
      </c>
      <c r="D11089" s="9">
        <v>360</v>
      </c>
      <c r="E11089" s="124"/>
    </row>
    <row r="11090" spans="1:5" s="760" customFormat="1" ht="16.8">
      <c r="A11090" s="84">
        <v>46</v>
      </c>
      <c r="B11090" s="85" t="s">
        <v>13234</v>
      </c>
      <c r="C11090" s="9">
        <v>600</v>
      </c>
      <c r="D11090" s="9">
        <v>450</v>
      </c>
      <c r="E11090" s="124"/>
    </row>
    <row r="11091" spans="1:5" s="760" customFormat="1" ht="16.8">
      <c r="A11091" s="84">
        <v>47</v>
      </c>
      <c r="B11091" s="85" t="s">
        <v>13235</v>
      </c>
      <c r="C11091" s="9">
        <v>600</v>
      </c>
      <c r="D11091" s="9">
        <v>450</v>
      </c>
      <c r="E11091" s="124"/>
    </row>
    <row r="11092" spans="1:5" s="760" customFormat="1" ht="16.8">
      <c r="A11092" s="84">
        <v>48</v>
      </c>
      <c r="B11092" s="85" t="s">
        <v>13236</v>
      </c>
      <c r="C11092" s="9">
        <v>600</v>
      </c>
      <c r="D11092" s="9">
        <v>450</v>
      </c>
      <c r="E11092" s="124"/>
    </row>
    <row r="11093" spans="1:5" s="760" customFormat="1" ht="16.8">
      <c r="A11093" s="84">
        <v>49</v>
      </c>
      <c r="B11093" s="85" t="s">
        <v>13237</v>
      </c>
      <c r="C11093" s="9">
        <v>480</v>
      </c>
      <c r="D11093" s="9">
        <v>360</v>
      </c>
      <c r="E11093" s="124"/>
    </row>
    <row r="11094" spans="1:5" s="760" customFormat="1" ht="16.8">
      <c r="A11094" s="84">
        <v>50</v>
      </c>
      <c r="B11094" s="85" t="s">
        <v>13238</v>
      </c>
      <c r="C11094" s="9">
        <v>480</v>
      </c>
      <c r="D11094" s="9">
        <v>360</v>
      </c>
      <c r="E11094" s="124"/>
    </row>
    <row r="11095" spans="1:5" s="760" customFormat="1" ht="16.8">
      <c r="A11095" s="84">
        <v>51</v>
      </c>
      <c r="B11095" s="85" t="s">
        <v>13239</v>
      </c>
      <c r="C11095" s="9">
        <v>600</v>
      </c>
      <c r="D11095" s="9">
        <v>450</v>
      </c>
      <c r="E11095" s="124"/>
    </row>
    <row r="11096" spans="1:5" s="760" customFormat="1" ht="16.8">
      <c r="A11096" s="84">
        <v>52</v>
      </c>
      <c r="B11096" s="85" t="s">
        <v>13240</v>
      </c>
      <c r="C11096" s="9">
        <v>600</v>
      </c>
      <c r="D11096" s="9">
        <v>450</v>
      </c>
      <c r="E11096" s="124"/>
    </row>
    <row r="11097" spans="1:5" s="760" customFormat="1" ht="16.8">
      <c r="A11097" s="84">
        <v>53</v>
      </c>
      <c r="B11097" s="85" t="s">
        <v>13241</v>
      </c>
      <c r="C11097" s="9">
        <v>600</v>
      </c>
      <c r="D11097" s="9">
        <v>450</v>
      </c>
      <c r="E11097" s="124"/>
    </row>
    <row r="11098" spans="1:5" s="760" customFormat="1" ht="16.8">
      <c r="A11098" s="84">
        <v>54</v>
      </c>
      <c r="B11098" s="85" t="s">
        <v>13242</v>
      </c>
      <c r="C11098" s="9">
        <v>560</v>
      </c>
      <c r="D11098" s="9">
        <v>420</v>
      </c>
      <c r="E11098" s="124"/>
    </row>
    <row r="11099" spans="1:5" s="760" customFormat="1" ht="16.8">
      <c r="A11099" s="84">
        <v>55</v>
      </c>
      <c r="B11099" s="85" t="s">
        <v>13243</v>
      </c>
      <c r="C11099" s="9">
        <v>800</v>
      </c>
      <c r="D11099" s="9">
        <v>600</v>
      </c>
      <c r="E11099" s="124"/>
    </row>
    <row r="11100" spans="1:5" s="760" customFormat="1" ht="16.8">
      <c r="A11100" s="84">
        <v>56</v>
      </c>
      <c r="B11100" s="85" t="s">
        <v>13244</v>
      </c>
      <c r="C11100" s="9">
        <v>800</v>
      </c>
      <c r="D11100" s="9">
        <v>600</v>
      </c>
      <c r="E11100" s="124"/>
    </row>
    <row r="11101" spans="1:5" s="760" customFormat="1" ht="33.6">
      <c r="A11101" s="84">
        <v>57</v>
      </c>
      <c r="B11101" s="85" t="s">
        <v>13245</v>
      </c>
      <c r="C11101" s="9">
        <v>480</v>
      </c>
      <c r="D11101" s="9">
        <v>360</v>
      </c>
      <c r="E11101" s="124"/>
    </row>
    <row r="11102" spans="1:5" s="760" customFormat="1" ht="16.8">
      <c r="A11102" s="84">
        <v>58</v>
      </c>
      <c r="B11102" s="85" t="s">
        <v>13246</v>
      </c>
      <c r="C11102" s="9">
        <v>480</v>
      </c>
      <c r="D11102" s="9">
        <v>360</v>
      </c>
      <c r="E11102" s="124"/>
    </row>
    <row r="11103" spans="1:5" s="760" customFormat="1" ht="16.8">
      <c r="A11103" s="84">
        <v>59</v>
      </c>
      <c r="B11103" s="85" t="s">
        <v>13247</v>
      </c>
      <c r="C11103" s="9">
        <v>480</v>
      </c>
      <c r="D11103" s="9">
        <v>360</v>
      </c>
      <c r="E11103" s="124"/>
    </row>
    <row r="11104" spans="1:5" s="760" customFormat="1" ht="16.8">
      <c r="A11104" s="84">
        <v>60</v>
      </c>
      <c r="B11104" s="85" t="s">
        <v>13248</v>
      </c>
      <c r="C11104" s="9">
        <v>800</v>
      </c>
      <c r="D11104" s="9">
        <v>600</v>
      </c>
      <c r="E11104" s="124"/>
    </row>
    <row r="11105" spans="1:5" s="760" customFormat="1" ht="16.8">
      <c r="A11105" s="84">
        <v>61</v>
      </c>
      <c r="B11105" s="85" t="s">
        <v>13249</v>
      </c>
      <c r="C11105" s="9">
        <v>600</v>
      </c>
      <c r="D11105" s="9">
        <v>450</v>
      </c>
      <c r="E11105" s="124"/>
    </row>
    <row r="11106" spans="1:5" s="760" customFormat="1" ht="16.8">
      <c r="A11106" s="84">
        <v>62</v>
      </c>
      <c r="B11106" s="85" t="s">
        <v>13250</v>
      </c>
      <c r="C11106" s="9">
        <v>680</v>
      </c>
      <c r="D11106" s="9">
        <v>510</v>
      </c>
      <c r="E11106" s="124"/>
    </row>
    <row r="11107" spans="1:5" s="760" customFormat="1" ht="16.8">
      <c r="A11107" s="84">
        <v>63</v>
      </c>
      <c r="B11107" s="85" t="s">
        <v>13251</v>
      </c>
      <c r="C11107" s="9">
        <v>680</v>
      </c>
      <c r="D11107" s="9">
        <v>510</v>
      </c>
      <c r="E11107" s="124"/>
    </row>
    <row r="11108" spans="1:5" s="760" customFormat="1" ht="16.8">
      <c r="A11108" s="84">
        <v>64</v>
      </c>
      <c r="B11108" s="85" t="s">
        <v>13252</v>
      </c>
      <c r="C11108" s="9">
        <v>680</v>
      </c>
      <c r="D11108" s="9">
        <v>510</v>
      </c>
      <c r="E11108" s="124"/>
    </row>
    <row r="11109" spans="1:5" s="760" customFormat="1" ht="16.8">
      <c r="A11109" s="84">
        <v>65</v>
      </c>
      <c r="B11109" s="85" t="s">
        <v>13253</v>
      </c>
      <c r="C11109" s="9">
        <v>600</v>
      </c>
      <c r="D11109" s="9">
        <v>450</v>
      </c>
      <c r="E11109" s="124"/>
    </row>
    <row r="11110" spans="1:5" s="760" customFormat="1" ht="16.8">
      <c r="A11110" s="84">
        <v>66</v>
      </c>
      <c r="B11110" s="85" t="s">
        <v>13254</v>
      </c>
      <c r="C11110" s="9">
        <v>600</v>
      </c>
      <c r="D11110" s="9">
        <v>450</v>
      </c>
      <c r="E11110" s="124"/>
    </row>
    <row r="11111" spans="1:5" s="760" customFormat="1" ht="16.8">
      <c r="A11111" s="84">
        <v>67</v>
      </c>
      <c r="B11111" s="85" t="s">
        <v>13255</v>
      </c>
      <c r="C11111" s="9">
        <v>480</v>
      </c>
      <c r="D11111" s="9">
        <v>360</v>
      </c>
      <c r="E11111" s="124"/>
    </row>
    <row r="11112" spans="1:5" s="760" customFormat="1" ht="16.8">
      <c r="A11112" s="84">
        <v>68</v>
      </c>
      <c r="B11112" s="85" t="s">
        <v>13256</v>
      </c>
      <c r="C11112" s="9">
        <v>600</v>
      </c>
      <c r="D11112" s="9">
        <v>450</v>
      </c>
      <c r="E11112" s="124"/>
    </row>
    <row r="11113" spans="1:5" s="760" customFormat="1" ht="16.8">
      <c r="A11113" s="84">
        <v>69</v>
      </c>
      <c r="B11113" s="85" t="s">
        <v>13257</v>
      </c>
      <c r="C11113" s="9">
        <v>480</v>
      </c>
      <c r="D11113" s="9">
        <v>360</v>
      </c>
      <c r="E11113" s="124"/>
    </row>
    <row r="11114" spans="1:5" s="760" customFormat="1" ht="16.8">
      <c r="A11114" s="84">
        <v>70</v>
      </c>
      <c r="B11114" s="85" t="s">
        <v>13258</v>
      </c>
      <c r="C11114" s="9">
        <v>480</v>
      </c>
      <c r="D11114" s="9">
        <v>360</v>
      </c>
      <c r="E11114" s="124"/>
    </row>
    <row r="11115" spans="1:5" s="760" customFormat="1" ht="16.8">
      <c r="A11115" s="84">
        <v>71</v>
      </c>
      <c r="B11115" s="85" t="s">
        <v>13259</v>
      </c>
      <c r="C11115" s="9">
        <v>480</v>
      </c>
      <c r="D11115" s="9">
        <v>360</v>
      </c>
      <c r="E11115" s="124"/>
    </row>
    <row r="11116" spans="1:5" s="760" customFormat="1" ht="16.8">
      <c r="A11116" s="84">
        <v>72</v>
      </c>
      <c r="B11116" s="85" t="s">
        <v>13260</v>
      </c>
      <c r="C11116" s="9">
        <v>560</v>
      </c>
      <c r="D11116" s="9">
        <v>420</v>
      </c>
      <c r="E11116" s="124"/>
    </row>
    <row r="11117" spans="1:5" s="760" customFormat="1" ht="16.8">
      <c r="A11117" s="84">
        <v>73</v>
      </c>
      <c r="B11117" s="85" t="s">
        <v>13261</v>
      </c>
      <c r="C11117" s="9">
        <v>480</v>
      </c>
      <c r="D11117" s="9">
        <v>360</v>
      </c>
      <c r="E11117" s="124"/>
    </row>
    <row r="11118" spans="1:5" s="760" customFormat="1" ht="16.8">
      <c r="A11118" s="84">
        <v>74</v>
      </c>
      <c r="B11118" s="85" t="s">
        <v>13262</v>
      </c>
      <c r="C11118" s="9">
        <v>480</v>
      </c>
      <c r="D11118" s="9">
        <v>360</v>
      </c>
      <c r="E11118" s="124"/>
    </row>
    <row r="11119" spans="1:5" s="760" customFormat="1" ht="16.8">
      <c r="A11119" s="84">
        <v>75</v>
      </c>
      <c r="B11119" s="85" t="s">
        <v>13263</v>
      </c>
      <c r="C11119" s="9">
        <v>480</v>
      </c>
      <c r="D11119" s="9">
        <v>360</v>
      </c>
      <c r="E11119" s="124"/>
    </row>
    <row r="11120" spans="1:5" s="760" customFormat="1" ht="16.8">
      <c r="A11120" s="84">
        <v>76</v>
      </c>
      <c r="B11120" s="85" t="s">
        <v>13264</v>
      </c>
      <c r="C11120" s="9">
        <v>480</v>
      </c>
      <c r="D11120" s="9">
        <v>360</v>
      </c>
      <c r="E11120" s="124"/>
    </row>
    <row r="11121" spans="1:5" s="760" customFormat="1" ht="16.8">
      <c r="A11121" s="84">
        <v>77</v>
      </c>
      <c r="B11121" s="85" t="s">
        <v>13265</v>
      </c>
      <c r="C11121" s="9">
        <v>600</v>
      </c>
      <c r="D11121" s="9">
        <v>450</v>
      </c>
      <c r="E11121" s="124"/>
    </row>
    <row r="11122" spans="1:5" s="760" customFormat="1" ht="16.8">
      <c r="A11122" s="84">
        <v>78</v>
      </c>
      <c r="B11122" s="85" t="s">
        <v>13266</v>
      </c>
      <c r="C11122" s="9">
        <v>480</v>
      </c>
      <c r="D11122" s="9">
        <v>360</v>
      </c>
      <c r="E11122" s="124"/>
    </row>
    <row r="11123" spans="1:5" s="760" customFormat="1" ht="16.8">
      <c r="A11123" s="84">
        <v>79</v>
      </c>
      <c r="B11123" s="85" t="s">
        <v>13267</v>
      </c>
      <c r="C11123" s="9">
        <v>600</v>
      </c>
      <c r="D11123" s="9">
        <v>450</v>
      </c>
      <c r="E11123" s="124"/>
    </row>
    <row r="11124" spans="1:5" s="760" customFormat="1" ht="16.8">
      <c r="A11124" s="84">
        <v>80</v>
      </c>
      <c r="B11124" s="85" t="s">
        <v>13268</v>
      </c>
      <c r="C11124" s="9">
        <v>600</v>
      </c>
      <c r="D11124" s="9">
        <v>450</v>
      </c>
      <c r="E11124" s="124"/>
    </row>
    <row r="11125" spans="1:5" s="760" customFormat="1" ht="16.8">
      <c r="A11125" s="84">
        <v>81</v>
      </c>
      <c r="B11125" s="85" t="s">
        <v>13269</v>
      </c>
      <c r="C11125" s="9">
        <v>600</v>
      </c>
      <c r="D11125" s="9">
        <v>450</v>
      </c>
      <c r="E11125" s="124"/>
    </row>
    <row r="11126" spans="1:5" s="760" customFormat="1" ht="16.8">
      <c r="A11126" s="84">
        <v>82</v>
      </c>
      <c r="B11126" s="85" t="s">
        <v>13270</v>
      </c>
      <c r="C11126" s="9">
        <v>600</v>
      </c>
      <c r="D11126" s="9">
        <v>450</v>
      </c>
      <c r="E11126" s="124"/>
    </row>
    <row r="11127" spans="1:5" s="760" customFormat="1" ht="16.8">
      <c r="A11127" s="84">
        <v>83</v>
      </c>
      <c r="B11127" s="85" t="s">
        <v>13271</v>
      </c>
      <c r="C11127" s="9">
        <v>600</v>
      </c>
      <c r="D11127" s="9">
        <v>450</v>
      </c>
      <c r="E11127" s="124"/>
    </row>
    <row r="11128" spans="1:5" s="760" customFormat="1" ht="16.8">
      <c r="A11128" s="84">
        <v>84</v>
      </c>
      <c r="B11128" s="85" t="s">
        <v>13272</v>
      </c>
      <c r="C11128" s="9">
        <v>600</v>
      </c>
      <c r="D11128" s="9">
        <v>450</v>
      </c>
      <c r="E11128" s="124"/>
    </row>
    <row r="11129" spans="1:5" s="760" customFormat="1" ht="16.8">
      <c r="A11129" s="84">
        <v>85</v>
      </c>
      <c r="B11129" s="85" t="s">
        <v>13273</v>
      </c>
      <c r="C11129" s="9">
        <v>600</v>
      </c>
      <c r="D11129" s="9">
        <v>450</v>
      </c>
      <c r="E11129" s="124"/>
    </row>
    <row r="11130" spans="1:5" s="760" customFormat="1" ht="16.8">
      <c r="A11130" s="84">
        <v>86</v>
      </c>
      <c r="B11130" s="85" t="s">
        <v>13274</v>
      </c>
      <c r="C11130" s="9">
        <v>600</v>
      </c>
      <c r="D11130" s="9">
        <v>450</v>
      </c>
      <c r="E11130" s="124"/>
    </row>
    <row r="11131" spans="1:5" s="760" customFormat="1" ht="16.8">
      <c r="A11131" s="84">
        <v>87</v>
      </c>
      <c r="B11131" s="85" t="s">
        <v>13275</v>
      </c>
      <c r="C11131" s="9">
        <v>600</v>
      </c>
      <c r="D11131" s="9">
        <v>450</v>
      </c>
      <c r="E11131" s="124"/>
    </row>
    <row r="11132" spans="1:5" s="760" customFormat="1" ht="16.8">
      <c r="A11132" s="84">
        <v>88</v>
      </c>
      <c r="B11132" s="85" t="s">
        <v>13269</v>
      </c>
      <c r="C11132" s="9">
        <v>600</v>
      </c>
      <c r="D11132" s="9">
        <v>450</v>
      </c>
      <c r="E11132" s="124"/>
    </row>
    <row r="11133" spans="1:5" s="760" customFormat="1" ht="16.8">
      <c r="A11133" s="84">
        <v>89</v>
      </c>
      <c r="B11133" s="85" t="s">
        <v>13276</v>
      </c>
      <c r="C11133" s="9">
        <v>480</v>
      </c>
      <c r="D11133" s="9">
        <v>360</v>
      </c>
      <c r="E11133" s="124"/>
    </row>
    <row r="11134" spans="1:5" s="760" customFormat="1" ht="16.8">
      <c r="A11134" s="84"/>
      <c r="B11134" s="182" t="s">
        <v>13277</v>
      </c>
      <c r="C11134" s="9"/>
      <c r="D11134" s="9"/>
      <c r="E11134" s="124"/>
    </row>
    <row r="11135" spans="1:5" s="760" customFormat="1" ht="16.8">
      <c r="A11135" s="84">
        <v>90</v>
      </c>
      <c r="B11135" s="85" t="s">
        <v>13278</v>
      </c>
      <c r="C11135" s="9">
        <v>1369</v>
      </c>
      <c r="D11135" s="9">
        <v>1233</v>
      </c>
      <c r="E11135" s="124"/>
    </row>
    <row r="11136" spans="1:5" s="760" customFormat="1" ht="16.8">
      <c r="A11136" s="84">
        <v>91</v>
      </c>
      <c r="B11136" s="85" t="s">
        <v>13279</v>
      </c>
      <c r="C11136" s="9">
        <v>1043</v>
      </c>
      <c r="D11136" s="9">
        <v>939</v>
      </c>
      <c r="E11136" s="124"/>
    </row>
    <row r="11137" spans="1:5" s="760" customFormat="1" ht="16.8">
      <c r="A11137" s="84">
        <v>92</v>
      </c>
      <c r="B11137" s="85" t="s">
        <v>13280</v>
      </c>
      <c r="C11137" s="9">
        <v>924</v>
      </c>
      <c r="D11137" s="9">
        <v>831</v>
      </c>
      <c r="E11137" s="124"/>
    </row>
    <row r="11138" spans="1:5" s="760" customFormat="1" ht="16.8">
      <c r="A11138" s="84">
        <v>93</v>
      </c>
      <c r="B11138" s="85" t="s">
        <v>13281</v>
      </c>
      <c r="C11138" s="9">
        <v>554</v>
      </c>
      <c r="D11138" s="9">
        <v>499</v>
      </c>
      <c r="E11138" s="124"/>
    </row>
    <row r="11139" spans="1:5" s="760" customFormat="1" ht="16.8">
      <c r="A11139" s="84">
        <v>94</v>
      </c>
      <c r="B11139" s="85" t="s">
        <v>13282</v>
      </c>
      <c r="C11139" s="9">
        <v>400</v>
      </c>
      <c r="D11139" s="9">
        <v>360</v>
      </c>
      <c r="E11139" s="124"/>
    </row>
    <row r="11140" spans="1:5" s="760" customFormat="1" ht="16.8">
      <c r="A11140" s="84">
        <v>95</v>
      </c>
      <c r="B11140" s="85" t="s">
        <v>13283</v>
      </c>
      <c r="C11140" s="9">
        <v>250</v>
      </c>
      <c r="D11140" s="9">
        <v>225</v>
      </c>
      <c r="E11140" s="124"/>
    </row>
    <row r="11141" spans="1:5" s="760" customFormat="1" ht="16.8">
      <c r="A11141" s="84">
        <v>96</v>
      </c>
      <c r="B11141" s="85" t="s">
        <v>13284</v>
      </c>
      <c r="C11141" s="9">
        <v>1087</v>
      </c>
      <c r="D11141" s="9">
        <v>978</v>
      </c>
      <c r="E11141" s="124"/>
    </row>
    <row r="11142" spans="1:5" s="760" customFormat="1" ht="16.8">
      <c r="A11142" s="84">
        <v>97</v>
      </c>
      <c r="B11142" s="85" t="s">
        <v>13285</v>
      </c>
      <c r="C11142" s="9">
        <v>750</v>
      </c>
      <c r="D11142" s="9">
        <v>675</v>
      </c>
      <c r="E11142" s="124"/>
    </row>
    <row r="11143" spans="1:5" s="760" customFormat="1" ht="16.8">
      <c r="A11143" s="84">
        <v>98</v>
      </c>
      <c r="B11143" s="85" t="s">
        <v>13286</v>
      </c>
      <c r="C11143" s="9">
        <v>1196</v>
      </c>
      <c r="D11143" s="9">
        <v>1076</v>
      </c>
      <c r="E11143" s="124"/>
    </row>
    <row r="11144" spans="1:5" s="760" customFormat="1" ht="16.8">
      <c r="A11144" s="84">
        <v>99</v>
      </c>
      <c r="B11144" s="85" t="s">
        <v>13287</v>
      </c>
      <c r="C11144" s="9">
        <v>1196</v>
      </c>
      <c r="D11144" s="9">
        <v>1076</v>
      </c>
      <c r="E11144" s="124"/>
    </row>
    <row r="11145" spans="1:5" s="760" customFormat="1" ht="16.8">
      <c r="A11145" s="84">
        <v>100</v>
      </c>
      <c r="B11145" s="85" t="s">
        <v>13288</v>
      </c>
      <c r="C11145" s="9">
        <v>815</v>
      </c>
      <c r="D11145" s="9">
        <v>734</v>
      </c>
      <c r="E11145" s="124"/>
    </row>
    <row r="11146" spans="1:5" s="760" customFormat="1" ht="16.8">
      <c r="A11146" s="84">
        <v>101</v>
      </c>
      <c r="B11146" s="85" t="s">
        <v>13289</v>
      </c>
      <c r="C11146" s="9">
        <v>815</v>
      </c>
      <c r="D11146" s="9">
        <v>734</v>
      </c>
      <c r="E11146" s="124"/>
    </row>
    <row r="11147" spans="1:5" s="760" customFormat="1" ht="16.8">
      <c r="A11147" s="84">
        <v>102</v>
      </c>
      <c r="B11147" s="204" t="s">
        <v>13290</v>
      </c>
      <c r="C11147" s="9">
        <v>1000</v>
      </c>
      <c r="D11147" s="9">
        <v>900</v>
      </c>
      <c r="E11147" s="124"/>
    </row>
    <row r="11148" spans="1:5" s="760" customFormat="1" ht="16.8">
      <c r="A11148" s="84"/>
      <c r="B11148" s="182" t="s">
        <v>13291</v>
      </c>
      <c r="C11148" s="9"/>
      <c r="D11148" s="9"/>
      <c r="E11148" s="124"/>
    </row>
    <row r="11149" spans="1:5" s="760" customFormat="1" ht="16.8">
      <c r="A11149" s="84">
        <v>103</v>
      </c>
      <c r="B11149" s="85" t="s">
        <v>13292</v>
      </c>
      <c r="C11149" s="9">
        <v>2119</v>
      </c>
      <c r="D11149" s="9">
        <v>1908</v>
      </c>
      <c r="E11149" s="124"/>
    </row>
    <row r="11150" spans="1:5" s="760" customFormat="1" ht="16.8">
      <c r="A11150" s="84">
        <v>104</v>
      </c>
      <c r="B11150" s="85" t="s">
        <v>13293</v>
      </c>
      <c r="C11150" s="9"/>
      <c r="D11150" s="9"/>
      <c r="E11150" s="124"/>
    </row>
    <row r="11151" spans="1:5" s="760" customFormat="1" ht="16.8">
      <c r="A11151" s="84" t="s">
        <v>1694</v>
      </c>
      <c r="B11151" s="85" t="s">
        <v>13294</v>
      </c>
      <c r="C11151" s="9">
        <v>837</v>
      </c>
      <c r="D11151" s="9">
        <v>753</v>
      </c>
      <c r="E11151" s="124"/>
    </row>
    <row r="11152" spans="1:5" s="760" customFormat="1" ht="16.8">
      <c r="A11152" s="84" t="s">
        <v>1695</v>
      </c>
      <c r="B11152" s="85" t="s">
        <v>13295</v>
      </c>
      <c r="C11152" s="9">
        <v>761</v>
      </c>
      <c r="D11152" s="9">
        <v>685</v>
      </c>
      <c r="E11152" s="124"/>
    </row>
    <row r="11153" spans="1:5" s="760" customFormat="1" ht="16.8">
      <c r="A11153" s="84" t="s">
        <v>12861</v>
      </c>
      <c r="B11153" s="85" t="s">
        <v>13296</v>
      </c>
      <c r="C11153" s="9">
        <v>636</v>
      </c>
      <c r="D11153" s="9">
        <v>572</v>
      </c>
      <c r="E11153" s="124"/>
    </row>
    <row r="11154" spans="1:5" s="760" customFormat="1" ht="16.8">
      <c r="A11154" s="84">
        <v>105</v>
      </c>
      <c r="B11154" s="85" t="s">
        <v>13297</v>
      </c>
      <c r="C11154" s="9"/>
      <c r="D11154" s="9"/>
      <c r="E11154" s="124"/>
    </row>
    <row r="11155" spans="1:5" s="760" customFormat="1" ht="16.8">
      <c r="A11155" s="84" t="s">
        <v>942</v>
      </c>
      <c r="B11155" s="85" t="s">
        <v>13298</v>
      </c>
      <c r="C11155" s="9">
        <v>761</v>
      </c>
      <c r="D11155" s="9">
        <v>685</v>
      </c>
      <c r="E11155" s="124"/>
    </row>
    <row r="11156" spans="1:5" s="760" customFormat="1" ht="16.8">
      <c r="A11156" s="84" t="s">
        <v>944</v>
      </c>
      <c r="B11156" s="85" t="s">
        <v>13299</v>
      </c>
      <c r="C11156" s="9">
        <v>609</v>
      </c>
      <c r="D11156" s="9">
        <v>548</v>
      </c>
      <c r="E11156" s="124"/>
    </row>
    <row r="11157" spans="1:5" s="760" customFormat="1" ht="33.6">
      <c r="A11157" s="84" t="s">
        <v>946</v>
      </c>
      <c r="B11157" s="85" t="s">
        <v>13300</v>
      </c>
      <c r="C11157" s="9">
        <v>609</v>
      </c>
      <c r="D11157" s="9">
        <v>548</v>
      </c>
      <c r="E11157" s="124"/>
    </row>
    <row r="11158" spans="1:5" s="760" customFormat="1" ht="16.8">
      <c r="A11158" s="84" t="s">
        <v>948</v>
      </c>
      <c r="B11158" s="85" t="s">
        <v>13301</v>
      </c>
      <c r="C11158" s="9">
        <v>609</v>
      </c>
      <c r="D11158" s="9">
        <v>548</v>
      </c>
      <c r="E11158" s="124"/>
    </row>
    <row r="11159" spans="1:5" s="760" customFormat="1" ht="16.8">
      <c r="A11159" s="84">
        <v>106</v>
      </c>
      <c r="B11159" s="85" t="s">
        <v>13302</v>
      </c>
      <c r="C11159" s="9">
        <v>380</v>
      </c>
      <c r="D11159" s="9">
        <v>342</v>
      </c>
      <c r="E11159" s="124"/>
    </row>
    <row r="11160" spans="1:5" s="760" customFormat="1" ht="33.6">
      <c r="A11160" s="84">
        <v>107</v>
      </c>
      <c r="B11160" s="85" t="s">
        <v>13303</v>
      </c>
      <c r="C11160" s="9">
        <v>533</v>
      </c>
      <c r="D11160" s="9">
        <v>479</v>
      </c>
      <c r="E11160" s="124"/>
    </row>
    <row r="11161" spans="1:5" s="760" customFormat="1" ht="16.8">
      <c r="A11161" s="84">
        <v>108</v>
      </c>
      <c r="B11161" s="85" t="s">
        <v>13304</v>
      </c>
      <c r="C11161" s="9">
        <v>380</v>
      </c>
      <c r="D11161" s="9">
        <v>342</v>
      </c>
      <c r="E11161" s="124"/>
    </row>
    <row r="11162" spans="1:5" s="760" customFormat="1" ht="16.8">
      <c r="A11162" s="84">
        <v>109</v>
      </c>
      <c r="B11162" s="85" t="s">
        <v>13305</v>
      </c>
      <c r="C11162" s="9">
        <v>495</v>
      </c>
      <c r="D11162" s="9">
        <v>445</v>
      </c>
      <c r="E11162" s="124"/>
    </row>
    <row r="11163" spans="1:5" s="760" customFormat="1" ht="16.8">
      <c r="A11163" s="84">
        <v>110</v>
      </c>
      <c r="B11163" s="85" t="s">
        <v>13306</v>
      </c>
      <c r="C11163" s="9">
        <v>533</v>
      </c>
      <c r="D11163" s="9">
        <v>479</v>
      </c>
      <c r="E11163" s="124"/>
    </row>
    <row r="11164" spans="1:5" s="760" customFormat="1" ht="16.8">
      <c r="A11164" s="84">
        <v>111</v>
      </c>
      <c r="B11164" s="85" t="s">
        <v>12885</v>
      </c>
      <c r="C11164" s="9">
        <v>326</v>
      </c>
      <c r="D11164" s="9">
        <v>293</v>
      </c>
      <c r="E11164" s="124"/>
    </row>
    <row r="11165" spans="1:5" s="760" customFormat="1" ht="16.8">
      <c r="A11165" s="84">
        <v>112</v>
      </c>
      <c r="B11165" s="85" t="s">
        <v>12820</v>
      </c>
      <c r="C11165" s="9">
        <v>245</v>
      </c>
      <c r="D11165" s="9">
        <v>220</v>
      </c>
      <c r="E11165" s="122"/>
    </row>
    <row r="11166" spans="1:5" s="760" customFormat="1" ht="33.6">
      <c r="A11166" s="84">
        <v>113</v>
      </c>
      <c r="B11166" s="85" t="s">
        <v>13307</v>
      </c>
      <c r="C11166" s="9">
        <v>761</v>
      </c>
      <c r="D11166" s="9">
        <v>685</v>
      </c>
      <c r="E11166" s="124"/>
    </row>
    <row r="11167" spans="1:5" s="760" customFormat="1" ht="33.6">
      <c r="A11167" s="84">
        <v>114</v>
      </c>
      <c r="B11167" s="85" t="s">
        <v>13308</v>
      </c>
      <c r="C11167" s="9">
        <v>761</v>
      </c>
      <c r="D11167" s="9">
        <v>685</v>
      </c>
      <c r="E11167" s="124"/>
    </row>
    <row r="11168" spans="1:5" s="760" customFormat="1" ht="16.8">
      <c r="A11168" s="84">
        <v>115</v>
      </c>
      <c r="B11168" s="85" t="s">
        <v>13309</v>
      </c>
      <c r="C11168" s="9">
        <v>1630</v>
      </c>
      <c r="D11168" s="9">
        <v>1467</v>
      </c>
      <c r="E11168" s="124"/>
    </row>
    <row r="11169" spans="1:5" s="760" customFormat="1" ht="16.8">
      <c r="A11169" s="84">
        <v>116</v>
      </c>
      <c r="B11169" s="85" t="s">
        <v>13310</v>
      </c>
      <c r="C11169" s="9">
        <v>761</v>
      </c>
      <c r="D11169" s="9">
        <v>685</v>
      </c>
      <c r="E11169" s="124"/>
    </row>
    <row r="11170" spans="1:5" s="760" customFormat="1" ht="16.8">
      <c r="A11170" s="84">
        <v>117</v>
      </c>
      <c r="B11170" s="85" t="s">
        <v>13311</v>
      </c>
      <c r="C11170" s="9">
        <v>533</v>
      </c>
      <c r="D11170" s="9">
        <v>479</v>
      </c>
      <c r="E11170" s="124"/>
    </row>
    <row r="11171" spans="1:5" s="760" customFormat="1" ht="33.6">
      <c r="A11171" s="84">
        <v>118</v>
      </c>
      <c r="B11171" s="85" t="s">
        <v>13312</v>
      </c>
      <c r="C11171" s="9">
        <v>4352.5</v>
      </c>
      <c r="D11171" s="9">
        <v>3917.25</v>
      </c>
      <c r="E11171" s="124" t="s">
        <v>12001</v>
      </c>
    </row>
    <row r="11172" spans="1:5" s="760" customFormat="1" ht="16.8">
      <c r="A11172" s="84"/>
      <c r="B11172" s="182" t="s">
        <v>13313</v>
      </c>
      <c r="C11172" s="9"/>
      <c r="D11172" s="9"/>
      <c r="E11172" s="124"/>
    </row>
    <row r="11173" spans="1:5" s="760" customFormat="1" ht="16.8">
      <c r="A11173" s="84">
        <v>119</v>
      </c>
      <c r="B11173" s="85" t="s">
        <v>13314</v>
      </c>
      <c r="C11173" s="9">
        <v>1467</v>
      </c>
      <c r="D11173" s="9">
        <v>1321</v>
      </c>
      <c r="E11173" s="124"/>
    </row>
    <row r="11174" spans="1:5" s="760" customFormat="1" ht="16.8">
      <c r="A11174" s="84">
        <v>120</v>
      </c>
      <c r="B11174" s="85" t="s">
        <v>13315</v>
      </c>
      <c r="C11174" s="9">
        <v>978</v>
      </c>
      <c r="D11174" s="9">
        <v>880</v>
      </c>
      <c r="E11174" s="124"/>
    </row>
    <row r="11175" spans="1:5" s="760" customFormat="1" ht="16.8">
      <c r="A11175" s="84">
        <v>121</v>
      </c>
      <c r="B11175" s="85" t="s">
        <v>13316</v>
      </c>
      <c r="C11175" s="9">
        <v>815</v>
      </c>
      <c r="D11175" s="9">
        <v>734</v>
      </c>
      <c r="E11175" s="124"/>
    </row>
    <row r="11176" spans="1:5" s="760" customFormat="1" ht="16.8">
      <c r="A11176" s="84">
        <v>122</v>
      </c>
      <c r="B11176" s="85" t="s">
        <v>13317</v>
      </c>
      <c r="C11176" s="9">
        <v>2174</v>
      </c>
      <c r="D11176" s="9">
        <v>1956</v>
      </c>
      <c r="E11176" s="124"/>
    </row>
    <row r="11177" spans="1:5" s="760" customFormat="1" ht="16.8">
      <c r="A11177" s="84">
        <v>123</v>
      </c>
      <c r="B11177" s="85" t="s">
        <v>13318</v>
      </c>
      <c r="C11177" s="9">
        <v>609</v>
      </c>
      <c r="D11177" s="9">
        <v>548</v>
      </c>
      <c r="E11177" s="124"/>
    </row>
    <row r="11178" spans="1:5" s="760" customFormat="1" ht="16.8">
      <c r="A11178" s="84">
        <v>124</v>
      </c>
      <c r="B11178" s="85" t="s">
        <v>13319</v>
      </c>
      <c r="C11178" s="9">
        <v>609</v>
      </c>
      <c r="D11178" s="9">
        <v>548</v>
      </c>
      <c r="E11178" s="124"/>
    </row>
    <row r="11179" spans="1:5" s="760" customFormat="1" ht="16.8">
      <c r="A11179" s="84">
        <v>125</v>
      </c>
      <c r="B11179" s="85" t="s">
        <v>13320</v>
      </c>
      <c r="C11179" s="9">
        <v>609</v>
      </c>
      <c r="D11179" s="9">
        <v>548</v>
      </c>
      <c r="E11179" s="124"/>
    </row>
    <row r="11180" spans="1:5" s="760" customFormat="1" ht="16.8">
      <c r="A11180" s="84">
        <v>126</v>
      </c>
      <c r="B11180" s="85" t="s">
        <v>13321</v>
      </c>
      <c r="C11180" s="9">
        <v>489</v>
      </c>
      <c r="D11180" s="9">
        <v>440</v>
      </c>
      <c r="E11180" s="124"/>
    </row>
    <row r="11181" spans="1:5" s="760" customFormat="1" ht="16.8">
      <c r="A11181" s="84">
        <v>127</v>
      </c>
      <c r="B11181" s="85" t="s">
        <v>12885</v>
      </c>
      <c r="C11181" s="9">
        <v>326</v>
      </c>
      <c r="D11181" s="9">
        <v>293</v>
      </c>
      <c r="E11181" s="124"/>
    </row>
    <row r="11182" spans="1:5" s="760" customFormat="1" ht="16.8">
      <c r="A11182" s="84">
        <v>128</v>
      </c>
      <c r="B11182" s="85" t="s">
        <v>12820</v>
      </c>
      <c r="C11182" s="9">
        <v>250</v>
      </c>
      <c r="D11182" s="9">
        <v>225</v>
      </c>
      <c r="E11182" s="124"/>
    </row>
    <row r="11183" spans="1:5" s="760" customFormat="1" ht="16.8">
      <c r="A11183" s="84">
        <v>129</v>
      </c>
      <c r="B11183" s="85" t="s">
        <v>13322</v>
      </c>
      <c r="C11183" s="9">
        <v>1630</v>
      </c>
      <c r="D11183" s="9">
        <v>1467</v>
      </c>
      <c r="E11183" s="124"/>
    </row>
    <row r="11184" spans="1:5" s="760" customFormat="1" ht="16.8">
      <c r="A11184" s="84">
        <v>130</v>
      </c>
      <c r="B11184" s="85" t="s">
        <v>13323</v>
      </c>
      <c r="C11184" s="9">
        <v>1000</v>
      </c>
      <c r="D11184" s="9">
        <v>750</v>
      </c>
      <c r="E11184" s="124"/>
    </row>
    <row r="11185" spans="1:5" s="760" customFormat="1" ht="16.8">
      <c r="A11185" s="84">
        <v>131</v>
      </c>
      <c r="B11185" s="85" t="s">
        <v>13324</v>
      </c>
      <c r="C11185" s="9">
        <v>1000</v>
      </c>
      <c r="D11185" s="9">
        <v>750</v>
      </c>
      <c r="E11185" s="124"/>
    </row>
    <row r="11186" spans="1:5" s="760" customFormat="1" ht="16.8">
      <c r="A11186" s="84">
        <v>132</v>
      </c>
      <c r="B11186" s="85" t="s">
        <v>13325</v>
      </c>
      <c r="C11186" s="9">
        <v>1000</v>
      </c>
      <c r="D11186" s="9">
        <v>750</v>
      </c>
      <c r="E11186" s="124"/>
    </row>
    <row r="11187" spans="1:5" s="760" customFormat="1" ht="16.8">
      <c r="A11187" s="84">
        <v>133</v>
      </c>
      <c r="B11187" s="85" t="s">
        <v>13326</v>
      </c>
      <c r="C11187" s="9">
        <v>1000</v>
      </c>
      <c r="D11187" s="9">
        <v>750</v>
      </c>
      <c r="E11187" s="124"/>
    </row>
    <row r="11188" spans="1:5" s="760" customFormat="1" ht="16.8">
      <c r="A11188" s="84">
        <v>134</v>
      </c>
      <c r="B11188" s="85" t="s">
        <v>13327</v>
      </c>
      <c r="C11188" s="9">
        <v>1080</v>
      </c>
      <c r="D11188" s="9">
        <v>810</v>
      </c>
      <c r="E11188" s="124"/>
    </row>
    <row r="11189" spans="1:5" s="760" customFormat="1" ht="16.8">
      <c r="A11189" s="84">
        <v>135</v>
      </c>
      <c r="B11189" s="85" t="s">
        <v>13328</v>
      </c>
      <c r="C11189" s="9">
        <v>1600</v>
      </c>
      <c r="D11189" s="9">
        <v>1200</v>
      </c>
      <c r="E11189" s="124"/>
    </row>
    <row r="11190" spans="1:5" s="760" customFormat="1" ht="16.8">
      <c r="A11190" s="84">
        <v>136</v>
      </c>
      <c r="B11190" s="85" t="s">
        <v>13329</v>
      </c>
      <c r="C11190" s="9">
        <v>2000</v>
      </c>
      <c r="D11190" s="9">
        <v>1500</v>
      </c>
      <c r="E11190" s="124"/>
    </row>
    <row r="11191" spans="1:5" s="760" customFormat="1" ht="33.6">
      <c r="A11191" s="84">
        <v>137</v>
      </c>
      <c r="B11191" s="85" t="s">
        <v>13330</v>
      </c>
      <c r="C11191" s="9">
        <v>2200</v>
      </c>
      <c r="D11191" s="9">
        <v>1650</v>
      </c>
      <c r="E11191" s="124"/>
    </row>
    <row r="11192" spans="1:5" s="760" customFormat="1" ht="16.8">
      <c r="A11192" s="84">
        <v>138</v>
      </c>
      <c r="B11192" s="85" t="s">
        <v>13331</v>
      </c>
      <c r="C11192" s="9">
        <v>1200</v>
      </c>
      <c r="D11192" s="9">
        <v>900</v>
      </c>
      <c r="E11192" s="124"/>
    </row>
    <row r="11193" spans="1:5" s="760" customFormat="1" ht="16.8">
      <c r="A11193" s="84">
        <v>139</v>
      </c>
      <c r="B11193" s="85" t="s">
        <v>13332</v>
      </c>
      <c r="C11193" s="9">
        <v>1600</v>
      </c>
      <c r="D11193" s="9">
        <v>1200</v>
      </c>
      <c r="E11193" s="124"/>
    </row>
    <row r="11194" spans="1:5" s="760" customFormat="1" ht="16.8">
      <c r="A11194" s="84">
        <v>140</v>
      </c>
      <c r="B11194" s="85" t="s">
        <v>13333</v>
      </c>
      <c r="C11194" s="9">
        <v>1600</v>
      </c>
      <c r="D11194" s="9">
        <v>1200</v>
      </c>
      <c r="E11194" s="124"/>
    </row>
    <row r="11195" spans="1:5" s="760" customFormat="1" ht="16.8">
      <c r="A11195" s="84">
        <v>141</v>
      </c>
      <c r="B11195" s="85" t="s">
        <v>13334</v>
      </c>
      <c r="C11195" s="9">
        <v>1600</v>
      </c>
      <c r="D11195" s="9">
        <v>1200</v>
      </c>
      <c r="E11195" s="124"/>
    </row>
    <row r="11196" spans="1:5" s="760" customFormat="1" ht="16.8">
      <c r="A11196" s="84">
        <v>142</v>
      </c>
      <c r="B11196" s="85" t="s">
        <v>13335</v>
      </c>
      <c r="C11196" s="9">
        <v>2000</v>
      </c>
      <c r="D11196" s="9">
        <v>1500</v>
      </c>
      <c r="E11196" s="124"/>
    </row>
    <row r="11197" spans="1:5" s="760" customFormat="1" ht="16.8">
      <c r="A11197" s="84">
        <v>143</v>
      </c>
      <c r="B11197" s="85" t="s">
        <v>13336</v>
      </c>
      <c r="C11197" s="9">
        <v>1600</v>
      </c>
      <c r="D11197" s="9">
        <v>1200</v>
      </c>
      <c r="E11197" s="124"/>
    </row>
    <row r="11198" spans="1:5" ht="16.8">
      <c r="A11198" s="741" t="s">
        <v>125</v>
      </c>
      <c r="B11198" s="119"/>
      <c r="C11198" s="742"/>
      <c r="D11198" s="743"/>
      <c r="E11198" s="744"/>
    </row>
    <row r="11199" spans="1:5" s="760" customFormat="1" ht="16.8">
      <c r="A11199" s="28">
        <v>1</v>
      </c>
      <c r="B11199" s="121" t="s">
        <v>13183</v>
      </c>
      <c r="C11199" s="57"/>
      <c r="D11199" s="57"/>
      <c r="E11199" s="124"/>
    </row>
    <row r="11200" spans="1:5" s="760" customFormat="1" ht="33.6">
      <c r="A11200" s="84" t="s">
        <v>174</v>
      </c>
      <c r="B11200" s="123" t="s">
        <v>13337</v>
      </c>
      <c r="C11200" s="9">
        <v>391</v>
      </c>
      <c r="D11200" s="9">
        <v>352</v>
      </c>
      <c r="E11200" s="46" t="s">
        <v>13338</v>
      </c>
    </row>
    <row r="11201" spans="1:5" s="760" customFormat="1" ht="16.8">
      <c r="A11201" s="84" t="s">
        <v>176</v>
      </c>
      <c r="B11201" s="123" t="s">
        <v>13339</v>
      </c>
      <c r="C11201" s="9">
        <v>522</v>
      </c>
      <c r="D11201" s="9">
        <v>470</v>
      </c>
      <c r="E11201" s="733"/>
    </row>
    <row r="11202" spans="1:5" s="760" customFormat="1" ht="33.6">
      <c r="A11202" s="84" t="s">
        <v>178</v>
      </c>
      <c r="B11202" s="123" t="s">
        <v>13340</v>
      </c>
      <c r="C11202" s="9">
        <v>391</v>
      </c>
      <c r="D11202" s="9">
        <v>352</v>
      </c>
      <c r="E11202" s="46" t="s">
        <v>13341</v>
      </c>
    </row>
    <row r="11203" spans="1:5" s="760" customFormat="1" ht="16.8">
      <c r="A11203" s="109"/>
      <c r="B11203" s="182" t="s">
        <v>13342</v>
      </c>
      <c r="C11203" s="9"/>
      <c r="D11203" s="9"/>
      <c r="E11203" s="733"/>
    </row>
    <row r="11204" spans="1:5" s="760" customFormat="1" ht="16.8">
      <c r="A11204" s="13">
        <v>2</v>
      </c>
      <c r="B11204" s="85" t="s">
        <v>13343</v>
      </c>
      <c r="C11204" s="9">
        <v>565</v>
      </c>
      <c r="D11204" s="9">
        <v>509</v>
      </c>
      <c r="E11204" s="46" t="s">
        <v>13344</v>
      </c>
    </row>
    <row r="11205" spans="1:5" s="760" customFormat="1" ht="16.8">
      <c r="A11205" s="13">
        <v>3</v>
      </c>
      <c r="B11205" s="85" t="s">
        <v>13345</v>
      </c>
      <c r="C11205" s="9">
        <v>353</v>
      </c>
      <c r="D11205" s="9">
        <v>318</v>
      </c>
      <c r="E11205" s="733"/>
    </row>
    <row r="11206" spans="1:5" s="760" customFormat="1" ht="16.8">
      <c r="A11206" s="13">
        <v>4</v>
      </c>
      <c r="B11206" s="85" t="s">
        <v>13346</v>
      </c>
      <c r="C11206" s="9">
        <v>652</v>
      </c>
      <c r="D11206" s="9">
        <v>587</v>
      </c>
      <c r="E11206" s="733"/>
    </row>
    <row r="11207" spans="1:5" s="760" customFormat="1" ht="16.8">
      <c r="A11207" s="13">
        <v>5</v>
      </c>
      <c r="B11207" s="85" t="s">
        <v>13347</v>
      </c>
      <c r="C11207" s="9">
        <v>652</v>
      </c>
      <c r="D11207" s="9">
        <v>587</v>
      </c>
      <c r="E11207" s="733"/>
    </row>
    <row r="11208" spans="1:5" s="760" customFormat="1" ht="16.8">
      <c r="A11208" s="13">
        <v>6</v>
      </c>
      <c r="B11208" s="85" t="s">
        <v>13348</v>
      </c>
      <c r="C11208" s="9">
        <v>353</v>
      </c>
      <c r="D11208" s="9">
        <v>318</v>
      </c>
      <c r="E11208" s="733"/>
    </row>
    <row r="11209" spans="1:5" s="760" customFormat="1" ht="16.8">
      <c r="A11209" s="13">
        <v>7</v>
      </c>
      <c r="B11209" s="85" t="s">
        <v>13349</v>
      </c>
      <c r="C11209" s="9">
        <v>353</v>
      </c>
      <c r="D11209" s="9">
        <v>318</v>
      </c>
      <c r="E11209" s="733"/>
    </row>
    <row r="11210" spans="1:5" s="760" customFormat="1" ht="16.8">
      <c r="A11210" s="13">
        <v>8</v>
      </c>
      <c r="B11210" s="85" t="s">
        <v>12885</v>
      </c>
      <c r="C11210" s="9">
        <v>247</v>
      </c>
      <c r="D11210" s="9">
        <v>223</v>
      </c>
      <c r="E11210" s="733"/>
    </row>
    <row r="11211" spans="1:5" s="760" customFormat="1" ht="16.8">
      <c r="A11211" s="13">
        <v>9</v>
      </c>
      <c r="B11211" s="85" t="s">
        <v>12820</v>
      </c>
      <c r="C11211" s="9">
        <v>177</v>
      </c>
      <c r="D11211" s="9">
        <v>159</v>
      </c>
      <c r="E11211" s="733"/>
    </row>
    <row r="11212" spans="1:5" s="760" customFormat="1" ht="16.8">
      <c r="A11212" s="13">
        <v>10</v>
      </c>
      <c r="B11212" s="85" t="s">
        <v>13350</v>
      </c>
      <c r="C11212" s="9">
        <v>1087</v>
      </c>
      <c r="D11212" s="9">
        <v>978</v>
      </c>
      <c r="E11212" s="733"/>
    </row>
    <row r="11213" spans="1:5" s="760" customFormat="1" ht="16.8">
      <c r="A11213" s="13">
        <v>11</v>
      </c>
      <c r="B11213" s="85" t="s">
        <v>13351</v>
      </c>
      <c r="C11213" s="9">
        <v>783</v>
      </c>
      <c r="D11213" s="9">
        <v>704</v>
      </c>
      <c r="E11213" s="733"/>
    </row>
    <row r="11214" spans="1:5" s="760" customFormat="1" ht="16.8">
      <c r="A11214" s="13">
        <v>12</v>
      </c>
      <c r="B11214" s="85" t="s">
        <v>13352</v>
      </c>
      <c r="C11214" s="9">
        <v>353</v>
      </c>
      <c r="D11214" s="9">
        <v>318</v>
      </c>
      <c r="E11214" s="733"/>
    </row>
    <row r="11215" spans="1:5" s="760" customFormat="1" ht="16.8">
      <c r="A11215" s="13">
        <v>13</v>
      </c>
      <c r="B11215" s="85" t="s">
        <v>13353</v>
      </c>
      <c r="C11215" s="9">
        <v>800</v>
      </c>
      <c r="D11215" s="9">
        <v>600</v>
      </c>
      <c r="E11215" s="733"/>
    </row>
    <row r="11216" spans="1:5" s="760" customFormat="1" ht="16.8">
      <c r="A11216" s="13">
        <v>14</v>
      </c>
      <c r="B11216" s="85" t="s">
        <v>13354</v>
      </c>
      <c r="C11216" s="9">
        <v>300</v>
      </c>
      <c r="D11216" s="9">
        <v>225</v>
      </c>
      <c r="E11216" s="733"/>
    </row>
    <row r="11217" spans="1:5" s="760" customFormat="1" ht="16.8">
      <c r="A11217" s="13"/>
      <c r="B11217" s="182" t="s">
        <v>13355</v>
      </c>
      <c r="C11217" s="9"/>
      <c r="D11217" s="9"/>
      <c r="E11217" s="733"/>
    </row>
    <row r="11218" spans="1:5" s="760" customFormat="1" ht="16.8">
      <c r="A11218" s="13">
        <v>15</v>
      </c>
      <c r="B11218" s="85" t="s">
        <v>13356</v>
      </c>
      <c r="C11218" s="9">
        <v>359</v>
      </c>
      <c r="D11218" s="9">
        <v>323</v>
      </c>
      <c r="E11218" s="733"/>
    </row>
    <row r="11219" spans="1:5" s="760" customFormat="1" ht="16.8">
      <c r="A11219" s="13">
        <v>16</v>
      </c>
      <c r="B11219" s="85" t="s">
        <v>13357</v>
      </c>
      <c r="C11219" s="9">
        <v>329</v>
      </c>
      <c r="D11219" s="9">
        <v>296</v>
      </c>
      <c r="E11219" s="733"/>
    </row>
    <row r="11220" spans="1:5" s="760" customFormat="1" ht="16.8">
      <c r="A11220" s="13">
        <v>17</v>
      </c>
      <c r="B11220" s="85" t="s">
        <v>13358</v>
      </c>
      <c r="C11220" s="9">
        <v>311</v>
      </c>
      <c r="D11220" s="9">
        <v>280</v>
      </c>
      <c r="E11220" s="733"/>
    </row>
    <row r="11221" spans="1:5" s="760" customFormat="1" ht="16.8">
      <c r="A11221" s="13">
        <v>18</v>
      </c>
      <c r="B11221" s="85" t="s">
        <v>13359</v>
      </c>
      <c r="C11221" s="9">
        <v>299</v>
      </c>
      <c r="D11221" s="9">
        <v>269</v>
      </c>
      <c r="E11221" s="733"/>
    </row>
    <row r="11222" spans="1:5" s="760" customFormat="1" ht="33.6">
      <c r="A11222" s="13">
        <v>19</v>
      </c>
      <c r="B11222" s="85" t="s">
        <v>13360</v>
      </c>
      <c r="C11222" s="9">
        <v>299</v>
      </c>
      <c r="D11222" s="9">
        <v>269</v>
      </c>
      <c r="E11222" s="46" t="s">
        <v>13361</v>
      </c>
    </row>
    <row r="11223" spans="1:5" s="760" customFormat="1" ht="16.8">
      <c r="A11223" s="13">
        <v>20</v>
      </c>
      <c r="B11223" s="85" t="s">
        <v>13362</v>
      </c>
      <c r="C11223" s="9">
        <v>311</v>
      </c>
      <c r="D11223" s="9">
        <v>280</v>
      </c>
      <c r="E11223" s="733"/>
    </row>
    <row r="11224" spans="1:5" s="760" customFormat="1" ht="16.8">
      <c r="A11224" s="13">
        <v>21</v>
      </c>
      <c r="B11224" s="85" t="s">
        <v>12885</v>
      </c>
      <c r="C11224" s="9">
        <v>209</v>
      </c>
      <c r="D11224" s="9">
        <v>188</v>
      </c>
      <c r="E11224" s="733"/>
    </row>
    <row r="11225" spans="1:5" s="760" customFormat="1" ht="16.8">
      <c r="A11225" s="13">
        <v>22</v>
      </c>
      <c r="B11225" s="85" t="s">
        <v>13363</v>
      </c>
      <c r="C11225" s="9">
        <v>359</v>
      </c>
      <c r="D11225" s="9">
        <v>323</v>
      </c>
      <c r="E11225" s="733"/>
    </row>
    <row r="11226" spans="1:5" s="760" customFormat="1" ht="16.8">
      <c r="A11226" s="13">
        <v>23</v>
      </c>
      <c r="B11226" s="85" t="s">
        <v>12820</v>
      </c>
      <c r="C11226" s="9">
        <v>149</v>
      </c>
      <c r="D11226" s="9">
        <v>135</v>
      </c>
      <c r="E11226" s="733"/>
    </row>
    <row r="11227" spans="1:5" s="760" customFormat="1" ht="16.8">
      <c r="A11227" s="13">
        <v>24</v>
      </c>
      <c r="B11227" s="85" t="s">
        <v>13364</v>
      </c>
      <c r="C11227" s="9">
        <v>400</v>
      </c>
      <c r="D11227" s="9">
        <v>300</v>
      </c>
      <c r="E11227" s="733"/>
    </row>
    <row r="11228" spans="1:5" s="760" customFormat="1" ht="16.8">
      <c r="A11228" s="13">
        <v>25</v>
      </c>
      <c r="B11228" s="85" t="s">
        <v>13365</v>
      </c>
      <c r="C11228" s="9">
        <v>400</v>
      </c>
      <c r="D11228" s="9">
        <v>300</v>
      </c>
      <c r="E11228" s="733"/>
    </row>
    <row r="11229" spans="1:5" s="760" customFormat="1" ht="16.8">
      <c r="A11229" s="13">
        <v>26</v>
      </c>
      <c r="B11229" s="85" t="s">
        <v>13366</v>
      </c>
      <c r="C11229" s="9">
        <v>400</v>
      </c>
      <c r="D11229" s="9">
        <v>300</v>
      </c>
      <c r="E11229" s="733"/>
    </row>
    <row r="11230" spans="1:5" s="760" customFormat="1" ht="16.8">
      <c r="A11230" s="13">
        <v>27</v>
      </c>
      <c r="B11230" s="85" t="s">
        <v>13367</v>
      </c>
      <c r="C11230" s="9">
        <v>400</v>
      </c>
      <c r="D11230" s="9">
        <v>300</v>
      </c>
      <c r="E11230" s="733"/>
    </row>
    <row r="11231" spans="1:5" s="760" customFormat="1" ht="16.8">
      <c r="A11231" s="13">
        <v>28</v>
      </c>
      <c r="B11231" s="85" t="s">
        <v>13368</v>
      </c>
      <c r="C11231" s="9">
        <v>400</v>
      </c>
      <c r="D11231" s="9">
        <v>300</v>
      </c>
      <c r="E11231" s="733"/>
    </row>
    <row r="11232" spans="1:5" s="760" customFormat="1" ht="16.8">
      <c r="A11232" s="13">
        <v>29</v>
      </c>
      <c r="B11232" s="85" t="s">
        <v>13369</v>
      </c>
      <c r="C11232" s="9">
        <v>440</v>
      </c>
      <c r="D11232" s="9">
        <v>330</v>
      </c>
      <c r="E11232" s="46" t="s">
        <v>13341</v>
      </c>
    </row>
    <row r="11233" spans="1:5" s="760" customFormat="1" ht="16.8">
      <c r="A11233" s="13">
        <v>30</v>
      </c>
      <c r="B11233" s="85" t="s">
        <v>13370</v>
      </c>
      <c r="C11233" s="9">
        <v>400</v>
      </c>
      <c r="D11233" s="9">
        <v>300</v>
      </c>
      <c r="E11233" s="733"/>
    </row>
    <row r="11234" spans="1:5" s="760" customFormat="1" ht="16.8">
      <c r="A11234" s="13">
        <v>31</v>
      </c>
      <c r="B11234" s="85" t="s">
        <v>13371</v>
      </c>
      <c r="C11234" s="9">
        <v>1000</v>
      </c>
      <c r="D11234" s="9">
        <v>750</v>
      </c>
      <c r="E11234" s="733"/>
    </row>
    <row r="11235" spans="1:5" s="760" customFormat="1" ht="16.8">
      <c r="A11235" s="13">
        <v>32</v>
      </c>
      <c r="B11235" s="85" t="s">
        <v>13372</v>
      </c>
      <c r="C11235" s="9">
        <v>800</v>
      </c>
      <c r="D11235" s="9">
        <v>600</v>
      </c>
      <c r="E11235" s="733"/>
    </row>
    <row r="11236" spans="1:5" s="760" customFormat="1" ht="16.8">
      <c r="A11236" s="13"/>
      <c r="B11236" s="182" t="s">
        <v>13373</v>
      </c>
      <c r="C11236" s="9"/>
      <c r="D11236" s="9"/>
      <c r="E11236" s="733"/>
    </row>
    <row r="11237" spans="1:5" s="760" customFormat="1" ht="33.6">
      <c r="A11237" s="13">
        <v>33</v>
      </c>
      <c r="B11237" s="85" t="s">
        <v>13374</v>
      </c>
      <c r="C11237" s="9">
        <v>883</v>
      </c>
      <c r="D11237" s="9">
        <v>795</v>
      </c>
      <c r="E11237" s="733"/>
    </row>
    <row r="11238" spans="1:5" s="760" customFormat="1" ht="33.6">
      <c r="A11238" s="13">
        <v>34</v>
      </c>
      <c r="B11238" s="85" t="s">
        <v>13375</v>
      </c>
      <c r="C11238" s="9">
        <v>1019</v>
      </c>
      <c r="D11238" s="9">
        <v>917</v>
      </c>
      <c r="E11238" s="733"/>
    </row>
    <row r="11239" spans="1:5" s="760" customFormat="1" ht="33.6">
      <c r="A11239" s="13">
        <v>35</v>
      </c>
      <c r="B11239" s="85" t="s">
        <v>13376</v>
      </c>
      <c r="C11239" s="9">
        <v>1304</v>
      </c>
      <c r="D11239" s="9">
        <v>1174</v>
      </c>
      <c r="E11239" s="733"/>
    </row>
    <row r="11240" spans="1:5" s="760" customFormat="1" ht="33.6">
      <c r="A11240" s="13">
        <v>36</v>
      </c>
      <c r="B11240" s="85" t="s">
        <v>13377</v>
      </c>
      <c r="C11240" s="9">
        <v>543</v>
      </c>
      <c r="D11240" s="9">
        <v>489</v>
      </c>
      <c r="E11240" s="733"/>
    </row>
    <row r="11241" spans="1:5" s="760" customFormat="1" ht="16.8">
      <c r="A11241" s="13">
        <v>37</v>
      </c>
      <c r="B11241" s="85" t="s">
        <v>13378</v>
      </c>
      <c r="C11241" s="9">
        <v>777</v>
      </c>
      <c r="D11241" s="9">
        <v>699</v>
      </c>
      <c r="E11241" s="733"/>
    </row>
    <row r="11242" spans="1:5" s="760" customFormat="1" ht="16.8">
      <c r="A11242" s="13">
        <v>38</v>
      </c>
      <c r="B11242" s="85" t="s">
        <v>13379</v>
      </c>
      <c r="C11242" s="9">
        <v>266</v>
      </c>
      <c r="D11242" s="9">
        <v>240</v>
      </c>
      <c r="E11242" s="733"/>
    </row>
    <row r="11243" spans="1:5" s="760" customFormat="1" ht="16.8">
      <c r="A11243" s="13">
        <v>39</v>
      </c>
      <c r="B11243" s="85" t="s">
        <v>13380</v>
      </c>
      <c r="C11243" s="9">
        <v>266</v>
      </c>
      <c r="D11243" s="9">
        <v>240</v>
      </c>
      <c r="E11243" s="733"/>
    </row>
    <row r="11244" spans="1:5" s="760" customFormat="1" ht="16.8">
      <c r="A11244" s="13">
        <v>40</v>
      </c>
      <c r="B11244" s="85" t="s">
        <v>13381</v>
      </c>
      <c r="C11244" s="9">
        <v>277</v>
      </c>
      <c r="D11244" s="9">
        <v>249</v>
      </c>
      <c r="E11244" s="733"/>
    </row>
    <row r="11245" spans="1:5" s="760" customFormat="1" ht="16.8">
      <c r="A11245" s="13">
        <v>41</v>
      </c>
      <c r="B11245" s="85" t="s">
        <v>13382</v>
      </c>
      <c r="C11245" s="9">
        <v>277</v>
      </c>
      <c r="D11245" s="9">
        <v>249</v>
      </c>
      <c r="E11245" s="733"/>
    </row>
    <row r="11246" spans="1:5" s="760" customFormat="1" ht="16.8">
      <c r="A11246" s="13">
        <v>42</v>
      </c>
      <c r="B11246" s="85" t="s">
        <v>13383</v>
      </c>
      <c r="C11246" s="9">
        <v>266</v>
      </c>
      <c r="D11246" s="9">
        <v>240</v>
      </c>
      <c r="E11246" s="733"/>
    </row>
    <row r="11247" spans="1:5" s="760" customFormat="1" ht="16.8">
      <c r="A11247" s="13">
        <v>43</v>
      </c>
      <c r="B11247" s="85" t="s">
        <v>12820</v>
      </c>
      <c r="C11247" s="9">
        <v>196</v>
      </c>
      <c r="D11247" s="9">
        <v>176</v>
      </c>
      <c r="E11247" s="733"/>
    </row>
    <row r="11248" spans="1:5" s="760" customFormat="1" ht="16.8">
      <c r="A11248" s="13">
        <v>44</v>
      </c>
      <c r="B11248" s="85" t="s">
        <v>13384</v>
      </c>
      <c r="C11248" s="9">
        <v>245</v>
      </c>
      <c r="D11248" s="9">
        <v>220</v>
      </c>
      <c r="E11248" s="733"/>
    </row>
    <row r="11249" spans="1:5" s="760" customFormat="1" ht="16.8">
      <c r="A11249" s="13">
        <v>45</v>
      </c>
      <c r="B11249" s="85" t="s">
        <v>13385</v>
      </c>
      <c r="C11249" s="9">
        <v>245</v>
      </c>
      <c r="D11249" s="9">
        <v>220</v>
      </c>
      <c r="E11249" s="733"/>
    </row>
    <row r="11250" spans="1:5" s="760" customFormat="1" ht="16.8">
      <c r="A11250" s="13">
        <v>46</v>
      </c>
      <c r="B11250" s="85" t="s">
        <v>13386</v>
      </c>
      <c r="C11250" s="9">
        <v>456</v>
      </c>
      <c r="D11250" s="9">
        <v>411</v>
      </c>
      <c r="E11250" s="733"/>
    </row>
    <row r="11251" spans="1:5" s="760" customFormat="1" ht="16.8">
      <c r="A11251" s="13">
        <v>47</v>
      </c>
      <c r="B11251" s="85" t="s">
        <v>13387</v>
      </c>
      <c r="C11251" s="9">
        <v>245</v>
      </c>
      <c r="D11251" s="9">
        <v>220</v>
      </c>
      <c r="E11251" s="733"/>
    </row>
    <row r="11252" spans="1:5" s="760" customFormat="1" ht="16.8">
      <c r="A11252" s="13">
        <v>48</v>
      </c>
      <c r="B11252" s="85" t="s">
        <v>13388</v>
      </c>
      <c r="C11252" s="9">
        <v>245</v>
      </c>
      <c r="D11252" s="9">
        <v>220</v>
      </c>
      <c r="E11252" s="733"/>
    </row>
    <row r="11253" spans="1:5" s="760" customFormat="1" ht="16.8">
      <c r="A11253" s="13">
        <v>49</v>
      </c>
      <c r="B11253" s="85" t="s">
        <v>13389</v>
      </c>
      <c r="C11253" s="9">
        <v>245</v>
      </c>
      <c r="D11253" s="9">
        <v>220</v>
      </c>
      <c r="E11253" s="733"/>
    </row>
    <row r="11254" spans="1:5" s="760" customFormat="1" ht="33.6">
      <c r="A11254" s="13">
        <v>50</v>
      </c>
      <c r="B11254" s="85" t="s">
        <v>13390</v>
      </c>
      <c r="C11254" s="9">
        <v>245</v>
      </c>
      <c r="D11254" s="9">
        <v>220</v>
      </c>
      <c r="E11254" s="733"/>
    </row>
    <row r="11255" spans="1:5" s="760" customFormat="1" ht="16.8">
      <c r="A11255" s="13">
        <v>51</v>
      </c>
      <c r="B11255" s="85" t="s">
        <v>13391</v>
      </c>
      <c r="C11255" s="9">
        <v>245</v>
      </c>
      <c r="D11255" s="9">
        <v>220</v>
      </c>
      <c r="E11255" s="733"/>
    </row>
    <row r="11256" spans="1:5" s="760" customFormat="1" ht="50.4">
      <c r="A11256" s="13">
        <v>52</v>
      </c>
      <c r="B11256" s="85" t="s">
        <v>13392</v>
      </c>
      <c r="C11256" s="9">
        <v>326</v>
      </c>
      <c r="D11256" s="9">
        <v>293</v>
      </c>
      <c r="E11256" s="46" t="s">
        <v>13341</v>
      </c>
    </row>
    <row r="11257" spans="1:5" s="760" customFormat="1" ht="16.8">
      <c r="A11257" s="13">
        <v>53</v>
      </c>
      <c r="B11257" s="85" t="s">
        <v>13393</v>
      </c>
      <c r="C11257" s="9">
        <v>245</v>
      </c>
      <c r="D11257" s="9">
        <v>220</v>
      </c>
      <c r="E11257" s="85"/>
    </row>
    <row r="11258" spans="1:5" s="760" customFormat="1" ht="16.8">
      <c r="A11258" s="13">
        <v>54</v>
      </c>
      <c r="B11258" s="85" t="s">
        <v>13394</v>
      </c>
      <c r="C11258" s="9">
        <v>245</v>
      </c>
      <c r="D11258" s="9">
        <v>220</v>
      </c>
      <c r="E11258" s="85"/>
    </row>
    <row r="11259" spans="1:5" s="760" customFormat="1" ht="16.8">
      <c r="A11259" s="13">
        <v>55</v>
      </c>
      <c r="B11259" s="85" t="s">
        <v>13395</v>
      </c>
      <c r="C11259" s="9">
        <v>538</v>
      </c>
      <c r="D11259" s="9">
        <v>484</v>
      </c>
      <c r="E11259" s="85"/>
    </row>
    <row r="11260" spans="1:5" s="760" customFormat="1" ht="16.8">
      <c r="A11260" s="13">
        <v>56</v>
      </c>
      <c r="B11260" s="85" t="s">
        <v>13396</v>
      </c>
      <c r="C11260" s="9">
        <v>543</v>
      </c>
      <c r="D11260" s="9">
        <v>489</v>
      </c>
      <c r="E11260" s="85"/>
    </row>
    <row r="11261" spans="1:5" s="760" customFormat="1" ht="33.6">
      <c r="A11261" s="13">
        <v>57</v>
      </c>
      <c r="B11261" s="85" t="s">
        <v>13397</v>
      </c>
      <c r="C11261" s="9">
        <v>1413</v>
      </c>
      <c r="D11261" s="9">
        <v>1272</v>
      </c>
      <c r="E11261" s="85"/>
    </row>
    <row r="11262" spans="1:5" s="760" customFormat="1" ht="33.6">
      <c r="A11262" s="13">
        <v>58</v>
      </c>
      <c r="B11262" s="85" t="s">
        <v>13398</v>
      </c>
      <c r="C11262" s="9">
        <v>2400</v>
      </c>
      <c r="D11262" s="9">
        <v>1800</v>
      </c>
      <c r="E11262" s="85"/>
    </row>
    <row r="11263" spans="1:5" s="760" customFormat="1" ht="33.6">
      <c r="A11263" s="13">
        <v>59</v>
      </c>
      <c r="B11263" s="85" t="s">
        <v>13399</v>
      </c>
      <c r="C11263" s="9">
        <v>2280</v>
      </c>
      <c r="D11263" s="9">
        <v>1710</v>
      </c>
      <c r="E11263" s="85"/>
    </row>
    <row r="11264" spans="1:5" s="760" customFormat="1" ht="33.6">
      <c r="A11264" s="13">
        <v>60</v>
      </c>
      <c r="B11264" s="182" t="s">
        <v>13400</v>
      </c>
      <c r="C11264" s="9"/>
      <c r="D11264" s="9"/>
      <c r="E11264" s="85"/>
    </row>
    <row r="11265" spans="1:5" s="760" customFormat="1" ht="16.8">
      <c r="A11265" s="13" t="s">
        <v>1126</v>
      </c>
      <c r="B11265" s="85" t="s">
        <v>13401</v>
      </c>
      <c r="C11265" s="9">
        <v>2280</v>
      </c>
      <c r="D11265" s="9">
        <v>1710</v>
      </c>
      <c r="E11265" s="85"/>
    </row>
    <row r="11266" spans="1:5" s="760" customFormat="1" ht="16.8">
      <c r="A11266" s="13" t="s">
        <v>1127</v>
      </c>
      <c r="B11266" s="85" t="s">
        <v>13402</v>
      </c>
      <c r="C11266" s="9">
        <v>2240</v>
      </c>
      <c r="D11266" s="9">
        <v>1680</v>
      </c>
      <c r="E11266" s="85"/>
    </row>
    <row r="11267" spans="1:5" ht="16.8">
      <c r="A11267" s="741" t="s">
        <v>124</v>
      </c>
      <c r="B11267" s="119"/>
      <c r="C11267" s="742"/>
      <c r="D11267" s="743"/>
      <c r="E11267" s="744"/>
    </row>
    <row r="11268" spans="1:5" s="760" customFormat="1" ht="16.8">
      <c r="A11268" s="28" t="s">
        <v>2219</v>
      </c>
      <c r="B11268" s="121" t="s">
        <v>12690</v>
      </c>
      <c r="C11268" s="57"/>
      <c r="D11268" s="57"/>
      <c r="E11268" s="124"/>
    </row>
    <row r="11269" spans="1:5" s="760" customFormat="1" ht="33.6">
      <c r="A11269" s="84">
        <v>1</v>
      </c>
      <c r="B11269" s="85" t="s">
        <v>13403</v>
      </c>
      <c r="C11269" s="9">
        <v>2826</v>
      </c>
      <c r="D11269" s="9">
        <v>2543</v>
      </c>
      <c r="E11269" s="124"/>
    </row>
    <row r="11270" spans="1:5" s="760" customFormat="1" ht="16.8">
      <c r="A11270" s="84">
        <v>2</v>
      </c>
      <c r="B11270" s="85" t="s">
        <v>13404</v>
      </c>
      <c r="C11270" s="9">
        <v>2826</v>
      </c>
      <c r="D11270" s="9">
        <v>2543</v>
      </c>
      <c r="E11270" s="124"/>
    </row>
    <row r="11271" spans="1:5" s="760" customFormat="1" ht="16.8">
      <c r="A11271" s="84">
        <v>3</v>
      </c>
      <c r="B11271" s="85" t="s">
        <v>13405</v>
      </c>
      <c r="C11271" s="9">
        <v>1826</v>
      </c>
      <c r="D11271" s="9">
        <v>1643</v>
      </c>
      <c r="E11271" s="124"/>
    </row>
    <row r="11272" spans="1:5" s="760" customFormat="1" ht="33.6">
      <c r="A11272" s="84">
        <v>4</v>
      </c>
      <c r="B11272" s="123" t="s">
        <v>13406</v>
      </c>
      <c r="C11272" s="9">
        <v>1201</v>
      </c>
      <c r="D11272" s="9">
        <v>1081</v>
      </c>
      <c r="E11272" s="124"/>
    </row>
    <row r="11273" spans="1:5" s="760" customFormat="1" ht="16.8">
      <c r="A11273" s="84">
        <v>5</v>
      </c>
      <c r="B11273" s="123" t="s">
        <v>13407</v>
      </c>
      <c r="C11273" s="9">
        <v>1201</v>
      </c>
      <c r="D11273" s="9">
        <v>1081</v>
      </c>
      <c r="E11273" s="46" t="s">
        <v>13408</v>
      </c>
    </row>
    <row r="11274" spans="1:5" s="760" customFormat="1" ht="16.8">
      <c r="A11274" s="84"/>
      <c r="B11274" s="182" t="s">
        <v>13409</v>
      </c>
      <c r="C11274" s="9"/>
      <c r="D11274" s="9"/>
      <c r="E11274" s="124"/>
    </row>
    <row r="11275" spans="1:5" s="760" customFormat="1" ht="16.8">
      <c r="A11275" s="84">
        <v>1</v>
      </c>
      <c r="B11275" s="85" t="s">
        <v>13410</v>
      </c>
      <c r="C11275" s="9">
        <v>522</v>
      </c>
      <c r="D11275" s="9">
        <v>470</v>
      </c>
      <c r="E11275" s="124"/>
    </row>
    <row r="11276" spans="1:5" s="760" customFormat="1" ht="16.8">
      <c r="A11276" s="84">
        <v>2</v>
      </c>
      <c r="B11276" s="85" t="s">
        <v>13411</v>
      </c>
      <c r="C11276" s="9">
        <v>456</v>
      </c>
      <c r="D11276" s="9">
        <v>411</v>
      </c>
      <c r="E11276" s="124"/>
    </row>
    <row r="11277" spans="1:5" s="760" customFormat="1" ht="16.8">
      <c r="A11277" s="84">
        <v>3</v>
      </c>
      <c r="B11277" s="85" t="s">
        <v>13412</v>
      </c>
      <c r="C11277" s="9">
        <v>522</v>
      </c>
      <c r="D11277" s="9">
        <v>470</v>
      </c>
      <c r="E11277" s="124"/>
    </row>
    <row r="11278" spans="1:5" s="760" customFormat="1" ht="16.8">
      <c r="A11278" s="84"/>
      <c r="B11278" s="182" t="s">
        <v>4047</v>
      </c>
      <c r="C11278" s="9"/>
      <c r="D11278" s="9"/>
      <c r="E11278" s="124"/>
    </row>
    <row r="11279" spans="1:5" s="760" customFormat="1" ht="16.8">
      <c r="A11279" s="84"/>
      <c r="B11279" s="182" t="s">
        <v>13413</v>
      </c>
      <c r="C11279" s="9"/>
      <c r="D11279" s="9"/>
      <c r="E11279" s="124"/>
    </row>
    <row r="11280" spans="1:5" s="760" customFormat="1" ht="16.8">
      <c r="A11280" s="84">
        <v>1</v>
      </c>
      <c r="B11280" s="85" t="s">
        <v>13414</v>
      </c>
      <c r="C11280" s="9">
        <v>652</v>
      </c>
      <c r="D11280" s="9">
        <v>587</v>
      </c>
      <c r="E11280" s="124"/>
    </row>
    <row r="11281" spans="1:5" s="760" customFormat="1" ht="33.6">
      <c r="A11281" s="84">
        <v>2</v>
      </c>
      <c r="B11281" s="85" t="s">
        <v>13415</v>
      </c>
      <c r="C11281" s="9">
        <v>587</v>
      </c>
      <c r="D11281" s="9">
        <v>528</v>
      </c>
      <c r="E11281" s="124"/>
    </row>
    <row r="11282" spans="1:5" s="760" customFormat="1" ht="16.8">
      <c r="A11282" s="84">
        <v>3</v>
      </c>
      <c r="B11282" s="85" t="s">
        <v>13416</v>
      </c>
      <c r="C11282" s="9">
        <v>391</v>
      </c>
      <c r="D11282" s="9">
        <v>352</v>
      </c>
      <c r="E11282" s="124"/>
    </row>
    <row r="11283" spans="1:5" s="760" customFormat="1" ht="16.8">
      <c r="A11283" s="84">
        <v>4</v>
      </c>
      <c r="B11283" s="85" t="s">
        <v>13417</v>
      </c>
      <c r="C11283" s="9">
        <v>239</v>
      </c>
      <c r="D11283" s="9">
        <v>215</v>
      </c>
      <c r="E11283" s="124"/>
    </row>
    <row r="11284" spans="1:5" s="760" customFormat="1" ht="16.8">
      <c r="A11284" s="84">
        <v>5</v>
      </c>
      <c r="B11284" s="85" t="s">
        <v>13418</v>
      </c>
      <c r="C11284" s="9">
        <v>239</v>
      </c>
      <c r="D11284" s="9">
        <v>215</v>
      </c>
      <c r="E11284" s="124"/>
    </row>
    <row r="11285" spans="1:5" s="760" customFormat="1" ht="33.6">
      <c r="A11285" s="84">
        <v>6</v>
      </c>
      <c r="B11285" s="85" t="s">
        <v>13419</v>
      </c>
      <c r="C11285" s="9">
        <v>848</v>
      </c>
      <c r="D11285" s="9">
        <v>763</v>
      </c>
      <c r="E11285" s="124"/>
    </row>
    <row r="11286" spans="1:5" s="760" customFormat="1" ht="16.8">
      <c r="A11286" s="84">
        <v>7</v>
      </c>
      <c r="B11286" s="85" t="s">
        <v>13420</v>
      </c>
      <c r="C11286" s="9">
        <v>848</v>
      </c>
      <c r="D11286" s="9">
        <v>763</v>
      </c>
      <c r="E11286" s="124"/>
    </row>
    <row r="11287" spans="1:5" s="760" customFormat="1" ht="16.8">
      <c r="A11287" s="84">
        <v>8</v>
      </c>
      <c r="B11287" s="85" t="s">
        <v>13421</v>
      </c>
      <c r="C11287" s="9">
        <v>913</v>
      </c>
      <c r="D11287" s="9">
        <v>822</v>
      </c>
      <c r="E11287" s="124"/>
    </row>
    <row r="11288" spans="1:5" s="760" customFormat="1" ht="16.8">
      <c r="A11288" s="84">
        <v>9</v>
      </c>
      <c r="B11288" s="85" t="s">
        <v>13422</v>
      </c>
      <c r="C11288" s="9">
        <v>209</v>
      </c>
      <c r="D11288" s="9">
        <v>188</v>
      </c>
      <c r="E11288" s="124"/>
    </row>
    <row r="11289" spans="1:5" s="760" customFormat="1" ht="16.8">
      <c r="A11289" s="84">
        <v>10</v>
      </c>
      <c r="B11289" s="85" t="s">
        <v>13423</v>
      </c>
      <c r="C11289" s="9">
        <v>239</v>
      </c>
      <c r="D11289" s="9">
        <v>215</v>
      </c>
      <c r="E11289" s="124"/>
    </row>
    <row r="11290" spans="1:5" s="760" customFormat="1" ht="16.8">
      <c r="A11290" s="84">
        <v>11</v>
      </c>
      <c r="B11290" s="85" t="s">
        <v>13424</v>
      </c>
      <c r="C11290" s="9">
        <v>1400</v>
      </c>
      <c r="D11290" s="9">
        <v>1050</v>
      </c>
      <c r="E11290" s="124"/>
    </row>
    <row r="11291" spans="1:5" s="760" customFormat="1" ht="16.8">
      <c r="A11291" s="84">
        <v>12</v>
      </c>
      <c r="B11291" s="85" t="s">
        <v>13425</v>
      </c>
      <c r="C11291" s="9">
        <v>1200</v>
      </c>
      <c r="D11291" s="9">
        <v>900</v>
      </c>
      <c r="E11291" s="124"/>
    </row>
    <row r="11292" spans="1:5" s="760" customFormat="1" ht="16.8">
      <c r="A11292" s="84">
        <v>13</v>
      </c>
      <c r="B11292" s="85" t="s">
        <v>13426</v>
      </c>
      <c r="C11292" s="9">
        <v>1200</v>
      </c>
      <c r="D11292" s="9">
        <v>900</v>
      </c>
      <c r="E11292" s="124"/>
    </row>
    <row r="11293" spans="1:5" s="760" customFormat="1" ht="16.8">
      <c r="A11293" s="84">
        <v>14</v>
      </c>
      <c r="B11293" s="85" t="s">
        <v>13427</v>
      </c>
      <c r="C11293" s="9">
        <v>1200</v>
      </c>
      <c r="D11293" s="9">
        <v>900</v>
      </c>
      <c r="E11293" s="124"/>
    </row>
    <row r="11294" spans="1:5" s="760" customFormat="1" ht="16.8">
      <c r="A11294" s="84"/>
      <c r="B11294" s="182" t="s">
        <v>13428</v>
      </c>
      <c r="C11294" s="9"/>
      <c r="D11294" s="9"/>
      <c r="E11294" s="124"/>
    </row>
    <row r="11295" spans="1:5" s="760" customFormat="1" ht="16.8">
      <c r="A11295" s="84">
        <v>15</v>
      </c>
      <c r="B11295" s="85" t="s">
        <v>13429</v>
      </c>
      <c r="C11295" s="9"/>
      <c r="D11295" s="9"/>
      <c r="E11295" s="124"/>
    </row>
    <row r="11296" spans="1:5" s="760" customFormat="1" ht="16.8">
      <c r="A11296" s="84" t="s">
        <v>1046</v>
      </c>
      <c r="B11296" s="85" t="s">
        <v>13430</v>
      </c>
      <c r="C11296" s="9">
        <v>1174</v>
      </c>
      <c r="D11296" s="9">
        <v>1056</v>
      </c>
      <c r="E11296" s="124"/>
    </row>
    <row r="11297" spans="1:5" s="760" customFormat="1" ht="33.6">
      <c r="A11297" s="84" t="s">
        <v>1048</v>
      </c>
      <c r="B11297" s="85" t="s">
        <v>13431</v>
      </c>
      <c r="C11297" s="9">
        <v>978</v>
      </c>
      <c r="D11297" s="9">
        <v>880</v>
      </c>
      <c r="E11297" s="124"/>
    </row>
    <row r="11298" spans="1:5" s="760" customFormat="1" ht="16.8">
      <c r="A11298" s="84">
        <v>16</v>
      </c>
      <c r="B11298" s="85" t="s">
        <v>13432</v>
      </c>
      <c r="C11298" s="9">
        <v>247</v>
      </c>
      <c r="D11298" s="9">
        <v>223</v>
      </c>
      <c r="E11298" s="124"/>
    </row>
    <row r="11299" spans="1:5" s="760" customFormat="1" ht="16.8">
      <c r="A11299" s="84">
        <v>17</v>
      </c>
      <c r="B11299" s="85" t="s">
        <v>13433</v>
      </c>
      <c r="C11299" s="9">
        <v>190</v>
      </c>
      <c r="D11299" s="9">
        <v>171</v>
      </c>
      <c r="E11299" s="124"/>
    </row>
    <row r="11300" spans="1:5" s="760" customFormat="1" ht="33.6">
      <c r="A11300" s="84">
        <v>18</v>
      </c>
      <c r="B11300" s="85" t="s">
        <v>13434</v>
      </c>
      <c r="C11300" s="9">
        <v>1174</v>
      </c>
      <c r="D11300" s="9">
        <v>1056</v>
      </c>
      <c r="E11300" s="124"/>
    </row>
    <row r="11301" spans="1:5" s="760" customFormat="1" ht="50.4">
      <c r="A11301" s="84">
        <v>19</v>
      </c>
      <c r="B11301" s="85" t="s">
        <v>13435</v>
      </c>
      <c r="C11301" s="9">
        <v>1800</v>
      </c>
      <c r="D11301" s="9">
        <v>1350</v>
      </c>
      <c r="E11301" s="124"/>
    </row>
    <row r="11302" spans="1:5" s="760" customFormat="1" ht="16.8">
      <c r="A11302" s="84"/>
      <c r="B11302" s="182" t="s">
        <v>13436</v>
      </c>
      <c r="C11302" s="9"/>
      <c r="D11302" s="9"/>
      <c r="E11302" s="124"/>
    </row>
    <row r="11303" spans="1:5" s="760" customFormat="1" ht="33.6">
      <c r="A11303" s="84">
        <v>20</v>
      </c>
      <c r="B11303" s="85" t="s">
        <v>13437</v>
      </c>
      <c r="C11303" s="9">
        <v>522</v>
      </c>
      <c r="D11303" s="9">
        <v>470</v>
      </c>
      <c r="E11303" s="124"/>
    </row>
    <row r="11304" spans="1:5" s="760" customFormat="1" ht="33.6">
      <c r="A11304" s="84">
        <v>21</v>
      </c>
      <c r="B11304" s="85" t="s">
        <v>13438</v>
      </c>
      <c r="C11304" s="9">
        <v>391</v>
      </c>
      <c r="D11304" s="9">
        <v>352</v>
      </c>
      <c r="E11304" s="124"/>
    </row>
    <row r="11305" spans="1:5" s="760" customFormat="1" ht="16.8">
      <c r="A11305" s="84">
        <v>22</v>
      </c>
      <c r="B11305" s="85" t="s">
        <v>13439</v>
      </c>
      <c r="C11305" s="9">
        <v>391</v>
      </c>
      <c r="D11305" s="9">
        <v>352</v>
      </c>
      <c r="E11305" s="124"/>
    </row>
    <row r="11306" spans="1:5" s="760" customFormat="1" ht="33.6">
      <c r="A11306" s="84">
        <v>23</v>
      </c>
      <c r="B11306" s="85" t="s">
        <v>13440</v>
      </c>
      <c r="C11306" s="9">
        <v>299</v>
      </c>
      <c r="D11306" s="9">
        <v>269</v>
      </c>
      <c r="E11306" s="124"/>
    </row>
    <row r="11307" spans="1:5" s="760" customFormat="1" ht="16.8">
      <c r="A11307" s="84">
        <v>24</v>
      </c>
      <c r="B11307" s="85" t="s">
        <v>13441</v>
      </c>
      <c r="C11307" s="9">
        <v>299</v>
      </c>
      <c r="D11307" s="9">
        <v>269</v>
      </c>
      <c r="E11307" s="124"/>
    </row>
    <row r="11308" spans="1:5" s="760" customFormat="1" ht="33.6">
      <c r="A11308" s="84">
        <v>25</v>
      </c>
      <c r="B11308" s="85" t="s">
        <v>13442</v>
      </c>
      <c r="C11308" s="9">
        <v>209</v>
      </c>
      <c r="D11308" s="9">
        <v>188</v>
      </c>
      <c r="E11308" s="124"/>
    </row>
    <row r="11309" spans="1:5" s="760" customFormat="1" ht="16.8">
      <c r="A11309" s="84">
        <v>26</v>
      </c>
      <c r="B11309" s="85" t="s">
        <v>13443</v>
      </c>
      <c r="C11309" s="9">
        <v>209</v>
      </c>
      <c r="D11309" s="9">
        <v>188</v>
      </c>
      <c r="E11309" s="124"/>
    </row>
    <row r="11310" spans="1:5" s="760" customFormat="1" ht="16.8">
      <c r="A11310" s="84">
        <v>27</v>
      </c>
      <c r="B11310" s="85" t="s">
        <v>13444</v>
      </c>
      <c r="C11310" s="9">
        <v>209</v>
      </c>
      <c r="D11310" s="9">
        <v>188</v>
      </c>
      <c r="E11310" s="124"/>
    </row>
    <row r="11311" spans="1:5" s="760" customFormat="1" ht="33.6">
      <c r="A11311" s="84">
        <v>28</v>
      </c>
      <c r="B11311" s="85" t="s">
        <v>13445</v>
      </c>
      <c r="C11311" s="9">
        <v>448</v>
      </c>
      <c r="D11311" s="9">
        <v>404</v>
      </c>
      <c r="E11311" s="124"/>
    </row>
    <row r="11312" spans="1:5" s="760" customFormat="1" ht="16.8">
      <c r="A11312" s="84">
        <v>29</v>
      </c>
      <c r="B11312" s="85" t="s">
        <v>13446</v>
      </c>
      <c r="C11312" s="9">
        <v>269</v>
      </c>
      <c r="D11312" s="9">
        <v>242</v>
      </c>
      <c r="E11312" s="124"/>
    </row>
    <row r="11313" spans="1:5" s="760" customFormat="1" ht="16.8">
      <c r="A11313" s="84">
        <v>30</v>
      </c>
      <c r="B11313" s="85" t="s">
        <v>13447</v>
      </c>
      <c r="C11313" s="9">
        <v>163</v>
      </c>
      <c r="D11313" s="9">
        <v>147</v>
      </c>
      <c r="E11313" s="124"/>
    </row>
    <row r="11314" spans="1:5" s="760" customFormat="1" ht="16.8">
      <c r="A11314" s="84">
        <v>31</v>
      </c>
      <c r="B11314" s="85" t="s">
        <v>13448</v>
      </c>
      <c r="C11314" s="9">
        <v>424</v>
      </c>
      <c r="D11314" s="9">
        <v>382</v>
      </c>
      <c r="E11314" s="124"/>
    </row>
    <row r="11315" spans="1:5" s="760" customFormat="1" ht="33.6">
      <c r="A11315" s="84">
        <v>32</v>
      </c>
      <c r="B11315" s="85" t="s">
        <v>13449</v>
      </c>
      <c r="C11315" s="9">
        <v>320</v>
      </c>
      <c r="D11315" s="9">
        <v>240</v>
      </c>
      <c r="E11315" s="124"/>
    </row>
    <row r="11316" spans="1:5" s="760" customFormat="1" ht="16.8">
      <c r="A11316" s="84">
        <v>33</v>
      </c>
      <c r="B11316" s="85" t="s">
        <v>13450</v>
      </c>
      <c r="C11316" s="9">
        <v>480</v>
      </c>
      <c r="D11316" s="9">
        <v>360</v>
      </c>
      <c r="E11316" s="124"/>
    </row>
    <row r="11317" spans="1:5" s="760" customFormat="1" ht="16.8">
      <c r="A11317" s="84">
        <v>34</v>
      </c>
      <c r="B11317" s="85" t="s">
        <v>13451</v>
      </c>
      <c r="C11317" s="9">
        <v>480</v>
      </c>
      <c r="D11317" s="9">
        <v>360</v>
      </c>
      <c r="E11317" s="124"/>
    </row>
    <row r="11318" spans="1:5" s="760" customFormat="1" ht="16.8">
      <c r="A11318" s="84">
        <v>35</v>
      </c>
      <c r="B11318" s="85" t="s">
        <v>13452</v>
      </c>
      <c r="C11318" s="9">
        <v>480</v>
      </c>
      <c r="D11318" s="9">
        <v>360</v>
      </c>
      <c r="E11318" s="124"/>
    </row>
    <row r="11319" spans="1:5" s="760" customFormat="1" ht="33.6">
      <c r="A11319" s="84">
        <v>36</v>
      </c>
      <c r="B11319" s="85" t="s">
        <v>13453</v>
      </c>
      <c r="C11319" s="9">
        <v>440</v>
      </c>
      <c r="D11319" s="9">
        <v>330</v>
      </c>
      <c r="E11319" s="124"/>
    </row>
    <row r="11320" spans="1:5" s="760" customFormat="1" ht="16.8">
      <c r="A11320" s="84">
        <v>37</v>
      </c>
      <c r="B11320" s="85" t="s">
        <v>13454</v>
      </c>
      <c r="C11320" s="9">
        <v>480</v>
      </c>
      <c r="D11320" s="9">
        <v>360</v>
      </c>
      <c r="E11320" s="124"/>
    </row>
    <row r="11321" spans="1:5" ht="16.8">
      <c r="A11321" s="741" t="s">
        <v>123</v>
      </c>
      <c r="B11321" s="119"/>
      <c r="C11321" s="742"/>
      <c r="D11321" s="743"/>
      <c r="E11321" s="744"/>
    </row>
    <row r="11322" spans="1:5" s="760" customFormat="1" ht="16.8">
      <c r="A11322" s="28" t="s">
        <v>2219</v>
      </c>
      <c r="B11322" s="121" t="s">
        <v>13455</v>
      </c>
      <c r="C11322" s="57"/>
      <c r="D11322" s="57"/>
      <c r="E11322" s="124"/>
    </row>
    <row r="11323" spans="1:5" s="760" customFormat="1" ht="16.8">
      <c r="A11323" s="28" t="s">
        <v>13456</v>
      </c>
      <c r="B11323" s="121" t="s">
        <v>13457</v>
      </c>
      <c r="C11323" s="9"/>
      <c r="D11323" s="9"/>
      <c r="E11323" s="124"/>
    </row>
    <row r="11324" spans="1:5" s="760" customFormat="1" ht="16.8" customHeight="1">
      <c r="A11324" s="84">
        <v>1</v>
      </c>
      <c r="B11324" s="123" t="s">
        <v>13458</v>
      </c>
      <c r="C11324" s="9">
        <v>831</v>
      </c>
      <c r="D11324" s="9">
        <v>748</v>
      </c>
      <c r="E11324" s="122"/>
    </row>
    <row r="11325" spans="1:5" s="760" customFormat="1" ht="16.8">
      <c r="A11325" s="28" t="s">
        <v>13459</v>
      </c>
      <c r="B11325" s="121" t="s">
        <v>13460</v>
      </c>
      <c r="C11325" s="9"/>
      <c r="D11325" s="9"/>
      <c r="E11325" s="124"/>
    </row>
    <row r="11326" spans="1:5" s="760" customFormat="1" ht="33.6">
      <c r="A11326" s="84">
        <v>1</v>
      </c>
      <c r="B11326" s="123" t="s">
        <v>13461</v>
      </c>
      <c r="C11326" s="9">
        <v>717</v>
      </c>
      <c r="D11326" s="9">
        <v>646</v>
      </c>
      <c r="E11326" s="122"/>
    </row>
    <row r="11327" spans="1:5" s="760" customFormat="1" ht="33.6">
      <c r="A11327" s="84">
        <v>2</v>
      </c>
      <c r="B11327" s="123" t="s">
        <v>13462</v>
      </c>
      <c r="C11327" s="9">
        <v>783</v>
      </c>
      <c r="D11327" s="9">
        <v>704</v>
      </c>
      <c r="E11327" s="122"/>
    </row>
    <row r="11328" spans="1:5" s="760" customFormat="1" ht="16.8">
      <c r="A11328" s="28" t="s">
        <v>2804</v>
      </c>
      <c r="B11328" s="121" t="s">
        <v>13463</v>
      </c>
      <c r="C11328" s="9"/>
      <c r="D11328" s="9"/>
      <c r="E11328" s="124"/>
    </row>
    <row r="11329" spans="1:5" s="760" customFormat="1" ht="16.8">
      <c r="A11329" s="28"/>
      <c r="B11329" s="182" t="s">
        <v>13464</v>
      </c>
      <c r="C11329" s="9"/>
      <c r="D11329" s="9"/>
      <c r="E11329" s="124"/>
    </row>
    <row r="11330" spans="1:5" s="760" customFormat="1" ht="16.8">
      <c r="A11330" s="84">
        <v>1</v>
      </c>
      <c r="B11330" s="123" t="s">
        <v>13465</v>
      </c>
      <c r="C11330" s="9">
        <v>359</v>
      </c>
      <c r="D11330" s="9">
        <v>323</v>
      </c>
      <c r="E11330" s="124"/>
    </row>
    <row r="11331" spans="1:5" s="760" customFormat="1" ht="33.6">
      <c r="A11331" s="84">
        <v>2</v>
      </c>
      <c r="B11331" s="123" t="s">
        <v>13466</v>
      </c>
      <c r="C11331" s="9">
        <v>359</v>
      </c>
      <c r="D11331" s="9">
        <v>323</v>
      </c>
      <c r="E11331" s="124"/>
    </row>
    <row r="11332" spans="1:5" s="760" customFormat="1" ht="16.8">
      <c r="A11332" s="84">
        <v>3</v>
      </c>
      <c r="B11332" s="123" t="s">
        <v>13467</v>
      </c>
      <c r="C11332" s="9">
        <v>239</v>
      </c>
      <c r="D11332" s="9">
        <v>215</v>
      </c>
      <c r="E11332" s="124"/>
    </row>
    <row r="11333" spans="1:5" s="760" customFormat="1" ht="16.8">
      <c r="A11333" s="84">
        <v>4</v>
      </c>
      <c r="B11333" s="123" t="s">
        <v>13468</v>
      </c>
      <c r="C11333" s="9">
        <f>1500*0.5</f>
        <v>750</v>
      </c>
      <c r="D11333" s="9">
        <f>1500*0.45</f>
        <v>675</v>
      </c>
      <c r="E11333" s="124" t="s">
        <v>13059</v>
      </c>
    </row>
    <row r="11334" spans="1:5" s="760" customFormat="1" ht="16.8">
      <c r="A11334" s="84">
        <v>5</v>
      </c>
      <c r="B11334" s="85" t="s">
        <v>13469</v>
      </c>
      <c r="C11334" s="9">
        <v>359</v>
      </c>
      <c r="D11334" s="9">
        <v>323</v>
      </c>
      <c r="E11334" s="124"/>
    </row>
    <row r="11335" spans="1:5" s="760" customFormat="1" ht="16.8">
      <c r="A11335" s="84">
        <v>6</v>
      </c>
      <c r="B11335" s="85" t="s">
        <v>13470</v>
      </c>
      <c r="C11335" s="9">
        <v>359</v>
      </c>
      <c r="D11335" s="9">
        <v>323</v>
      </c>
      <c r="E11335" s="124"/>
    </row>
    <row r="11336" spans="1:5" s="760" customFormat="1" ht="16.8">
      <c r="A11336" s="84">
        <v>7</v>
      </c>
      <c r="B11336" s="193" t="s">
        <v>12885</v>
      </c>
      <c r="C11336" s="9">
        <v>239</v>
      </c>
      <c r="D11336" s="9">
        <v>215</v>
      </c>
      <c r="E11336" s="124"/>
    </row>
    <row r="11337" spans="1:5" s="760" customFormat="1" ht="16.8">
      <c r="A11337" s="84">
        <v>8</v>
      </c>
      <c r="B11337" s="193" t="s">
        <v>12820</v>
      </c>
      <c r="C11337" s="9">
        <v>163</v>
      </c>
      <c r="D11337" s="9">
        <v>147</v>
      </c>
      <c r="E11337" s="124"/>
    </row>
    <row r="11338" spans="1:5" s="760" customFormat="1" ht="16.8">
      <c r="A11338" s="84">
        <v>9</v>
      </c>
      <c r="B11338" s="123" t="s">
        <v>13471</v>
      </c>
      <c r="C11338" s="9">
        <v>239</v>
      </c>
      <c r="D11338" s="9">
        <v>215</v>
      </c>
      <c r="E11338" s="124"/>
    </row>
    <row r="11339" spans="1:5" s="760" customFormat="1" ht="16.8">
      <c r="A11339" s="84">
        <v>10</v>
      </c>
      <c r="B11339" s="123" t="s">
        <v>13472</v>
      </c>
      <c r="C11339" s="9">
        <v>239</v>
      </c>
      <c r="D11339" s="9">
        <v>215</v>
      </c>
      <c r="E11339" s="124"/>
    </row>
    <row r="11340" spans="1:5" s="760" customFormat="1" ht="16.8">
      <c r="A11340" s="84">
        <v>11</v>
      </c>
      <c r="B11340" s="193" t="s">
        <v>13179</v>
      </c>
      <c r="C11340" s="9">
        <v>239</v>
      </c>
      <c r="D11340" s="9">
        <v>215</v>
      </c>
      <c r="E11340" s="124"/>
    </row>
    <row r="11341" spans="1:5" s="760" customFormat="1" ht="16.8">
      <c r="A11341" s="84"/>
      <c r="B11341" s="182" t="s">
        <v>13473</v>
      </c>
      <c r="C11341" s="9"/>
      <c r="D11341" s="9"/>
      <c r="E11341" s="124"/>
    </row>
    <row r="11342" spans="1:5" s="760" customFormat="1" ht="16.8">
      <c r="A11342" s="84">
        <v>12</v>
      </c>
      <c r="B11342" s="85" t="s">
        <v>13474</v>
      </c>
      <c r="C11342" s="9">
        <v>326</v>
      </c>
      <c r="D11342" s="9">
        <v>293</v>
      </c>
      <c r="E11342" s="124"/>
    </row>
    <row r="11343" spans="1:5" s="760" customFormat="1" ht="16.8">
      <c r="A11343" s="84">
        <v>13</v>
      </c>
      <c r="B11343" s="123" t="s">
        <v>13475</v>
      </c>
      <c r="C11343" s="9">
        <v>326</v>
      </c>
      <c r="D11343" s="9">
        <v>293</v>
      </c>
      <c r="E11343" s="124"/>
    </row>
    <row r="11344" spans="1:5" s="760" customFormat="1" ht="33.6">
      <c r="A11344" s="84">
        <v>14</v>
      </c>
      <c r="B11344" s="123" t="s">
        <v>13476</v>
      </c>
      <c r="C11344" s="9">
        <v>326</v>
      </c>
      <c r="D11344" s="9">
        <v>293</v>
      </c>
      <c r="E11344" s="124"/>
    </row>
    <row r="11345" spans="1:5" s="760" customFormat="1" ht="16.8">
      <c r="A11345" s="84">
        <v>15</v>
      </c>
      <c r="B11345" s="193" t="s">
        <v>12885</v>
      </c>
      <c r="C11345" s="9">
        <v>228</v>
      </c>
      <c r="D11345" s="9">
        <v>205</v>
      </c>
      <c r="E11345" s="124"/>
    </row>
    <row r="11346" spans="1:5" s="760" customFormat="1" ht="16.8">
      <c r="A11346" s="84">
        <v>16</v>
      </c>
      <c r="B11346" s="123" t="s">
        <v>13477</v>
      </c>
      <c r="C11346" s="9">
        <v>522</v>
      </c>
      <c r="D11346" s="9">
        <v>470</v>
      </c>
      <c r="E11346" s="124"/>
    </row>
    <row r="11347" spans="1:5" s="760" customFormat="1" ht="33.6">
      <c r="A11347" s="84">
        <v>17</v>
      </c>
      <c r="B11347" s="123" t="s">
        <v>13478</v>
      </c>
      <c r="C11347" s="9">
        <v>456</v>
      </c>
      <c r="D11347" s="9">
        <v>411</v>
      </c>
      <c r="E11347" s="124"/>
    </row>
    <row r="11348" spans="1:5" s="760" customFormat="1" ht="16.8">
      <c r="A11348" s="84">
        <v>18</v>
      </c>
      <c r="B11348" s="193" t="s">
        <v>12820</v>
      </c>
      <c r="C11348" s="9">
        <v>163</v>
      </c>
      <c r="D11348" s="9">
        <v>147</v>
      </c>
      <c r="E11348" s="124"/>
    </row>
    <row r="11349" spans="1:5" s="760" customFormat="1" ht="16.8">
      <c r="A11349" s="84">
        <v>19</v>
      </c>
      <c r="B11349" s="85" t="s">
        <v>13479</v>
      </c>
      <c r="C11349" s="9">
        <v>1200</v>
      </c>
      <c r="D11349" s="9">
        <v>900</v>
      </c>
      <c r="E11349" s="124"/>
    </row>
    <row r="11350" spans="1:5" s="760" customFormat="1" ht="16.8">
      <c r="A11350" s="84">
        <v>20</v>
      </c>
      <c r="B11350" s="85" t="s">
        <v>13480</v>
      </c>
      <c r="C11350" s="9">
        <v>1200</v>
      </c>
      <c r="D11350" s="9">
        <v>900</v>
      </c>
      <c r="E11350" s="124"/>
    </row>
    <row r="11351" spans="1:5" s="760" customFormat="1" ht="16.8">
      <c r="A11351" s="84">
        <v>21</v>
      </c>
      <c r="B11351" s="123" t="s">
        <v>13481</v>
      </c>
      <c r="C11351" s="9">
        <v>1400</v>
      </c>
      <c r="D11351" s="9">
        <v>1050</v>
      </c>
      <c r="E11351" s="124"/>
    </row>
    <row r="11352" spans="1:5" s="760" customFormat="1" ht="16.8">
      <c r="A11352" s="84">
        <v>22</v>
      </c>
      <c r="B11352" s="123" t="s">
        <v>13482</v>
      </c>
      <c r="C11352" s="9"/>
      <c r="D11352" s="9"/>
      <c r="E11352" s="124"/>
    </row>
    <row r="11353" spans="1:5" s="760" customFormat="1" ht="16.8">
      <c r="A11353" s="84" t="s">
        <v>2616</v>
      </c>
      <c r="B11353" s="123" t="s">
        <v>13483</v>
      </c>
      <c r="C11353" s="9">
        <v>1600</v>
      </c>
      <c r="D11353" s="9">
        <v>1200</v>
      </c>
      <c r="E11353" s="124"/>
    </row>
    <row r="11354" spans="1:5" s="760" customFormat="1" ht="16.8">
      <c r="A11354" s="84" t="s">
        <v>2617</v>
      </c>
      <c r="B11354" s="123" t="s">
        <v>13484</v>
      </c>
      <c r="C11354" s="9">
        <v>800</v>
      </c>
      <c r="D11354" s="9">
        <v>600</v>
      </c>
      <c r="E11354" s="124"/>
    </row>
    <row r="11355" spans="1:5" s="760" customFormat="1" ht="16.8">
      <c r="A11355" s="84">
        <v>23</v>
      </c>
      <c r="B11355" s="193" t="s">
        <v>13179</v>
      </c>
      <c r="C11355" s="9">
        <v>480</v>
      </c>
      <c r="D11355" s="9">
        <v>360</v>
      </c>
      <c r="E11355" s="124"/>
    </row>
    <row r="11356" spans="1:5" s="760" customFormat="1" ht="16.8">
      <c r="A11356" s="84"/>
      <c r="B11356" s="182" t="s">
        <v>13485</v>
      </c>
      <c r="C11356" s="9"/>
      <c r="D11356" s="9"/>
      <c r="E11356" s="124"/>
    </row>
    <row r="11357" spans="1:5" s="760" customFormat="1" ht="33.6">
      <c r="A11357" s="84">
        <v>24</v>
      </c>
      <c r="B11357" s="193" t="s">
        <v>13486</v>
      </c>
      <c r="C11357" s="9">
        <v>2250</v>
      </c>
      <c r="D11357" s="9">
        <v>2025</v>
      </c>
      <c r="E11357" s="124" t="s">
        <v>13059</v>
      </c>
    </row>
    <row r="11358" spans="1:5" s="760" customFormat="1" ht="16.8">
      <c r="A11358" s="84">
        <v>25</v>
      </c>
      <c r="B11358" s="193" t="s">
        <v>13487</v>
      </c>
      <c r="C11358" s="9">
        <v>2250</v>
      </c>
      <c r="D11358" s="9">
        <v>2025</v>
      </c>
      <c r="E11358" s="124" t="s">
        <v>13059</v>
      </c>
    </row>
    <row r="11359" spans="1:5" s="760" customFormat="1" ht="16.8">
      <c r="A11359" s="84">
        <v>26</v>
      </c>
      <c r="B11359" s="85" t="s">
        <v>13488</v>
      </c>
      <c r="C11359" s="9">
        <v>435</v>
      </c>
      <c r="D11359" s="9">
        <v>391</v>
      </c>
      <c r="E11359" s="124"/>
    </row>
    <row r="11360" spans="1:5" s="760" customFormat="1" ht="16.8">
      <c r="A11360" s="84">
        <v>27</v>
      </c>
      <c r="B11360" s="85" t="s">
        <v>13489</v>
      </c>
      <c r="C11360" s="9">
        <v>652</v>
      </c>
      <c r="D11360" s="9">
        <v>587</v>
      </c>
      <c r="E11360" s="124"/>
    </row>
    <row r="11361" spans="1:5" s="760" customFormat="1" ht="16.8">
      <c r="A11361" s="84">
        <v>28</v>
      </c>
      <c r="B11361" s="85" t="s">
        <v>13490</v>
      </c>
      <c r="C11361" s="9">
        <v>777</v>
      </c>
      <c r="D11361" s="9">
        <v>699</v>
      </c>
      <c r="E11361" s="124"/>
    </row>
    <row r="11362" spans="1:5" s="760" customFormat="1" ht="16.8">
      <c r="A11362" s="84">
        <v>29</v>
      </c>
      <c r="B11362" s="85" t="s">
        <v>13491</v>
      </c>
      <c r="C11362" s="9">
        <v>799</v>
      </c>
      <c r="D11362" s="9">
        <v>719</v>
      </c>
      <c r="E11362" s="124"/>
    </row>
    <row r="11363" spans="1:5" s="760" customFormat="1" ht="16.8">
      <c r="A11363" s="84">
        <v>30</v>
      </c>
      <c r="B11363" s="123" t="s">
        <v>13492</v>
      </c>
      <c r="C11363" s="9">
        <v>196</v>
      </c>
      <c r="D11363" s="9">
        <v>176</v>
      </c>
      <c r="E11363" s="124"/>
    </row>
    <row r="11364" spans="1:5" s="760" customFormat="1" ht="16.8">
      <c r="A11364" s="84">
        <v>31</v>
      </c>
      <c r="B11364" s="123" t="s">
        <v>13493</v>
      </c>
      <c r="C11364" s="9">
        <v>196</v>
      </c>
      <c r="D11364" s="9">
        <v>176</v>
      </c>
      <c r="E11364" s="124"/>
    </row>
    <row r="11365" spans="1:5" s="760" customFormat="1" ht="16.8">
      <c r="A11365" s="84">
        <v>32</v>
      </c>
      <c r="B11365" s="193" t="s">
        <v>12885</v>
      </c>
      <c r="C11365" s="9">
        <v>196</v>
      </c>
      <c r="D11365" s="9">
        <v>176</v>
      </c>
      <c r="E11365" s="124"/>
    </row>
    <row r="11366" spans="1:5" s="760" customFormat="1" ht="16.8">
      <c r="A11366" s="84">
        <v>33</v>
      </c>
      <c r="B11366" s="85" t="s">
        <v>13494</v>
      </c>
      <c r="C11366" s="9">
        <v>272</v>
      </c>
      <c r="D11366" s="9">
        <v>245</v>
      </c>
      <c r="E11366" s="124"/>
    </row>
    <row r="11367" spans="1:5" s="760" customFormat="1" ht="16.8">
      <c r="A11367" s="84">
        <v>34</v>
      </c>
      <c r="B11367" s="123" t="s">
        <v>13495</v>
      </c>
      <c r="C11367" s="9">
        <v>522</v>
      </c>
      <c r="D11367" s="9">
        <v>470</v>
      </c>
      <c r="E11367" s="124"/>
    </row>
    <row r="11368" spans="1:5" s="760" customFormat="1" ht="16.8">
      <c r="A11368" s="84">
        <v>35</v>
      </c>
      <c r="B11368" s="85" t="s">
        <v>13496</v>
      </c>
      <c r="C11368" s="9">
        <v>522</v>
      </c>
      <c r="D11368" s="9">
        <v>470</v>
      </c>
      <c r="E11368" s="124"/>
    </row>
    <row r="11369" spans="1:5" s="760" customFormat="1" ht="16.8">
      <c r="A11369" s="84">
        <v>36</v>
      </c>
      <c r="B11369" s="193" t="s">
        <v>12820</v>
      </c>
      <c r="C11369" s="9">
        <v>163</v>
      </c>
      <c r="D11369" s="9">
        <v>147</v>
      </c>
      <c r="E11369" s="124"/>
    </row>
    <row r="11370" spans="1:5" s="760" customFormat="1" ht="16.8">
      <c r="A11370" s="84">
        <v>37</v>
      </c>
      <c r="B11370" s="85" t="s">
        <v>13497</v>
      </c>
      <c r="C11370" s="9">
        <v>783</v>
      </c>
      <c r="D11370" s="9">
        <v>704</v>
      </c>
      <c r="E11370" s="124"/>
    </row>
    <row r="11371" spans="1:5" s="760" customFormat="1" ht="16.8">
      <c r="A11371" s="84">
        <v>38</v>
      </c>
      <c r="B11371" s="123" t="s">
        <v>13498</v>
      </c>
      <c r="C11371" s="9">
        <v>272</v>
      </c>
      <c r="D11371" s="9">
        <v>245</v>
      </c>
      <c r="E11371" s="124"/>
    </row>
    <row r="11372" spans="1:5" s="760" customFormat="1" ht="16.8">
      <c r="A11372" s="84">
        <v>39</v>
      </c>
      <c r="B11372" s="85" t="s">
        <v>13499</v>
      </c>
      <c r="C11372" s="9"/>
      <c r="D11372" s="9"/>
      <c r="E11372" s="124"/>
    </row>
    <row r="11373" spans="1:5" s="760" customFormat="1" ht="33.6">
      <c r="A11373" s="84" t="s">
        <v>2588</v>
      </c>
      <c r="B11373" s="123" t="s">
        <v>13500</v>
      </c>
      <c r="C11373" s="9">
        <v>1600</v>
      </c>
      <c r="D11373" s="9">
        <v>1200</v>
      </c>
      <c r="E11373" s="85" t="s">
        <v>13501</v>
      </c>
    </row>
    <row r="11374" spans="1:5" s="760" customFormat="1" ht="33.6">
      <c r="A11374" s="84" t="s">
        <v>2589</v>
      </c>
      <c r="B11374" s="123" t="s">
        <v>13502</v>
      </c>
      <c r="C11374" s="9">
        <v>2000</v>
      </c>
      <c r="D11374" s="9">
        <v>1500</v>
      </c>
      <c r="E11374" s="85" t="s">
        <v>13501</v>
      </c>
    </row>
    <row r="11375" spans="1:5" s="760" customFormat="1" ht="16.8">
      <c r="A11375" s="84">
        <v>40</v>
      </c>
      <c r="B11375" s="123" t="s">
        <v>13503</v>
      </c>
      <c r="C11375" s="9">
        <v>1800</v>
      </c>
      <c r="D11375" s="9">
        <v>1350</v>
      </c>
      <c r="E11375" s="124"/>
    </row>
    <row r="11376" spans="1:5" s="760" customFormat="1" ht="16.8">
      <c r="A11376" s="84">
        <v>41</v>
      </c>
      <c r="B11376" s="193" t="s">
        <v>13179</v>
      </c>
      <c r="C11376" s="9">
        <v>480</v>
      </c>
      <c r="D11376" s="9">
        <v>360</v>
      </c>
      <c r="E11376" s="124"/>
    </row>
    <row r="11377" spans="1:5" s="760" customFormat="1" ht="16.8">
      <c r="A11377" s="13"/>
      <c r="B11377" s="182" t="s">
        <v>13504</v>
      </c>
      <c r="C11377" s="9"/>
      <c r="D11377" s="9"/>
      <c r="E11377" s="124"/>
    </row>
    <row r="11378" spans="1:5" s="760" customFormat="1" ht="16.8">
      <c r="A11378" s="84">
        <v>42</v>
      </c>
      <c r="B11378" s="123" t="s">
        <v>13505</v>
      </c>
      <c r="C11378" s="9">
        <v>456</v>
      </c>
      <c r="D11378" s="9">
        <v>411</v>
      </c>
      <c r="E11378" s="124"/>
    </row>
    <row r="11379" spans="1:5" s="760" customFormat="1" ht="16.8">
      <c r="A11379" s="84">
        <v>43</v>
      </c>
      <c r="B11379" s="123" t="s">
        <v>13506</v>
      </c>
      <c r="C11379" s="9">
        <v>456</v>
      </c>
      <c r="D11379" s="9">
        <v>411</v>
      </c>
      <c r="E11379" s="124"/>
    </row>
    <row r="11380" spans="1:5" s="760" customFormat="1" ht="16.8">
      <c r="A11380" s="84">
        <v>44</v>
      </c>
      <c r="B11380" s="85" t="s">
        <v>13507</v>
      </c>
      <c r="C11380" s="9">
        <v>456</v>
      </c>
      <c r="D11380" s="9">
        <v>411</v>
      </c>
      <c r="E11380" s="124"/>
    </row>
    <row r="11381" spans="1:5" s="760" customFormat="1" ht="16.8">
      <c r="A11381" s="84">
        <v>45</v>
      </c>
      <c r="B11381" s="123" t="s">
        <v>13508</v>
      </c>
      <c r="C11381" s="9">
        <v>228</v>
      </c>
      <c r="D11381" s="9">
        <v>205</v>
      </c>
      <c r="E11381" s="124"/>
    </row>
    <row r="11382" spans="1:5" s="760" customFormat="1" ht="33.6">
      <c r="A11382" s="84">
        <v>46</v>
      </c>
      <c r="B11382" s="123" t="s">
        <v>13509</v>
      </c>
      <c r="C11382" s="9">
        <v>228</v>
      </c>
      <c r="D11382" s="9">
        <v>205</v>
      </c>
      <c r="E11382" s="124"/>
    </row>
    <row r="11383" spans="1:5" s="760" customFormat="1" ht="16.8">
      <c r="A11383" s="84">
        <v>47</v>
      </c>
      <c r="B11383" s="123" t="s">
        <v>13510</v>
      </c>
      <c r="C11383" s="9">
        <v>359</v>
      </c>
      <c r="D11383" s="9">
        <v>323</v>
      </c>
      <c r="E11383" s="124"/>
    </row>
    <row r="11384" spans="1:5" s="760" customFormat="1" ht="16.8">
      <c r="A11384" s="84">
        <v>48</v>
      </c>
      <c r="B11384" s="123" t="s">
        <v>13511</v>
      </c>
      <c r="C11384" s="9">
        <v>326</v>
      </c>
      <c r="D11384" s="9">
        <v>293</v>
      </c>
      <c r="E11384" s="124"/>
    </row>
    <row r="11385" spans="1:5" s="760" customFormat="1" ht="16.8">
      <c r="A11385" s="84">
        <v>49</v>
      </c>
      <c r="B11385" s="123" t="s">
        <v>13512</v>
      </c>
      <c r="C11385" s="9">
        <v>196</v>
      </c>
      <c r="D11385" s="9">
        <v>176</v>
      </c>
      <c r="E11385" s="124"/>
    </row>
    <row r="11386" spans="1:5" s="760" customFormat="1" ht="16.8">
      <c r="A11386" s="84">
        <v>50</v>
      </c>
      <c r="B11386" s="123" t="s">
        <v>13513</v>
      </c>
      <c r="C11386" s="9">
        <v>196</v>
      </c>
      <c r="D11386" s="9">
        <v>176</v>
      </c>
      <c r="E11386" s="124"/>
    </row>
    <row r="11387" spans="1:5" s="760" customFormat="1" ht="16.8">
      <c r="A11387" s="84">
        <v>51</v>
      </c>
      <c r="B11387" s="123" t="s">
        <v>13514</v>
      </c>
      <c r="C11387" s="9">
        <v>196</v>
      </c>
      <c r="D11387" s="9">
        <v>176</v>
      </c>
      <c r="E11387" s="124"/>
    </row>
    <row r="11388" spans="1:5" s="760" customFormat="1" ht="16.8">
      <c r="A11388" s="84">
        <v>52</v>
      </c>
      <c r="B11388" s="123" t="s">
        <v>13515</v>
      </c>
      <c r="C11388" s="9">
        <v>196</v>
      </c>
      <c r="D11388" s="9">
        <v>176</v>
      </c>
      <c r="E11388" s="124"/>
    </row>
    <row r="11389" spans="1:5" s="760" customFormat="1" ht="16.8">
      <c r="A11389" s="84">
        <v>53</v>
      </c>
      <c r="B11389" s="123" t="s">
        <v>13516</v>
      </c>
      <c r="C11389" s="9">
        <v>196</v>
      </c>
      <c r="D11389" s="9">
        <v>176</v>
      </c>
      <c r="E11389" s="124"/>
    </row>
    <row r="11390" spans="1:5" s="760" customFormat="1" ht="16.8">
      <c r="A11390" s="84">
        <v>54</v>
      </c>
      <c r="B11390" s="123" t="s">
        <v>13517</v>
      </c>
      <c r="C11390" s="9">
        <v>196</v>
      </c>
      <c r="D11390" s="9">
        <v>176</v>
      </c>
      <c r="E11390" s="124"/>
    </row>
    <row r="11391" spans="1:5" s="760" customFormat="1" ht="16.8">
      <c r="A11391" s="84">
        <v>55</v>
      </c>
      <c r="B11391" s="123" t="s">
        <v>13518</v>
      </c>
      <c r="C11391" s="9">
        <v>196</v>
      </c>
      <c r="D11391" s="9">
        <v>176</v>
      </c>
      <c r="E11391" s="124"/>
    </row>
    <row r="11392" spans="1:5" s="760" customFormat="1" ht="16.8">
      <c r="A11392" s="84">
        <v>56</v>
      </c>
      <c r="B11392" s="193" t="s">
        <v>12820</v>
      </c>
      <c r="C11392" s="9">
        <v>130</v>
      </c>
      <c r="D11392" s="9">
        <v>117</v>
      </c>
      <c r="E11392" s="124"/>
    </row>
    <row r="11393" spans="1:5" s="760" customFormat="1" ht="33.6">
      <c r="A11393" s="84">
        <v>57</v>
      </c>
      <c r="B11393" s="85" t="s">
        <v>13519</v>
      </c>
      <c r="C11393" s="9">
        <v>783</v>
      </c>
      <c r="D11393" s="9">
        <v>704</v>
      </c>
      <c r="E11393" s="124"/>
    </row>
    <row r="11394" spans="1:5" s="760" customFormat="1" ht="33.6">
      <c r="A11394" s="84">
        <v>58</v>
      </c>
      <c r="B11394" s="85" t="s">
        <v>13520</v>
      </c>
      <c r="C11394" s="9">
        <v>783</v>
      </c>
      <c r="D11394" s="9">
        <v>704</v>
      </c>
      <c r="E11394" s="124"/>
    </row>
    <row r="11395" spans="1:5" s="760" customFormat="1" ht="16.8">
      <c r="A11395" s="84">
        <v>59</v>
      </c>
      <c r="B11395" s="123" t="s">
        <v>13521</v>
      </c>
      <c r="C11395" s="9">
        <v>326</v>
      </c>
      <c r="D11395" s="9">
        <v>293</v>
      </c>
      <c r="E11395" s="124"/>
    </row>
    <row r="11396" spans="1:5" s="760" customFormat="1" ht="16.8">
      <c r="A11396" s="84">
        <v>60</v>
      </c>
      <c r="B11396" s="123" t="s">
        <v>13522</v>
      </c>
      <c r="C11396" s="9">
        <v>326</v>
      </c>
      <c r="D11396" s="9">
        <v>293</v>
      </c>
      <c r="E11396" s="124"/>
    </row>
    <row r="11397" spans="1:5" s="760" customFormat="1" ht="33.6">
      <c r="A11397" s="84">
        <v>61</v>
      </c>
      <c r="B11397" s="123" t="s">
        <v>13523</v>
      </c>
      <c r="C11397" s="9">
        <v>1600</v>
      </c>
      <c r="D11397" s="9">
        <v>1200</v>
      </c>
      <c r="E11397" s="124"/>
    </row>
    <row r="11398" spans="1:5" s="760" customFormat="1" ht="16.8">
      <c r="A11398" s="84">
        <v>62</v>
      </c>
      <c r="B11398" s="123" t="s">
        <v>13524</v>
      </c>
      <c r="C11398" s="9">
        <v>600</v>
      </c>
      <c r="D11398" s="9">
        <v>450</v>
      </c>
      <c r="E11398" s="124"/>
    </row>
    <row r="11399" spans="1:5" s="760" customFormat="1" ht="16.8">
      <c r="A11399" s="84">
        <v>63</v>
      </c>
      <c r="B11399" s="123" t="s">
        <v>13525</v>
      </c>
      <c r="C11399" s="9">
        <v>800</v>
      </c>
      <c r="D11399" s="9">
        <v>600</v>
      </c>
      <c r="E11399" s="124"/>
    </row>
    <row r="11400" spans="1:5" s="760" customFormat="1" ht="16.8">
      <c r="A11400" s="84">
        <v>64</v>
      </c>
      <c r="B11400" s="123" t="s">
        <v>13526</v>
      </c>
      <c r="C11400" s="9">
        <v>600</v>
      </c>
      <c r="D11400" s="9">
        <v>450</v>
      </c>
      <c r="E11400" s="124"/>
    </row>
    <row r="11401" spans="1:5" s="760" customFormat="1" ht="16.8">
      <c r="A11401" s="84">
        <v>65</v>
      </c>
      <c r="B11401" s="123" t="s">
        <v>13527</v>
      </c>
      <c r="C11401" s="9">
        <v>1400</v>
      </c>
      <c r="D11401" s="9">
        <v>1050</v>
      </c>
      <c r="E11401" s="124"/>
    </row>
    <row r="11402" spans="1:5" s="760" customFormat="1" ht="16.8">
      <c r="A11402" s="84">
        <v>66</v>
      </c>
      <c r="B11402" s="123" t="s">
        <v>13528</v>
      </c>
      <c r="C11402" s="9">
        <v>800</v>
      </c>
      <c r="D11402" s="9">
        <v>600</v>
      </c>
      <c r="E11402" s="124"/>
    </row>
    <row r="11403" spans="1:5" s="760" customFormat="1" ht="16.8">
      <c r="A11403" s="84">
        <v>67</v>
      </c>
      <c r="B11403" s="123" t="s">
        <v>13529</v>
      </c>
      <c r="C11403" s="9">
        <v>1400</v>
      </c>
      <c r="D11403" s="9">
        <v>1050</v>
      </c>
      <c r="E11403" s="124"/>
    </row>
    <row r="11404" spans="1:5" s="760" customFormat="1" ht="16.8">
      <c r="A11404" s="84">
        <v>68</v>
      </c>
      <c r="B11404" s="193" t="s">
        <v>13179</v>
      </c>
      <c r="C11404" s="9">
        <v>600</v>
      </c>
      <c r="D11404" s="9">
        <v>450</v>
      </c>
      <c r="E11404" s="124"/>
    </row>
    <row r="11405" spans="1:5" s="760" customFormat="1" ht="16.8">
      <c r="A11405" s="84">
        <v>69</v>
      </c>
      <c r="B11405" s="123" t="s">
        <v>13530</v>
      </c>
      <c r="C11405" s="9">
        <v>1600</v>
      </c>
      <c r="D11405" s="9">
        <v>1200</v>
      </c>
      <c r="E11405" s="6"/>
    </row>
    <row r="11406" spans="1:5" s="760" customFormat="1" ht="16.8">
      <c r="A11406" s="84">
        <v>70</v>
      </c>
      <c r="B11406" s="193" t="s">
        <v>12885</v>
      </c>
      <c r="C11406" s="53">
        <v>280</v>
      </c>
      <c r="D11406" s="53">
        <v>210</v>
      </c>
      <c r="E11406" s="85" t="s">
        <v>388</v>
      </c>
    </row>
    <row r="11407" spans="1:5" s="774" customFormat="1" ht="16.8">
      <c r="A11407" s="752" t="s">
        <v>122</v>
      </c>
      <c r="B11407" s="195"/>
      <c r="C11407" s="753"/>
      <c r="D11407" s="754"/>
      <c r="E11407" s="748"/>
    </row>
    <row r="11408" spans="1:5" s="762" customFormat="1" ht="16.8">
      <c r="A11408" s="28">
        <v>1</v>
      </c>
      <c r="B11408" s="121" t="s">
        <v>6864</v>
      </c>
      <c r="C11408" s="30"/>
      <c r="D11408" s="677"/>
      <c r="E11408" s="124"/>
    </row>
    <row r="11409" spans="1:5" s="762" customFormat="1" ht="33.6">
      <c r="A11409" s="84" t="s">
        <v>174</v>
      </c>
      <c r="B11409" s="123" t="s">
        <v>13531</v>
      </c>
      <c r="C11409" s="55">
        <v>2935</v>
      </c>
      <c r="D11409" s="677">
        <v>2641</v>
      </c>
      <c r="E11409" s="124"/>
    </row>
    <row r="11410" spans="1:5" s="762" customFormat="1" ht="33.6">
      <c r="A11410" s="84" t="s">
        <v>176</v>
      </c>
      <c r="B11410" s="123" t="s">
        <v>13532</v>
      </c>
      <c r="C11410" s="55">
        <v>1413</v>
      </c>
      <c r="D11410" s="678">
        <v>1272</v>
      </c>
      <c r="E11410" s="124"/>
    </row>
    <row r="11411" spans="1:5" s="762" customFormat="1" ht="50.4">
      <c r="A11411" s="84" t="s">
        <v>178</v>
      </c>
      <c r="B11411" s="123" t="s">
        <v>13533</v>
      </c>
      <c r="C11411" s="55">
        <v>652</v>
      </c>
      <c r="D11411" s="678">
        <v>587</v>
      </c>
      <c r="E11411" s="124"/>
    </row>
    <row r="11412" spans="1:5" s="762" customFormat="1" ht="16.8">
      <c r="A11412" s="28">
        <v>2</v>
      </c>
      <c r="B11412" s="121" t="s">
        <v>13534</v>
      </c>
      <c r="C11412" s="30"/>
      <c r="D11412" s="678"/>
      <c r="E11412" s="124"/>
    </row>
    <row r="11413" spans="1:5" s="762" customFormat="1" ht="16.8">
      <c r="A11413" s="28" t="s">
        <v>400</v>
      </c>
      <c r="B11413" s="121" t="s">
        <v>13535</v>
      </c>
      <c r="C11413" s="30"/>
      <c r="D11413" s="678"/>
      <c r="E11413" s="124"/>
    </row>
    <row r="11414" spans="1:5" s="762" customFormat="1" ht="33.6">
      <c r="A11414" s="84" t="s">
        <v>5542</v>
      </c>
      <c r="B11414" s="123" t="s">
        <v>13536</v>
      </c>
      <c r="C11414" s="55">
        <v>2092</v>
      </c>
      <c r="D11414" s="678">
        <v>1883</v>
      </c>
      <c r="E11414" s="124"/>
    </row>
    <row r="11415" spans="1:5" s="762" customFormat="1" ht="33.6">
      <c r="A11415" s="84" t="s">
        <v>5544</v>
      </c>
      <c r="B11415" s="123" t="s">
        <v>13537</v>
      </c>
      <c r="C11415" s="55">
        <v>1000</v>
      </c>
      <c r="D11415" s="678">
        <v>900</v>
      </c>
      <c r="E11415" s="124"/>
    </row>
    <row r="11416" spans="1:5" s="762" customFormat="1" ht="33.6">
      <c r="A11416" s="84" t="s">
        <v>5546</v>
      </c>
      <c r="B11416" s="123" t="s">
        <v>13538</v>
      </c>
      <c r="C11416" s="55">
        <v>1087</v>
      </c>
      <c r="D11416" s="678">
        <v>978</v>
      </c>
      <c r="E11416" s="124"/>
    </row>
    <row r="11417" spans="1:5" s="762" customFormat="1" ht="33.6">
      <c r="A11417" s="84" t="s">
        <v>5548</v>
      </c>
      <c r="B11417" s="123" t="s">
        <v>13539</v>
      </c>
      <c r="C11417" s="55">
        <v>1000</v>
      </c>
      <c r="D11417" s="678">
        <v>900</v>
      </c>
      <c r="E11417" s="124"/>
    </row>
    <row r="11418" spans="1:5" s="762" customFormat="1" ht="16.8">
      <c r="A11418" s="28" t="s">
        <v>402</v>
      </c>
      <c r="B11418" s="121" t="s">
        <v>13540</v>
      </c>
      <c r="C11418" s="30"/>
      <c r="D11418" s="678"/>
      <c r="E11418" s="124"/>
    </row>
    <row r="11419" spans="1:5" s="762" customFormat="1" ht="33.6">
      <c r="A11419" s="84" t="s">
        <v>5550</v>
      </c>
      <c r="B11419" s="123" t="s">
        <v>13541</v>
      </c>
      <c r="C11419" s="55">
        <v>1359</v>
      </c>
      <c r="D11419" s="678">
        <v>1223</v>
      </c>
      <c r="E11419" s="109" t="s">
        <v>13542</v>
      </c>
    </row>
    <row r="11420" spans="1:5" s="762" customFormat="1" ht="16.8">
      <c r="A11420" s="109">
        <v>3</v>
      </c>
      <c r="B11420" s="182" t="s">
        <v>13543</v>
      </c>
      <c r="C11420" s="57"/>
      <c r="D11420" s="678"/>
      <c r="E11420" s="124"/>
    </row>
    <row r="11421" spans="1:5" s="762" customFormat="1" ht="16.8">
      <c r="A11421" s="109" t="s">
        <v>706</v>
      </c>
      <c r="B11421" s="182" t="s">
        <v>13544</v>
      </c>
      <c r="C11421" s="57"/>
      <c r="D11421" s="678"/>
      <c r="E11421" s="124"/>
    </row>
    <row r="11422" spans="1:5" s="762" customFormat="1" ht="33.6">
      <c r="A11422" s="13" t="s">
        <v>5782</v>
      </c>
      <c r="B11422" s="85" t="s">
        <v>13545</v>
      </c>
      <c r="C11422" s="9">
        <v>1304</v>
      </c>
      <c r="D11422" s="678">
        <v>1174</v>
      </c>
      <c r="E11422" s="124"/>
    </row>
    <row r="11423" spans="1:5" s="762" customFormat="1" ht="50.4">
      <c r="A11423" s="13" t="s">
        <v>5784</v>
      </c>
      <c r="B11423" s="85" t="s">
        <v>13546</v>
      </c>
      <c r="C11423" s="9">
        <v>1087</v>
      </c>
      <c r="D11423" s="678">
        <v>978</v>
      </c>
      <c r="E11423" s="124"/>
    </row>
    <row r="11424" spans="1:5" s="762" customFormat="1" ht="16.8">
      <c r="A11424" s="109" t="s">
        <v>2217</v>
      </c>
      <c r="B11424" s="182" t="s">
        <v>11768</v>
      </c>
      <c r="C11424" s="57"/>
      <c r="D11424" s="677"/>
      <c r="E11424" s="124"/>
    </row>
    <row r="11425" spans="1:5" s="762" customFormat="1" ht="16.8">
      <c r="A11425" s="109"/>
      <c r="B11425" s="182" t="s">
        <v>13547</v>
      </c>
      <c r="C11425" s="57"/>
      <c r="D11425" s="677"/>
      <c r="E11425" s="124"/>
    </row>
    <row r="11426" spans="1:5" s="762" customFormat="1" ht="16.8">
      <c r="A11426" s="13">
        <v>4</v>
      </c>
      <c r="B11426" s="85" t="s">
        <v>13548</v>
      </c>
      <c r="C11426" s="9">
        <v>326</v>
      </c>
      <c r="D11426" s="677">
        <v>293</v>
      </c>
      <c r="E11426" s="124"/>
    </row>
    <row r="11427" spans="1:5" s="762" customFormat="1" ht="16.8">
      <c r="A11427" s="13">
        <v>5</v>
      </c>
      <c r="B11427" s="85" t="s">
        <v>13549</v>
      </c>
      <c r="C11427" s="9">
        <v>326</v>
      </c>
      <c r="D11427" s="677">
        <v>293</v>
      </c>
      <c r="E11427" s="124"/>
    </row>
    <row r="11428" spans="1:5" s="762" customFormat="1" ht="16.8">
      <c r="A11428" s="13">
        <v>6</v>
      </c>
      <c r="B11428" s="85" t="s">
        <v>13550</v>
      </c>
      <c r="C11428" s="9">
        <v>217</v>
      </c>
      <c r="D11428" s="677">
        <v>196</v>
      </c>
      <c r="E11428" s="124"/>
    </row>
    <row r="11429" spans="1:5" s="762" customFormat="1" ht="16.8">
      <c r="A11429" s="13">
        <v>7</v>
      </c>
      <c r="B11429" s="85" t="s">
        <v>13551</v>
      </c>
      <c r="C11429" s="57">
        <v>217</v>
      </c>
      <c r="D11429" s="677">
        <v>196</v>
      </c>
      <c r="E11429" s="124"/>
    </row>
    <row r="11430" spans="1:5" s="762" customFormat="1" ht="16.8">
      <c r="A11430" s="13">
        <v>8</v>
      </c>
      <c r="B11430" s="85" t="s">
        <v>13552</v>
      </c>
      <c r="C11430" s="9">
        <v>326</v>
      </c>
      <c r="D11430" s="677">
        <v>293</v>
      </c>
      <c r="E11430" s="124"/>
    </row>
    <row r="11431" spans="1:5" s="762" customFormat="1" ht="16.8">
      <c r="A11431" s="13">
        <v>9</v>
      </c>
      <c r="B11431" s="85" t="s">
        <v>13553</v>
      </c>
      <c r="C11431" s="57">
        <v>272</v>
      </c>
      <c r="D11431" s="677">
        <v>245</v>
      </c>
      <c r="E11431" s="124"/>
    </row>
    <row r="11432" spans="1:5" s="762" customFormat="1" ht="16.8">
      <c r="A11432" s="13">
        <v>10</v>
      </c>
      <c r="B11432" s="85" t="s">
        <v>13554</v>
      </c>
      <c r="C11432" s="57">
        <v>217</v>
      </c>
      <c r="D11432" s="677">
        <v>196</v>
      </c>
      <c r="E11432" s="124"/>
    </row>
    <row r="11433" spans="1:5" s="762" customFormat="1" ht="16.8">
      <c r="A11433" s="13">
        <v>11</v>
      </c>
      <c r="B11433" s="85" t="s">
        <v>13555</v>
      </c>
      <c r="C11433" s="57">
        <v>272</v>
      </c>
      <c r="D11433" s="677">
        <v>245</v>
      </c>
      <c r="E11433" s="124"/>
    </row>
    <row r="11434" spans="1:5" s="762" customFormat="1" ht="16.8">
      <c r="A11434" s="13">
        <v>12</v>
      </c>
      <c r="B11434" s="85" t="s">
        <v>13556</v>
      </c>
      <c r="C11434" s="57">
        <v>272</v>
      </c>
      <c r="D11434" s="677">
        <v>245</v>
      </c>
      <c r="E11434" s="124"/>
    </row>
    <row r="11435" spans="1:5" s="762" customFormat="1" ht="16.8">
      <c r="A11435" s="13">
        <v>13</v>
      </c>
      <c r="B11435" s="85" t="s">
        <v>13557</v>
      </c>
      <c r="C11435" s="57">
        <v>272</v>
      </c>
      <c r="D11435" s="677">
        <v>245</v>
      </c>
      <c r="E11435" s="124"/>
    </row>
    <row r="11436" spans="1:5" s="762" customFormat="1" ht="16.8">
      <c r="A11436" s="13">
        <v>14</v>
      </c>
      <c r="B11436" s="85" t="s">
        <v>13558</v>
      </c>
      <c r="C11436" s="57">
        <v>272</v>
      </c>
      <c r="D11436" s="677">
        <v>245</v>
      </c>
      <c r="E11436" s="124"/>
    </row>
    <row r="11437" spans="1:5" s="762" customFormat="1" ht="16.8">
      <c r="A11437" s="13">
        <v>15</v>
      </c>
      <c r="B11437" s="85" t="s">
        <v>13559</v>
      </c>
      <c r="C11437" s="57">
        <v>272</v>
      </c>
      <c r="D11437" s="677">
        <v>245</v>
      </c>
      <c r="E11437" s="124"/>
    </row>
    <row r="11438" spans="1:5" s="762" customFormat="1" ht="16.8">
      <c r="A11438" s="13">
        <v>16</v>
      </c>
      <c r="B11438" s="85" t="s">
        <v>13560</v>
      </c>
      <c r="C11438" s="57">
        <v>272</v>
      </c>
      <c r="D11438" s="677">
        <v>245</v>
      </c>
      <c r="E11438" s="124"/>
    </row>
    <row r="11439" spans="1:5" s="762" customFormat="1" ht="16.8">
      <c r="A11439" s="13">
        <v>17</v>
      </c>
      <c r="B11439" s="85" t="s">
        <v>13561</v>
      </c>
      <c r="C11439" s="57">
        <v>272</v>
      </c>
      <c r="D11439" s="677">
        <v>245</v>
      </c>
      <c r="E11439" s="124"/>
    </row>
    <row r="11440" spans="1:5" s="762" customFormat="1" ht="16.8">
      <c r="A11440" s="13">
        <v>18</v>
      </c>
      <c r="B11440" s="85" t="s">
        <v>13562</v>
      </c>
      <c r="C11440" s="57">
        <v>272</v>
      </c>
      <c r="D11440" s="677">
        <v>245</v>
      </c>
      <c r="E11440" s="124"/>
    </row>
    <row r="11441" spans="1:5" s="762" customFormat="1" ht="16.8">
      <c r="A11441" s="13">
        <v>19</v>
      </c>
      <c r="B11441" s="85" t="s">
        <v>13563</v>
      </c>
      <c r="C11441" s="57">
        <v>272</v>
      </c>
      <c r="D11441" s="677">
        <v>245</v>
      </c>
      <c r="E11441" s="124"/>
    </row>
    <row r="11442" spans="1:5" s="762" customFormat="1" ht="16.8">
      <c r="A11442" s="13">
        <v>20</v>
      </c>
      <c r="B11442" s="85" t="s">
        <v>13564</v>
      </c>
      <c r="C11442" s="57">
        <v>217</v>
      </c>
      <c r="D11442" s="677">
        <v>196</v>
      </c>
      <c r="E11442" s="124"/>
    </row>
    <row r="11443" spans="1:5" s="762" customFormat="1" ht="16.8">
      <c r="A11443" s="13">
        <v>21</v>
      </c>
      <c r="B11443" s="85" t="s">
        <v>13565</v>
      </c>
      <c r="C11443" s="57">
        <v>272</v>
      </c>
      <c r="D11443" s="677">
        <v>245</v>
      </c>
      <c r="E11443" s="124"/>
    </row>
    <row r="11444" spans="1:5" s="762" customFormat="1" ht="16.8">
      <c r="A11444" s="13">
        <v>22</v>
      </c>
      <c r="B11444" s="85" t="s">
        <v>13566</v>
      </c>
      <c r="C11444" s="57">
        <v>245</v>
      </c>
      <c r="D11444" s="677">
        <v>220</v>
      </c>
      <c r="E11444" s="124"/>
    </row>
    <row r="11445" spans="1:5" s="762" customFormat="1" ht="33.6">
      <c r="A11445" s="13">
        <v>23</v>
      </c>
      <c r="B11445" s="85" t="s">
        <v>13567</v>
      </c>
      <c r="C11445" s="57">
        <v>272</v>
      </c>
      <c r="D11445" s="677">
        <v>245</v>
      </c>
      <c r="E11445" s="124"/>
    </row>
    <row r="11446" spans="1:5" s="762" customFormat="1" ht="16.8">
      <c r="A11446" s="13">
        <v>24</v>
      </c>
      <c r="B11446" s="85" t="s">
        <v>13568</v>
      </c>
      <c r="C11446" s="57">
        <v>272</v>
      </c>
      <c r="D11446" s="677">
        <v>245</v>
      </c>
      <c r="E11446" s="124"/>
    </row>
    <row r="11447" spans="1:5" s="762" customFormat="1" ht="16.8">
      <c r="A11447" s="13">
        <v>25</v>
      </c>
      <c r="B11447" s="85" t="s">
        <v>13569</v>
      </c>
      <c r="C11447" s="57">
        <v>272</v>
      </c>
      <c r="D11447" s="677">
        <v>245</v>
      </c>
      <c r="E11447" s="124"/>
    </row>
    <row r="11448" spans="1:5" s="762" customFormat="1" ht="16.8">
      <c r="A11448" s="13">
        <v>26</v>
      </c>
      <c r="B11448" s="85" t="s">
        <v>13570</v>
      </c>
      <c r="C11448" s="57">
        <v>272</v>
      </c>
      <c r="D11448" s="677">
        <v>245</v>
      </c>
      <c r="E11448" s="124"/>
    </row>
    <row r="11449" spans="1:5" s="762" customFormat="1" ht="16.8">
      <c r="A11449" s="13">
        <v>27</v>
      </c>
      <c r="B11449" s="85" t="s">
        <v>13571</v>
      </c>
      <c r="C11449" s="57">
        <v>217</v>
      </c>
      <c r="D11449" s="677">
        <v>196</v>
      </c>
      <c r="E11449" s="124"/>
    </row>
    <row r="11450" spans="1:5" s="762" customFormat="1" ht="16.8">
      <c r="A11450" s="13">
        <v>28</v>
      </c>
      <c r="B11450" s="85" t="s">
        <v>13572</v>
      </c>
      <c r="C11450" s="9">
        <v>245</v>
      </c>
      <c r="D11450" s="677">
        <v>220</v>
      </c>
      <c r="E11450" s="124"/>
    </row>
    <row r="11451" spans="1:5" s="762" customFormat="1" ht="16.8">
      <c r="A11451" s="13">
        <v>29</v>
      </c>
      <c r="B11451" s="85" t="s">
        <v>13022</v>
      </c>
      <c r="C11451" s="57">
        <v>163</v>
      </c>
      <c r="D11451" s="677">
        <v>147</v>
      </c>
      <c r="E11451" s="124"/>
    </row>
    <row r="11452" spans="1:5" s="762" customFormat="1" ht="16.8">
      <c r="A11452" s="109"/>
      <c r="B11452" s="182" t="s">
        <v>13573</v>
      </c>
      <c r="C11452" s="57"/>
      <c r="D11452" s="677"/>
      <c r="E11452" s="124"/>
    </row>
    <row r="11453" spans="1:5" s="762" customFormat="1" ht="16.8">
      <c r="A11453" s="13">
        <v>30</v>
      </c>
      <c r="B11453" s="85" t="s">
        <v>13574</v>
      </c>
      <c r="C11453" s="9">
        <v>380</v>
      </c>
      <c r="D11453" s="677">
        <v>342</v>
      </c>
      <c r="E11453" s="124"/>
    </row>
    <row r="11454" spans="1:5" s="762" customFormat="1" ht="16.8">
      <c r="A11454" s="13">
        <v>31</v>
      </c>
      <c r="B11454" s="85" t="s">
        <v>13575</v>
      </c>
      <c r="C11454" s="57">
        <v>272</v>
      </c>
      <c r="D11454" s="677">
        <v>245</v>
      </c>
      <c r="E11454" s="124"/>
    </row>
    <row r="11455" spans="1:5" s="762" customFormat="1" ht="16.8">
      <c r="A11455" s="13">
        <v>32</v>
      </c>
      <c r="B11455" s="85" t="s">
        <v>13576</v>
      </c>
      <c r="C11455" s="9">
        <v>272</v>
      </c>
      <c r="D11455" s="677">
        <v>245</v>
      </c>
      <c r="E11455" s="124"/>
    </row>
    <row r="11456" spans="1:5" s="762" customFormat="1" ht="16.8">
      <c r="A11456" s="13">
        <v>33</v>
      </c>
      <c r="B11456" s="85" t="s">
        <v>13577</v>
      </c>
      <c r="C11456" s="9">
        <v>272</v>
      </c>
      <c r="D11456" s="677">
        <v>245</v>
      </c>
      <c r="E11456" s="124"/>
    </row>
    <row r="11457" spans="1:5" s="762" customFormat="1" ht="16.8">
      <c r="A11457" s="13">
        <v>34</v>
      </c>
      <c r="B11457" s="85" t="s">
        <v>13578</v>
      </c>
      <c r="C11457" s="57">
        <v>272</v>
      </c>
      <c r="D11457" s="677">
        <v>245</v>
      </c>
      <c r="E11457" s="124"/>
    </row>
    <row r="11458" spans="1:5" s="762" customFormat="1" ht="16.8">
      <c r="A11458" s="13">
        <v>35</v>
      </c>
      <c r="B11458" s="85" t="s">
        <v>13579</v>
      </c>
      <c r="C11458" s="57">
        <v>272</v>
      </c>
      <c r="D11458" s="677">
        <v>245</v>
      </c>
      <c r="E11458" s="124"/>
    </row>
    <row r="11459" spans="1:5" s="762" customFormat="1" ht="16.8">
      <c r="A11459" s="13">
        <v>36</v>
      </c>
      <c r="B11459" s="85" t="s">
        <v>13580</v>
      </c>
      <c r="C11459" s="57">
        <v>272</v>
      </c>
      <c r="D11459" s="677">
        <v>245</v>
      </c>
      <c r="E11459" s="124"/>
    </row>
    <row r="11460" spans="1:5" s="762" customFormat="1" ht="16.8">
      <c r="A11460" s="13">
        <v>37</v>
      </c>
      <c r="B11460" s="85" t="s">
        <v>13581</v>
      </c>
      <c r="C11460" s="57">
        <v>272</v>
      </c>
      <c r="D11460" s="677">
        <v>245</v>
      </c>
      <c r="E11460" s="124"/>
    </row>
    <row r="11461" spans="1:5" s="762" customFormat="1" ht="16.8">
      <c r="A11461" s="13">
        <v>38</v>
      </c>
      <c r="B11461" s="85" t="s">
        <v>13022</v>
      </c>
      <c r="C11461" s="57">
        <v>163</v>
      </c>
      <c r="D11461" s="677">
        <v>147</v>
      </c>
      <c r="E11461" s="124"/>
    </row>
    <row r="11462" spans="1:5" s="762" customFormat="1" ht="16.8">
      <c r="A11462" s="13">
        <v>39</v>
      </c>
      <c r="B11462" s="85" t="s">
        <v>13582</v>
      </c>
      <c r="C11462" s="9">
        <v>272</v>
      </c>
      <c r="D11462" s="678">
        <v>245</v>
      </c>
      <c r="E11462" s="124"/>
    </row>
    <row r="11463" spans="1:5" s="762" customFormat="1" ht="33.6">
      <c r="A11463" s="13">
        <v>40</v>
      </c>
      <c r="B11463" s="85" t="s">
        <v>13583</v>
      </c>
      <c r="C11463" s="9">
        <v>1440</v>
      </c>
      <c r="D11463" s="678">
        <v>1080</v>
      </c>
      <c r="E11463" s="124"/>
    </row>
    <row r="11464" spans="1:5" s="762" customFormat="1" ht="16.8">
      <c r="A11464" s="13">
        <v>41</v>
      </c>
      <c r="B11464" s="85" t="s">
        <v>13584</v>
      </c>
      <c r="C11464" s="9">
        <v>1800</v>
      </c>
      <c r="D11464" s="678">
        <v>1350</v>
      </c>
      <c r="E11464" s="124"/>
    </row>
    <row r="11465" spans="1:5" s="762" customFormat="1" ht="16.8">
      <c r="A11465" s="13">
        <v>42</v>
      </c>
      <c r="B11465" s="85" t="s">
        <v>13585</v>
      </c>
      <c r="C11465" s="9">
        <v>1000</v>
      </c>
      <c r="D11465" s="677">
        <v>750</v>
      </c>
      <c r="E11465" s="124"/>
    </row>
    <row r="11466" spans="1:5" s="762" customFormat="1" ht="33.6">
      <c r="A11466" s="13">
        <v>43</v>
      </c>
      <c r="B11466" s="85" t="s">
        <v>13586</v>
      </c>
      <c r="C11466" s="9">
        <v>800</v>
      </c>
      <c r="D11466" s="677">
        <v>600</v>
      </c>
      <c r="E11466" s="124"/>
    </row>
    <row r="11467" spans="1:5" s="762" customFormat="1" ht="33.6">
      <c r="A11467" s="13">
        <v>44</v>
      </c>
      <c r="B11467" s="85" t="s">
        <v>13587</v>
      </c>
      <c r="C11467" s="57">
        <v>320</v>
      </c>
      <c r="D11467" s="677">
        <v>240</v>
      </c>
      <c r="E11467" s="124"/>
    </row>
    <row r="11468" spans="1:5" s="762" customFormat="1" ht="50.4">
      <c r="A11468" s="13">
        <v>45</v>
      </c>
      <c r="B11468" s="85" t="s">
        <v>13588</v>
      </c>
      <c r="C11468" s="57"/>
      <c r="D11468" s="678"/>
      <c r="E11468" s="903" t="s">
        <v>13589</v>
      </c>
    </row>
    <row r="11469" spans="1:5" s="762" customFormat="1" ht="16.8">
      <c r="A11469" s="13" t="s">
        <v>552</v>
      </c>
      <c r="B11469" s="85" t="s">
        <v>13590</v>
      </c>
      <c r="C11469" s="57">
        <v>2750</v>
      </c>
      <c r="D11469" s="678">
        <v>2475</v>
      </c>
      <c r="E11469" s="903"/>
    </row>
    <row r="11470" spans="1:5" s="762" customFormat="1" ht="16.8">
      <c r="A11470" s="13" t="s">
        <v>554</v>
      </c>
      <c r="B11470" s="85" t="s">
        <v>13591</v>
      </c>
      <c r="C11470" s="57">
        <v>2500</v>
      </c>
      <c r="D11470" s="678">
        <v>2250</v>
      </c>
      <c r="E11470" s="903"/>
    </row>
    <row r="11471" spans="1:5" s="762" customFormat="1" ht="16.8">
      <c r="A11471" s="109"/>
      <c r="B11471" s="182" t="s">
        <v>13592</v>
      </c>
      <c r="C11471" s="57"/>
      <c r="D11471" s="678"/>
      <c r="E11471" s="124"/>
    </row>
    <row r="11472" spans="1:5" s="762" customFormat="1" ht="16.8">
      <c r="A11472" s="13">
        <v>46</v>
      </c>
      <c r="B11472" s="85" t="s">
        <v>13593</v>
      </c>
      <c r="C11472" s="57">
        <v>272</v>
      </c>
      <c r="D11472" s="678">
        <v>245</v>
      </c>
      <c r="E11472" s="124"/>
    </row>
    <row r="11473" spans="1:5" s="762" customFormat="1" ht="33.6">
      <c r="A11473" s="13">
        <v>47</v>
      </c>
      <c r="B11473" s="85" t="s">
        <v>13594</v>
      </c>
      <c r="C11473" s="57">
        <v>272</v>
      </c>
      <c r="D11473" s="677">
        <v>245</v>
      </c>
      <c r="E11473" s="124"/>
    </row>
    <row r="11474" spans="1:5" s="762" customFormat="1" ht="16.8">
      <c r="A11474" s="13">
        <v>48</v>
      </c>
      <c r="B11474" s="85" t="s">
        <v>13595</v>
      </c>
      <c r="C11474" s="9">
        <v>435</v>
      </c>
      <c r="D11474" s="677">
        <v>391</v>
      </c>
      <c r="E11474" s="124"/>
    </row>
    <row r="11475" spans="1:5" s="762" customFormat="1" ht="16.8">
      <c r="A11475" s="13">
        <v>49</v>
      </c>
      <c r="B11475" s="85" t="s">
        <v>13596</v>
      </c>
      <c r="C11475" s="57">
        <v>272</v>
      </c>
      <c r="D11475" s="677">
        <v>245</v>
      </c>
      <c r="E11475" s="124"/>
    </row>
    <row r="11476" spans="1:5" s="762" customFormat="1" ht="16.8">
      <c r="A11476" s="13">
        <v>50</v>
      </c>
      <c r="B11476" s="85" t="s">
        <v>13597</v>
      </c>
      <c r="C11476" s="57">
        <v>326</v>
      </c>
      <c r="D11476" s="677">
        <v>293</v>
      </c>
      <c r="E11476" s="124"/>
    </row>
    <row r="11477" spans="1:5" s="762" customFormat="1" ht="16.8">
      <c r="A11477" s="13">
        <v>51</v>
      </c>
      <c r="B11477" s="85" t="s">
        <v>13598</v>
      </c>
      <c r="C11477" s="57">
        <v>272</v>
      </c>
      <c r="D11477" s="677">
        <v>245</v>
      </c>
      <c r="E11477" s="124"/>
    </row>
    <row r="11478" spans="1:5" s="762" customFormat="1" ht="16.8">
      <c r="A11478" s="13">
        <v>52</v>
      </c>
      <c r="B11478" s="85" t="s">
        <v>13599</v>
      </c>
      <c r="C11478" s="57">
        <v>217</v>
      </c>
      <c r="D11478" s="677">
        <v>196</v>
      </c>
      <c r="E11478" s="124"/>
    </row>
    <row r="11479" spans="1:5" s="762" customFormat="1" ht="16.8">
      <c r="A11479" s="13">
        <v>53</v>
      </c>
      <c r="B11479" s="85" t="s">
        <v>13600</v>
      </c>
      <c r="C11479" s="57">
        <v>217</v>
      </c>
      <c r="D11479" s="677">
        <v>196</v>
      </c>
      <c r="E11479" s="124"/>
    </row>
    <row r="11480" spans="1:5" s="762" customFormat="1" ht="33.6">
      <c r="A11480" s="13">
        <v>54</v>
      </c>
      <c r="B11480" s="85" t="s">
        <v>13601</v>
      </c>
      <c r="C11480" s="57">
        <v>326</v>
      </c>
      <c r="D11480" s="677">
        <v>293</v>
      </c>
      <c r="E11480" s="124"/>
    </row>
    <row r="11481" spans="1:5" s="762" customFormat="1" ht="33.6">
      <c r="A11481" s="13">
        <v>55</v>
      </c>
      <c r="B11481" s="85" t="s">
        <v>13602</v>
      </c>
      <c r="C11481" s="57">
        <v>272</v>
      </c>
      <c r="D11481" s="677">
        <v>245</v>
      </c>
      <c r="E11481" s="124"/>
    </row>
    <row r="11482" spans="1:5" s="762" customFormat="1" ht="16.8">
      <c r="A11482" s="13">
        <v>56</v>
      </c>
      <c r="B11482" s="85" t="s">
        <v>13022</v>
      </c>
      <c r="C11482" s="57">
        <v>163</v>
      </c>
      <c r="D11482" s="677">
        <v>147</v>
      </c>
      <c r="E11482" s="124"/>
    </row>
    <row r="11483" spans="1:5" s="762" customFormat="1" ht="16.8">
      <c r="A11483" s="13">
        <v>57</v>
      </c>
      <c r="B11483" s="85" t="s">
        <v>13603</v>
      </c>
      <c r="C11483" s="57">
        <v>272</v>
      </c>
      <c r="D11483" s="677">
        <v>245</v>
      </c>
      <c r="E11483" s="124"/>
    </row>
    <row r="11484" spans="1:5" s="762" customFormat="1" ht="16.8">
      <c r="A11484" s="13">
        <v>58</v>
      </c>
      <c r="B11484" s="85" t="s">
        <v>13604</v>
      </c>
      <c r="C11484" s="9">
        <v>272</v>
      </c>
      <c r="D11484" s="677">
        <v>245</v>
      </c>
      <c r="E11484" s="124"/>
    </row>
    <row r="11485" spans="1:5" s="762" customFormat="1" ht="16.8">
      <c r="A11485" s="13">
        <v>59</v>
      </c>
      <c r="B11485" s="85" t="s">
        <v>13605</v>
      </c>
      <c r="C11485" s="57">
        <v>326</v>
      </c>
      <c r="D11485" s="677">
        <v>293</v>
      </c>
      <c r="E11485" s="124"/>
    </row>
    <row r="11486" spans="1:5" s="762" customFormat="1" ht="33.6">
      <c r="A11486" s="13">
        <v>60</v>
      </c>
      <c r="B11486" s="85" t="s">
        <v>13606</v>
      </c>
      <c r="C11486" s="57">
        <v>272</v>
      </c>
      <c r="D11486" s="677">
        <v>245</v>
      </c>
      <c r="E11486" s="124"/>
    </row>
    <row r="11487" spans="1:5" s="762" customFormat="1" ht="16.8">
      <c r="A11487" s="13">
        <v>61</v>
      </c>
      <c r="B11487" s="85" t="s">
        <v>13607</v>
      </c>
      <c r="C11487" s="57">
        <v>280</v>
      </c>
      <c r="D11487" s="677">
        <v>210</v>
      </c>
      <c r="E11487" s="124"/>
    </row>
    <row r="11488" spans="1:5" s="762" customFormat="1" ht="16.8">
      <c r="A11488" s="13">
        <v>62</v>
      </c>
      <c r="B11488" s="85" t="s">
        <v>13608</v>
      </c>
      <c r="C11488" s="57">
        <v>280</v>
      </c>
      <c r="D11488" s="677">
        <v>210</v>
      </c>
      <c r="E11488" s="124"/>
    </row>
    <row r="11489" spans="1:5" s="762" customFormat="1" ht="16.8">
      <c r="A11489" s="13">
        <v>63</v>
      </c>
      <c r="B11489" s="85" t="s">
        <v>13609</v>
      </c>
      <c r="C11489" s="57">
        <v>280</v>
      </c>
      <c r="D11489" s="677">
        <v>210</v>
      </c>
      <c r="E11489" s="124"/>
    </row>
    <row r="11490" spans="1:5" s="762" customFormat="1" ht="16.8">
      <c r="A11490" s="13">
        <v>64</v>
      </c>
      <c r="B11490" s="85" t="s">
        <v>13610</v>
      </c>
      <c r="C11490" s="57">
        <v>360</v>
      </c>
      <c r="D11490" s="678">
        <v>270</v>
      </c>
      <c r="E11490" s="124"/>
    </row>
    <row r="11491" spans="1:5" s="762" customFormat="1" ht="16.8">
      <c r="A11491" s="13">
        <v>65</v>
      </c>
      <c r="B11491" s="85" t="s">
        <v>13611</v>
      </c>
      <c r="C11491" s="679">
        <v>217</v>
      </c>
      <c r="D11491" s="680">
        <v>196</v>
      </c>
      <c r="E11491" s="903" t="s">
        <v>13589</v>
      </c>
    </row>
    <row r="11492" spans="1:5" s="762" customFormat="1" ht="16.8">
      <c r="A11492" s="13">
        <v>66</v>
      </c>
      <c r="B11492" s="85" t="s">
        <v>13612</v>
      </c>
      <c r="C11492" s="679">
        <v>272</v>
      </c>
      <c r="D11492" s="680">
        <v>245</v>
      </c>
      <c r="E11492" s="903"/>
    </row>
    <row r="11493" spans="1:5" s="762" customFormat="1" ht="33.6">
      <c r="A11493" s="13">
        <v>67</v>
      </c>
      <c r="B11493" s="85" t="s">
        <v>13613</v>
      </c>
      <c r="C11493" s="679">
        <v>217</v>
      </c>
      <c r="D11493" s="680">
        <v>196</v>
      </c>
      <c r="E11493" s="903"/>
    </row>
    <row r="11494" spans="1:5" s="762" customFormat="1" ht="16.8">
      <c r="A11494" s="13">
        <v>68</v>
      </c>
      <c r="B11494" s="85" t="s">
        <v>13614</v>
      </c>
      <c r="C11494" s="679">
        <v>217</v>
      </c>
      <c r="D11494" s="680">
        <v>196</v>
      </c>
      <c r="E11494" s="903"/>
    </row>
    <row r="11495" spans="1:5" s="762" customFormat="1" ht="67.2">
      <c r="A11495" s="13">
        <v>69</v>
      </c>
      <c r="B11495" s="85" t="s">
        <v>13615</v>
      </c>
      <c r="C11495" s="679"/>
      <c r="D11495" s="680"/>
      <c r="E11495" s="903"/>
    </row>
    <row r="11496" spans="1:5" s="762" customFormat="1" ht="16.8">
      <c r="A11496" s="13" t="s">
        <v>10572</v>
      </c>
      <c r="B11496" s="85" t="s">
        <v>13590</v>
      </c>
      <c r="C11496" s="679">
        <v>2000</v>
      </c>
      <c r="D11496" s="680">
        <v>1800</v>
      </c>
      <c r="E11496" s="903"/>
    </row>
    <row r="11497" spans="1:5" s="762" customFormat="1" ht="16.8">
      <c r="A11497" s="13" t="s">
        <v>11711</v>
      </c>
      <c r="B11497" s="85" t="s">
        <v>13591</v>
      </c>
      <c r="C11497" s="679">
        <v>1750</v>
      </c>
      <c r="D11497" s="680">
        <v>1575</v>
      </c>
      <c r="E11497" s="903"/>
    </row>
    <row r="11498" spans="1:5" s="762" customFormat="1" ht="16.8">
      <c r="A11498" s="13"/>
      <c r="B11498" s="182" t="s">
        <v>13616</v>
      </c>
      <c r="C11498" s="57"/>
      <c r="D11498" s="678"/>
      <c r="E11498" s="124"/>
    </row>
    <row r="11499" spans="1:5" s="762" customFormat="1" ht="16.8">
      <c r="A11499" s="13">
        <v>70</v>
      </c>
      <c r="B11499" s="85" t="s">
        <v>13617</v>
      </c>
      <c r="C11499" s="9">
        <v>652</v>
      </c>
      <c r="D11499" s="678">
        <v>587</v>
      </c>
      <c r="E11499" s="124"/>
    </row>
    <row r="11500" spans="1:5" s="762" customFormat="1" ht="16.8">
      <c r="A11500" s="13">
        <v>71</v>
      </c>
      <c r="B11500" s="85" t="s">
        <v>13618</v>
      </c>
      <c r="C11500" s="9">
        <v>326</v>
      </c>
      <c r="D11500" s="678">
        <v>293</v>
      </c>
      <c r="E11500" s="124"/>
    </row>
    <row r="11501" spans="1:5" s="762" customFormat="1" ht="16.8">
      <c r="A11501" s="13">
        <v>72</v>
      </c>
      <c r="B11501" s="85" t="s">
        <v>13619</v>
      </c>
      <c r="C11501" s="9">
        <v>652</v>
      </c>
      <c r="D11501" s="677">
        <v>587</v>
      </c>
      <c r="E11501" s="124"/>
    </row>
    <row r="11502" spans="1:5" s="762" customFormat="1" ht="16.8">
      <c r="A11502" s="13">
        <v>73</v>
      </c>
      <c r="B11502" s="85" t="s">
        <v>13620</v>
      </c>
      <c r="C11502" s="9">
        <v>598</v>
      </c>
      <c r="D11502" s="677">
        <v>538</v>
      </c>
      <c r="E11502" s="124"/>
    </row>
    <row r="11503" spans="1:5" s="762" customFormat="1" ht="16.8">
      <c r="A11503" s="13">
        <v>74</v>
      </c>
      <c r="B11503" s="85" t="s">
        <v>13621</v>
      </c>
      <c r="C11503" s="9">
        <v>815</v>
      </c>
      <c r="D11503" s="677">
        <v>734</v>
      </c>
      <c r="E11503" s="124"/>
    </row>
    <row r="11504" spans="1:5" s="762" customFormat="1" ht="16.8">
      <c r="A11504" s="13">
        <v>75</v>
      </c>
      <c r="B11504" s="85" t="s">
        <v>13622</v>
      </c>
      <c r="C11504" s="9">
        <v>1087</v>
      </c>
      <c r="D11504" s="677">
        <v>978</v>
      </c>
      <c r="E11504" s="124"/>
    </row>
    <row r="11505" spans="1:5" s="762" customFormat="1" ht="16.8">
      <c r="A11505" s="13">
        <v>76</v>
      </c>
      <c r="B11505" s="85" t="s">
        <v>13623</v>
      </c>
      <c r="C11505" s="9">
        <v>1359</v>
      </c>
      <c r="D11505" s="677">
        <v>1223</v>
      </c>
      <c r="E11505" s="124"/>
    </row>
    <row r="11506" spans="1:5" s="762" customFormat="1" ht="16.8">
      <c r="A11506" s="13">
        <v>77</v>
      </c>
      <c r="B11506" s="85" t="s">
        <v>13624</v>
      </c>
      <c r="C11506" s="9">
        <v>543</v>
      </c>
      <c r="D11506" s="677">
        <v>489</v>
      </c>
      <c r="E11506" s="124"/>
    </row>
    <row r="11507" spans="1:5" s="762" customFormat="1" ht="16.8">
      <c r="A11507" s="13">
        <v>78</v>
      </c>
      <c r="B11507" s="85" t="s">
        <v>13625</v>
      </c>
      <c r="C11507" s="57">
        <v>326</v>
      </c>
      <c r="D11507" s="677">
        <v>293</v>
      </c>
      <c r="E11507" s="124"/>
    </row>
    <row r="11508" spans="1:5" s="762" customFormat="1" ht="16.8">
      <c r="A11508" s="13">
        <v>79</v>
      </c>
      <c r="B11508" s="85" t="s">
        <v>13626</v>
      </c>
      <c r="C11508" s="9">
        <v>435</v>
      </c>
      <c r="D11508" s="677">
        <v>391</v>
      </c>
      <c r="E11508" s="124"/>
    </row>
    <row r="11509" spans="1:5" s="762" customFormat="1" ht="16.8">
      <c r="A11509" s="13">
        <v>80</v>
      </c>
      <c r="B11509" s="85" t="s">
        <v>13627</v>
      </c>
      <c r="C11509" s="57">
        <v>272</v>
      </c>
      <c r="D11509" s="677">
        <v>245</v>
      </c>
      <c r="E11509" s="124"/>
    </row>
    <row r="11510" spans="1:5" s="762" customFormat="1" ht="16.8">
      <c r="A11510" s="13">
        <v>81</v>
      </c>
      <c r="B11510" s="85" t="s">
        <v>13628</v>
      </c>
      <c r="C11510" s="9">
        <v>815</v>
      </c>
      <c r="D11510" s="677">
        <v>734</v>
      </c>
      <c r="E11510" s="124"/>
    </row>
    <row r="11511" spans="1:5" s="762" customFormat="1" ht="16.8">
      <c r="A11511" s="13">
        <v>82</v>
      </c>
      <c r="B11511" s="85" t="s">
        <v>13629</v>
      </c>
      <c r="C11511" s="9">
        <v>815</v>
      </c>
      <c r="D11511" s="677">
        <v>734</v>
      </c>
      <c r="E11511" s="124"/>
    </row>
    <row r="11512" spans="1:5" s="762" customFormat="1" ht="16.8">
      <c r="A11512" s="13">
        <v>83</v>
      </c>
      <c r="B11512" s="85" t="s">
        <v>13630</v>
      </c>
      <c r="C11512" s="9">
        <v>1087</v>
      </c>
      <c r="D11512" s="677">
        <v>978</v>
      </c>
      <c r="E11512" s="124"/>
    </row>
    <row r="11513" spans="1:5" s="762" customFormat="1" ht="16.8">
      <c r="A11513" s="13">
        <v>84</v>
      </c>
      <c r="B11513" s="85" t="s">
        <v>13631</v>
      </c>
      <c r="C11513" s="9">
        <v>543</v>
      </c>
      <c r="D11513" s="677">
        <v>489</v>
      </c>
      <c r="E11513" s="124"/>
    </row>
    <row r="11514" spans="1:5" s="762" customFormat="1" ht="33.6">
      <c r="A11514" s="13">
        <v>85</v>
      </c>
      <c r="B11514" s="85" t="s">
        <v>13632</v>
      </c>
      <c r="C11514" s="9">
        <v>543</v>
      </c>
      <c r="D11514" s="677">
        <v>489</v>
      </c>
      <c r="E11514" s="124"/>
    </row>
    <row r="11515" spans="1:5" s="762" customFormat="1" ht="16.8">
      <c r="A11515" s="13">
        <v>86</v>
      </c>
      <c r="B11515" s="85" t="s">
        <v>13022</v>
      </c>
      <c r="C11515" s="57">
        <v>283</v>
      </c>
      <c r="D11515" s="677">
        <v>254</v>
      </c>
      <c r="E11515" s="124"/>
    </row>
    <row r="11516" spans="1:5" s="762" customFormat="1" ht="16.8">
      <c r="A11516" s="13">
        <v>87</v>
      </c>
      <c r="B11516" s="85" t="s">
        <v>13633</v>
      </c>
      <c r="C11516" s="9">
        <v>543</v>
      </c>
      <c r="D11516" s="678">
        <v>489</v>
      </c>
      <c r="E11516" s="124"/>
    </row>
    <row r="11517" spans="1:5" s="762" customFormat="1" ht="16.8">
      <c r="A11517" s="13">
        <v>88</v>
      </c>
      <c r="B11517" s="85" t="s">
        <v>13634</v>
      </c>
      <c r="C11517" s="679">
        <v>272</v>
      </c>
      <c r="D11517" s="680">
        <v>245</v>
      </c>
      <c r="E11517" s="903" t="s">
        <v>13589</v>
      </c>
    </row>
    <row r="11518" spans="1:5" s="762" customFormat="1" ht="16.8">
      <c r="A11518" s="13">
        <v>89</v>
      </c>
      <c r="B11518" s="85" t="s">
        <v>13635</v>
      </c>
      <c r="C11518" s="679">
        <v>272</v>
      </c>
      <c r="D11518" s="680">
        <v>245</v>
      </c>
      <c r="E11518" s="903"/>
    </row>
    <row r="11519" spans="1:5" s="762" customFormat="1" ht="50.4">
      <c r="A11519" s="13">
        <v>90</v>
      </c>
      <c r="B11519" s="85" t="s">
        <v>13636</v>
      </c>
      <c r="C11519" s="57"/>
      <c r="D11519" s="678"/>
      <c r="E11519" s="124"/>
    </row>
    <row r="11520" spans="1:5" s="762" customFormat="1" ht="16.8">
      <c r="A11520" s="13" t="s">
        <v>11398</v>
      </c>
      <c r="B11520" s="85" t="s">
        <v>13590</v>
      </c>
      <c r="C11520" s="9">
        <v>3000</v>
      </c>
      <c r="D11520" s="677">
        <v>2250</v>
      </c>
      <c r="E11520" s="124"/>
    </row>
    <row r="11521" spans="1:5" s="762" customFormat="1" ht="16.8">
      <c r="A11521" s="13" t="s">
        <v>13637</v>
      </c>
      <c r="B11521" s="85" t="s">
        <v>13591</v>
      </c>
      <c r="C11521" s="9">
        <v>2400</v>
      </c>
      <c r="D11521" s="677">
        <v>1800</v>
      </c>
      <c r="E11521" s="124"/>
    </row>
    <row r="11522" spans="1:5" s="774" customFormat="1" ht="16.8">
      <c r="A11522" s="752" t="s">
        <v>121</v>
      </c>
      <c r="B11522" s="195"/>
      <c r="C11522" s="753"/>
      <c r="D11522" s="754"/>
      <c r="E11522" s="748"/>
    </row>
    <row r="11523" spans="1:5" ht="16.8">
      <c r="A11523" s="346" t="s">
        <v>2202</v>
      </c>
      <c r="B11523" s="121" t="s">
        <v>6863</v>
      </c>
      <c r="C11523" s="30"/>
      <c r="D11523" s="30"/>
      <c r="E11523" s="124"/>
    </row>
    <row r="11524" spans="1:5" ht="16.8">
      <c r="A11524" s="28">
        <v>1</v>
      </c>
      <c r="B11524" s="347" t="s">
        <v>6864</v>
      </c>
      <c r="C11524" s="55"/>
      <c r="D11524" s="30"/>
      <c r="E11524" s="124"/>
    </row>
    <row r="11525" spans="1:5" ht="33.6">
      <c r="A11525" s="84" t="s">
        <v>174</v>
      </c>
      <c r="B11525" s="348" t="s">
        <v>13638</v>
      </c>
      <c r="C11525" s="55">
        <v>2935</v>
      </c>
      <c r="D11525" s="55">
        <v>2641</v>
      </c>
      <c r="E11525" s="124"/>
    </row>
    <row r="11526" spans="1:5" ht="50.4">
      <c r="A11526" s="84" t="s">
        <v>176</v>
      </c>
      <c r="B11526" s="348" t="s">
        <v>13533</v>
      </c>
      <c r="C11526" s="55">
        <v>652</v>
      </c>
      <c r="D11526" s="55">
        <v>587</v>
      </c>
      <c r="E11526" s="124"/>
    </row>
    <row r="11527" spans="1:5" ht="16.8">
      <c r="A11527" s="349">
        <v>2</v>
      </c>
      <c r="B11527" s="347" t="s">
        <v>13534</v>
      </c>
      <c r="C11527" s="350"/>
      <c r="D11527" s="55"/>
      <c r="E11527" s="124"/>
    </row>
    <row r="11528" spans="1:5" ht="16.8">
      <c r="A11528" s="28" t="s">
        <v>400</v>
      </c>
      <c r="B11528" s="347" t="s">
        <v>13639</v>
      </c>
      <c r="C11528" s="30"/>
      <c r="D11528" s="55"/>
      <c r="E11528" s="124"/>
    </row>
    <row r="11529" spans="1:5" ht="33.6">
      <c r="A11529" s="84" t="s">
        <v>5542</v>
      </c>
      <c r="B11529" s="348" t="s">
        <v>13640</v>
      </c>
      <c r="C11529" s="55">
        <v>1359</v>
      </c>
      <c r="D11529" s="55">
        <v>1223</v>
      </c>
      <c r="E11529" s="124"/>
    </row>
    <row r="11530" spans="1:5" ht="33.6">
      <c r="A11530" s="84" t="s">
        <v>5544</v>
      </c>
      <c r="B11530" s="348" t="s">
        <v>13641</v>
      </c>
      <c r="C11530" s="55">
        <v>1087</v>
      </c>
      <c r="D11530" s="55">
        <v>978</v>
      </c>
      <c r="E11530" s="124"/>
    </row>
    <row r="11531" spans="1:5" ht="50.4">
      <c r="A11531" s="84" t="s">
        <v>5546</v>
      </c>
      <c r="B11531" s="348" t="s">
        <v>13642</v>
      </c>
      <c r="C11531" s="55">
        <v>1141</v>
      </c>
      <c r="D11531" s="185">
        <v>1027</v>
      </c>
      <c r="E11531" s="124"/>
    </row>
    <row r="11532" spans="1:5" ht="50.4">
      <c r="A11532" s="84" t="s">
        <v>5548</v>
      </c>
      <c r="B11532" s="348" t="s">
        <v>13643</v>
      </c>
      <c r="C11532" s="55">
        <v>815</v>
      </c>
      <c r="D11532" s="57">
        <v>734</v>
      </c>
      <c r="E11532" s="124"/>
    </row>
    <row r="11533" spans="1:5" ht="50.4">
      <c r="A11533" s="84" t="s">
        <v>13644</v>
      </c>
      <c r="B11533" s="348" t="s">
        <v>13645</v>
      </c>
      <c r="C11533" s="55">
        <v>706</v>
      </c>
      <c r="D11533" s="181">
        <v>636</v>
      </c>
      <c r="E11533" s="124"/>
    </row>
    <row r="11534" spans="1:5" ht="16.8">
      <c r="A11534" s="109">
        <v>3</v>
      </c>
      <c r="B11534" s="347" t="s">
        <v>13646</v>
      </c>
      <c r="C11534" s="57"/>
      <c r="D11534" s="9"/>
      <c r="E11534" s="124"/>
    </row>
    <row r="11535" spans="1:5" ht="16.8">
      <c r="A11535" s="109" t="s">
        <v>706</v>
      </c>
      <c r="B11535" s="347" t="s">
        <v>13647</v>
      </c>
      <c r="C11535" s="57"/>
      <c r="D11535" s="57"/>
      <c r="E11535" s="124"/>
    </row>
    <row r="11536" spans="1:5" ht="33.6">
      <c r="A11536" s="13" t="s">
        <v>5782</v>
      </c>
      <c r="B11536" s="348" t="s">
        <v>13648</v>
      </c>
      <c r="C11536" s="9">
        <v>598</v>
      </c>
      <c r="D11536" s="57">
        <v>538</v>
      </c>
      <c r="E11536" s="124"/>
    </row>
    <row r="11537" spans="1:5" ht="33.6">
      <c r="A11537" s="13" t="s">
        <v>5784</v>
      </c>
      <c r="B11537" s="348" t="s">
        <v>13649</v>
      </c>
      <c r="C11537" s="9">
        <v>543</v>
      </c>
      <c r="D11537" s="181">
        <v>489</v>
      </c>
      <c r="E11537" s="124"/>
    </row>
    <row r="11538" spans="1:5" ht="16.8">
      <c r="A11538" s="13" t="s">
        <v>5786</v>
      </c>
      <c r="B11538" s="348" t="s">
        <v>13650</v>
      </c>
      <c r="C11538" s="9">
        <v>380</v>
      </c>
      <c r="D11538" s="181">
        <v>342</v>
      </c>
      <c r="E11538" s="124"/>
    </row>
    <row r="11539" spans="1:5" ht="33.6">
      <c r="A11539" s="13" t="s">
        <v>5788</v>
      </c>
      <c r="B11539" s="348" t="s">
        <v>13651</v>
      </c>
      <c r="C11539" s="9">
        <v>326</v>
      </c>
      <c r="D11539" s="57">
        <v>293</v>
      </c>
      <c r="E11539" s="124"/>
    </row>
    <row r="11540" spans="1:5" ht="16.8">
      <c r="A11540" s="109" t="s">
        <v>708</v>
      </c>
      <c r="B11540" s="347" t="s">
        <v>13652</v>
      </c>
      <c r="C11540" s="57"/>
      <c r="D11540" s="57"/>
      <c r="E11540" s="124"/>
    </row>
    <row r="11541" spans="1:5" ht="33.6">
      <c r="A11541" s="13" t="s">
        <v>5792</v>
      </c>
      <c r="B11541" s="348" t="s">
        <v>13653</v>
      </c>
      <c r="C11541" s="9">
        <v>734</v>
      </c>
      <c r="D11541" s="57">
        <v>660</v>
      </c>
      <c r="E11541" s="124"/>
    </row>
    <row r="11542" spans="1:5" ht="16.8">
      <c r="A11542" s="13" t="s">
        <v>5794</v>
      </c>
      <c r="B11542" s="348" t="s">
        <v>13654</v>
      </c>
      <c r="C11542" s="9">
        <v>897</v>
      </c>
      <c r="D11542" s="57">
        <v>807</v>
      </c>
      <c r="E11542" s="124"/>
    </row>
    <row r="11543" spans="1:5" ht="16.8">
      <c r="A11543" s="13" t="s">
        <v>13655</v>
      </c>
      <c r="B11543" s="348" t="s">
        <v>13656</v>
      </c>
      <c r="C11543" s="9">
        <v>978</v>
      </c>
      <c r="D11543" s="9">
        <v>815</v>
      </c>
      <c r="E11543" s="124"/>
    </row>
    <row r="11544" spans="1:5" ht="50.4">
      <c r="A11544" s="13" t="s">
        <v>13657</v>
      </c>
      <c r="B11544" s="348" t="s">
        <v>13658</v>
      </c>
      <c r="C11544" s="9">
        <v>2600</v>
      </c>
      <c r="D11544" s="9">
        <v>1950</v>
      </c>
      <c r="E11544" s="124"/>
    </row>
    <row r="11545" spans="1:5" ht="16.8">
      <c r="A11545" s="109" t="s">
        <v>710</v>
      </c>
      <c r="B11545" s="347" t="s">
        <v>13659</v>
      </c>
      <c r="C11545" s="57"/>
      <c r="D11545" s="9"/>
      <c r="E11545" s="124"/>
    </row>
    <row r="11546" spans="1:5" ht="16.8">
      <c r="A11546" s="13" t="s">
        <v>1848</v>
      </c>
      <c r="B11546" s="348" t="s">
        <v>13660</v>
      </c>
      <c r="C11546" s="9">
        <v>815</v>
      </c>
      <c r="D11546" s="57">
        <v>734</v>
      </c>
      <c r="E11546" s="124"/>
    </row>
    <row r="11547" spans="1:5" ht="16.8">
      <c r="A11547" s="109" t="s">
        <v>2632</v>
      </c>
      <c r="B11547" s="347" t="s">
        <v>13661</v>
      </c>
      <c r="C11547" s="57"/>
      <c r="D11547" s="9"/>
      <c r="E11547" s="124"/>
    </row>
    <row r="11548" spans="1:5" ht="16.8">
      <c r="A11548" s="13" t="s">
        <v>13662</v>
      </c>
      <c r="B11548" s="348" t="s">
        <v>13663</v>
      </c>
      <c r="C11548" s="9">
        <v>1600</v>
      </c>
      <c r="D11548" s="9">
        <v>1200</v>
      </c>
      <c r="E11548" s="124"/>
    </row>
    <row r="11549" spans="1:5" ht="16.8">
      <c r="A11549" s="349" t="s">
        <v>2217</v>
      </c>
      <c r="B11549" s="347" t="s">
        <v>11768</v>
      </c>
      <c r="C11549" s="351"/>
      <c r="D11549" s="9"/>
      <c r="E11549" s="124"/>
    </row>
    <row r="11550" spans="1:5" ht="16.8">
      <c r="A11550" s="109"/>
      <c r="B11550" s="347" t="s">
        <v>13664</v>
      </c>
      <c r="C11550" s="57"/>
      <c r="D11550" s="9"/>
      <c r="E11550" s="124"/>
    </row>
    <row r="11551" spans="1:5" ht="16.8">
      <c r="A11551" s="13">
        <v>4</v>
      </c>
      <c r="B11551" s="348" t="s">
        <v>13665</v>
      </c>
      <c r="C11551" s="9">
        <v>217</v>
      </c>
      <c r="D11551" s="9">
        <v>196</v>
      </c>
      <c r="E11551" s="124"/>
    </row>
    <row r="11552" spans="1:5" ht="16.8">
      <c r="A11552" s="13">
        <v>5</v>
      </c>
      <c r="B11552" s="348" t="s">
        <v>13666</v>
      </c>
      <c r="C11552" s="57">
        <v>190</v>
      </c>
      <c r="D11552" s="57">
        <v>171</v>
      </c>
      <c r="E11552" s="124"/>
    </row>
    <row r="11553" spans="1:5" ht="16.8">
      <c r="A11553" s="13">
        <v>6</v>
      </c>
      <c r="B11553" s="348" t="s">
        <v>13667</v>
      </c>
      <c r="C11553" s="57">
        <v>190</v>
      </c>
      <c r="D11553" s="57">
        <v>171</v>
      </c>
      <c r="E11553" s="124"/>
    </row>
    <row r="11554" spans="1:5" ht="16.8">
      <c r="A11554" s="13">
        <v>7</v>
      </c>
      <c r="B11554" s="348" t="s">
        <v>13668</v>
      </c>
      <c r="C11554" s="57">
        <v>190</v>
      </c>
      <c r="D11554" s="9">
        <v>171</v>
      </c>
      <c r="E11554" s="124"/>
    </row>
    <row r="11555" spans="1:5" ht="16.8">
      <c r="A11555" s="13">
        <v>8</v>
      </c>
      <c r="B11555" s="348" t="s">
        <v>13669</v>
      </c>
      <c r="C11555" s="9">
        <v>272</v>
      </c>
      <c r="D11555" s="9">
        <v>245</v>
      </c>
      <c r="E11555" s="124"/>
    </row>
    <row r="11556" spans="1:5" ht="16.8">
      <c r="A11556" s="13">
        <v>9</v>
      </c>
      <c r="B11556" s="348" t="s">
        <v>13670</v>
      </c>
      <c r="C11556" s="57">
        <v>190</v>
      </c>
      <c r="D11556" s="9">
        <v>171</v>
      </c>
      <c r="E11556" s="124"/>
    </row>
    <row r="11557" spans="1:5" ht="16.8">
      <c r="A11557" s="13">
        <v>10</v>
      </c>
      <c r="B11557" s="348" t="s">
        <v>13671</v>
      </c>
      <c r="C11557" s="57">
        <v>190</v>
      </c>
      <c r="D11557" s="57">
        <v>171</v>
      </c>
      <c r="E11557" s="124"/>
    </row>
    <row r="11558" spans="1:5" ht="33.6">
      <c r="A11558" s="13">
        <v>11</v>
      </c>
      <c r="B11558" s="348" t="s">
        <v>13672</v>
      </c>
      <c r="C11558" s="57">
        <v>272</v>
      </c>
      <c r="D11558" s="9">
        <v>245</v>
      </c>
      <c r="E11558" s="124"/>
    </row>
    <row r="11559" spans="1:5" ht="33.6">
      <c r="A11559" s="13">
        <v>12</v>
      </c>
      <c r="B11559" s="348" t="s">
        <v>13673</v>
      </c>
      <c r="C11559" s="57">
        <v>190</v>
      </c>
      <c r="D11559" s="9">
        <v>171</v>
      </c>
      <c r="E11559" s="124"/>
    </row>
    <row r="11560" spans="1:5" ht="16.8">
      <c r="A11560" s="13">
        <v>13</v>
      </c>
      <c r="B11560" s="348" t="s">
        <v>13674</v>
      </c>
      <c r="C11560" s="57">
        <v>163</v>
      </c>
      <c r="D11560" s="9">
        <v>147</v>
      </c>
      <c r="E11560" s="124"/>
    </row>
    <row r="11561" spans="1:5" ht="33.6">
      <c r="A11561" s="13">
        <v>14</v>
      </c>
      <c r="B11561" s="348" t="s">
        <v>13675</v>
      </c>
      <c r="C11561" s="57">
        <v>240</v>
      </c>
      <c r="D11561" s="9">
        <v>180</v>
      </c>
      <c r="E11561" s="124"/>
    </row>
    <row r="11562" spans="1:5" ht="16.8">
      <c r="A11562" s="13">
        <v>15</v>
      </c>
      <c r="B11562" s="348" t="s">
        <v>13676</v>
      </c>
      <c r="C11562" s="57">
        <v>200</v>
      </c>
      <c r="D11562" s="9">
        <v>150</v>
      </c>
      <c r="E11562" s="124"/>
    </row>
    <row r="11563" spans="1:5" ht="33.6">
      <c r="A11563" s="13">
        <v>16</v>
      </c>
      <c r="B11563" s="348" t="s">
        <v>13677</v>
      </c>
      <c r="C11563" s="57">
        <v>200</v>
      </c>
      <c r="D11563" s="9">
        <v>150</v>
      </c>
      <c r="E11563" s="124"/>
    </row>
    <row r="11564" spans="1:5" ht="33.6">
      <c r="A11564" s="13">
        <v>17</v>
      </c>
      <c r="B11564" s="348" t="s">
        <v>13678</v>
      </c>
      <c r="C11564" s="57">
        <v>200</v>
      </c>
      <c r="D11564" s="9">
        <v>150</v>
      </c>
      <c r="E11564" s="124"/>
    </row>
    <row r="11565" spans="1:5" ht="33.6">
      <c r="A11565" s="13">
        <v>18</v>
      </c>
      <c r="B11565" s="348" t="s">
        <v>13679</v>
      </c>
      <c r="C11565" s="9">
        <v>1120</v>
      </c>
      <c r="D11565" s="9">
        <v>840</v>
      </c>
      <c r="E11565" s="124"/>
    </row>
    <row r="11566" spans="1:5" ht="33.6">
      <c r="A11566" s="13">
        <v>19</v>
      </c>
      <c r="B11566" s="348" t="s">
        <v>13680</v>
      </c>
      <c r="C11566" s="57">
        <v>200</v>
      </c>
      <c r="D11566" s="9">
        <v>150</v>
      </c>
      <c r="E11566" s="124"/>
    </row>
    <row r="11567" spans="1:5" ht="16.8">
      <c r="A11567" s="13">
        <v>20</v>
      </c>
      <c r="B11567" s="348" t="s">
        <v>13681</v>
      </c>
      <c r="C11567" s="57">
        <v>200</v>
      </c>
      <c r="D11567" s="9">
        <v>150</v>
      </c>
      <c r="E11567" s="124"/>
    </row>
    <row r="11568" spans="1:5" ht="16.8">
      <c r="A11568" s="13">
        <v>21</v>
      </c>
      <c r="B11568" s="348" t="s">
        <v>13682</v>
      </c>
      <c r="C11568" s="57">
        <v>320</v>
      </c>
      <c r="D11568" s="9">
        <v>240</v>
      </c>
      <c r="E11568" s="124"/>
    </row>
    <row r="11569" spans="1:5" ht="33.6">
      <c r="A11569" s="13">
        <v>22</v>
      </c>
      <c r="B11569" s="348" t="s">
        <v>13683</v>
      </c>
      <c r="C11569" s="57">
        <v>200</v>
      </c>
      <c r="D11569" s="57">
        <v>150</v>
      </c>
      <c r="E11569" s="124"/>
    </row>
    <row r="11570" spans="1:5" ht="67.2">
      <c r="A11570" s="13">
        <v>23</v>
      </c>
      <c r="B11570" s="348" t="s">
        <v>13684</v>
      </c>
      <c r="C11570" s="57"/>
      <c r="D11570" s="9"/>
      <c r="E11570" s="124"/>
    </row>
    <row r="11571" spans="1:5" ht="16.8">
      <c r="A11571" s="13" t="s">
        <v>2033</v>
      </c>
      <c r="B11571" s="348" t="s">
        <v>13685</v>
      </c>
      <c r="C11571" s="9">
        <v>1440</v>
      </c>
      <c r="D11571" s="9">
        <v>1080</v>
      </c>
      <c r="E11571" s="124"/>
    </row>
    <row r="11572" spans="1:5" ht="16.8">
      <c r="A11572" s="13" t="s">
        <v>2170</v>
      </c>
      <c r="B11572" s="348" t="s">
        <v>13686</v>
      </c>
      <c r="C11572" s="9">
        <v>1200</v>
      </c>
      <c r="D11572" s="57">
        <v>900</v>
      </c>
      <c r="E11572" s="124"/>
    </row>
    <row r="11573" spans="1:5" ht="16.8">
      <c r="A11573" s="109"/>
      <c r="B11573" s="347" t="s">
        <v>13687</v>
      </c>
      <c r="C11573" s="57"/>
      <c r="D11573" s="9"/>
      <c r="E11573" s="124"/>
    </row>
    <row r="11574" spans="1:5" ht="16.8">
      <c r="A11574" s="13">
        <v>24</v>
      </c>
      <c r="B11574" s="348" t="s">
        <v>13688</v>
      </c>
      <c r="C11574" s="57">
        <v>299</v>
      </c>
      <c r="D11574" s="9">
        <v>269</v>
      </c>
      <c r="E11574" s="124"/>
    </row>
    <row r="11575" spans="1:5" ht="16.8">
      <c r="A11575" s="13">
        <v>25</v>
      </c>
      <c r="B11575" s="348" t="s">
        <v>13689</v>
      </c>
      <c r="C11575" s="57">
        <v>359</v>
      </c>
      <c r="D11575" s="9">
        <v>323</v>
      </c>
      <c r="E11575" s="124"/>
    </row>
    <row r="11576" spans="1:5" ht="16.8">
      <c r="A11576" s="13">
        <v>26</v>
      </c>
      <c r="B11576" s="348" t="s">
        <v>13690</v>
      </c>
      <c r="C11576" s="57">
        <v>299</v>
      </c>
      <c r="D11576" s="57">
        <v>269</v>
      </c>
      <c r="E11576" s="124"/>
    </row>
    <row r="11577" spans="1:5" ht="16.8">
      <c r="A11577" s="13">
        <v>27</v>
      </c>
      <c r="B11577" s="348" t="s">
        <v>13691</v>
      </c>
      <c r="C11577" s="57">
        <v>299</v>
      </c>
      <c r="D11577" s="57">
        <v>269</v>
      </c>
      <c r="E11577" s="124"/>
    </row>
    <row r="11578" spans="1:5" ht="16.8">
      <c r="A11578" s="13">
        <v>28</v>
      </c>
      <c r="B11578" s="348" t="s">
        <v>13692</v>
      </c>
      <c r="C11578" s="57">
        <v>272</v>
      </c>
      <c r="D11578" s="57">
        <v>245</v>
      </c>
      <c r="E11578" s="124"/>
    </row>
    <row r="11579" spans="1:5" ht="16.8">
      <c r="A11579" s="13">
        <v>29</v>
      </c>
      <c r="B11579" s="348" t="s">
        <v>13693</v>
      </c>
      <c r="C11579" s="57">
        <v>272</v>
      </c>
      <c r="D11579" s="9">
        <v>245</v>
      </c>
      <c r="E11579" s="124"/>
    </row>
    <row r="11580" spans="1:5" ht="16.8">
      <c r="A11580" s="13">
        <v>30</v>
      </c>
      <c r="B11580" s="348" t="s">
        <v>13694</v>
      </c>
      <c r="C11580" s="57">
        <v>272</v>
      </c>
      <c r="D11580" s="9">
        <v>245</v>
      </c>
      <c r="E11580" s="124"/>
    </row>
    <row r="11581" spans="1:5" ht="16.8">
      <c r="A11581" s="13">
        <v>31</v>
      </c>
      <c r="B11581" s="348" t="s">
        <v>13695</v>
      </c>
      <c r="C11581" s="57">
        <v>272</v>
      </c>
      <c r="D11581" s="57">
        <v>245</v>
      </c>
      <c r="E11581" s="124"/>
    </row>
    <row r="11582" spans="1:5" ht="16.8">
      <c r="A11582" s="13">
        <v>32</v>
      </c>
      <c r="B11582" s="348" t="s">
        <v>13696</v>
      </c>
      <c r="C11582" s="57">
        <v>272</v>
      </c>
      <c r="D11582" s="9">
        <v>245</v>
      </c>
      <c r="E11582" s="124"/>
    </row>
    <row r="11583" spans="1:5" ht="16.8">
      <c r="A11583" s="13">
        <v>33</v>
      </c>
      <c r="B11583" s="348" t="s">
        <v>13697</v>
      </c>
      <c r="C11583" s="57">
        <v>217</v>
      </c>
      <c r="D11583" s="9">
        <v>196</v>
      </c>
      <c r="E11583" s="124"/>
    </row>
    <row r="11584" spans="1:5" ht="33.6">
      <c r="A11584" s="13">
        <v>34</v>
      </c>
      <c r="B11584" s="348" t="s">
        <v>13698</v>
      </c>
      <c r="C11584" s="57">
        <v>280</v>
      </c>
      <c r="D11584" s="9">
        <v>210</v>
      </c>
      <c r="E11584" s="124"/>
    </row>
    <row r="11585" spans="1:5" ht="33.6">
      <c r="A11585" s="13">
        <v>35</v>
      </c>
      <c r="B11585" s="348" t="s">
        <v>13699</v>
      </c>
      <c r="C11585" s="57">
        <v>280</v>
      </c>
      <c r="D11585" s="9">
        <v>210</v>
      </c>
      <c r="E11585" s="124"/>
    </row>
    <row r="11586" spans="1:5" ht="33.6">
      <c r="A11586" s="13">
        <v>36</v>
      </c>
      <c r="B11586" s="348" t="s">
        <v>13700</v>
      </c>
      <c r="C11586" s="57">
        <v>280</v>
      </c>
      <c r="D11586" s="9">
        <v>210</v>
      </c>
      <c r="E11586" s="124"/>
    </row>
    <row r="11587" spans="1:5" ht="16.8">
      <c r="A11587" s="13">
        <v>37</v>
      </c>
      <c r="B11587" s="348" t="s">
        <v>13701</v>
      </c>
      <c r="C11587" s="9">
        <v>1400</v>
      </c>
      <c r="D11587" s="9">
        <v>1050</v>
      </c>
      <c r="E11587" s="124"/>
    </row>
    <row r="11588" spans="1:5" ht="16.8">
      <c r="A11588" s="13">
        <v>38</v>
      </c>
      <c r="B11588" s="348" t="s">
        <v>13702</v>
      </c>
      <c r="C11588" s="57">
        <v>280</v>
      </c>
      <c r="D11588" s="57">
        <v>210</v>
      </c>
      <c r="E11588" s="901"/>
    </row>
    <row r="11589" spans="1:5" ht="16.8">
      <c r="A11589" s="13">
        <v>39</v>
      </c>
      <c r="B11589" s="348" t="s">
        <v>13703</v>
      </c>
      <c r="C11589" s="57">
        <v>280</v>
      </c>
      <c r="D11589" s="57">
        <v>210</v>
      </c>
      <c r="E11589" s="901"/>
    </row>
    <row r="11590" spans="1:5" ht="84">
      <c r="A11590" s="13">
        <v>40</v>
      </c>
      <c r="B11590" s="348" t="s">
        <v>13704</v>
      </c>
      <c r="C11590" s="57"/>
      <c r="D11590" s="57"/>
      <c r="E11590" s="901"/>
    </row>
    <row r="11591" spans="1:5" ht="16.8">
      <c r="A11591" s="13" t="s">
        <v>796</v>
      </c>
      <c r="B11591" s="348" t="s">
        <v>13685</v>
      </c>
      <c r="C11591" s="9">
        <v>2400</v>
      </c>
      <c r="D11591" s="9">
        <v>1800</v>
      </c>
      <c r="E11591" s="901"/>
    </row>
    <row r="11592" spans="1:5" ht="16.8">
      <c r="A11592" s="13" t="s">
        <v>798</v>
      </c>
      <c r="B11592" s="348" t="s">
        <v>13686</v>
      </c>
      <c r="C11592" s="9">
        <v>1920</v>
      </c>
      <c r="D11592" s="9">
        <v>1440</v>
      </c>
      <c r="E11592" s="19"/>
    </row>
    <row r="11593" spans="1:5" ht="16.8">
      <c r="A11593" s="109"/>
      <c r="B11593" s="347" t="s">
        <v>13705</v>
      </c>
      <c r="C11593" s="57"/>
      <c r="D11593" s="57"/>
      <c r="E11593" s="19"/>
    </row>
    <row r="11594" spans="1:5" ht="16.8">
      <c r="A11594" s="13">
        <v>41</v>
      </c>
      <c r="B11594" s="348" t="s">
        <v>13706</v>
      </c>
      <c r="C11594" s="9">
        <v>815</v>
      </c>
      <c r="D11594" s="57">
        <v>734</v>
      </c>
      <c r="E11594" s="19"/>
    </row>
    <row r="11595" spans="1:5" ht="16.8">
      <c r="A11595" s="13">
        <v>42</v>
      </c>
      <c r="B11595" s="348" t="s">
        <v>13707</v>
      </c>
      <c r="C11595" s="9">
        <v>500</v>
      </c>
      <c r="D11595" s="57">
        <v>450</v>
      </c>
      <c r="E11595" s="19"/>
    </row>
    <row r="11596" spans="1:5" ht="16.8">
      <c r="A11596" s="13">
        <v>43</v>
      </c>
      <c r="B11596" s="348" t="s">
        <v>13708</v>
      </c>
      <c r="C11596" s="9">
        <v>500</v>
      </c>
      <c r="D11596" s="57">
        <v>450</v>
      </c>
      <c r="E11596" s="19"/>
    </row>
    <row r="11597" spans="1:5" ht="16.8">
      <c r="A11597" s="13">
        <v>44</v>
      </c>
      <c r="B11597" s="348" t="s">
        <v>13709</v>
      </c>
      <c r="C11597" s="57">
        <v>250</v>
      </c>
      <c r="D11597" s="57">
        <v>225</v>
      </c>
      <c r="E11597" s="124"/>
    </row>
    <row r="11598" spans="1:5" ht="16.8">
      <c r="A11598" s="13">
        <v>45</v>
      </c>
      <c r="B11598" s="348" t="s">
        <v>13710</v>
      </c>
      <c r="C11598" s="57">
        <v>272</v>
      </c>
      <c r="D11598" s="57">
        <v>245</v>
      </c>
      <c r="E11598" s="124"/>
    </row>
    <row r="11599" spans="1:5" ht="33.6">
      <c r="A11599" s="13">
        <v>46</v>
      </c>
      <c r="B11599" s="348" t="s">
        <v>13711</v>
      </c>
      <c r="C11599" s="57">
        <v>250</v>
      </c>
      <c r="D11599" s="57">
        <v>225</v>
      </c>
      <c r="E11599" s="124"/>
    </row>
    <row r="11600" spans="1:5" ht="16.8">
      <c r="A11600" s="13">
        <v>47</v>
      </c>
      <c r="B11600" s="348" t="s">
        <v>13712</v>
      </c>
      <c r="C11600" s="57">
        <v>250</v>
      </c>
      <c r="D11600" s="57">
        <v>225</v>
      </c>
      <c r="E11600" s="124"/>
    </row>
    <row r="11601" spans="1:5" ht="33.6">
      <c r="A11601" s="13">
        <v>48</v>
      </c>
      <c r="B11601" s="348" t="s">
        <v>13713</v>
      </c>
      <c r="C11601" s="57">
        <v>250</v>
      </c>
      <c r="D11601" s="57">
        <v>225</v>
      </c>
      <c r="E11601" s="124"/>
    </row>
    <row r="11602" spans="1:5" ht="33.6">
      <c r="A11602" s="13">
        <v>49</v>
      </c>
      <c r="B11602" s="348" t="s">
        <v>13714</v>
      </c>
      <c r="C11602" s="57">
        <v>250</v>
      </c>
      <c r="D11602" s="57">
        <v>225</v>
      </c>
      <c r="E11602" s="124"/>
    </row>
    <row r="11603" spans="1:5" ht="33.6">
      <c r="A11603" s="13">
        <v>50</v>
      </c>
      <c r="B11603" s="348" t="s">
        <v>13715</v>
      </c>
      <c r="C11603" s="57">
        <v>250</v>
      </c>
      <c r="D11603" s="57">
        <v>225</v>
      </c>
      <c r="E11603" s="124"/>
    </row>
    <row r="11604" spans="1:5" ht="16.8">
      <c r="A11604" s="13">
        <v>51</v>
      </c>
      <c r="B11604" s="348" t="s">
        <v>13716</v>
      </c>
      <c r="C11604" s="57">
        <v>250</v>
      </c>
      <c r="D11604" s="57">
        <v>225</v>
      </c>
      <c r="E11604" s="124"/>
    </row>
    <row r="11605" spans="1:5" ht="16.8">
      <c r="A11605" s="13">
        <v>52</v>
      </c>
      <c r="B11605" s="348" t="s">
        <v>13717</v>
      </c>
      <c r="C11605" s="9">
        <v>500</v>
      </c>
      <c r="D11605" s="57">
        <v>450</v>
      </c>
      <c r="E11605" s="124"/>
    </row>
    <row r="11606" spans="1:5" ht="16.8">
      <c r="A11606" s="13">
        <v>53</v>
      </c>
      <c r="B11606" s="348" t="s">
        <v>13697</v>
      </c>
      <c r="C11606" s="57">
        <v>225</v>
      </c>
      <c r="D11606" s="57">
        <v>203</v>
      </c>
      <c r="E11606" s="124"/>
    </row>
    <row r="11607" spans="1:5" ht="33.6">
      <c r="A11607" s="13">
        <v>54</v>
      </c>
      <c r="B11607" s="348" t="s">
        <v>13718</v>
      </c>
      <c r="C11607" s="9">
        <v>1200</v>
      </c>
      <c r="D11607" s="57">
        <v>900</v>
      </c>
      <c r="E11607" s="124"/>
    </row>
    <row r="11608" spans="1:5" ht="84">
      <c r="A11608" s="13">
        <v>55</v>
      </c>
      <c r="B11608" s="348" t="s">
        <v>13719</v>
      </c>
      <c r="C11608" s="57"/>
      <c r="D11608" s="57"/>
      <c r="E11608" s="124"/>
    </row>
    <row r="11609" spans="1:5" ht="16.8">
      <c r="A11609" s="13" t="s">
        <v>1116</v>
      </c>
      <c r="B11609" s="348" t="s">
        <v>13685</v>
      </c>
      <c r="C11609" s="9">
        <v>1200</v>
      </c>
      <c r="D11609" s="9">
        <v>900</v>
      </c>
      <c r="E11609" s="124"/>
    </row>
    <row r="11610" spans="1:5" ht="16.8">
      <c r="A11610" s="13" t="s">
        <v>1117</v>
      </c>
      <c r="B11610" s="348" t="s">
        <v>13686</v>
      </c>
      <c r="C11610" s="9">
        <v>960</v>
      </c>
      <c r="D11610" s="9">
        <v>720</v>
      </c>
      <c r="E11610" s="124"/>
    </row>
    <row r="11611" spans="1:5" ht="16.8">
      <c r="A11611" s="109"/>
      <c r="B11611" s="347" t="s">
        <v>13720</v>
      </c>
      <c r="C11611" s="57"/>
      <c r="D11611" s="9"/>
      <c r="E11611" s="124"/>
    </row>
    <row r="11612" spans="1:5" ht="33.6">
      <c r="A11612" s="13">
        <v>56</v>
      </c>
      <c r="B11612" s="348" t="s">
        <v>13721</v>
      </c>
      <c r="C11612" s="9">
        <v>598</v>
      </c>
      <c r="D11612" s="9">
        <v>538</v>
      </c>
      <c r="E11612" s="124"/>
    </row>
    <row r="11613" spans="1:5" ht="16.8">
      <c r="A11613" s="13">
        <v>57</v>
      </c>
      <c r="B11613" s="348" t="s">
        <v>13722</v>
      </c>
      <c r="C11613" s="9">
        <v>538</v>
      </c>
      <c r="D11613" s="9">
        <v>484</v>
      </c>
      <c r="E11613" s="124"/>
    </row>
    <row r="11614" spans="1:5" ht="16.8">
      <c r="A11614" s="13">
        <v>58</v>
      </c>
      <c r="B11614" s="348" t="s">
        <v>13723</v>
      </c>
      <c r="C11614" s="9">
        <v>272</v>
      </c>
      <c r="D11614" s="9">
        <v>245</v>
      </c>
      <c r="E11614" s="124"/>
    </row>
    <row r="11615" spans="1:5" ht="16.8">
      <c r="A11615" s="13">
        <v>59</v>
      </c>
      <c r="B11615" s="348" t="s">
        <v>13724</v>
      </c>
      <c r="C11615" s="57">
        <v>272</v>
      </c>
      <c r="D11615" s="57">
        <v>245</v>
      </c>
      <c r="E11615" s="124"/>
    </row>
    <row r="11616" spans="1:5" ht="16.8">
      <c r="A11616" s="13">
        <v>60</v>
      </c>
      <c r="B11616" s="348" t="s">
        <v>13725</v>
      </c>
      <c r="C11616" s="57">
        <v>272</v>
      </c>
      <c r="D11616" s="9">
        <v>245</v>
      </c>
      <c r="E11616" s="124"/>
    </row>
    <row r="11617" spans="1:5" ht="16.8">
      <c r="A11617" s="13">
        <v>61</v>
      </c>
      <c r="B11617" s="348" t="s">
        <v>13726</v>
      </c>
      <c r="C11617" s="57">
        <v>272</v>
      </c>
      <c r="D11617" s="9">
        <v>245</v>
      </c>
      <c r="E11617" s="124"/>
    </row>
    <row r="11618" spans="1:5" ht="16.8">
      <c r="A11618" s="13">
        <v>62</v>
      </c>
      <c r="B11618" s="348" t="s">
        <v>13727</v>
      </c>
      <c r="C11618" s="57">
        <v>272</v>
      </c>
      <c r="D11618" s="9">
        <v>245</v>
      </c>
      <c r="E11618" s="124"/>
    </row>
    <row r="11619" spans="1:5" ht="16.8">
      <c r="A11619" s="13">
        <v>63</v>
      </c>
      <c r="B11619" s="348" t="s">
        <v>13728</v>
      </c>
      <c r="C11619" s="57">
        <v>272</v>
      </c>
      <c r="D11619" s="9">
        <v>245</v>
      </c>
      <c r="E11619" s="124"/>
    </row>
    <row r="11620" spans="1:5" ht="16.8">
      <c r="A11620" s="13">
        <v>64</v>
      </c>
      <c r="B11620" s="348" t="s">
        <v>13729</v>
      </c>
      <c r="C11620" s="57">
        <v>272</v>
      </c>
      <c r="D11620" s="9">
        <v>245</v>
      </c>
      <c r="E11620" s="124"/>
    </row>
    <row r="11621" spans="1:5" ht="16.8">
      <c r="A11621" s="13">
        <v>65</v>
      </c>
      <c r="B11621" s="348" t="s">
        <v>13730</v>
      </c>
      <c r="C11621" s="57">
        <v>272</v>
      </c>
      <c r="D11621" s="9">
        <v>245</v>
      </c>
      <c r="E11621" s="124"/>
    </row>
    <row r="11622" spans="1:5" ht="16.8">
      <c r="A11622" s="13">
        <v>66</v>
      </c>
      <c r="B11622" s="348" t="s">
        <v>13731</v>
      </c>
      <c r="C11622" s="57">
        <v>272</v>
      </c>
      <c r="D11622" s="9">
        <v>245</v>
      </c>
      <c r="E11622" s="124"/>
    </row>
    <row r="11623" spans="1:5" ht="16.8">
      <c r="A11623" s="13">
        <v>67</v>
      </c>
      <c r="B11623" s="348" t="s">
        <v>13732</v>
      </c>
      <c r="C11623" s="57">
        <v>272</v>
      </c>
      <c r="D11623" s="9">
        <v>245</v>
      </c>
      <c r="E11623" s="124"/>
    </row>
    <row r="11624" spans="1:5" ht="16.8">
      <c r="A11624" s="13">
        <v>68</v>
      </c>
      <c r="B11624" s="348" t="s">
        <v>13733</v>
      </c>
      <c r="C11624" s="57">
        <v>272</v>
      </c>
      <c r="D11624" s="9">
        <v>245</v>
      </c>
      <c r="E11624" s="124"/>
    </row>
    <row r="11625" spans="1:5" ht="16.8">
      <c r="A11625" s="13">
        <v>69</v>
      </c>
      <c r="B11625" s="348" t="s">
        <v>13734</v>
      </c>
      <c r="C11625" s="57">
        <v>272</v>
      </c>
      <c r="D11625" s="9">
        <v>245</v>
      </c>
      <c r="E11625" s="124"/>
    </row>
    <row r="11626" spans="1:5" ht="16.8">
      <c r="A11626" s="13">
        <v>70</v>
      </c>
      <c r="B11626" s="348" t="s">
        <v>13735</v>
      </c>
      <c r="C11626" s="57">
        <v>299</v>
      </c>
      <c r="D11626" s="9">
        <v>269</v>
      </c>
      <c r="E11626" s="124"/>
    </row>
    <row r="11627" spans="1:5" ht="16.8">
      <c r="A11627" s="13">
        <v>71</v>
      </c>
      <c r="B11627" s="348" t="s">
        <v>13736</v>
      </c>
      <c r="C11627" s="57">
        <v>272</v>
      </c>
      <c r="D11627" s="9">
        <v>245</v>
      </c>
      <c r="E11627" s="124"/>
    </row>
    <row r="11628" spans="1:5" ht="16.8">
      <c r="A11628" s="13">
        <v>72</v>
      </c>
      <c r="B11628" s="348" t="s">
        <v>13737</v>
      </c>
      <c r="C11628" s="57">
        <v>272</v>
      </c>
      <c r="D11628" s="9">
        <v>245</v>
      </c>
      <c r="E11628" s="124"/>
    </row>
    <row r="11629" spans="1:5" ht="16.8">
      <c r="A11629" s="13">
        <v>73</v>
      </c>
      <c r="B11629" s="348" t="s">
        <v>13738</v>
      </c>
      <c r="C11629" s="57">
        <v>272</v>
      </c>
      <c r="D11629" s="9">
        <v>245</v>
      </c>
      <c r="E11629" s="124"/>
    </row>
    <row r="11630" spans="1:5" ht="16.8">
      <c r="A11630" s="13">
        <v>74</v>
      </c>
      <c r="B11630" s="348" t="s">
        <v>13739</v>
      </c>
      <c r="C11630" s="57">
        <v>272</v>
      </c>
      <c r="D11630" s="9">
        <v>245</v>
      </c>
      <c r="E11630" s="124"/>
    </row>
    <row r="11631" spans="1:5" ht="16.8">
      <c r="A11631" s="13">
        <v>75</v>
      </c>
      <c r="B11631" s="348" t="s">
        <v>13740</v>
      </c>
      <c r="C11631" s="57">
        <v>272</v>
      </c>
      <c r="D11631" s="9">
        <v>245</v>
      </c>
      <c r="E11631" s="124"/>
    </row>
    <row r="11632" spans="1:5" ht="16.8">
      <c r="A11632" s="13">
        <v>76</v>
      </c>
      <c r="B11632" s="348" t="s">
        <v>13741</v>
      </c>
      <c r="C11632" s="57">
        <v>272</v>
      </c>
      <c r="D11632" s="9">
        <v>245</v>
      </c>
      <c r="E11632" s="124"/>
    </row>
    <row r="11633" spans="1:5" ht="16.8">
      <c r="A11633" s="13">
        <v>77</v>
      </c>
      <c r="B11633" s="348" t="s">
        <v>13742</v>
      </c>
      <c r="C11633" s="57">
        <v>272</v>
      </c>
      <c r="D11633" s="9">
        <v>245</v>
      </c>
      <c r="E11633" s="124"/>
    </row>
    <row r="11634" spans="1:5" ht="16.8">
      <c r="A11634" s="13">
        <v>78</v>
      </c>
      <c r="B11634" s="348" t="s">
        <v>13743</v>
      </c>
      <c r="C11634" s="57">
        <v>272</v>
      </c>
      <c r="D11634" s="9">
        <v>245</v>
      </c>
      <c r="E11634" s="124"/>
    </row>
    <row r="11635" spans="1:5" ht="16.8">
      <c r="A11635" s="13">
        <v>79</v>
      </c>
      <c r="B11635" s="348" t="s">
        <v>13744</v>
      </c>
      <c r="C11635" s="57">
        <v>272</v>
      </c>
      <c r="D11635" s="9">
        <v>245</v>
      </c>
      <c r="E11635" s="124"/>
    </row>
    <row r="11636" spans="1:5" ht="16.8">
      <c r="A11636" s="13">
        <v>80</v>
      </c>
      <c r="B11636" s="348" t="s">
        <v>13745</v>
      </c>
      <c r="C11636" s="57">
        <v>272</v>
      </c>
      <c r="D11636" s="9">
        <v>245</v>
      </c>
      <c r="E11636" s="124"/>
    </row>
    <row r="11637" spans="1:5" ht="16.8">
      <c r="A11637" s="13">
        <v>81</v>
      </c>
      <c r="B11637" s="348" t="s">
        <v>13746</v>
      </c>
      <c r="C11637" s="57">
        <v>272</v>
      </c>
      <c r="D11637" s="9">
        <v>245</v>
      </c>
      <c r="E11637" s="124"/>
    </row>
    <row r="11638" spans="1:5" ht="16.8">
      <c r="A11638" s="13">
        <v>82</v>
      </c>
      <c r="B11638" s="348" t="s">
        <v>13747</v>
      </c>
      <c r="C11638" s="57">
        <v>272</v>
      </c>
      <c r="D11638" s="9">
        <v>245</v>
      </c>
      <c r="E11638" s="124"/>
    </row>
    <row r="11639" spans="1:5" ht="16.8">
      <c r="A11639" s="13">
        <v>83</v>
      </c>
      <c r="B11639" s="348" t="s">
        <v>13748</v>
      </c>
      <c r="C11639" s="57">
        <v>272</v>
      </c>
      <c r="D11639" s="9">
        <v>245</v>
      </c>
      <c r="E11639" s="124"/>
    </row>
    <row r="11640" spans="1:5" ht="16.8">
      <c r="A11640" s="13">
        <v>84</v>
      </c>
      <c r="B11640" s="348" t="s">
        <v>13749</v>
      </c>
      <c r="C11640" s="57">
        <v>272</v>
      </c>
      <c r="D11640" s="9">
        <v>245</v>
      </c>
      <c r="E11640" s="124"/>
    </row>
    <row r="11641" spans="1:5" ht="16.8">
      <c r="A11641" s="13">
        <v>85</v>
      </c>
      <c r="B11641" s="348" t="s">
        <v>13750</v>
      </c>
      <c r="C11641" s="57">
        <v>272</v>
      </c>
      <c r="D11641" s="9">
        <v>245</v>
      </c>
      <c r="E11641" s="124"/>
    </row>
    <row r="11642" spans="1:5" ht="16.8">
      <c r="A11642" s="13">
        <v>86</v>
      </c>
      <c r="B11642" s="348" t="s">
        <v>13751</v>
      </c>
      <c r="C11642" s="57">
        <v>272</v>
      </c>
      <c r="D11642" s="9">
        <v>245</v>
      </c>
      <c r="E11642" s="124"/>
    </row>
    <row r="11643" spans="1:5" ht="16.8">
      <c r="A11643" s="13">
        <v>87</v>
      </c>
      <c r="B11643" s="348" t="s">
        <v>13752</v>
      </c>
      <c r="C11643" s="57">
        <v>272</v>
      </c>
      <c r="D11643" s="9">
        <v>245</v>
      </c>
      <c r="E11643" s="124"/>
    </row>
    <row r="11644" spans="1:5" ht="16.8">
      <c r="A11644" s="13">
        <v>88</v>
      </c>
      <c r="B11644" s="348" t="s">
        <v>13753</v>
      </c>
      <c r="C11644" s="57">
        <v>272</v>
      </c>
      <c r="D11644" s="9">
        <v>245</v>
      </c>
      <c r="E11644" s="124"/>
    </row>
    <row r="11645" spans="1:5" ht="16.8">
      <c r="A11645" s="13">
        <v>89</v>
      </c>
      <c r="B11645" s="348" t="s">
        <v>13754</v>
      </c>
      <c r="C11645" s="57">
        <v>272</v>
      </c>
      <c r="D11645" s="9">
        <v>245</v>
      </c>
      <c r="E11645" s="124"/>
    </row>
    <row r="11646" spans="1:5" ht="16.8">
      <c r="A11646" s="13">
        <v>90</v>
      </c>
      <c r="B11646" s="348" t="s">
        <v>13755</v>
      </c>
      <c r="C11646" s="57">
        <v>272</v>
      </c>
      <c r="D11646" s="9">
        <v>245</v>
      </c>
      <c r="E11646" s="124"/>
    </row>
    <row r="11647" spans="1:5" ht="16.8">
      <c r="A11647" s="13">
        <v>91</v>
      </c>
      <c r="B11647" s="348" t="s">
        <v>13756</v>
      </c>
      <c r="C11647" s="57">
        <v>272</v>
      </c>
      <c r="D11647" s="9">
        <v>245</v>
      </c>
      <c r="E11647" s="124"/>
    </row>
    <row r="11648" spans="1:5" ht="16.8">
      <c r="A11648" s="13">
        <v>92</v>
      </c>
      <c r="B11648" s="348" t="s">
        <v>13757</v>
      </c>
      <c r="C11648" s="57">
        <v>272</v>
      </c>
      <c r="D11648" s="9">
        <v>245</v>
      </c>
      <c r="E11648" s="124"/>
    </row>
    <row r="11649" spans="1:5" ht="16.8">
      <c r="A11649" s="13">
        <v>93</v>
      </c>
      <c r="B11649" s="348" t="s">
        <v>13758</v>
      </c>
      <c r="C11649" s="57">
        <v>272</v>
      </c>
      <c r="D11649" s="57">
        <v>245</v>
      </c>
      <c r="E11649" s="124"/>
    </row>
    <row r="11650" spans="1:5" ht="16.8">
      <c r="A11650" s="13">
        <v>94</v>
      </c>
      <c r="B11650" s="348" t="s">
        <v>13759</v>
      </c>
      <c r="C11650" s="57">
        <v>272</v>
      </c>
      <c r="D11650" s="57">
        <v>245</v>
      </c>
      <c r="E11650" s="124"/>
    </row>
    <row r="11651" spans="1:5" ht="16.8">
      <c r="A11651" s="13">
        <v>95</v>
      </c>
      <c r="B11651" s="348" t="s">
        <v>13760</v>
      </c>
      <c r="C11651" s="57">
        <v>272</v>
      </c>
      <c r="D11651" s="9">
        <v>245</v>
      </c>
      <c r="E11651" s="124"/>
    </row>
    <row r="11652" spans="1:5" ht="16.8">
      <c r="A11652" s="13">
        <v>96</v>
      </c>
      <c r="B11652" s="348" t="s">
        <v>13761</v>
      </c>
      <c r="C11652" s="57">
        <v>272</v>
      </c>
      <c r="D11652" s="9">
        <v>245</v>
      </c>
      <c r="E11652" s="124"/>
    </row>
    <row r="11653" spans="1:5" ht="16.8">
      <c r="A11653" s="13">
        <v>97</v>
      </c>
      <c r="B11653" s="348" t="s">
        <v>13762</v>
      </c>
      <c r="C11653" s="57">
        <v>272</v>
      </c>
      <c r="D11653" s="9">
        <v>245</v>
      </c>
      <c r="E11653" s="124"/>
    </row>
    <row r="11654" spans="1:5" ht="16.8">
      <c r="A11654" s="13">
        <v>98</v>
      </c>
      <c r="B11654" s="348" t="s">
        <v>13763</v>
      </c>
      <c r="C11654" s="57">
        <v>272</v>
      </c>
      <c r="D11654" s="9">
        <v>245</v>
      </c>
      <c r="E11654" s="124"/>
    </row>
    <row r="11655" spans="1:5" ht="16.8">
      <c r="A11655" s="13">
        <v>99</v>
      </c>
      <c r="B11655" s="348" t="s">
        <v>13764</v>
      </c>
      <c r="C11655" s="57">
        <v>272</v>
      </c>
      <c r="D11655" s="9">
        <v>245</v>
      </c>
      <c r="E11655" s="124"/>
    </row>
    <row r="11656" spans="1:5" ht="16.8">
      <c r="A11656" s="13">
        <v>100</v>
      </c>
      <c r="B11656" s="348" t="s">
        <v>13765</v>
      </c>
      <c r="C11656" s="57">
        <v>272</v>
      </c>
      <c r="D11656" s="181">
        <v>245</v>
      </c>
      <c r="E11656" s="181"/>
    </row>
    <row r="11657" spans="1:5" ht="16.8">
      <c r="A11657" s="13">
        <v>101</v>
      </c>
      <c r="B11657" s="348" t="s">
        <v>13766</v>
      </c>
      <c r="C11657" s="57">
        <v>272</v>
      </c>
      <c r="D11657" s="181">
        <v>245</v>
      </c>
      <c r="E11657" s="181"/>
    </row>
    <row r="11658" spans="1:5" ht="16.8">
      <c r="A11658" s="13">
        <v>102</v>
      </c>
      <c r="B11658" s="348" t="s">
        <v>13767</v>
      </c>
      <c r="C11658" s="57">
        <v>272</v>
      </c>
      <c r="D11658" s="181">
        <v>245</v>
      </c>
      <c r="E11658" s="181"/>
    </row>
    <row r="11659" spans="1:5" ht="16.8">
      <c r="A11659" s="13">
        <v>103</v>
      </c>
      <c r="B11659" s="348" t="s">
        <v>13768</v>
      </c>
      <c r="C11659" s="57">
        <v>272</v>
      </c>
      <c r="D11659" s="181">
        <v>245</v>
      </c>
      <c r="E11659" s="181"/>
    </row>
    <row r="11660" spans="1:5" ht="16.8">
      <c r="A11660" s="13">
        <v>104</v>
      </c>
      <c r="B11660" s="348" t="s">
        <v>13769</v>
      </c>
      <c r="C11660" s="57">
        <v>272</v>
      </c>
      <c r="D11660" s="181">
        <v>245</v>
      </c>
      <c r="E11660" s="181"/>
    </row>
    <row r="11661" spans="1:5" ht="16.8">
      <c r="A11661" s="13">
        <v>105</v>
      </c>
      <c r="B11661" s="348" t="s">
        <v>13697</v>
      </c>
      <c r="C11661" s="57">
        <v>200</v>
      </c>
      <c r="D11661" s="181">
        <v>180</v>
      </c>
      <c r="E11661" s="181"/>
    </row>
    <row r="11662" spans="1:5" ht="16.8">
      <c r="A11662" s="13">
        <v>106</v>
      </c>
      <c r="B11662" s="348" t="s">
        <v>13770</v>
      </c>
      <c r="C11662" s="9">
        <v>600</v>
      </c>
      <c r="D11662" s="181">
        <v>450</v>
      </c>
      <c r="E11662" s="181"/>
    </row>
    <row r="11663" spans="1:5" ht="67.2">
      <c r="A11663" s="13">
        <v>107</v>
      </c>
      <c r="B11663" s="348" t="s">
        <v>13771</v>
      </c>
      <c r="C11663" s="9"/>
      <c r="D11663" s="181"/>
      <c r="E11663" s="181"/>
    </row>
    <row r="11664" spans="1:5" ht="16.8">
      <c r="A11664" s="13" t="s">
        <v>4605</v>
      </c>
      <c r="B11664" s="348" t="s">
        <v>10294</v>
      </c>
      <c r="C11664" s="9">
        <v>1400</v>
      </c>
      <c r="D11664" s="185">
        <v>1050</v>
      </c>
      <c r="E11664" s="181"/>
    </row>
    <row r="11665" spans="1:5" ht="16.8">
      <c r="A11665" s="13" t="s">
        <v>4607</v>
      </c>
      <c r="B11665" s="348" t="s">
        <v>13772</v>
      </c>
      <c r="C11665" s="9">
        <v>1120</v>
      </c>
      <c r="D11665" s="181">
        <v>840</v>
      </c>
      <c r="E11665" s="181"/>
    </row>
    <row r="11666" spans="1:5" ht="16.8">
      <c r="A11666" s="109"/>
      <c r="B11666" s="347" t="s">
        <v>13773</v>
      </c>
      <c r="C11666" s="57"/>
      <c r="D11666" s="181"/>
      <c r="E11666" s="181"/>
    </row>
    <row r="11667" spans="1:5" ht="16.8">
      <c r="A11667" s="13">
        <v>108</v>
      </c>
      <c r="B11667" s="348" t="s">
        <v>13774</v>
      </c>
      <c r="C11667" s="9">
        <v>217</v>
      </c>
      <c r="D11667" s="181">
        <v>196</v>
      </c>
      <c r="E11667" s="181"/>
    </row>
    <row r="11668" spans="1:5" ht="16.8">
      <c r="A11668" s="13">
        <v>109</v>
      </c>
      <c r="B11668" s="348" t="s">
        <v>13775</v>
      </c>
      <c r="C11668" s="9">
        <v>413</v>
      </c>
      <c r="D11668" s="181">
        <v>372</v>
      </c>
      <c r="E11668" s="181"/>
    </row>
    <row r="11669" spans="1:5" ht="16.8">
      <c r="A11669" s="13">
        <v>110</v>
      </c>
      <c r="B11669" s="348" t="s">
        <v>13776</v>
      </c>
      <c r="C11669" s="9">
        <v>217</v>
      </c>
      <c r="D11669" s="181">
        <v>196</v>
      </c>
      <c r="E11669" s="181"/>
    </row>
    <row r="11670" spans="1:5" ht="16.8">
      <c r="A11670" s="13">
        <v>111</v>
      </c>
      <c r="B11670" s="348" t="s">
        <v>13777</v>
      </c>
      <c r="C11670" s="9">
        <v>217</v>
      </c>
      <c r="D11670" s="181">
        <v>196</v>
      </c>
      <c r="E11670" s="181"/>
    </row>
    <row r="11671" spans="1:5" ht="16.8">
      <c r="A11671" s="13">
        <v>112</v>
      </c>
      <c r="B11671" s="348" t="s">
        <v>13778</v>
      </c>
      <c r="C11671" s="9">
        <v>217</v>
      </c>
      <c r="D11671" s="181">
        <v>196</v>
      </c>
      <c r="E11671" s="181"/>
    </row>
    <row r="11672" spans="1:5" ht="16.8">
      <c r="A11672" s="13">
        <v>113</v>
      </c>
      <c r="B11672" s="348" t="s">
        <v>13779</v>
      </c>
      <c r="C11672" s="9">
        <v>217</v>
      </c>
      <c r="D11672" s="181">
        <v>196</v>
      </c>
      <c r="E11672" s="181"/>
    </row>
    <row r="11673" spans="1:5" ht="16.8">
      <c r="A11673" s="13">
        <v>114</v>
      </c>
      <c r="B11673" s="348" t="s">
        <v>13780</v>
      </c>
      <c r="C11673" s="9">
        <v>261</v>
      </c>
      <c r="D11673" s="181">
        <v>235</v>
      </c>
      <c r="E11673" s="181"/>
    </row>
    <row r="11674" spans="1:5" ht="16.8">
      <c r="A11674" s="13">
        <v>115</v>
      </c>
      <c r="B11674" s="348" t="s">
        <v>13697</v>
      </c>
      <c r="C11674" s="57">
        <v>163</v>
      </c>
      <c r="D11674" s="181">
        <v>147</v>
      </c>
      <c r="E11674" s="181"/>
    </row>
    <row r="11675" spans="1:5" ht="50.4">
      <c r="A11675" s="13">
        <v>116</v>
      </c>
      <c r="B11675" s="348" t="s">
        <v>13781</v>
      </c>
      <c r="C11675" s="57"/>
      <c r="D11675" s="181"/>
      <c r="E11675" s="181"/>
    </row>
    <row r="11676" spans="1:5" ht="16.8">
      <c r="A11676" s="13" t="s">
        <v>2274</v>
      </c>
      <c r="B11676" s="348" t="s">
        <v>10294</v>
      </c>
      <c r="C11676" s="9">
        <v>1400</v>
      </c>
      <c r="D11676" s="185">
        <v>1050</v>
      </c>
      <c r="E11676" s="181"/>
    </row>
    <row r="11677" spans="1:5" ht="16.8">
      <c r="A11677" s="13" t="s">
        <v>2275</v>
      </c>
      <c r="B11677" s="348" t="s">
        <v>13772</v>
      </c>
      <c r="C11677" s="9">
        <v>1120</v>
      </c>
      <c r="D11677" s="181">
        <v>840</v>
      </c>
      <c r="E11677" s="181"/>
    </row>
    <row r="11678" spans="1:5" ht="16.8">
      <c r="A11678" s="13">
        <v>117</v>
      </c>
      <c r="B11678" s="348" t="s">
        <v>13782</v>
      </c>
      <c r="C11678" s="57">
        <v>320</v>
      </c>
      <c r="D11678" s="181">
        <v>240</v>
      </c>
      <c r="E11678" s="181"/>
    </row>
    <row r="11679" spans="1:5" ht="16.8">
      <c r="A11679" s="13">
        <v>118</v>
      </c>
      <c r="B11679" s="348" t="s">
        <v>13783</v>
      </c>
      <c r="C11679" s="57">
        <v>320</v>
      </c>
      <c r="D11679" s="181">
        <v>240</v>
      </c>
      <c r="E11679" s="181"/>
    </row>
    <row r="11680" spans="1:5" ht="16.8">
      <c r="A11680" s="13">
        <v>119</v>
      </c>
      <c r="B11680" s="348" t="s">
        <v>13784</v>
      </c>
      <c r="C11680" s="9">
        <v>480</v>
      </c>
      <c r="D11680" s="181">
        <v>360</v>
      </c>
      <c r="E11680" s="181"/>
    </row>
    <row r="11681" spans="1:5" ht="16.8">
      <c r="A11681" s="13">
        <v>120</v>
      </c>
      <c r="B11681" s="348" t="s">
        <v>13785</v>
      </c>
      <c r="C11681" s="57">
        <v>320</v>
      </c>
      <c r="D11681" s="181">
        <v>240</v>
      </c>
      <c r="E11681" s="181"/>
    </row>
    <row r="11682" spans="1:5" ht="16.8">
      <c r="A11682" s="13">
        <v>121</v>
      </c>
      <c r="B11682" s="348" t="s">
        <v>13786</v>
      </c>
      <c r="C11682" s="57">
        <v>320</v>
      </c>
      <c r="D11682" s="181">
        <v>240</v>
      </c>
      <c r="E11682" s="181"/>
    </row>
    <row r="11683" spans="1:5" ht="16.8">
      <c r="A11683" s="13">
        <v>122</v>
      </c>
      <c r="B11683" s="348" t="s">
        <v>13787</v>
      </c>
      <c r="C11683" s="57">
        <v>320</v>
      </c>
      <c r="D11683" s="181">
        <v>240</v>
      </c>
      <c r="E11683" s="181"/>
    </row>
    <row r="11684" spans="1:5" ht="16.8">
      <c r="A11684" s="13">
        <v>123</v>
      </c>
      <c r="B11684" s="348" t="s">
        <v>13788</v>
      </c>
      <c r="C11684" s="9">
        <v>480</v>
      </c>
      <c r="D11684" s="181">
        <v>360</v>
      </c>
      <c r="E11684" s="181"/>
    </row>
    <row r="11685" spans="1:5" ht="16.8">
      <c r="A11685" s="13">
        <v>124</v>
      </c>
      <c r="B11685" s="348" t="s">
        <v>13789</v>
      </c>
      <c r="C11685" s="57">
        <v>320</v>
      </c>
      <c r="D11685" s="181">
        <v>240</v>
      </c>
      <c r="E11685" s="181"/>
    </row>
    <row r="11686" spans="1:5" ht="16.8">
      <c r="A11686" s="13">
        <v>125</v>
      </c>
      <c r="B11686" s="348" t="s">
        <v>13790</v>
      </c>
      <c r="C11686" s="57">
        <v>320</v>
      </c>
      <c r="D11686" s="181">
        <v>240</v>
      </c>
      <c r="E11686" s="181"/>
    </row>
    <row r="11687" spans="1:5" ht="16.8">
      <c r="A11687" s="13">
        <v>126</v>
      </c>
      <c r="B11687" s="348" t="s">
        <v>13791</v>
      </c>
      <c r="C11687" s="9">
        <v>480</v>
      </c>
      <c r="D11687" s="181">
        <v>360</v>
      </c>
      <c r="E11687" s="181"/>
    </row>
    <row r="11688" spans="1:5" ht="16.8">
      <c r="A11688" s="13">
        <v>127</v>
      </c>
      <c r="B11688" s="348" t="s">
        <v>13792</v>
      </c>
      <c r="C11688" s="9">
        <v>800</v>
      </c>
      <c r="D11688" s="181">
        <v>600</v>
      </c>
      <c r="E11688" s="181"/>
    </row>
    <row r="11689" spans="1:5" ht="16.8">
      <c r="A11689" s="741" t="s">
        <v>120</v>
      </c>
      <c r="B11689" s="119"/>
      <c r="C11689" s="742"/>
      <c r="D11689" s="743"/>
      <c r="E11689" s="744"/>
    </row>
    <row r="11690" spans="1:5" s="760" customFormat="1" ht="16.8">
      <c r="A11690" s="28" t="s">
        <v>2202</v>
      </c>
      <c r="B11690" s="121" t="s">
        <v>6863</v>
      </c>
      <c r="C11690" s="30"/>
      <c r="D11690" s="30"/>
      <c r="E11690" s="352"/>
    </row>
    <row r="11691" spans="1:5" s="760" customFormat="1" ht="16.8">
      <c r="A11691" s="28">
        <v>1</v>
      </c>
      <c r="B11691" s="121" t="s">
        <v>13793</v>
      </c>
      <c r="C11691" s="30"/>
      <c r="D11691" s="30"/>
      <c r="E11691" s="28"/>
    </row>
    <row r="11692" spans="1:5" s="760" customFormat="1" ht="33.6">
      <c r="A11692" s="84" t="s">
        <v>174</v>
      </c>
      <c r="B11692" s="123" t="s">
        <v>13794</v>
      </c>
      <c r="C11692" s="55">
        <v>2581</v>
      </c>
      <c r="D11692" s="55">
        <v>2323</v>
      </c>
      <c r="E11692" s="28"/>
    </row>
    <row r="11693" spans="1:5" s="760" customFormat="1" ht="33.6">
      <c r="A11693" s="84" t="s">
        <v>176</v>
      </c>
      <c r="B11693" s="123" t="s">
        <v>13795</v>
      </c>
      <c r="C11693" s="81">
        <v>870</v>
      </c>
      <c r="D11693" s="81">
        <v>783</v>
      </c>
      <c r="E11693" s="28"/>
    </row>
    <row r="11694" spans="1:5" s="760" customFormat="1" ht="33.6">
      <c r="A11694" s="84" t="s">
        <v>178</v>
      </c>
      <c r="B11694" s="123" t="s">
        <v>13796</v>
      </c>
      <c r="C11694" s="55">
        <v>1630</v>
      </c>
      <c r="D11694" s="55">
        <v>1467</v>
      </c>
      <c r="E11694" s="36"/>
    </row>
    <row r="11695" spans="1:5" s="760" customFormat="1" ht="33.6">
      <c r="A11695" s="84" t="s">
        <v>180</v>
      </c>
      <c r="B11695" s="123" t="s">
        <v>13797</v>
      </c>
      <c r="C11695" s="55">
        <v>1630</v>
      </c>
      <c r="D11695" s="55">
        <v>1467</v>
      </c>
      <c r="E11695" s="36"/>
    </row>
    <row r="11696" spans="1:5" s="760" customFormat="1" ht="33.6">
      <c r="A11696" s="84" t="s">
        <v>182</v>
      </c>
      <c r="B11696" s="123" t="s">
        <v>13798</v>
      </c>
      <c r="C11696" s="55">
        <v>2473</v>
      </c>
      <c r="D11696" s="55">
        <v>2225</v>
      </c>
      <c r="E11696" s="36"/>
    </row>
    <row r="11697" spans="1:5" s="760" customFormat="1" ht="33.6">
      <c r="A11697" s="84" t="s">
        <v>184</v>
      </c>
      <c r="B11697" s="123" t="s">
        <v>13799</v>
      </c>
      <c r="C11697" s="55">
        <v>3913</v>
      </c>
      <c r="D11697" s="55">
        <v>3261</v>
      </c>
      <c r="E11697" s="36"/>
    </row>
    <row r="11698" spans="1:5" s="760" customFormat="1" ht="16.8">
      <c r="A11698" s="84" t="s">
        <v>186</v>
      </c>
      <c r="B11698" s="123" t="s">
        <v>13800</v>
      </c>
      <c r="C11698" s="55">
        <v>5869</v>
      </c>
      <c r="D11698" s="55">
        <v>4891</v>
      </c>
      <c r="E11698" s="36"/>
    </row>
    <row r="11699" spans="1:5" s="760" customFormat="1" ht="16.8">
      <c r="A11699" s="84" t="s">
        <v>188</v>
      </c>
      <c r="B11699" s="123" t="s">
        <v>13801</v>
      </c>
      <c r="C11699" s="55">
        <v>4891</v>
      </c>
      <c r="D11699" s="55">
        <v>4076</v>
      </c>
      <c r="E11699" s="36"/>
    </row>
    <row r="11700" spans="1:5" s="760" customFormat="1" ht="33.6">
      <c r="A11700" s="84" t="s">
        <v>190</v>
      </c>
      <c r="B11700" s="123" t="s">
        <v>13802</v>
      </c>
      <c r="C11700" s="55">
        <v>3587</v>
      </c>
      <c r="D11700" s="55">
        <v>2989</v>
      </c>
      <c r="E11700" s="28"/>
    </row>
    <row r="11701" spans="1:5" s="760" customFormat="1" ht="33.6">
      <c r="A11701" s="84" t="s">
        <v>192</v>
      </c>
      <c r="B11701" s="123" t="s">
        <v>13803</v>
      </c>
      <c r="C11701" s="55">
        <v>1630</v>
      </c>
      <c r="D11701" s="55">
        <v>1467</v>
      </c>
      <c r="E11701" s="36"/>
    </row>
    <row r="11702" spans="1:5" s="760" customFormat="1" ht="16.8">
      <c r="A11702" s="84" t="s">
        <v>194</v>
      </c>
      <c r="B11702" s="123" t="s">
        <v>13804</v>
      </c>
      <c r="C11702" s="55">
        <v>1087</v>
      </c>
      <c r="D11702" s="81">
        <v>978</v>
      </c>
      <c r="E11702" s="36"/>
    </row>
    <row r="11703" spans="1:5" s="760" customFormat="1" ht="16.8">
      <c r="A11703" s="28">
        <v>2</v>
      </c>
      <c r="B11703" s="121" t="s">
        <v>13534</v>
      </c>
      <c r="C11703" s="55"/>
      <c r="D11703" s="55"/>
      <c r="E11703" s="36"/>
    </row>
    <row r="11704" spans="1:5" s="760" customFormat="1" ht="16.8">
      <c r="A11704" s="28"/>
      <c r="B11704" s="121" t="s">
        <v>13535</v>
      </c>
      <c r="C11704" s="81"/>
      <c r="D11704" s="81"/>
      <c r="E11704" s="28"/>
    </row>
    <row r="11705" spans="1:5" s="760" customFormat="1" ht="33.6">
      <c r="A11705" s="84" t="s">
        <v>400</v>
      </c>
      <c r="B11705" s="123" t="s">
        <v>13805</v>
      </c>
      <c r="C11705" s="55">
        <v>1630</v>
      </c>
      <c r="D11705" s="55">
        <v>1467</v>
      </c>
      <c r="E11705" s="36"/>
    </row>
    <row r="11706" spans="1:5" s="760" customFormat="1" ht="33.6">
      <c r="A11706" s="84" t="s">
        <v>402</v>
      </c>
      <c r="B11706" s="123" t="s">
        <v>13806</v>
      </c>
      <c r="C11706" s="9">
        <v>1956</v>
      </c>
      <c r="D11706" s="9">
        <v>1630</v>
      </c>
      <c r="E11706" s="36"/>
    </row>
    <row r="11707" spans="1:5" s="760" customFormat="1" ht="33.6">
      <c r="A11707" s="84" t="s">
        <v>404</v>
      </c>
      <c r="B11707" s="123" t="s">
        <v>13807</v>
      </c>
      <c r="C11707" s="9">
        <v>5217</v>
      </c>
      <c r="D11707" s="9">
        <v>4348</v>
      </c>
      <c r="E11707" s="36"/>
    </row>
    <row r="11708" spans="1:5" s="760" customFormat="1" ht="33.6">
      <c r="A11708" s="84" t="s">
        <v>1287</v>
      </c>
      <c r="B11708" s="123" t="s">
        <v>13808</v>
      </c>
      <c r="C11708" s="9">
        <v>6261</v>
      </c>
      <c r="D11708" s="9">
        <v>5217</v>
      </c>
      <c r="E11708" s="36"/>
    </row>
    <row r="11709" spans="1:5" s="760" customFormat="1" ht="33.6">
      <c r="A11709" s="84" t="s">
        <v>3305</v>
      </c>
      <c r="B11709" s="123" t="s">
        <v>13539</v>
      </c>
      <c r="C11709" s="9">
        <v>1000</v>
      </c>
      <c r="D11709" s="9">
        <v>900</v>
      </c>
      <c r="E11709" s="36"/>
    </row>
    <row r="11710" spans="1:5" s="760" customFormat="1" ht="16.8">
      <c r="A11710" s="109">
        <v>3</v>
      </c>
      <c r="B11710" s="196" t="s">
        <v>13809</v>
      </c>
      <c r="C11710" s="57"/>
      <c r="D11710" s="57"/>
      <c r="E11710" s="28"/>
    </row>
    <row r="11711" spans="1:5" s="760" customFormat="1" ht="16.8">
      <c r="A11711" s="109" t="s">
        <v>706</v>
      </c>
      <c r="B11711" s="182" t="s">
        <v>13647</v>
      </c>
      <c r="C11711" s="9"/>
      <c r="D11711" s="9"/>
      <c r="E11711" s="84"/>
    </row>
    <row r="11712" spans="1:5" s="760" customFormat="1" ht="33.6">
      <c r="A11712" s="13" t="s">
        <v>5782</v>
      </c>
      <c r="B11712" s="85" t="s">
        <v>13810</v>
      </c>
      <c r="C11712" s="9">
        <v>978</v>
      </c>
      <c r="D11712" s="9" t="s">
        <v>13811</v>
      </c>
      <c r="E11712" s="36"/>
    </row>
    <row r="11713" spans="1:5" s="760" customFormat="1" ht="33.6">
      <c r="A11713" s="13" t="s">
        <v>5784</v>
      </c>
      <c r="B11713" s="85" t="s">
        <v>13812</v>
      </c>
      <c r="C11713" s="9">
        <v>598</v>
      </c>
      <c r="D11713" s="9">
        <v>538</v>
      </c>
      <c r="E11713" s="10"/>
    </row>
    <row r="11714" spans="1:5" s="760" customFormat="1" ht="16.8">
      <c r="A11714" s="13" t="s">
        <v>5786</v>
      </c>
      <c r="B11714" s="85" t="s">
        <v>13813</v>
      </c>
      <c r="C11714" s="57">
        <v>380</v>
      </c>
      <c r="D11714" s="57">
        <v>342</v>
      </c>
      <c r="E11714" s="10"/>
    </row>
    <row r="11715" spans="1:5" s="760" customFormat="1" ht="33.6">
      <c r="A11715" s="13" t="s">
        <v>5788</v>
      </c>
      <c r="B11715" s="85" t="s">
        <v>13814</v>
      </c>
      <c r="C11715" s="9">
        <v>326</v>
      </c>
      <c r="D11715" s="9">
        <v>293</v>
      </c>
      <c r="E11715" s="10"/>
    </row>
    <row r="11716" spans="1:5" s="760" customFormat="1" ht="16.8">
      <c r="A11716" s="109" t="s">
        <v>708</v>
      </c>
      <c r="B11716" s="182" t="s">
        <v>13652</v>
      </c>
      <c r="C11716" s="9"/>
      <c r="D11716" s="9"/>
      <c r="E11716" s="13"/>
    </row>
    <row r="11717" spans="1:5" s="760" customFormat="1" ht="16.8">
      <c r="A11717" s="13" t="s">
        <v>5792</v>
      </c>
      <c r="B11717" s="85" t="s">
        <v>13815</v>
      </c>
      <c r="C11717" s="57">
        <v>978</v>
      </c>
      <c r="D11717" s="57">
        <v>815</v>
      </c>
      <c r="E11717" s="10"/>
    </row>
    <row r="11718" spans="1:5" s="760" customFormat="1" ht="33.6">
      <c r="A11718" s="13" t="s">
        <v>5794</v>
      </c>
      <c r="B11718" s="85" t="s">
        <v>13816</v>
      </c>
      <c r="C11718" s="9">
        <v>2600</v>
      </c>
      <c r="D11718" s="9">
        <v>1950</v>
      </c>
      <c r="E11718" s="10"/>
    </row>
    <row r="11719" spans="1:5" s="760" customFormat="1" ht="16.8">
      <c r="A11719" s="109" t="s">
        <v>710</v>
      </c>
      <c r="B11719" s="182" t="s">
        <v>13817</v>
      </c>
      <c r="C11719" s="9"/>
      <c r="D11719" s="9"/>
      <c r="E11719" s="13"/>
    </row>
    <row r="11720" spans="1:5" s="760" customFormat="1" ht="33.6">
      <c r="A11720" s="13" t="s">
        <v>1848</v>
      </c>
      <c r="B11720" s="85" t="s">
        <v>13818</v>
      </c>
      <c r="C11720" s="9">
        <v>1087</v>
      </c>
      <c r="D11720" s="9">
        <v>978</v>
      </c>
      <c r="E11720" s="13"/>
    </row>
    <row r="11721" spans="1:5" s="760" customFormat="1" ht="16.8">
      <c r="A11721" s="109" t="s">
        <v>2632</v>
      </c>
      <c r="B11721" s="182" t="s">
        <v>13659</v>
      </c>
      <c r="C11721" s="9"/>
      <c r="D11721" s="9"/>
      <c r="E11721" s="10"/>
    </row>
    <row r="11722" spans="1:5" s="760" customFormat="1" ht="16.8">
      <c r="A11722" s="13" t="s">
        <v>13662</v>
      </c>
      <c r="B11722" s="85" t="s">
        <v>13819</v>
      </c>
      <c r="C11722" s="57">
        <v>978</v>
      </c>
      <c r="D11722" s="57">
        <v>815</v>
      </c>
      <c r="E11722" s="13"/>
    </row>
    <row r="11723" spans="1:5" s="760" customFormat="1" ht="16.8">
      <c r="A11723" s="13" t="s">
        <v>13820</v>
      </c>
      <c r="B11723" s="85" t="s">
        <v>13821</v>
      </c>
      <c r="C11723" s="9">
        <v>1076</v>
      </c>
      <c r="D11723" s="57">
        <v>897</v>
      </c>
      <c r="E11723" s="10"/>
    </row>
    <row r="11724" spans="1:5" s="760" customFormat="1" ht="16.8">
      <c r="A11724" s="109" t="s">
        <v>2634</v>
      </c>
      <c r="B11724" s="182" t="s">
        <v>13661</v>
      </c>
      <c r="C11724" s="9"/>
      <c r="D11724" s="9"/>
      <c r="E11724" s="10"/>
    </row>
    <row r="11725" spans="1:5" s="760" customFormat="1" ht="33.6">
      <c r="A11725" s="13" t="s">
        <v>5799</v>
      </c>
      <c r="B11725" s="85" t="s">
        <v>13822</v>
      </c>
      <c r="C11725" s="9">
        <v>2511</v>
      </c>
      <c r="D11725" s="9">
        <v>2092</v>
      </c>
      <c r="E11725" s="13"/>
    </row>
    <row r="11726" spans="1:5" s="760" customFormat="1" ht="33.6">
      <c r="A11726" s="13" t="s">
        <v>5801</v>
      </c>
      <c r="B11726" s="85" t="s">
        <v>13823</v>
      </c>
      <c r="C11726" s="9">
        <v>3261</v>
      </c>
      <c r="D11726" s="9">
        <v>2717</v>
      </c>
      <c r="E11726" s="10"/>
    </row>
    <row r="11727" spans="1:5" s="760" customFormat="1" ht="16.8">
      <c r="A11727" s="13" t="s">
        <v>13824</v>
      </c>
      <c r="B11727" s="85" t="s">
        <v>13825</v>
      </c>
      <c r="C11727" s="9">
        <v>5100</v>
      </c>
      <c r="D11727" s="9">
        <v>4250</v>
      </c>
      <c r="E11727" s="13"/>
    </row>
    <row r="11728" spans="1:5" s="760" customFormat="1" ht="16.8">
      <c r="A11728" s="13" t="s">
        <v>13826</v>
      </c>
      <c r="B11728" s="85" t="s">
        <v>13827</v>
      </c>
      <c r="C11728" s="9">
        <v>1600</v>
      </c>
      <c r="D11728" s="9">
        <v>1200</v>
      </c>
      <c r="E11728" s="10"/>
    </row>
    <row r="11729" spans="1:5" s="760" customFormat="1" ht="16.8">
      <c r="A11729" s="109" t="s">
        <v>2217</v>
      </c>
      <c r="B11729" s="182" t="s">
        <v>13828</v>
      </c>
      <c r="C11729" s="9"/>
      <c r="D11729" s="9"/>
      <c r="E11729" s="13"/>
    </row>
    <row r="11730" spans="1:5" s="760" customFormat="1" ht="16.8">
      <c r="A11730" s="109"/>
      <c r="B11730" s="182" t="s">
        <v>13829</v>
      </c>
      <c r="C11730" s="9"/>
      <c r="D11730" s="9"/>
      <c r="E11730" s="13"/>
    </row>
    <row r="11731" spans="1:5" s="760" customFormat="1" ht="33.6">
      <c r="A11731" s="13">
        <v>4</v>
      </c>
      <c r="B11731" s="85" t="s">
        <v>13830</v>
      </c>
      <c r="C11731" s="9">
        <v>1793</v>
      </c>
      <c r="D11731" s="9">
        <v>1494</v>
      </c>
      <c r="E11731" s="10"/>
    </row>
    <row r="11732" spans="1:5" s="760" customFormat="1" ht="33.6">
      <c r="A11732" s="13">
        <v>5</v>
      </c>
      <c r="B11732" s="85" t="s">
        <v>13831</v>
      </c>
      <c r="C11732" s="9">
        <v>1793</v>
      </c>
      <c r="D11732" s="9">
        <v>1494</v>
      </c>
      <c r="E11732" s="10"/>
    </row>
    <row r="11733" spans="1:5" s="760" customFormat="1" ht="16.8">
      <c r="A11733" s="13">
        <v>6</v>
      </c>
      <c r="B11733" s="85" t="s">
        <v>13832</v>
      </c>
      <c r="C11733" s="9">
        <v>1435</v>
      </c>
      <c r="D11733" s="9">
        <v>1196</v>
      </c>
      <c r="E11733" s="13"/>
    </row>
    <row r="11734" spans="1:5" s="760" customFormat="1" ht="16.8">
      <c r="A11734" s="13">
        <v>7</v>
      </c>
      <c r="B11734" s="85" t="s">
        <v>13833</v>
      </c>
      <c r="C11734" s="57">
        <v>978</v>
      </c>
      <c r="D11734" s="57">
        <v>815</v>
      </c>
      <c r="E11734" s="10"/>
    </row>
    <row r="11735" spans="1:5" s="760" customFormat="1" ht="16.8">
      <c r="A11735" s="13">
        <v>8</v>
      </c>
      <c r="B11735" s="85" t="s">
        <v>13834</v>
      </c>
      <c r="C11735" s="57">
        <v>978</v>
      </c>
      <c r="D11735" s="57">
        <v>815</v>
      </c>
      <c r="E11735" s="10"/>
    </row>
    <row r="11736" spans="1:5" s="760" customFormat="1" ht="33.6">
      <c r="A11736" s="13">
        <v>9</v>
      </c>
      <c r="B11736" s="85" t="s">
        <v>13835</v>
      </c>
      <c r="C11736" s="57">
        <v>978</v>
      </c>
      <c r="D11736" s="57">
        <v>815</v>
      </c>
      <c r="E11736" s="10"/>
    </row>
    <row r="11737" spans="1:5" s="760" customFormat="1" ht="33.6">
      <c r="A11737" s="13">
        <v>10</v>
      </c>
      <c r="B11737" s="85" t="s">
        <v>13836</v>
      </c>
      <c r="C11737" s="57">
        <v>652</v>
      </c>
      <c r="D11737" s="57">
        <v>543</v>
      </c>
      <c r="E11737" s="13"/>
    </row>
    <row r="11738" spans="1:5" s="760" customFormat="1" ht="67.2">
      <c r="A11738" s="13">
        <v>11</v>
      </c>
      <c r="B11738" s="85" t="s">
        <v>13837</v>
      </c>
      <c r="C11738" s="57"/>
      <c r="D11738" s="57"/>
      <c r="E11738" s="13"/>
    </row>
    <row r="11739" spans="1:5" s="760" customFormat="1" ht="33.6">
      <c r="A11739" s="13" t="s">
        <v>743</v>
      </c>
      <c r="B11739" s="85" t="s">
        <v>13838</v>
      </c>
      <c r="C11739" s="9">
        <v>2680</v>
      </c>
      <c r="D11739" s="9">
        <v>2010</v>
      </c>
      <c r="E11739" s="13"/>
    </row>
    <row r="11740" spans="1:5" s="760" customFormat="1" ht="16.8">
      <c r="A11740" s="13" t="s">
        <v>745</v>
      </c>
      <c r="B11740" s="85" t="s">
        <v>13839</v>
      </c>
      <c r="C11740" s="9">
        <v>2400</v>
      </c>
      <c r="D11740" s="9">
        <v>1800</v>
      </c>
      <c r="E11740" s="13"/>
    </row>
    <row r="11741" spans="1:5" s="760" customFormat="1" ht="16.8">
      <c r="A11741" s="13">
        <v>12</v>
      </c>
      <c r="B11741" s="85" t="s">
        <v>13840</v>
      </c>
      <c r="C11741" s="57">
        <v>978</v>
      </c>
      <c r="D11741" s="57">
        <v>815</v>
      </c>
      <c r="E11741" s="10"/>
    </row>
    <row r="11742" spans="1:5" s="760" customFormat="1" ht="16.8">
      <c r="A11742" s="13">
        <v>13</v>
      </c>
      <c r="B11742" s="85" t="s">
        <v>13841</v>
      </c>
      <c r="C11742" s="57">
        <v>978</v>
      </c>
      <c r="D11742" s="57">
        <v>815</v>
      </c>
      <c r="E11742" s="10"/>
    </row>
    <row r="11743" spans="1:5" s="760" customFormat="1" ht="16.8">
      <c r="A11743" s="13">
        <v>14</v>
      </c>
      <c r="B11743" s="85" t="s">
        <v>13842</v>
      </c>
      <c r="C11743" s="57">
        <v>978</v>
      </c>
      <c r="D11743" s="57">
        <v>815</v>
      </c>
      <c r="E11743" s="10"/>
    </row>
    <row r="11744" spans="1:5" s="760" customFormat="1" ht="16.8">
      <c r="A11744" s="13">
        <v>15</v>
      </c>
      <c r="B11744" s="85" t="s">
        <v>13843</v>
      </c>
      <c r="C11744" s="57">
        <v>978</v>
      </c>
      <c r="D11744" s="57">
        <v>815</v>
      </c>
      <c r="E11744" s="10"/>
    </row>
    <row r="11745" spans="1:5" s="760" customFormat="1" ht="16.8">
      <c r="A11745" s="13">
        <v>16</v>
      </c>
      <c r="B11745" s="85" t="s">
        <v>13844</v>
      </c>
      <c r="C11745" s="57">
        <v>652</v>
      </c>
      <c r="D11745" s="57">
        <v>543</v>
      </c>
      <c r="E11745" s="10"/>
    </row>
    <row r="11746" spans="1:5" s="760" customFormat="1" ht="16.8">
      <c r="A11746" s="13">
        <v>17</v>
      </c>
      <c r="B11746" s="85" t="s">
        <v>13845</v>
      </c>
      <c r="C11746" s="9">
        <v>1076</v>
      </c>
      <c r="D11746" s="57">
        <v>897</v>
      </c>
      <c r="E11746" s="13"/>
    </row>
    <row r="11747" spans="1:5" s="760" customFormat="1" ht="16.8">
      <c r="A11747" s="13">
        <v>18</v>
      </c>
      <c r="B11747" s="85" t="s">
        <v>13846</v>
      </c>
      <c r="C11747" s="57">
        <v>783</v>
      </c>
      <c r="D11747" s="57">
        <v>652</v>
      </c>
      <c r="E11747" s="13"/>
    </row>
    <row r="11748" spans="1:5" s="760" customFormat="1" ht="33.6">
      <c r="A11748" s="13">
        <v>19</v>
      </c>
      <c r="B11748" s="85" t="s">
        <v>13847</v>
      </c>
      <c r="C11748" s="9">
        <v>1956</v>
      </c>
      <c r="D11748" s="9">
        <v>1630</v>
      </c>
      <c r="E11748" s="10"/>
    </row>
    <row r="11749" spans="1:5" s="760" customFormat="1" ht="33.6">
      <c r="A11749" s="13">
        <v>20</v>
      </c>
      <c r="B11749" s="85" t="s">
        <v>13848</v>
      </c>
      <c r="C11749" s="9">
        <v>1200</v>
      </c>
      <c r="D11749" s="9">
        <v>1000</v>
      </c>
      <c r="E11749" s="10"/>
    </row>
    <row r="11750" spans="1:5" s="760" customFormat="1" ht="16.8">
      <c r="A11750" s="13">
        <v>21</v>
      </c>
      <c r="B11750" s="85" t="s">
        <v>13849</v>
      </c>
      <c r="C11750" s="9">
        <v>1200</v>
      </c>
      <c r="D11750" s="9">
        <v>1000</v>
      </c>
      <c r="E11750" s="13"/>
    </row>
    <row r="11751" spans="1:5" s="760" customFormat="1" ht="16.8">
      <c r="A11751" s="13">
        <v>22</v>
      </c>
      <c r="B11751" s="85" t="s">
        <v>13850</v>
      </c>
      <c r="C11751" s="57">
        <v>783</v>
      </c>
      <c r="D11751" s="57">
        <v>652</v>
      </c>
      <c r="E11751" s="10"/>
    </row>
    <row r="11752" spans="1:5" s="760" customFormat="1" ht="16.8">
      <c r="A11752" s="13">
        <v>23</v>
      </c>
      <c r="B11752" s="85" t="s">
        <v>13851</v>
      </c>
      <c r="C11752" s="57">
        <v>652</v>
      </c>
      <c r="D11752" s="57">
        <v>543</v>
      </c>
      <c r="E11752" s="10"/>
    </row>
    <row r="11753" spans="1:5" s="760" customFormat="1" ht="16.8">
      <c r="A11753" s="13">
        <v>24</v>
      </c>
      <c r="B11753" s="85" t="s">
        <v>13852</v>
      </c>
      <c r="C11753" s="57">
        <v>783</v>
      </c>
      <c r="D11753" s="57">
        <v>652</v>
      </c>
      <c r="E11753" s="13"/>
    </row>
    <row r="11754" spans="1:5" s="760" customFormat="1" ht="16.8">
      <c r="A11754" s="13">
        <v>25</v>
      </c>
      <c r="B11754" s="85" t="s">
        <v>13853</v>
      </c>
      <c r="C11754" s="57">
        <v>652</v>
      </c>
      <c r="D11754" s="57">
        <v>543</v>
      </c>
      <c r="E11754" s="13"/>
    </row>
    <row r="11755" spans="1:5" s="760" customFormat="1" ht="16.8">
      <c r="A11755" s="13">
        <v>26</v>
      </c>
      <c r="B11755" s="85" t="s">
        <v>13022</v>
      </c>
      <c r="C11755" s="57">
        <v>522</v>
      </c>
      <c r="D11755" s="57">
        <v>435</v>
      </c>
      <c r="E11755" s="13"/>
    </row>
    <row r="11756" spans="1:5" s="760" customFormat="1" ht="16.8">
      <c r="A11756" s="13">
        <v>27</v>
      </c>
      <c r="B11756" s="85" t="s">
        <v>13854</v>
      </c>
      <c r="C11756" s="9">
        <v>1956</v>
      </c>
      <c r="D11756" s="9">
        <v>1630</v>
      </c>
      <c r="E11756" s="13"/>
    </row>
    <row r="11757" spans="1:5" s="760" customFormat="1" ht="16.8">
      <c r="A11757" s="13">
        <v>28</v>
      </c>
      <c r="B11757" s="85" t="s">
        <v>13855</v>
      </c>
      <c r="C11757" s="9">
        <v>1956</v>
      </c>
      <c r="D11757" s="9">
        <v>1630</v>
      </c>
      <c r="E11757" s="13"/>
    </row>
    <row r="11758" spans="1:5" s="760" customFormat="1" ht="50.4">
      <c r="A11758" s="13">
        <v>29</v>
      </c>
      <c r="B11758" s="85" t="s">
        <v>13856</v>
      </c>
      <c r="C11758" s="9"/>
      <c r="D11758" s="57"/>
      <c r="E11758" s="13"/>
    </row>
    <row r="11759" spans="1:5" s="760" customFormat="1" ht="16.8">
      <c r="A11759" s="13" t="s">
        <v>323</v>
      </c>
      <c r="B11759" s="85" t="s">
        <v>13590</v>
      </c>
      <c r="C11759" s="9">
        <v>2480</v>
      </c>
      <c r="D11759" s="9">
        <v>1860</v>
      </c>
      <c r="E11759" s="13"/>
    </row>
    <row r="11760" spans="1:5" s="760" customFormat="1" ht="16.8">
      <c r="A11760" s="13" t="s">
        <v>325</v>
      </c>
      <c r="B11760" s="85" t="s">
        <v>13591</v>
      </c>
      <c r="C11760" s="9">
        <v>2000</v>
      </c>
      <c r="D11760" s="9">
        <v>1500</v>
      </c>
      <c r="E11760" s="10"/>
    </row>
    <row r="11761" spans="1:5" s="760" customFormat="1" ht="67.2">
      <c r="A11761" s="13">
        <v>30</v>
      </c>
      <c r="B11761" s="85" t="s">
        <v>13857</v>
      </c>
      <c r="C11761" s="57"/>
      <c r="D11761" s="57"/>
      <c r="E11761" s="10"/>
    </row>
    <row r="11762" spans="1:5" s="760" customFormat="1" ht="16.8">
      <c r="A11762" s="13" t="s">
        <v>2066</v>
      </c>
      <c r="B11762" s="85" t="s">
        <v>13590</v>
      </c>
      <c r="C11762" s="9">
        <v>2400</v>
      </c>
      <c r="D11762" s="9">
        <v>1800</v>
      </c>
      <c r="E11762" s="10"/>
    </row>
    <row r="11763" spans="1:5" s="760" customFormat="1" ht="16.8">
      <c r="A11763" s="13" t="s">
        <v>2067</v>
      </c>
      <c r="B11763" s="85" t="s">
        <v>13591</v>
      </c>
      <c r="C11763" s="9">
        <v>2000</v>
      </c>
      <c r="D11763" s="9">
        <v>1500</v>
      </c>
      <c r="E11763" s="13"/>
    </row>
    <row r="11764" spans="1:5" s="760" customFormat="1" ht="33.6">
      <c r="A11764" s="13" t="s">
        <v>2068</v>
      </c>
      <c r="B11764" s="85" t="s">
        <v>13858</v>
      </c>
      <c r="C11764" s="9">
        <v>3016</v>
      </c>
      <c r="D11764" s="9">
        <v>2262</v>
      </c>
      <c r="E11764" s="13"/>
    </row>
    <row r="11765" spans="1:5" s="760" customFormat="1" ht="16.8">
      <c r="A11765" s="109"/>
      <c r="B11765" s="182" t="s">
        <v>13859</v>
      </c>
      <c r="C11765" s="9"/>
      <c r="D11765" s="57"/>
      <c r="E11765" s="10"/>
    </row>
    <row r="11766" spans="1:5" s="760" customFormat="1" ht="16.8">
      <c r="A11766" s="13">
        <v>31</v>
      </c>
      <c r="B11766" s="85" t="s">
        <v>13860</v>
      </c>
      <c r="C11766" s="9">
        <v>815</v>
      </c>
      <c r="D11766" s="9">
        <v>734</v>
      </c>
      <c r="E11766" s="13"/>
    </row>
    <row r="11767" spans="1:5" s="760" customFormat="1" ht="33.6">
      <c r="A11767" s="13">
        <v>32</v>
      </c>
      <c r="B11767" s="85" t="s">
        <v>13861</v>
      </c>
      <c r="C11767" s="57">
        <v>815</v>
      </c>
      <c r="D11767" s="57">
        <v>734</v>
      </c>
      <c r="E11767" s="10"/>
    </row>
    <row r="11768" spans="1:5" s="760" customFormat="1" ht="33.6">
      <c r="A11768" s="13">
        <v>33</v>
      </c>
      <c r="B11768" s="85" t="s">
        <v>13862</v>
      </c>
      <c r="C11768" s="57">
        <v>326</v>
      </c>
      <c r="D11768" s="57">
        <v>293</v>
      </c>
      <c r="E11768" s="10"/>
    </row>
    <row r="11769" spans="1:5" s="760" customFormat="1" ht="16.8">
      <c r="A11769" s="13">
        <v>34</v>
      </c>
      <c r="B11769" s="85" t="s">
        <v>13863</v>
      </c>
      <c r="C11769" s="9">
        <v>326</v>
      </c>
      <c r="D11769" s="9">
        <v>293</v>
      </c>
      <c r="E11769" s="13"/>
    </row>
    <row r="11770" spans="1:5" s="760" customFormat="1" ht="33.6">
      <c r="A11770" s="13">
        <v>35</v>
      </c>
      <c r="B11770" s="85" t="s">
        <v>13864</v>
      </c>
      <c r="C11770" s="57">
        <v>326</v>
      </c>
      <c r="D11770" s="57">
        <v>293</v>
      </c>
      <c r="E11770" s="13"/>
    </row>
    <row r="11771" spans="1:5" s="760" customFormat="1" ht="33.6">
      <c r="A11771" s="13">
        <v>36</v>
      </c>
      <c r="B11771" s="85" t="s">
        <v>13865</v>
      </c>
      <c r="C11771" s="57">
        <v>326</v>
      </c>
      <c r="D11771" s="57">
        <v>293</v>
      </c>
      <c r="E11771" s="10"/>
    </row>
    <row r="11772" spans="1:5" s="760" customFormat="1" ht="16.8">
      <c r="A11772" s="13">
        <v>37</v>
      </c>
      <c r="B11772" s="85" t="s">
        <v>13866</v>
      </c>
      <c r="C11772" s="9">
        <v>326</v>
      </c>
      <c r="D11772" s="9">
        <v>293</v>
      </c>
      <c r="E11772" s="13"/>
    </row>
    <row r="11773" spans="1:5" s="760" customFormat="1" ht="33.6">
      <c r="A11773" s="13">
        <v>38</v>
      </c>
      <c r="B11773" s="85" t="s">
        <v>13867</v>
      </c>
      <c r="C11773" s="9">
        <v>652</v>
      </c>
      <c r="D11773" s="9">
        <v>587</v>
      </c>
      <c r="E11773" s="10"/>
    </row>
    <row r="11774" spans="1:5" s="760" customFormat="1" ht="33.6">
      <c r="A11774" s="13">
        <v>39</v>
      </c>
      <c r="B11774" s="85" t="s">
        <v>13868</v>
      </c>
      <c r="C11774" s="9">
        <v>326</v>
      </c>
      <c r="D11774" s="9">
        <v>293</v>
      </c>
      <c r="E11774" s="10"/>
    </row>
    <row r="11775" spans="1:5" s="760" customFormat="1" ht="33.6">
      <c r="A11775" s="13">
        <v>40</v>
      </c>
      <c r="B11775" s="85" t="s">
        <v>13869</v>
      </c>
      <c r="C11775" s="9">
        <v>326</v>
      </c>
      <c r="D11775" s="9">
        <v>293</v>
      </c>
      <c r="E11775" s="10"/>
    </row>
    <row r="11776" spans="1:5" s="760" customFormat="1" ht="16.8">
      <c r="A11776" s="13">
        <v>41</v>
      </c>
      <c r="B11776" s="85" t="s">
        <v>13870</v>
      </c>
      <c r="C11776" s="9">
        <v>1359</v>
      </c>
      <c r="D11776" s="9">
        <v>1223</v>
      </c>
      <c r="E11776" s="13"/>
    </row>
    <row r="11777" spans="1:5" s="760" customFormat="1" ht="16.8">
      <c r="A11777" s="13">
        <v>42</v>
      </c>
      <c r="B11777" s="85" t="s">
        <v>13871</v>
      </c>
      <c r="C11777" s="9">
        <v>489</v>
      </c>
      <c r="D11777" s="9">
        <v>440</v>
      </c>
      <c r="E11777" s="13"/>
    </row>
    <row r="11778" spans="1:5" s="760" customFormat="1" ht="16.8">
      <c r="A11778" s="13">
        <v>43</v>
      </c>
      <c r="B11778" s="85" t="s">
        <v>13872</v>
      </c>
      <c r="C11778" s="57">
        <v>217</v>
      </c>
      <c r="D11778" s="57">
        <v>196</v>
      </c>
      <c r="E11778" s="10"/>
    </row>
    <row r="11779" spans="1:5" s="760" customFormat="1" ht="16.8">
      <c r="A11779" s="13">
        <v>44</v>
      </c>
      <c r="B11779" s="85" t="s">
        <v>13873</v>
      </c>
      <c r="C11779" s="57">
        <v>245</v>
      </c>
      <c r="D11779" s="57">
        <v>220</v>
      </c>
      <c r="E11779" s="10"/>
    </row>
    <row r="11780" spans="1:5" s="760" customFormat="1" ht="33.6">
      <c r="A11780" s="13">
        <v>45</v>
      </c>
      <c r="B11780" s="85" t="s">
        <v>13874</v>
      </c>
      <c r="C11780" s="57">
        <v>326</v>
      </c>
      <c r="D11780" s="57">
        <v>293</v>
      </c>
      <c r="E11780" s="13"/>
    </row>
    <row r="11781" spans="1:5" s="760" customFormat="1" ht="16.8">
      <c r="A11781" s="13">
        <v>46</v>
      </c>
      <c r="B11781" s="85" t="s">
        <v>13875</v>
      </c>
      <c r="C11781" s="9">
        <v>245</v>
      </c>
      <c r="D11781" s="57">
        <v>220</v>
      </c>
      <c r="E11781" s="13"/>
    </row>
    <row r="11782" spans="1:5" s="760" customFormat="1" ht="16.8">
      <c r="A11782" s="13">
        <v>47</v>
      </c>
      <c r="B11782" s="85" t="s">
        <v>13876</v>
      </c>
      <c r="C11782" s="57">
        <v>217</v>
      </c>
      <c r="D11782" s="57">
        <v>196</v>
      </c>
      <c r="E11782" s="10"/>
    </row>
    <row r="11783" spans="1:5" s="760" customFormat="1" ht="16.8">
      <c r="A11783" s="13">
        <v>48</v>
      </c>
      <c r="B11783" s="85" t="s">
        <v>13877</v>
      </c>
      <c r="C11783" s="57">
        <v>245</v>
      </c>
      <c r="D11783" s="57">
        <v>220</v>
      </c>
      <c r="E11783" s="10"/>
    </row>
    <row r="11784" spans="1:5" s="760" customFormat="1" ht="16.8">
      <c r="A11784" s="13">
        <v>49</v>
      </c>
      <c r="B11784" s="85" t="s">
        <v>13878</v>
      </c>
      <c r="C11784" s="57">
        <v>217</v>
      </c>
      <c r="D11784" s="57">
        <v>196</v>
      </c>
      <c r="E11784" s="13"/>
    </row>
    <row r="11785" spans="1:5" s="760" customFormat="1" ht="16.8">
      <c r="A11785" s="13">
        <v>50</v>
      </c>
      <c r="B11785" s="85" t="s">
        <v>13879</v>
      </c>
      <c r="C11785" s="57">
        <v>209</v>
      </c>
      <c r="D11785" s="57">
        <v>188</v>
      </c>
      <c r="E11785" s="10"/>
    </row>
    <row r="11786" spans="1:5" s="760" customFormat="1" ht="16.8">
      <c r="A11786" s="13">
        <v>51</v>
      </c>
      <c r="B11786" s="85" t="s">
        <v>13880</v>
      </c>
      <c r="C11786" s="9">
        <v>209</v>
      </c>
      <c r="D11786" s="9">
        <v>188</v>
      </c>
      <c r="E11786" s="10"/>
    </row>
    <row r="11787" spans="1:5" s="760" customFormat="1" ht="16.8">
      <c r="A11787" s="13">
        <v>52</v>
      </c>
      <c r="B11787" s="85" t="s">
        <v>13881</v>
      </c>
      <c r="C11787" s="57">
        <v>247</v>
      </c>
      <c r="D11787" s="57">
        <v>223</v>
      </c>
      <c r="E11787" s="10"/>
    </row>
    <row r="11788" spans="1:5" s="760" customFormat="1" ht="33.6">
      <c r="A11788" s="13">
        <v>53</v>
      </c>
      <c r="B11788" s="85" t="s">
        <v>13882</v>
      </c>
      <c r="C11788" s="57">
        <v>543</v>
      </c>
      <c r="D11788" s="57">
        <v>489</v>
      </c>
      <c r="E11788" s="13"/>
    </row>
    <row r="11789" spans="1:5" s="760" customFormat="1" ht="16.8">
      <c r="A11789" s="13">
        <v>54</v>
      </c>
      <c r="B11789" s="85" t="s">
        <v>13022</v>
      </c>
      <c r="C11789" s="9">
        <v>196</v>
      </c>
      <c r="D11789" s="9">
        <v>176</v>
      </c>
      <c r="E11789" s="13"/>
    </row>
    <row r="11790" spans="1:5" s="760" customFormat="1" ht="16.8">
      <c r="A11790" s="109"/>
      <c r="B11790" s="182" t="s">
        <v>13883</v>
      </c>
      <c r="C11790" s="9"/>
      <c r="D11790" s="9"/>
      <c r="E11790" s="13"/>
    </row>
    <row r="11791" spans="1:5" s="760" customFormat="1" ht="16.8">
      <c r="A11791" s="13">
        <v>55</v>
      </c>
      <c r="B11791" s="85" t="s">
        <v>13884</v>
      </c>
      <c r="C11791" s="9">
        <v>272</v>
      </c>
      <c r="D11791" s="9">
        <v>245</v>
      </c>
      <c r="E11791" s="10"/>
    </row>
    <row r="11792" spans="1:5" s="760" customFormat="1" ht="16.8">
      <c r="A11792" s="13">
        <v>56</v>
      </c>
      <c r="B11792" s="85" t="s">
        <v>13885</v>
      </c>
      <c r="C11792" s="57">
        <v>272</v>
      </c>
      <c r="D11792" s="57">
        <v>245</v>
      </c>
      <c r="E11792" s="10"/>
    </row>
    <row r="11793" spans="1:5" s="760" customFormat="1" ht="16.8">
      <c r="A11793" s="13">
        <v>57</v>
      </c>
      <c r="B11793" s="85" t="s">
        <v>13886</v>
      </c>
      <c r="C11793" s="57">
        <v>272</v>
      </c>
      <c r="D11793" s="57">
        <v>245</v>
      </c>
      <c r="E11793" s="13"/>
    </row>
    <row r="11794" spans="1:5" s="760" customFormat="1" ht="16.8">
      <c r="A11794" s="13">
        <v>58</v>
      </c>
      <c r="B11794" s="85" t="s">
        <v>13887</v>
      </c>
      <c r="C11794" s="57">
        <v>272</v>
      </c>
      <c r="D11794" s="57">
        <v>245</v>
      </c>
      <c r="E11794" s="13"/>
    </row>
    <row r="11795" spans="1:5" s="760" customFormat="1" ht="16.8">
      <c r="A11795" s="13">
        <v>59</v>
      </c>
      <c r="B11795" s="85" t="s">
        <v>13888</v>
      </c>
      <c r="C11795" s="57">
        <v>272</v>
      </c>
      <c r="D11795" s="57">
        <v>245</v>
      </c>
      <c r="E11795" s="13"/>
    </row>
    <row r="11796" spans="1:5" s="760" customFormat="1" ht="16.8">
      <c r="A11796" s="13">
        <v>60</v>
      </c>
      <c r="B11796" s="85" t="s">
        <v>13889</v>
      </c>
      <c r="C11796" s="57">
        <v>272</v>
      </c>
      <c r="D11796" s="57">
        <v>245</v>
      </c>
      <c r="E11796" s="13"/>
    </row>
    <row r="11797" spans="1:5" s="760" customFormat="1" ht="16.8">
      <c r="A11797" s="13">
        <v>61</v>
      </c>
      <c r="B11797" s="85" t="s">
        <v>13890</v>
      </c>
      <c r="C11797" s="9">
        <v>870</v>
      </c>
      <c r="D11797" s="9">
        <v>783</v>
      </c>
      <c r="E11797" s="10"/>
    </row>
    <row r="11798" spans="1:5" s="760" customFormat="1" ht="16.8">
      <c r="A11798" s="13">
        <v>62</v>
      </c>
      <c r="B11798" s="85" t="s">
        <v>13022</v>
      </c>
      <c r="C11798" s="57">
        <v>163</v>
      </c>
      <c r="D11798" s="57">
        <v>147</v>
      </c>
      <c r="E11798" s="10"/>
    </row>
    <row r="11799" spans="1:5" s="760" customFormat="1" ht="67.2">
      <c r="A11799" s="13">
        <v>63</v>
      </c>
      <c r="B11799" s="85" t="s">
        <v>13891</v>
      </c>
      <c r="C11799" s="57"/>
      <c r="D11799" s="57"/>
      <c r="E11799" s="10"/>
    </row>
    <row r="11800" spans="1:5" s="760" customFormat="1" ht="16.8">
      <c r="A11800" s="13" t="s">
        <v>2247</v>
      </c>
      <c r="B11800" s="85" t="s">
        <v>10294</v>
      </c>
      <c r="C11800" s="9">
        <v>3200</v>
      </c>
      <c r="D11800" s="9">
        <v>2400</v>
      </c>
      <c r="E11800" s="13"/>
    </row>
    <row r="11801" spans="1:5" s="760" customFormat="1" ht="16.8">
      <c r="A11801" s="13" t="s">
        <v>2248</v>
      </c>
      <c r="B11801" s="85" t="s">
        <v>13772</v>
      </c>
      <c r="C11801" s="9">
        <v>2400</v>
      </c>
      <c r="D11801" s="9">
        <v>1800</v>
      </c>
      <c r="E11801" s="10"/>
    </row>
    <row r="11802" spans="1:5" s="760" customFormat="1" ht="16.8">
      <c r="A11802" s="13">
        <v>64</v>
      </c>
      <c r="B11802" s="85" t="s">
        <v>13892</v>
      </c>
      <c r="C11802" s="9">
        <v>1820</v>
      </c>
      <c r="D11802" s="9">
        <v>1365</v>
      </c>
      <c r="E11802" s="13"/>
    </row>
    <row r="11803" spans="1:5" s="760" customFormat="1" ht="33.6">
      <c r="A11803" s="13">
        <v>65</v>
      </c>
      <c r="B11803" s="85" t="s">
        <v>13893</v>
      </c>
      <c r="C11803" s="9">
        <v>1200</v>
      </c>
      <c r="D11803" s="57">
        <v>900</v>
      </c>
      <c r="E11803" s="10"/>
    </row>
    <row r="11804" spans="1:5" s="760" customFormat="1" ht="16.8">
      <c r="A11804" s="109"/>
      <c r="B11804" s="182" t="s">
        <v>13894</v>
      </c>
      <c r="C11804" s="57"/>
      <c r="D11804" s="57"/>
      <c r="E11804" s="13"/>
    </row>
    <row r="11805" spans="1:5" s="760" customFormat="1" ht="16.8">
      <c r="A11805" s="13">
        <v>66</v>
      </c>
      <c r="B11805" s="85" t="s">
        <v>13895</v>
      </c>
      <c r="C11805" s="57">
        <v>380</v>
      </c>
      <c r="D11805" s="57">
        <v>342</v>
      </c>
      <c r="E11805" s="10"/>
    </row>
    <row r="11806" spans="1:5" s="760" customFormat="1" ht="16.8">
      <c r="A11806" s="13">
        <v>67</v>
      </c>
      <c r="B11806" s="85" t="s">
        <v>13896</v>
      </c>
      <c r="C11806" s="57">
        <v>380</v>
      </c>
      <c r="D11806" s="57">
        <v>342</v>
      </c>
      <c r="E11806" s="10"/>
    </row>
    <row r="11807" spans="1:5" s="760" customFormat="1" ht="33.6">
      <c r="A11807" s="13">
        <v>68</v>
      </c>
      <c r="B11807" s="85" t="s">
        <v>13897</v>
      </c>
      <c r="C11807" s="57">
        <v>326</v>
      </c>
      <c r="D11807" s="57">
        <v>293</v>
      </c>
      <c r="E11807" s="10"/>
    </row>
    <row r="11808" spans="1:5" s="760" customFormat="1" ht="16.8">
      <c r="A11808" s="13">
        <v>69</v>
      </c>
      <c r="B11808" s="85" t="s">
        <v>13898</v>
      </c>
      <c r="C11808" s="57">
        <v>380</v>
      </c>
      <c r="D11808" s="57">
        <v>342</v>
      </c>
      <c r="E11808" s="10"/>
    </row>
    <row r="11809" spans="1:5" s="760" customFormat="1" ht="16.8">
      <c r="A11809" s="13">
        <v>70</v>
      </c>
      <c r="B11809" s="85" t="s">
        <v>13899</v>
      </c>
      <c r="C11809" s="57">
        <v>353</v>
      </c>
      <c r="D11809" s="57">
        <v>318</v>
      </c>
      <c r="E11809" s="10"/>
    </row>
    <row r="11810" spans="1:5" s="760" customFormat="1" ht="16.8">
      <c r="A11810" s="13">
        <v>71</v>
      </c>
      <c r="B11810" s="85" t="s">
        <v>13900</v>
      </c>
      <c r="C11810" s="57">
        <v>353</v>
      </c>
      <c r="D11810" s="57">
        <v>318</v>
      </c>
      <c r="E11810" s="13"/>
    </row>
    <row r="11811" spans="1:5" s="760" customFormat="1" ht="16.8">
      <c r="A11811" s="13">
        <v>72</v>
      </c>
      <c r="B11811" s="85" t="s">
        <v>13901</v>
      </c>
      <c r="C11811" s="57">
        <v>353</v>
      </c>
      <c r="D11811" s="57">
        <v>318</v>
      </c>
      <c r="E11811" s="10"/>
    </row>
    <row r="11812" spans="1:5" s="760" customFormat="1" ht="16.8">
      <c r="A11812" s="13">
        <v>73</v>
      </c>
      <c r="B11812" s="85" t="s">
        <v>13902</v>
      </c>
      <c r="C11812" s="9">
        <v>543</v>
      </c>
      <c r="D11812" s="9">
        <v>489</v>
      </c>
      <c r="E11812" s="13"/>
    </row>
    <row r="11813" spans="1:5" s="760" customFormat="1" ht="16.8">
      <c r="A11813" s="13">
        <v>74</v>
      </c>
      <c r="B11813" s="85" t="s">
        <v>13903</v>
      </c>
      <c r="C11813" s="9">
        <v>408</v>
      </c>
      <c r="D11813" s="9">
        <v>367</v>
      </c>
      <c r="E11813" s="10"/>
    </row>
    <row r="11814" spans="1:5" s="760" customFormat="1" ht="16.8">
      <c r="A11814" s="13">
        <v>75</v>
      </c>
      <c r="B11814" s="85" t="s">
        <v>13904</v>
      </c>
      <c r="C11814" s="9">
        <v>380</v>
      </c>
      <c r="D11814" s="9">
        <v>342</v>
      </c>
      <c r="E11814" s="10"/>
    </row>
    <row r="11815" spans="1:5" s="760" customFormat="1" ht="16.8">
      <c r="A11815" s="13">
        <v>76</v>
      </c>
      <c r="B11815" s="85" t="s">
        <v>13022</v>
      </c>
      <c r="C11815" s="9">
        <v>163</v>
      </c>
      <c r="D11815" s="9">
        <v>147</v>
      </c>
      <c r="E11815" s="10"/>
    </row>
    <row r="11816" spans="1:5" s="760" customFormat="1" ht="16.8">
      <c r="A11816" s="13">
        <v>77</v>
      </c>
      <c r="B11816" s="85" t="s">
        <v>13905</v>
      </c>
      <c r="C11816" s="57">
        <v>400</v>
      </c>
      <c r="D11816" s="57">
        <v>300</v>
      </c>
      <c r="E11816" s="10"/>
    </row>
    <row r="11817" spans="1:5" s="760" customFormat="1" ht="33.6">
      <c r="A11817" s="13">
        <v>78</v>
      </c>
      <c r="B11817" s="85" t="s">
        <v>13906</v>
      </c>
      <c r="C11817" s="9">
        <v>400</v>
      </c>
      <c r="D11817" s="9">
        <v>300</v>
      </c>
      <c r="E11817" s="10"/>
    </row>
    <row r="11818" spans="1:5" s="760" customFormat="1" ht="16.8">
      <c r="A11818" s="13">
        <v>79</v>
      </c>
      <c r="B11818" s="85" t="s">
        <v>13907</v>
      </c>
      <c r="C11818" s="9">
        <v>280</v>
      </c>
      <c r="D11818" s="9">
        <v>210</v>
      </c>
      <c r="E11818" s="10"/>
    </row>
    <row r="11819" spans="1:5" s="760" customFormat="1" ht="16.8">
      <c r="A11819" s="13">
        <v>80</v>
      </c>
      <c r="B11819" s="85" t="s">
        <v>13908</v>
      </c>
      <c r="C11819" s="9">
        <v>400</v>
      </c>
      <c r="D11819" s="9">
        <v>300</v>
      </c>
      <c r="E11819" s="10"/>
    </row>
    <row r="11820" spans="1:5" s="760" customFormat="1" ht="16.8">
      <c r="A11820" s="13">
        <v>81</v>
      </c>
      <c r="B11820" s="85" t="s">
        <v>13909</v>
      </c>
      <c r="C11820" s="9">
        <v>400</v>
      </c>
      <c r="D11820" s="9">
        <v>300</v>
      </c>
      <c r="E11820" s="10"/>
    </row>
    <row r="11821" spans="1:5" s="760" customFormat="1" ht="16.8">
      <c r="A11821" s="13">
        <v>82</v>
      </c>
      <c r="B11821" s="85" t="s">
        <v>13910</v>
      </c>
      <c r="C11821" s="9">
        <v>480</v>
      </c>
      <c r="D11821" s="9">
        <v>360</v>
      </c>
      <c r="E11821" s="10"/>
    </row>
    <row r="11822" spans="1:5" s="760" customFormat="1" ht="16.8">
      <c r="A11822" s="109"/>
      <c r="B11822" s="182" t="s">
        <v>13911</v>
      </c>
      <c r="C11822" s="9"/>
      <c r="D11822" s="9"/>
      <c r="E11822" s="10"/>
    </row>
    <row r="11823" spans="1:5" s="760" customFormat="1" ht="33.6">
      <c r="A11823" s="13">
        <v>83</v>
      </c>
      <c r="B11823" s="85" t="s">
        <v>13912</v>
      </c>
      <c r="C11823" s="9">
        <v>435</v>
      </c>
      <c r="D11823" s="9">
        <v>391</v>
      </c>
      <c r="E11823" s="10"/>
    </row>
    <row r="11824" spans="1:5" s="760" customFormat="1" ht="16.8">
      <c r="A11824" s="13">
        <v>84</v>
      </c>
      <c r="B11824" s="85" t="s">
        <v>13913</v>
      </c>
      <c r="C11824" s="9">
        <v>326</v>
      </c>
      <c r="D11824" s="9">
        <v>293</v>
      </c>
      <c r="E11824" s="13"/>
    </row>
    <row r="11825" spans="1:5" s="760" customFormat="1" ht="16.8">
      <c r="A11825" s="13">
        <v>85</v>
      </c>
      <c r="B11825" s="85" t="s">
        <v>13022</v>
      </c>
      <c r="C11825" s="9">
        <v>272</v>
      </c>
      <c r="D11825" s="9">
        <v>245</v>
      </c>
      <c r="E11825" s="13"/>
    </row>
    <row r="11826" spans="1:5" s="760" customFormat="1" ht="16.8">
      <c r="A11826" s="109"/>
      <c r="B11826" s="182" t="s">
        <v>13914</v>
      </c>
      <c r="C11826" s="9"/>
      <c r="D11826" s="9"/>
      <c r="E11826" s="10"/>
    </row>
    <row r="11827" spans="1:5" s="760" customFormat="1" ht="16.8">
      <c r="A11827" s="13">
        <v>86</v>
      </c>
      <c r="B11827" s="85" t="s">
        <v>13915</v>
      </c>
      <c r="C11827" s="9">
        <v>326</v>
      </c>
      <c r="D11827" s="9">
        <v>293</v>
      </c>
      <c r="E11827" s="10"/>
    </row>
    <row r="11828" spans="1:5" s="760" customFormat="1" ht="16.8">
      <c r="A11828" s="13">
        <v>87</v>
      </c>
      <c r="B11828" s="85" t="s">
        <v>13916</v>
      </c>
      <c r="C11828" s="9">
        <v>326</v>
      </c>
      <c r="D11828" s="9">
        <v>293</v>
      </c>
      <c r="E11828" s="10"/>
    </row>
    <row r="11829" spans="1:5" s="760" customFormat="1" ht="16.8">
      <c r="A11829" s="13">
        <v>88</v>
      </c>
      <c r="B11829" s="85" t="s">
        <v>13022</v>
      </c>
      <c r="C11829" s="9">
        <v>163</v>
      </c>
      <c r="D11829" s="9">
        <v>147</v>
      </c>
      <c r="E11829" s="10"/>
    </row>
    <row r="11830" spans="1:5" s="760" customFormat="1" ht="16.8">
      <c r="A11830" s="13">
        <v>89</v>
      </c>
      <c r="B11830" s="85" t="s">
        <v>13917</v>
      </c>
      <c r="C11830" s="9">
        <v>450</v>
      </c>
      <c r="D11830" s="9">
        <v>405</v>
      </c>
      <c r="E11830" s="10"/>
    </row>
    <row r="11831" spans="1:5" s="760" customFormat="1" ht="33.6">
      <c r="A11831" s="13">
        <v>90</v>
      </c>
      <c r="B11831" s="85" t="s">
        <v>13918</v>
      </c>
      <c r="C11831" s="57">
        <v>800</v>
      </c>
      <c r="D11831" s="57">
        <v>600</v>
      </c>
      <c r="E11831" s="10"/>
    </row>
    <row r="11832" spans="1:5" s="760" customFormat="1" ht="16.8">
      <c r="A11832" s="13">
        <v>91</v>
      </c>
      <c r="B11832" s="85" t="s">
        <v>13919</v>
      </c>
      <c r="C11832" s="57">
        <v>400</v>
      </c>
      <c r="D11832" s="57">
        <v>300</v>
      </c>
      <c r="E11832" s="10"/>
    </row>
    <row r="11833" spans="1:5" s="760" customFormat="1" ht="16.8">
      <c r="A11833" s="13">
        <v>92</v>
      </c>
      <c r="B11833" s="85" t="s">
        <v>13920</v>
      </c>
      <c r="C11833" s="57">
        <v>400</v>
      </c>
      <c r="D11833" s="57">
        <v>300</v>
      </c>
      <c r="E11833" s="10"/>
    </row>
    <row r="11834" spans="1:5" s="760" customFormat="1" ht="33.6">
      <c r="A11834" s="13">
        <v>93</v>
      </c>
      <c r="B11834" s="85" t="s">
        <v>13921</v>
      </c>
      <c r="C11834" s="57">
        <v>360</v>
      </c>
      <c r="D11834" s="57">
        <v>270</v>
      </c>
      <c r="E11834" s="10"/>
    </row>
    <row r="11835" spans="1:5" s="760" customFormat="1" ht="16.8">
      <c r="A11835" s="109"/>
      <c r="B11835" s="182" t="s">
        <v>13922</v>
      </c>
      <c r="C11835" s="57"/>
      <c r="D11835" s="57"/>
      <c r="E11835" s="10"/>
    </row>
    <row r="11836" spans="1:5" s="760" customFormat="1" ht="33.6">
      <c r="A11836" s="13">
        <v>94</v>
      </c>
      <c r="B11836" s="85" t="s">
        <v>13923</v>
      </c>
      <c r="C11836" s="57">
        <v>815</v>
      </c>
      <c r="D11836" s="57">
        <v>734</v>
      </c>
      <c r="E11836" s="10"/>
    </row>
    <row r="11837" spans="1:5" s="760" customFormat="1" ht="16.8">
      <c r="A11837" s="13">
        <v>95</v>
      </c>
      <c r="B11837" s="85" t="s">
        <v>13924</v>
      </c>
      <c r="C11837" s="57">
        <v>543</v>
      </c>
      <c r="D11837" s="57">
        <v>489</v>
      </c>
      <c r="E11837" s="10"/>
    </row>
    <row r="11838" spans="1:5" s="760" customFormat="1" ht="16.8">
      <c r="A11838" s="13">
        <v>96</v>
      </c>
      <c r="B11838" s="85" t="s">
        <v>13925</v>
      </c>
      <c r="C11838" s="57">
        <v>543</v>
      </c>
      <c r="D11838" s="57">
        <v>489</v>
      </c>
      <c r="E11838" s="10"/>
    </row>
    <row r="11839" spans="1:5" s="760" customFormat="1" ht="16.8">
      <c r="A11839" s="13">
        <v>97</v>
      </c>
      <c r="B11839" s="85" t="s">
        <v>13926</v>
      </c>
      <c r="C11839" s="57">
        <v>326</v>
      </c>
      <c r="D11839" s="57">
        <v>293</v>
      </c>
      <c r="E11839" s="10"/>
    </row>
    <row r="11840" spans="1:5" s="760" customFormat="1" ht="16.8">
      <c r="A11840" s="13">
        <v>98</v>
      </c>
      <c r="B11840" s="85" t="s">
        <v>13927</v>
      </c>
      <c r="C11840" s="57">
        <v>326</v>
      </c>
      <c r="D11840" s="57">
        <v>293</v>
      </c>
      <c r="E11840" s="13"/>
    </row>
    <row r="11841" spans="1:5" s="760" customFormat="1" ht="33.6">
      <c r="A11841" s="13">
        <v>99</v>
      </c>
      <c r="B11841" s="85" t="s">
        <v>13928</v>
      </c>
      <c r="C11841" s="57">
        <v>326</v>
      </c>
      <c r="D11841" s="57">
        <v>293</v>
      </c>
      <c r="E11841" s="10"/>
    </row>
    <row r="11842" spans="1:5" s="760" customFormat="1" ht="16.8">
      <c r="A11842" s="13">
        <v>100</v>
      </c>
      <c r="B11842" s="85" t="s">
        <v>13929</v>
      </c>
      <c r="C11842" s="57">
        <v>326</v>
      </c>
      <c r="D11842" s="57">
        <v>293</v>
      </c>
      <c r="E11842" s="10"/>
    </row>
    <row r="11843" spans="1:5" s="760" customFormat="1" ht="16.8">
      <c r="A11843" s="13">
        <v>101</v>
      </c>
      <c r="B11843" s="85" t="s">
        <v>13930</v>
      </c>
      <c r="C11843" s="57">
        <v>326</v>
      </c>
      <c r="D11843" s="57">
        <v>293</v>
      </c>
      <c r="E11843" s="10"/>
    </row>
    <row r="11844" spans="1:5" s="760" customFormat="1" ht="16.8">
      <c r="A11844" s="13">
        <v>102</v>
      </c>
      <c r="B11844" s="85" t="s">
        <v>13931</v>
      </c>
      <c r="C11844" s="57">
        <v>326</v>
      </c>
      <c r="D11844" s="57">
        <v>293</v>
      </c>
      <c r="E11844" s="10"/>
    </row>
    <row r="11845" spans="1:5" s="760" customFormat="1" ht="16.8">
      <c r="A11845" s="13">
        <v>103</v>
      </c>
      <c r="B11845" s="85" t="s">
        <v>13022</v>
      </c>
      <c r="C11845" s="57">
        <v>272</v>
      </c>
      <c r="D11845" s="57">
        <v>245</v>
      </c>
      <c r="E11845" s="10"/>
    </row>
    <row r="11846" spans="1:5" ht="16.8">
      <c r="A11846" s="741" t="s">
        <v>119</v>
      </c>
      <c r="B11846" s="119"/>
      <c r="C11846" s="742"/>
      <c r="D11846" s="743"/>
      <c r="E11846" s="744"/>
    </row>
    <row r="11847" spans="1:5" s="760" customFormat="1" ht="16.8">
      <c r="A11847" s="346" t="s">
        <v>2202</v>
      </c>
      <c r="B11847" s="121" t="s">
        <v>6863</v>
      </c>
      <c r="C11847" s="353"/>
      <c r="D11847" s="53"/>
      <c r="E11847" s="6"/>
    </row>
    <row r="11848" spans="1:5" s="760" customFormat="1" ht="16.8">
      <c r="A11848" s="28">
        <v>1</v>
      </c>
      <c r="B11848" s="121" t="s">
        <v>13793</v>
      </c>
      <c r="C11848" s="30"/>
      <c r="D11848" s="81"/>
      <c r="E11848" s="6"/>
    </row>
    <row r="11849" spans="1:5" s="760" customFormat="1" ht="16.8">
      <c r="A11849" s="84" t="s">
        <v>174</v>
      </c>
      <c r="B11849" s="123" t="s">
        <v>13932</v>
      </c>
      <c r="C11849" s="55">
        <v>1087</v>
      </c>
      <c r="D11849" s="81">
        <v>978</v>
      </c>
      <c r="E11849" s="6"/>
    </row>
    <row r="11850" spans="1:5" s="760" customFormat="1" ht="33.6">
      <c r="A11850" s="84" t="s">
        <v>176</v>
      </c>
      <c r="B11850" s="123" t="s">
        <v>13933</v>
      </c>
      <c r="C11850" s="55">
        <v>1630</v>
      </c>
      <c r="D11850" s="55">
        <v>1467</v>
      </c>
      <c r="E11850" s="6"/>
    </row>
    <row r="11851" spans="1:5" s="760" customFormat="1" ht="33.6">
      <c r="A11851" s="84" t="s">
        <v>178</v>
      </c>
      <c r="B11851" s="123" t="s">
        <v>13934</v>
      </c>
      <c r="C11851" s="81">
        <v>978</v>
      </c>
      <c r="D11851" s="81">
        <v>880</v>
      </c>
      <c r="E11851" s="6"/>
    </row>
    <row r="11852" spans="1:5" s="760" customFormat="1" ht="33.6">
      <c r="A11852" s="84" t="s">
        <v>180</v>
      </c>
      <c r="B11852" s="123" t="s">
        <v>13935</v>
      </c>
      <c r="C11852" s="81">
        <v>272</v>
      </c>
      <c r="D11852" s="81">
        <v>245</v>
      </c>
      <c r="E11852" s="6"/>
    </row>
    <row r="11853" spans="1:5" s="760" customFormat="1" ht="33.6">
      <c r="A11853" s="84" t="s">
        <v>182</v>
      </c>
      <c r="B11853" s="123" t="s">
        <v>13936</v>
      </c>
      <c r="C11853" s="81">
        <v>978</v>
      </c>
      <c r="D11853" s="81">
        <v>880</v>
      </c>
      <c r="E11853" s="6"/>
    </row>
    <row r="11854" spans="1:5" s="760" customFormat="1" ht="16.8">
      <c r="A11854" s="28">
        <v>2</v>
      </c>
      <c r="B11854" s="121" t="s">
        <v>13937</v>
      </c>
      <c r="C11854" s="57"/>
      <c r="D11854" s="55"/>
      <c r="E11854" s="6"/>
    </row>
    <row r="11855" spans="1:5" s="760" customFormat="1" ht="16.8">
      <c r="A11855" s="84" t="s">
        <v>400</v>
      </c>
      <c r="B11855" s="123" t="s">
        <v>13938</v>
      </c>
      <c r="C11855" s="55">
        <v>3000</v>
      </c>
      <c r="D11855" s="55">
        <v>2250</v>
      </c>
      <c r="E11855" s="6"/>
    </row>
    <row r="11856" spans="1:5" s="760" customFormat="1" ht="16.8">
      <c r="A11856" s="84" t="s">
        <v>402</v>
      </c>
      <c r="B11856" s="123" t="s">
        <v>13939</v>
      </c>
      <c r="C11856" s="55">
        <v>2492</v>
      </c>
      <c r="D11856" s="55">
        <v>1869</v>
      </c>
      <c r="E11856" s="6"/>
    </row>
    <row r="11857" spans="1:5" s="760" customFormat="1" ht="16.8">
      <c r="A11857" s="28">
        <v>3</v>
      </c>
      <c r="B11857" s="121" t="s">
        <v>13940</v>
      </c>
      <c r="C11857" s="30"/>
      <c r="D11857" s="9"/>
      <c r="E11857" s="6"/>
    </row>
    <row r="11858" spans="1:5" s="760" customFormat="1" ht="33.6">
      <c r="A11858" s="84" t="s">
        <v>706</v>
      </c>
      <c r="B11858" s="123" t="s">
        <v>13941</v>
      </c>
      <c r="C11858" s="81">
        <v>815</v>
      </c>
      <c r="D11858" s="81">
        <v>734</v>
      </c>
      <c r="E11858" s="6"/>
    </row>
    <row r="11859" spans="1:5" s="760" customFormat="1" ht="33.6">
      <c r="A11859" s="84" t="s">
        <v>708</v>
      </c>
      <c r="B11859" s="123" t="s">
        <v>13942</v>
      </c>
      <c r="C11859" s="57">
        <v>706</v>
      </c>
      <c r="D11859" s="57">
        <v>636</v>
      </c>
      <c r="E11859" s="6"/>
    </row>
    <row r="11860" spans="1:5" s="760" customFormat="1" ht="16.8">
      <c r="A11860" s="84" t="s">
        <v>710</v>
      </c>
      <c r="B11860" s="123" t="s">
        <v>13943</v>
      </c>
      <c r="C11860" s="9">
        <v>1304</v>
      </c>
      <c r="D11860" s="9">
        <v>1174</v>
      </c>
      <c r="E11860" s="6"/>
    </row>
    <row r="11861" spans="1:5" s="760" customFormat="1" ht="16.8">
      <c r="A11861" s="84" t="s">
        <v>2632</v>
      </c>
      <c r="B11861" s="123" t="s">
        <v>13944</v>
      </c>
      <c r="C11861" s="9">
        <v>1304</v>
      </c>
      <c r="D11861" s="9">
        <v>1174</v>
      </c>
      <c r="E11861" s="6"/>
    </row>
    <row r="11862" spans="1:5" s="760" customFormat="1" ht="16.8">
      <c r="A11862" s="84" t="s">
        <v>2634</v>
      </c>
      <c r="B11862" s="123" t="s">
        <v>13945</v>
      </c>
      <c r="C11862" s="9">
        <v>1793</v>
      </c>
      <c r="D11862" s="9">
        <v>1614</v>
      </c>
      <c r="E11862" s="6"/>
    </row>
    <row r="11863" spans="1:5" s="760" customFormat="1" ht="16.8">
      <c r="A11863" s="84" t="s">
        <v>3332</v>
      </c>
      <c r="B11863" s="123" t="s">
        <v>13946</v>
      </c>
      <c r="C11863" s="9">
        <v>1087</v>
      </c>
      <c r="D11863" s="57">
        <v>978</v>
      </c>
      <c r="E11863" s="6"/>
    </row>
    <row r="11864" spans="1:5" s="760" customFormat="1" ht="16.8">
      <c r="A11864" s="84" t="s">
        <v>3967</v>
      </c>
      <c r="B11864" s="123" t="s">
        <v>13947</v>
      </c>
      <c r="C11864" s="9">
        <v>1087</v>
      </c>
      <c r="D11864" s="57">
        <v>978</v>
      </c>
      <c r="E11864" s="6"/>
    </row>
    <row r="11865" spans="1:5" s="760" customFormat="1" ht="16.8">
      <c r="A11865" s="84" t="s">
        <v>3969</v>
      </c>
      <c r="B11865" s="123" t="s">
        <v>13948</v>
      </c>
      <c r="C11865" s="9">
        <v>1902</v>
      </c>
      <c r="D11865" s="9">
        <v>1712</v>
      </c>
      <c r="E11865" s="6"/>
    </row>
    <row r="11866" spans="1:5" s="760" customFormat="1" ht="16.8">
      <c r="A11866" s="84" t="s">
        <v>3971</v>
      </c>
      <c r="B11866" s="123" t="s">
        <v>13949</v>
      </c>
      <c r="C11866" s="9">
        <v>1087</v>
      </c>
      <c r="D11866" s="57">
        <v>978</v>
      </c>
      <c r="E11866" s="6"/>
    </row>
    <row r="11867" spans="1:5" s="760" customFormat="1" ht="16.8">
      <c r="A11867" s="84" t="s">
        <v>3973</v>
      </c>
      <c r="B11867" s="123" t="s">
        <v>13950</v>
      </c>
      <c r="C11867" s="57">
        <v>815</v>
      </c>
      <c r="D11867" s="57">
        <v>734</v>
      </c>
      <c r="E11867" s="6"/>
    </row>
    <row r="11868" spans="1:5" s="760" customFormat="1" ht="16.8">
      <c r="A11868" s="28">
        <v>4</v>
      </c>
      <c r="B11868" s="121" t="s">
        <v>13951</v>
      </c>
      <c r="C11868" s="30"/>
      <c r="D11868" s="9"/>
      <c r="E11868" s="6"/>
    </row>
    <row r="11869" spans="1:5" s="760" customFormat="1" ht="33.6">
      <c r="A11869" s="84" t="s">
        <v>198</v>
      </c>
      <c r="B11869" s="123" t="s">
        <v>13952</v>
      </c>
      <c r="C11869" s="9">
        <v>1630</v>
      </c>
      <c r="D11869" s="9">
        <v>1467</v>
      </c>
      <c r="E11869" s="6"/>
    </row>
    <row r="11870" spans="1:5" s="760" customFormat="1" ht="33.6">
      <c r="A11870" s="84" t="s">
        <v>200</v>
      </c>
      <c r="B11870" s="123" t="s">
        <v>13953</v>
      </c>
      <c r="C11870" s="9">
        <v>2174</v>
      </c>
      <c r="D11870" s="9">
        <v>1956</v>
      </c>
      <c r="E11870" s="6"/>
    </row>
    <row r="11871" spans="1:5" s="760" customFormat="1" ht="16.8">
      <c r="A11871" s="84" t="s">
        <v>202</v>
      </c>
      <c r="B11871" s="123" t="s">
        <v>13954</v>
      </c>
      <c r="C11871" s="9">
        <v>1359</v>
      </c>
      <c r="D11871" s="9">
        <v>1223</v>
      </c>
      <c r="E11871" s="6"/>
    </row>
    <row r="11872" spans="1:5" s="760" customFormat="1" ht="16.8">
      <c r="A11872" s="84" t="s">
        <v>204</v>
      </c>
      <c r="B11872" s="123" t="s">
        <v>13955</v>
      </c>
      <c r="C11872" s="57">
        <v>815</v>
      </c>
      <c r="D11872" s="57">
        <v>734</v>
      </c>
      <c r="E11872" s="6"/>
    </row>
    <row r="11873" spans="1:5" s="760" customFormat="1" ht="33.6">
      <c r="A11873" s="84" t="s">
        <v>206</v>
      </c>
      <c r="B11873" s="123" t="s">
        <v>13956</v>
      </c>
      <c r="C11873" s="9">
        <v>1087</v>
      </c>
      <c r="D11873" s="57">
        <v>978</v>
      </c>
      <c r="E11873" s="6"/>
    </row>
    <row r="11874" spans="1:5" s="760" customFormat="1" ht="16.8">
      <c r="A11874" s="109">
        <v>5</v>
      </c>
      <c r="B11874" s="182" t="s">
        <v>13661</v>
      </c>
      <c r="C11874" s="57"/>
      <c r="D11874" s="53"/>
      <c r="E11874" s="6"/>
    </row>
    <row r="11875" spans="1:5" s="760" customFormat="1" ht="33.6">
      <c r="A11875" s="13" t="s">
        <v>214</v>
      </c>
      <c r="B11875" s="85" t="s">
        <v>13822</v>
      </c>
      <c r="C11875" s="9">
        <v>2511</v>
      </c>
      <c r="D11875" s="9">
        <v>2092</v>
      </c>
      <c r="E11875" s="6"/>
    </row>
    <row r="11876" spans="1:5" s="760" customFormat="1" ht="33.6">
      <c r="A11876" s="13" t="s">
        <v>216</v>
      </c>
      <c r="B11876" s="85" t="s">
        <v>13823</v>
      </c>
      <c r="C11876" s="9">
        <v>3261</v>
      </c>
      <c r="D11876" s="9">
        <v>2717</v>
      </c>
      <c r="E11876" s="6"/>
    </row>
    <row r="11877" spans="1:5" s="760" customFormat="1" ht="16.8">
      <c r="A11877" s="13" t="s">
        <v>218</v>
      </c>
      <c r="B11877" s="123" t="s">
        <v>13957</v>
      </c>
      <c r="C11877" s="9">
        <v>1600</v>
      </c>
      <c r="D11877" s="9">
        <v>1200</v>
      </c>
      <c r="E11877" s="6"/>
    </row>
    <row r="11878" spans="1:5" s="760" customFormat="1" ht="16.8">
      <c r="A11878" s="13" t="s">
        <v>220</v>
      </c>
      <c r="B11878" s="123" t="s">
        <v>13958</v>
      </c>
      <c r="C11878" s="9">
        <v>1800</v>
      </c>
      <c r="D11878" s="9">
        <v>1350</v>
      </c>
      <c r="E11878" s="6"/>
    </row>
    <row r="11879" spans="1:5" s="760" customFormat="1" ht="16.8">
      <c r="A11879" s="13" t="s">
        <v>222</v>
      </c>
      <c r="B11879" s="123" t="s">
        <v>13959</v>
      </c>
      <c r="C11879" s="57">
        <v>815</v>
      </c>
      <c r="D11879" s="57">
        <v>734</v>
      </c>
      <c r="E11879" s="6"/>
    </row>
    <row r="11880" spans="1:5" s="760" customFormat="1" ht="16.8">
      <c r="A11880" s="13" t="s">
        <v>224</v>
      </c>
      <c r="B11880" s="123" t="s">
        <v>13960</v>
      </c>
      <c r="C11880" s="57">
        <v>815</v>
      </c>
      <c r="D11880" s="57">
        <v>734</v>
      </c>
      <c r="E11880" s="6"/>
    </row>
    <row r="11881" spans="1:5" s="760" customFormat="1" ht="33.6">
      <c r="A11881" s="13" t="s">
        <v>8072</v>
      </c>
      <c r="B11881" s="123" t="s">
        <v>13961</v>
      </c>
      <c r="C11881" s="9">
        <v>1400</v>
      </c>
      <c r="D11881" s="9">
        <v>1050</v>
      </c>
      <c r="E11881" s="6"/>
    </row>
    <row r="11882" spans="1:5" s="760" customFormat="1" ht="16.8">
      <c r="A11882" s="13" t="s">
        <v>8074</v>
      </c>
      <c r="B11882" s="123" t="s">
        <v>13962</v>
      </c>
      <c r="C11882" s="9">
        <v>1000</v>
      </c>
      <c r="D11882" s="57">
        <v>750</v>
      </c>
      <c r="E11882" s="6"/>
    </row>
    <row r="11883" spans="1:5" s="760" customFormat="1" ht="16.8">
      <c r="A11883" s="13" t="s">
        <v>8076</v>
      </c>
      <c r="B11883" s="123" t="s">
        <v>13963</v>
      </c>
      <c r="C11883" s="57">
        <v>380</v>
      </c>
      <c r="D11883" s="57">
        <v>342</v>
      </c>
      <c r="E11883" s="6"/>
    </row>
    <row r="11884" spans="1:5" s="760" customFormat="1" ht="16.8">
      <c r="A11884" s="13" t="s">
        <v>8078</v>
      </c>
      <c r="B11884" s="123" t="s">
        <v>13964</v>
      </c>
      <c r="C11884" s="57">
        <v>293</v>
      </c>
      <c r="D11884" s="57">
        <v>264</v>
      </c>
      <c r="E11884" s="6"/>
    </row>
    <row r="11885" spans="1:5" s="760" customFormat="1" ht="16.8">
      <c r="A11885" s="13" t="s">
        <v>8080</v>
      </c>
      <c r="B11885" s="123" t="s">
        <v>13965</v>
      </c>
      <c r="C11885" s="57">
        <v>272</v>
      </c>
      <c r="D11885" s="57">
        <v>245</v>
      </c>
      <c r="E11885" s="6"/>
    </row>
    <row r="11886" spans="1:5" s="760" customFormat="1" ht="16.8">
      <c r="A11886" s="13" t="s">
        <v>8082</v>
      </c>
      <c r="B11886" s="123" t="s">
        <v>13966</v>
      </c>
      <c r="C11886" s="57">
        <v>272</v>
      </c>
      <c r="D11886" s="57">
        <v>245</v>
      </c>
      <c r="E11886" s="6"/>
    </row>
    <row r="11887" spans="1:5" s="760" customFormat="1" ht="16.8">
      <c r="A11887" s="13" t="s">
        <v>8084</v>
      </c>
      <c r="B11887" s="123" t="s">
        <v>13967</v>
      </c>
      <c r="C11887" s="57">
        <v>2320</v>
      </c>
      <c r="D11887" s="57">
        <v>1740</v>
      </c>
      <c r="E11887" s="6" t="s">
        <v>12001</v>
      </c>
    </row>
    <row r="11888" spans="1:5" s="760" customFormat="1" ht="16.8">
      <c r="A11888" s="13" t="s">
        <v>8086</v>
      </c>
      <c r="B11888" s="123" t="s">
        <v>13968</v>
      </c>
      <c r="C11888" s="57">
        <v>2320</v>
      </c>
      <c r="D11888" s="57">
        <v>1740</v>
      </c>
      <c r="E11888" s="6" t="s">
        <v>12001</v>
      </c>
    </row>
    <row r="11889" spans="1:5" s="760" customFormat="1" ht="16.8">
      <c r="A11889" s="13" t="s">
        <v>8088</v>
      </c>
      <c r="B11889" s="123" t="s">
        <v>13969</v>
      </c>
      <c r="C11889" s="57">
        <v>435</v>
      </c>
      <c r="D11889" s="57">
        <v>391</v>
      </c>
      <c r="E11889" s="6"/>
    </row>
    <row r="11890" spans="1:5" s="760" customFormat="1" ht="16.8">
      <c r="A11890" s="13" t="s">
        <v>8090</v>
      </c>
      <c r="B11890" s="123" t="s">
        <v>13970</v>
      </c>
      <c r="C11890" s="57">
        <v>435</v>
      </c>
      <c r="D11890" s="57">
        <v>391</v>
      </c>
      <c r="E11890" s="6"/>
    </row>
    <row r="11891" spans="1:5" s="760" customFormat="1" ht="16.8">
      <c r="A11891" s="13" t="s">
        <v>8092</v>
      </c>
      <c r="B11891" s="123" t="s">
        <v>13971</v>
      </c>
      <c r="C11891" s="57">
        <v>326</v>
      </c>
      <c r="D11891" s="57">
        <v>293</v>
      </c>
      <c r="E11891" s="6"/>
    </row>
    <row r="11892" spans="1:5" s="760" customFormat="1" ht="33.6">
      <c r="A11892" s="13" t="s">
        <v>8094</v>
      </c>
      <c r="B11892" s="123" t="s">
        <v>13972</v>
      </c>
      <c r="C11892" s="57">
        <v>800</v>
      </c>
      <c r="D11892" s="57">
        <v>600</v>
      </c>
      <c r="E11892" s="6"/>
    </row>
    <row r="11893" spans="1:5" s="760" customFormat="1" ht="33.6">
      <c r="A11893" s="13" t="s">
        <v>8096</v>
      </c>
      <c r="B11893" s="123" t="s">
        <v>13973</v>
      </c>
      <c r="C11893" s="57">
        <v>800</v>
      </c>
      <c r="D11893" s="57">
        <v>600</v>
      </c>
      <c r="E11893" s="6"/>
    </row>
    <row r="11894" spans="1:5" s="760" customFormat="1" ht="16.8">
      <c r="A11894" s="13" t="s">
        <v>8098</v>
      </c>
      <c r="B11894" s="123" t="s">
        <v>13974</v>
      </c>
      <c r="C11894" s="57">
        <v>598</v>
      </c>
      <c r="D11894" s="57">
        <v>538</v>
      </c>
      <c r="E11894" s="6"/>
    </row>
    <row r="11895" spans="1:5" s="760" customFormat="1" ht="33.6">
      <c r="A11895" s="13" t="s">
        <v>8100</v>
      </c>
      <c r="B11895" s="123" t="s">
        <v>13975</v>
      </c>
      <c r="C11895" s="57">
        <v>380</v>
      </c>
      <c r="D11895" s="57">
        <v>342</v>
      </c>
      <c r="E11895" s="6"/>
    </row>
    <row r="11896" spans="1:5" s="760" customFormat="1" ht="16.8">
      <c r="A11896" s="13" t="s">
        <v>8102</v>
      </c>
      <c r="B11896" s="123" t="s">
        <v>13976</v>
      </c>
      <c r="C11896" s="57">
        <v>800</v>
      </c>
      <c r="D11896" s="57">
        <v>600</v>
      </c>
      <c r="E11896" s="6"/>
    </row>
    <row r="11897" spans="1:5" s="760" customFormat="1" ht="16.8">
      <c r="A11897" s="13" t="s">
        <v>8105</v>
      </c>
      <c r="B11897" s="123" t="s">
        <v>13977</v>
      </c>
      <c r="C11897" s="9">
        <v>1800</v>
      </c>
      <c r="D11897" s="57">
        <v>540</v>
      </c>
      <c r="E11897" s="6" t="s">
        <v>12001</v>
      </c>
    </row>
    <row r="11898" spans="1:5" s="760" customFormat="1" ht="33.6">
      <c r="A11898" s="13" t="s">
        <v>8112</v>
      </c>
      <c r="B11898" s="123" t="s">
        <v>13978</v>
      </c>
      <c r="C11898" s="57">
        <v>800</v>
      </c>
      <c r="D11898" s="57">
        <v>600</v>
      </c>
      <c r="E11898" s="6"/>
    </row>
    <row r="11899" spans="1:5" s="760" customFormat="1" ht="16.8">
      <c r="A11899" s="13" t="s">
        <v>8114</v>
      </c>
      <c r="B11899" s="123" t="s">
        <v>13979</v>
      </c>
      <c r="C11899" s="57">
        <v>652</v>
      </c>
      <c r="D11899" s="57">
        <v>587</v>
      </c>
      <c r="E11899" s="6"/>
    </row>
    <row r="11900" spans="1:5" s="760" customFormat="1" ht="16.8">
      <c r="A11900" s="13" t="s">
        <v>8116</v>
      </c>
      <c r="B11900" s="123" t="s">
        <v>13980</v>
      </c>
      <c r="C11900" s="57">
        <v>326</v>
      </c>
      <c r="D11900" s="57">
        <v>293</v>
      </c>
      <c r="E11900" s="6"/>
    </row>
    <row r="11901" spans="1:5" s="760" customFormat="1" ht="16.8">
      <c r="A11901" s="13" t="s">
        <v>8118</v>
      </c>
      <c r="B11901" s="123" t="s">
        <v>13981</v>
      </c>
      <c r="C11901" s="57">
        <v>543</v>
      </c>
      <c r="D11901" s="57">
        <v>489</v>
      </c>
      <c r="E11901" s="6"/>
    </row>
    <row r="11902" spans="1:5" s="760" customFormat="1" ht="16.8">
      <c r="A11902" s="13" t="s">
        <v>8120</v>
      </c>
      <c r="B11902" s="123" t="s">
        <v>13982</v>
      </c>
      <c r="C11902" s="185"/>
      <c r="D11902" s="57"/>
      <c r="E11902" s="6"/>
    </row>
    <row r="11903" spans="1:5" s="760" customFormat="1" ht="16.8">
      <c r="A11903" s="13" t="s">
        <v>8122</v>
      </c>
      <c r="B11903" s="123" t="s">
        <v>13983</v>
      </c>
      <c r="C11903" s="9">
        <v>1750</v>
      </c>
      <c r="D11903" s="9">
        <v>1575</v>
      </c>
      <c r="E11903" s="6"/>
    </row>
    <row r="11904" spans="1:5" s="760" customFormat="1" ht="33.6">
      <c r="A11904" s="13" t="s">
        <v>8124</v>
      </c>
      <c r="B11904" s="123" t="s">
        <v>13984</v>
      </c>
      <c r="C11904" s="9">
        <v>1260</v>
      </c>
      <c r="D11904" s="9">
        <v>1134</v>
      </c>
      <c r="E11904" s="6"/>
    </row>
    <row r="11905" spans="1:5" s="760" customFormat="1" ht="16.8">
      <c r="A11905" s="28">
        <v>6</v>
      </c>
      <c r="B11905" s="121" t="s">
        <v>13985</v>
      </c>
      <c r="C11905" s="9"/>
      <c r="D11905" s="57"/>
      <c r="E11905" s="6"/>
    </row>
    <row r="11906" spans="1:5" s="760" customFormat="1" ht="16.8">
      <c r="A11906" s="84" t="s">
        <v>228</v>
      </c>
      <c r="B11906" s="123" t="s">
        <v>13986</v>
      </c>
      <c r="C11906" s="57">
        <v>543</v>
      </c>
      <c r="D11906" s="57">
        <v>489</v>
      </c>
      <c r="E11906" s="6"/>
    </row>
    <row r="11907" spans="1:5" s="760" customFormat="1" ht="16.8">
      <c r="A11907" s="84" t="s">
        <v>272</v>
      </c>
      <c r="B11907" s="123" t="s">
        <v>13987</v>
      </c>
      <c r="C11907" s="57">
        <v>543</v>
      </c>
      <c r="D11907" s="57">
        <v>489</v>
      </c>
      <c r="E11907" s="6"/>
    </row>
    <row r="11908" spans="1:5" s="760" customFormat="1" ht="16.8">
      <c r="A11908" s="84" t="s">
        <v>719</v>
      </c>
      <c r="B11908" s="123" t="s">
        <v>13988</v>
      </c>
      <c r="C11908" s="57">
        <v>815</v>
      </c>
      <c r="D11908" s="57">
        <v>734</v>
      </c>
      <c r="E11908" s="6"/>
    </row>
    <row r="11909" spans="1:5" s="760" customFormat="1" ht="16.8">
      <c r="A11909" s="84" t="s">
        <v>721</v>
      </c>
      <c r="B11909" s="123" t="s">
        <v>13989</v>
      </c>
      <c r="C11909" s="57">
        <v>272</v>
      </c>
      <c r="D11909" s="57">
        <v>245</v>
      </c>
      <c r="E11909" s="6"/>
    </row>
    <row r="11910" spans="1:5" s="760" customFormat="1" ht="16.8">
      <c r="A11910" s="84" t="s">
        <v>723</v>
      </c>
      <c r="B11910" s="123" t="s">
        <v>13990</v>
      </c>
      <c r="C11910" s="57">
        <v>500</v>
      </c>
      <c r="D11910" s="57">
        <v>450</v>
      </c>
      <c r="E11910" s="6"/>
    </row>
    <row r="11911" spans="1:5" s="760" customFormat="1" ht="16.8">
      <c r="A11911" s="84" t="s">
        <v>725</v>
      </c>
      <c r="B11911" s="123" t="s">
        <v>13991</v>
      </c>
      <c r="C11911" s="57">
        <v>380</v>
      </c>
      <c r="D11911" s="57">
        <v>342</v>
      </c>
      <c r="E11911" s="6"/>
    </row>
    <row r="11912" spans="1:5" s="760" customFormat="1" ht="16.8">
      <c r="A11912" s="84" t="s">
        <v>727</v>
      </c>
      <c r="B11912" s="123" t="s">
        <v>13992</v>
      </c>
      <c r="C11912" s="57">
        <v>380</v>
      </c>
      <c r="D11912" s="57">
        <v>342</v>
      </c>
      <c r="E11912" s="6"/>
    </row>
    <row r="11913" spans="1:5" s="760" customFormat="1" ht="16.8">
      <c r="A11913" s="84" t="s">
        <v>7010</v>
      </c>
      <c r="B11913" s="123" t="s">
        <v>13993</v>
      </c>
      <c r="C11913" s="57">
        <v>815</v>
      </c>
      <c r="D11913" s="57">
        <v>734</v>
      </c>
      <c r="E11913" s="6"/>
    </row>
    <row r="11914" spans="1:5" s="760" customFormat="1" ht="16.8">
      <c r="A11914" s="84" t="s">
        <v>7028</v>
      </c>
      <c r="B11914" s="123" t="s">
        <v>13994</v>
      </c>
      <c r="C11914" s="57">
        <v>543</v>
      </c>
      <c r="D11914" s="57">
        <v>489</v>
      </c>
      <c r="E11914" s="6"/>
    </row>
    <row r="11915" spans="1:5" s="760" customFormat="1" ht="16.8">
      <c r="A11915" s="84" t="s">
        <v>7039</v>
      </c>
      <c r="B11915" s="123" t="s">
        <v>13995</v>
      </c>
      <c r="C11915" s="57">
        <v>543</v>
      </c>
      <c r="D11915" s="57">
        <v>489</v>
      </c>
      <c r="E11915" s="6"/>
    </row>
    <row r="11916" spans="1:5" s="760" customFormat="1" ht="33.6">
      <c r="A11916" s="84" t="s">
        <v>7670</v>
      </c>
      <c r="B11916" s="123" t="s">
        <v>13996</v>
      </c>
      <c r="C11916" s="57">
        <v>543</v>
      </c>
      <c r="D11916" s="57">
        <v>489</v>
      </c>
      <c r="E11916" s="6"/>
    </row>
    <row r="11917" spans="1:5" s="760" customFormat="1" ht="16.8">
      <c r="A11917" s="84" t="s">
        <v>7672</v>
      </c>
      <c r="B11917" s="123" t="s">
        <v>13997</v>
      </c>
      <c r="C11917" s="57">
        <v>543</v>
      </c>
      <c r="D11917" s="57">
        <v>489</v>
      </c>
      <c r="E11917" s="6"/>
    </row>
    <row r="11918" spans="1:5" s="760" customFormat="1" ht="16.8">
      <c r="A11918" s="84" t="s">
        <v>7674</v>
      </c>
      <c r="B11918" s="123" t="s">
        <v>13998</v>
      </c>
      <c r="C11918" s="57">
        <v>897</v>
      </c>
      <c r="D11918" s="57">
        <v>807</v>
      </c>
      <c r="E11918" s="6"/>
    </row>
    <row r="11919" spans="1:5" s="760" customFormat="1" ht="16.8">
      <c r="A11919" s="84" t="s">
        <v>7676</v>
      </c>
      <c r="B11919" s="123" t="s">
        <v>13999</v>
      </c>
      <c r="C11919" s="57">
        <v>717</v>
      </c>
      <c r="D11919" s="57">
        <v>646</v>
      </c>
      <c r="E11919" s="6"/>
    </row>
    <row r="11920" spans="1:5" s="760" customFormat="1" ht="16.8">
      <c r="A11920" s="84" t="s">
        <v>7678</v>
      </c>
      <c r="B11920" s="123" t="s">
        <v>14000</v>
      </c>
      <c r="C11920" s="57">
        <v>598</v>
      </c>
      <c r="D11920" s="57">
        <v>538</v>
      </c>
      <c r="E11920" s="6"/>
    </row>
    <row r="11921" spans="1:5" s="760" customFormat="1" ht="33.6">
      <c r="A11921" s="84" t="s">
        <v>7680</v>
      </c>
      <c r="B11921" s="123" t="s">
        <v>14001</v>
      </c>
      <c r="C11921" s="57">
        <v>435</v>
      </c>
      <c r="D11921" s="57">
        <v>391</v>
      </c>
      <c r="E11921" s="6"/>
    </row>
    <row r="11922" spans="1:5" s="760" customFormat="1" ht="33.6">
      <c r="A11922" s="84" t="s">
        <v>7682</v>
      </c>
      <c r="B11922" s="123" t="s">
        <v>14002</v>
      </c>
      <c r="C11922" s="57">
        <v>435</v>
      </c>
      <c r="D11922" s="57">
        <v>391</v>
      </c>
      <c r="E11922" s="6"/>
    </row>
    <row r="11923" spans="1:5" s="760" customFormat="1" ht="33.6">
      <c r="A11923" s="84" t="s">
        <v>8153</v>
      </c>
      <c r="B11923" s="123" t="s">
        <v>14003</v>
      </c>
      <c r="C11923" s="57">
        <v>217</v>
      </c>
      <c r="D11923" s="57">
        <v>196</v>
      </c>
      <c r="E11923" s="6"/>
    </row>
    <row r="11924" spans="1:5" s="760" customFormat="1" ht="16.8">
      <c r="A11924" s="84" t="s">
        <v>8155</v>
      </c>
      <c r="B11924" s="123" t="s">
        <v>14004</v>
      </c>
      <c r="C11924" s="57">
        <v>190</v>
      </c>
      <c r="D11924" s="57">
        <v>171</v>
      </c>
      <c r="E11924" s="6"/>
    </row>
    <row r="11925" spans="1:5" s="760" customFormat="1" ht="16.8">
      <c r="A11925" s="84" t="s">
        <v>8157</v>
      </c>
      <c r="B11925" s="123" t="s">
        <v>14005</v>
      </c>
      <c r="C11925" s="57">
        <v>190</v>
      </c>
      <c r="D11925" s="57">
        <v>171</v>
      </c>
      <c r="E11925" s="6"/>
    </row>
    <row r="11926" spans="1:5" s="760" customFormat="1" ht="16.8">
      <c r="A11926" s="84" t="s">
        <v>8159</v>
      </c>
      <c r="B11926" s="123" t="s">
        <v>14006</v>
      </c>
      <c r="C11926" s="57">
        <v>272</v>
      </c>
      <c r="D11926" s="57">
        <v>245</v>
      </c>
      <c r="E11926" s="6"/>
    </row>
    <row r="11927" spans="1:5" s="760" customFormat="1" ht="16.8">
      <c r="A11927" s="84" t="s">
        <v>8161</v>
      </c>
      <c r="B11927" s="123" t="s">
        <v>14007</v>
      </c>
      <c r="C11927" s="57">
        <v>217</v>
      </c>
      <c r="D11927" s="57">
        <v>196</v>
      </c>
      <c r="E11927" s="6"/>
    </row>
    <row r="11928" spans="1:5" s="760" customFormat="1" ht="33.6">
      <c r="A11928" s="84" t="s">
        <v>8163</v>
      </c>
      <c r="B11928" s="123" t="s">
        <v>14008</v>
      </c>
      <c r="C11928" s="57">
        <v>272</v>
      </c>
      <c r="D11928" s="57">
        <v>245</v>
      </c>
      <c r="E11928" s="6"/>
    </row>
    <row r="11929" spans="1:5" s="760" customFormat="1" ht="33.6">
      <c r="A11929" s="84" t="s">
        <v>8165</v>
      </c>
      <c r="B11929" s="123" t="s">
        <v>14009</v>
      </c>
      <c r="C11929" s="57">
        <v>217</v>
      </c>
      <c r="D11929" s="57">
        <v>196</v>
      </c>
      <c r="E11929" s="6"/>
    </row>
    <row r="11930" spans="1:5" s="760" customFormat="1" ht="16.8">
      <c r="A11930" s="84" t="s">
        <v>8166</v>
      </c>
      <c r="B11930" s="123" t="s">
        <v>14010</v>
      </c>
      <c r="C11930" s="57">
        <v>190</v>
      </c>
      <c r="D11930" s="57">
        <v>171</v>
      </c>
      <c r="E11930" s="6"/>
    </row>
    <row r="11931" spans="1:5" s="760" customFormat="1" ht="33.6">
      <c r="A11931" s="84" t="s">
        <v>8168</v>
      </c>
      <c r="B11931" s="123" t="s">
        <v>14011</v>
      </c>
      <c r="C11931" s="57">
        <v>190</v>
      </c>
      <c r="D11931" s="57">
        <v>171</v>
      </c>
      <c r="E11931" s="6"/>
    </row>
    <row r="11932" spans="1:5" s="760" customFormat="1" ht="16.8">
      <c r="A11932" s="84" t="s">
        <v>8170</v>
      </c>
      <c r="B11932" s="123" t="s">
        <v>14012</v>
      </c>
      <c r="C11932" s="9">
        <v>1920</v>
      </c>
      <c r="D11932" s="9">
        <v>1440</v>
      </c>
      <c r="E11932" s="6"/>
    </row>
    <row r="11933" spans="1:5" s="760" customFormat="1" ht="67.2">
      <c r="A11933" s="84" t="s">
        <v>8172</v>
      </c>
      <c r="B11933" s="85" t="s">
        <v>14013</v>
      </c>
      <c r="C11933" s="9"/>
      <c r="D11933" s="57"/>
      <c r="E11933" s="6"/>
    </row>
    <row r="11934" spans="1:5" s="760" customFormat="1" ht="16.8">
      <c r="A11934" s="13" t="s">
        <v>14014</v>
      </c>
      <c r="B11934" s="85" t="s">
        <v>10294</v>
      </c>
      <c r="C11934" s="9">
        <v>2320</v>
      </c>
      <c r="D11934" s="9">
        <v>1740</v>
      </c>
      <c r="E11934" s="6"/>
    </row>
    <row r="11935" spans="1:5" s="760" customFormat="1" ht="16.8">
      <c r="A11935" s="13" t="s">
        <v>14015</v>
      </c>
      <c r="B11935" s="85" t="s">
        <v>13772</v>
      </c>
      <c r="C11935" s="9">
        <v>1920</v>
      </c>
      <c r="D11935" s="9">
        <v>1440</v>
      </c>
      <c r="E11935" s="6"/>
    </row>
    <row r="11936" spans="1:5" s="760" customFormat="1" ht="16.8">
      <c r="A11936" s="84" t="s">
        <v>8174</v>
      </c>
      <c r="B11936" s="123" t="s">
        <v>14016</v>
      </c>
      <c r="C11936" s="57">
        <v>543</v>
      </c>
      <c r="D11936" s="57">
        <v>489</v>
      </c>
      <c r="E11936" s="6"/>
    </row>
    <row r="11937" spans="1:5" s="760" customFormat="1" ht="16.8">
      <c r="A11937" s="84" t="s">
        <v>8176</v>
      </c>
      <c r="B11937" s="123" t="s">
        <v>14017</v>
      </c>
      <c r="C11937" s="57">
        <v>543</v>
      </c>
      <c r="D11937" s="57">
        <v>489</v>
      </c>
      <c r="E11937" s="6"/>
    </row>
    <row r="11938" spans="1:5" s="760" customFormat="1" ht="16.8">
      <c r="A11938" s="84" t="s">
        <v>8178</v>
      </c>
      <c r="B11938" s="123" t="s">
        <v>14018</v>
      </c>
      <c r="C11938" s="57">
        <v>326</v>
      </c>
      <c r="D11938" s="57">
        <v>293</v>
      </c>
      <c r="E11938" s="6"/>
    </row>
    <row r="11939" spans="1:5" s="760" customFormat="1" ht="16.8">
      <c r="A11939" s="84" t="s">
        <v>8180</v>
      </c>
      <c r="B11939" s="123" t="s">
        <v>14019</v>
      </c>
      <c r="C11939" s="57">
        <v>543</v>
      </c>
      <c r="D11939" s="57">
        <v>489</v>
      </c>
      <c r="E11939" s="6"/>
    </row>
    <row r="11940" spans="1:5" s="760" customFormat="1" ht="16.8">
      <c r="A11940" s="84" t="s">
        <v>8182</v>
      </c>
      <c r="B11940" s="123" t="s">
        <v>14020</v>
      </c>
      <c r="C11940" s="57">
        <v>543</v>
      </c>
      <c r="D11940" s="57">
        <v>489</v>
      </c>
      <c r="E11940" s="6"/>
    </row>
    <row r="11941" spans="1:5" s="760" customFormat="1" ht="16.8">
      <c r="A11941" s="84" t="s">
        <v>8184</v>
      </c>
      <c r="B11941" s="123" t="s">
        <v>14021</v>
      </c>
      <c r="C11941" s="57">
        <v>272</v>
      </c>
      <c r="D11941" s="57">
        <v>245</v>
      </c>
      <c r="E11941" s="6"/>
    </row>
    <row r="11942" spans="1:5" s="760" customFormat="1" ht="16.8">
      <c r="A11942" s="84" t="s">
        <v>8186</v>
      </c>
      <c r="B11942" s="123" t="s">
        <v>14022</v>
      </c>
      <c r="C11942" s="57">
        <v>353</v>
      </c>
      <c r="D11942" s="57">
        <v>318</v>
      </c>
      <c r="E11942" s="6"/>
    </row>
    <row r="11943" spans="1:5" s="760" customFormat="1" ht="16.8">
      <c r="A11943" s="84" t="s">
        <v>8188</v>
      </c>
      <c r="B11943" s="123" t="s">
        <v>14023</v>
      </c>
      <c r="C11943" s="57">
        <v>272</v>
      </c>
      <c r="D11943" s="57">
        <v>245</v>
      </c>
      <c r="E11943" s="6"/>
    </row>
    <row r="11944" spans="1:5" s="760" customFormat="1" ht="16.8">
      <c r="A11944" s="84" t="s">
        <v>8190</v>
      </c>
      <c r="B11944" s="123" t="s">
        <v>14024</v>
      </c>
      <c r="C11944" s="57">
        <v>380</v>
      </c>
      <c r="D11944" s="57">
        <v>342</v>
      </c>
      <c r="E11944" s="6"/>
    </row>
    <row r="11945" spans="1:5" s="760" customFormat="1" ht="16.8">
      <c r="A11945" s="84" t="s">
        <v>8192</v>
      </c>
      <c r="B11945" s="123" t="s">
        <v>14025</v>
      </c>
      <c r="C11945" s="57">
        <v>408</v>
      </c>
      <c r="D11945" s="57">
        <v>367</v>
      </c>
      <c r="E11945" s="6"/>
    </row>
    <row r="11946" spans="1:5" s="760" customFormat="1" ht="16.8">
      <c r="A11946" s="84" t="s">
        <v>8194</v>
      </c>
      <c r="B11946" s="123" t="s">
        <v>14026</v>
      </c>
      <c r="C11946" s="57">
        <v>800</v>
      </c>
      <c r="D11946" s="57">
        <v>720</v>
      </c>
      <c r="E11946" s="6"/>
    </row>
    <row r="11947" spans="1:5" s="760" customFormat="1" ht="16.8">
      <c r="A11947" s="84" t="s">
        <v>8196</v>
      </c>
      <c r="B11947" s="123" t="s">
        <v>14027</v>
      </c>
      <c r="C11947" s="57">
        <v>326</v>
      </c>
      <c r="D11947" s="57">
        <v>293</v>
      </c>
      <c r="E11947" s="6"/>
    </row>
    <row r="11948" spans="1:5" s="760" customFormat="1" ht="16.8">
      <c r="A11948" s="84" t="s">
        <v>8203</v>
      </c>
      <c r="B11948" s="123" t="s">
        <v>14028</v>
      </c>
      <c r="C11948" s="57">
        <v>272</v>
      </c>
      <c r="D11948" s="57">
        <v>245</v>
      </c>
      <c r="E11948" s="6"/>
    </row>
    <row r="11949" spans="1:5" s="760" customFormat="1" ht="33.6">
      <c r="A11949" s="84" t="s">
        <v>8209</v>
      </c>
      <c r="B11949" s="123" t="s">
        <v>14029</v>
      </c>
      <c r="C11949" s="57">
        <v>560</v>
      </c>
      <c r="D11949" s="57">
        <v>420</v>
      </c>
      <c r="E11949" s="6"/>
    </row>
    <row r="11950" spans="1:5" s="760" customFormat="1" ht="33.6">
      <c r="A11950" s="84" t="s">
        <v>8215</v>
      </c>
      <c r="B11950" s="123" t="s">
        <v>14030</v>
      </c>
      <c r="C11950" s="57">
        <v>480</v>
      </c>
      <c r="D11950" s="57">
        <v>360</v>
      </c>
      <c r="E11950" s="6"/>
    </row>
    <row r="11951" spans="1:5" s="760" customFormat="1" ht="16.8">
      <c r="A11951" s="84" t="s">
        <v>14031</v>
      </c>
      <c r="B11951" s="123" t="s">
        <v>14032</v>
      </c>
      <c r="C11951" s="57">
        <v>320</v>
      </c>
      <c r="D11951" s="57">
        <v>240</v>
      </c>
      <c r="E11951" s="6"/>
    </row>
    <row r="11952" spans="1:5" s="760" customFormat="1" ht="67.2">
      <c r="A11952" s="84" t="s">
        <v>14033</v>
      </c>
      <c r="B11952" s="123" t="s">
        <v>14034</v>
      </c>
      <c r="C11952" s="9"/>
      <c r="D11952" s="9"/>
      <c r="E11952" s="6"/>
    </row>
    <row r="11953" spans="1:5" s="760" customFormat="1" ht="16.8">
      <c r="A11953" s="13" t="s">
        <v>14035</v>
      </c>
      <c r="B11953" s="85" t="s">
        <v>10294</v>
      </c>
      <c r="C11953" s="9">
        <v>2620</v>
      </c>
      <c r="D11953" s="9">
        <v>1965</v>
      </c>
      <c r="E11953" s="6"/>
    </row>
    <row r="11954" spans="1:5" s="760" customFormat="1" ht="16.8">
      <c r="A11954" s="13" t="s">
        <v>14036</v>
      </c>
      <c r="B11954" s="85" t="s">
        <v>13772</v>
      </c>
      <c r="C11954" s="9">
        <v>2000</v>
      </c>
      <c r="D11954" s="9">
        <v>1500</v>
      </c>
      <c r="E11954" s="6"/>
    </row>
    <row r="11955" spans="1:5" s="760" customFormat="1" ht="33.6">
      <c r="A11955" s="84" t="s">
        <v>14037</v>
      </c>
      <c r="B11955" s="123" t="s">
        <v>14038</v>
      </c>
      <c r="C11955" s="57">
        <v>326</v>
      </c>
      <c r="D11955" s="57">
        <v>293</v>
      </c>
      <c r="E11955" s="6"/>
    </row>
    <row r="11956" spans="1:5" s="760" customFormat="1" ht="16.8">
      <c r="A11956" s="84" t="s">
        <v>14039</v>
      </c>
      <c r="B11956" s="123" t="s">
        <v>14040</v>
      </c>
      <c r="C11956" s="57">
        <v>800</v>
      </c>
      <c r="D11956" s="57">
        <v>600</v>
      </c>
      <c r="E11956" s="6"/>
    </row>
    <row r="11957" spans="1:5" s="760" customFormat="1" ht="16.8">
      <c r="A11957" s="84" t="s">
        <v>14041</v>
      </c>
      <c r="B11957" s="123" t="s">
        <v>14042</v>
      </c>
      <c r="C11957" s="57">
        <v>400</v>
      </c>
      <c r="D11957" s="57">
        <v>300</v>
      </c>
      <c r="E11957" s="6"/>
    </row>
    <row r="11958" spans="1:5" s="760" customFormat="1" ht="33.6">
      <c r="A11958" s="84" t="s">
        <v>14043</v>
      </c>
      <c r="B11958" s="123" t="s">
        <v>14044</v>
      </c>
      <c r="C11958" s="57">
        <v>600</v>
      </c>
      <c r="D11958" s="57">
        <v>450</v>
      </c>
      <c r="E11958" s="6"/>
    </row>
    <row r="11959" spans="1:5" s="760" customFormat="1" ht="16.8">
      <c r="A11959" s="84" t="s">
        <v>14045</v>
      </c>
      <c r="B11959" s="123" t="s">
        <v>14046</v>
      </c>
      <c r="C11959" s="57">
        <v>400</v>
      </c>
      <c r="D11959" s="57">
        <v>300</v>
      </c>
      <c r="E11959" s="6"/>
    </row>
    <row r="11960" spans="1:5" s="760" customFormat="1" ht="33.6">
      <c r="A11960" s="84" t="s">
        <v>14047</v>
      </c>
      <c r="B11960" s="123" t="s">
        <v>14048</v>
      </c>
      <c r="C11960" s="57">
        <v>400</v>
      </c>
      <c r="D11960" s="57">
        <v>300</v>
      </c>
      <c r="E11960" s="6"/>
    </row>
    <row r="11961" spans="1:5" s="760" customFormat="1" ht="33.6">
      <c r="A11961" s="84" t="s">
        <v>14049</v>
      </c>
      <c r="B11961" s="123" t="s">
        <v>14050</v>
      </c>
      <c r="C11961" s="57">
        <v>600</v>
      </c>
      <c r="D11961" s="57">
        <v>450</v>
      </c>
      <c r="E11961" s="6"/>
    </row>
    <row r="11962" spans="1:5" s="760" customFormat="1" ht="16.8">
      <c r="A11962" s="84" t="s">
        <v>14051</v>
      </c>
      <c r="B11962" s="123" t="s">
        <v>14052</v>
      </c>
      <c r="C11962" s="57">
        <v>600</v>
      </c>
      <c r="D11962" s="57">
        <v>450</v>
      </c>
      <c r="E11962" s="6"/>
    </row>
    <row r="11963" spans="1:5" s="760" customFormat="1" ht="16.8">
      <c r="A11963" s="84" t="s">
        <v>14053</v>
      </c>
      <c r="B11963" s="123" t="s">
        <v>14054</v>
      </c>
      <c r="C11963" s="57">
        <v>400</v>
      </c>
      <c r="D11963" s="57">
        <v>300</v>
      </c>
      <c r="E11963" s="6"/>
    </row>
    <row r="11964" spans="1:5" s="760" customFormat="1" ht="67.2">
      <c r="A11964" s="84" t="s">
        <v>14055</v>
      </c>
      <c r="B11964" s="123" t="s">
        <v>14056</v>
      </c>
      <c r="C11964" s="57"/>
      <c r="D11964" s="57"/>
      <c r="E11964" s="6"/>
    </row>
    <row r="11965" spans="1:5" s="760" customFormat="1" ht="16.8">
      <c r="A11965" s="84" t="s">
        <v>14057</v>
      </c>
      <c r="B11965" s="123" t="s">
        <v>10294</v>
      </c>
      <c r="C11965" s="9">
        <v>3000</v>
      </c>
      <c r="D11965" s="9">
        <v>2250</v>
      </c>
      <c r="E11965" s="6"/>
    </row>
    <row r="11966" spans="1:5" s="760" customFormat="1" ht="16.8">
      <c r="A11966" s="84" t="s">
        <v>14058</v>
      </c>
      <c r="B11966" s="123" t="s">
        <v>13772</v>
      </c>
      <c r="C11966" s="9">
        <v>2400</v>
      </c>
      <c r="D11966" s="9">
        <v>1800</v>
      </c>
      <c r="E11966" s="6"/>
    </row>
    <row r="11967" spans="1:5" s="760" customFormat="1" ht="16.8">
      <c r="A11967" s="84" t="s">
        <v>14059</v>
      </c>
      <c r="B11967" s="123" t="s">
        <v>14060</v>
      </c>
      <c r="C11967" s="57">
        <v>326</v>
      </c>
      <c r="D11967" s="57">
        <v>293</v>
      </c>
      <c r="E11967" s="6"/>
    </row>
    <row r="11968" spans="1:5" s="760" customFormat="1" ht="16.8">
      <c r="A11968" s="84" t="s">
        <v>14061</v>
      </c>
      <c r="B11968" s="123" t="s">
        <v>14062</v>
      </c>
      <c r="C11968" s="57">
        <v>326</v>
      </c>
      <c r="D11968" s="57">
        <v>293</v>
      </c>
      <c r="E11968" s="6"/>
    </row>
    <row r="11969" spans="1:5" s="760" customFormat="1" ht="16.8">
      <c r="A11969" s="84" t="s">
        <v>14063</v>
      </c>
      <c r="B11969" s="123" t="s">
        <v>14064</v>
      </c>
      <c r="C11969" s="57">
        <v>272</v>
      </c>
      <c r="D11969" s="57">
        <v>245</v>
      </c>
      <c r="E11969" s="6"/>
    </row>
    <row r="11970" spans="1:5" s="760" customFormat="1" ht="16.8">
      <c r="A11970" s="84" t="s">
        <v>14065</v>
      </c>
      <c r="B11970" s="123" t="s">
        <v>14066</v>
      </c>
      <c r="C11970" s="57">
        <v>272</v>
      </c>
      <c r="D11970" s="57">
        <v>245</v>
      </c>
      <c r="E11970" s="6"/>
    </row>
    <row r="11971" spans="1:5" s="760" customFormat="1" ht="16.8">
      <c r="A11971" s="84" t="s">
        <v>14067</v>
      </c>
      <c r="B11971" s="123" t="s">
        <v>14068</v>
      </c>
      <c r="C11971" s="57">
        <v>272</v>
      </c>
      <c r="D11971" s="57">
        <v>245</v>
      </c>
      <c r="E11971" s="6"/>
    </row>
    <row r="11972" spans="1:5" s="760" customFormat="1" ht="16.8">
      <c r="A11972" s="84" t="s">
        <v>14069</v>
      </c>
      <c r="B11972" s="123" t="s">
        <v>14070</v>
      </c>
      <c r="C11972" s="57">
        <v>272</v>
      </c>
      <c r="D11972" s="57">
        <v>245</v>
      </c>
      <c r="E11972" s="6"/>
    </row>
    <row r="11973" spans="1:5" s="760" customFormat="1" ht="16.8">
      <c r="A11973" s="84" t="s">
        <v>14071</v>
      </c>
      <c r="B11973" s="123" t="s">
        <v>14072</v>
      </c>
      <c r="C11973" s="57">
        <v>600</v>
      </c>
      <c r="D11973" s="57">
        <v>450</v>
      </c>
      <c r="E11973" s="6"/>
    </row>
    <row r="11974" spans="1:5" s="760" customFormat="1" ht="33.6">
      <c r="A11974" s="84" t="s">
        <v>14073</v>
      </c>
      <c r="B11974" s="123" t="s">
        <v>14074</v>
      </c>
      <c r="C11974" s="9">
        <v>1400</v>
      </c>
      <c r="D11974" s="9">
        <v>1050</v>
      </c>
      <c r="E11974" s="6"/>
    </row>
    <row r="11975" spans="1:5" s="760" customFormat="1" ht="16.8">
      <c r="A11975" s="84" t="s">
        <v>14075</v>
      </c>
      <c r="B11975" s="123" t="s">
        <v>14076</v>
      </c>
      <c r="C11975" s="9">
        <v>1400</v>
      </c>
      <c r="D11975" s="9">
        <v>1050</v>
      </c>
      <c r="E11975" s="6"/>
    </row>
    <row r="11976" spans="1:5" s="760" customFormat="1" ht="33.6">
      <c r="A11976" s="84" t="s">
        <v>14077</v>
      </c>
      <c r="B11976" s="123" t="s">
        <v>14078</v>
      </c>
      <c r="C11976" s="9">
        <v>1400</v>
      </c>
      <c r="D11976" s="9">
        <v>1050</v>
      </c>
      <c r="E11976" s="6"/>
    </row>
    <row r="11977" spans="1:5" s="760" customFormat="1" ht="33.6">
      <c r="A11977" s="84" t="s">
        <v>14079</v>
      </c>
      <c r="B11977" s="123" t="s">
        <v>14080</v>
      </c>
      <c r="C11977" s="9">
        <v>1400</v>
      </c>
      <c r="D11977" s="9">
        <v>1050</v>
      </c>
      <c r="E11977" s="6"/>
    </row>
    <row r="11978" spans="1:5" s="760" customFormat="1" ht="50.4">
      <c r="A11978" s="84" t="s">
        <v>14081</v>
      </c>
      <c r="B11978" s="123" t="s">
        <v>14082</v>
      </c>
      <c r="C11978" s="9"/>
      <c r="D11978" s="9"/>
      <c r="E11978" s="6"/>
    </row>
    <row r="11979" spans="1:5" s="760" customFormat="1" ht="16.8">
      <c r="A11979" s="84" t="s">
        <v>14083</v>
      </c>
      <c r="B11979" s="123" t="s">
        <v>10294</v>
      </c>
      <c r="C11979" s="9">
        <v>2492</v>
      </c>
      <c r="D11979" s="9">
        <v>1869</v>
      </c>
      <c r="E11979" s="6"/>
    </row>
    <row r="11980" spans="1:5" s="760" customFormat="1" ht="16.8">
      <c r="A11980" s="84" t="s">
        <v>14084</v>
      </c>
      <c r="B11980" s="123" t="s">
        <v>13772</v>
      </c>
      <c r="C11980" s="9">
        <v>2120</v>
      </c>
      <c r="D11980" s="9">
        <v>1590</v>
      </c>
      <c r="E11980" s="6"/>
    </row>
    <row r="11981" spans="1:5" s="760" customFormat="1" ht="16.8">
      <c r="A11981" s="84" t="s">
        <v>14085</v>
      </c>
      <c r="B11981" s="123" t="s">
        <v>14086</v>
      </c>
      <c r="C11981" s="57">
        <v>480</v>
      </c>
      <c r="D11981" s="57">
        <v>360</v>
      </c>
      <c r="E11981" s="6"/>
    </row>
    <row r="11982" spans="1:5" s="760" customFormat="1" ht="16.8">
      <c r="A11982" s="84" t="s">
        <v>14087</v>
      </c>
      <c r="B11982" s="123" t="s">
        <v>14088</v>
      </c>
      <c r="C11982" s="57">
        <v>489</v>
      </c>
      <c r="D11982" s="57">
        <v>440</v>
      </c>
      <c r="E11982" s="6"/>
    </row>
    <row r="11983" spans="1:5" s="760" customFormat="1" ht="16.8">
      <c r="A11983" s="84" t="s">
        <v>14089</v>
      </c>
      <c r="B11983" s="123" t="s">
        <v>14090</v>
      </c>
      <c r="C11983" s="57">
        <v>320</v>
      </c>
      <c r="D11983" s="57">
        <v>240</v>
      </c>
      <c r="E11983" s="6"/>
    </row>
    <row r="11984" spans="1:5" s="760" customFormat="1" ht="16.8">
      <c r="A11984" s="84" t="s">
        <v>14091</v>
      </c>
      <c r="B11984" s="123" t="s">
        <v>14092</v>
      </c>
      <c r="C11984" s="57">
        <v>400</v>
      </c>
      <c r="D11984" s="57">
        <v>300</v>
      </c>
      <c r="E11984" s="6"/>
    </row>
    <row r="11985" spans="1:5" s="760" customFormat="1" ht="16.8">
      <c r="A11985" s="84" t="s">
        <v>14093</v>
      </c>
      <c r="B11985" s="123" t="s">
        <v>14094</v>
      </c>
      <c r="C11985" s="57">
        <v>320</v>
      </c>
      <c r="D11985" s="57">
        <v>240</v>
      </c>
      <c r="E11985" s="6"/>
    </row>
    <row r="11986" spans="1:5" s="760" customFormat="1" ht="16.8">
      <c r="A11986" s="84" t="s">
        <v>14095</v>
      </c>
      <c r="B11986" s="123" t="s">
        <v>14096</v>
      </c>
      <c r="C11986" s="57">
        <v>400</v>
      </c>
      <c r="D11986" s="57">
        <v>300</v>
      </c>
      <c r="E11986" s="6"/>
    </row>
    <row r="11987" spans="1:5" s="760" customFormat="1" ht="16.8">
      <c r="A11987" s="84" t="s">
        <v>14097</v>
      </c>
      <c r="B11987" s="123" t="s">
        <v>14098</v>
      </c>
      <c r="C11987" s="57">
        <v>400</v>
      </c>
      <c r="D11987" s="57">
        <v>300</v>
      </c>
      <c r="E11987" s="6"/>
    </row>
    <row r="11988" spans="1:5" s="760" customFormat="1" ht="33.6">
      <c r="A11988" s="84" t="s">
        <v>14099</v>
      </c>
      <c r="B11988" s="123" t="s">
        <v>14100</v>
      </c>
      <c r="C11988" s="57">
        <v>400</v>
      </c>
      <c r="D11988" s="57">
        <v>300</v>
      </c>
      <c r="E11988" s="6"/>
    </row>
    <row r="11989" spans="1:5" s="760" customFormat="1" ht="16.8">
      <c r="A11989" s="84" t="s">
        <v>14101</v>
      </c>
      <c r="B11989" s="123" t="s">
        <v>14102</v>
      </c>
      <c r="C11989" s="57">
        <v>800</v>
      </c>
      <c r="D11989" s="57">
        <v>600</v>
      </c>
      <c r="E11989" s="6"/>
    </row>
    <row r="11990" spans="1:5" s="760" customFormat="1" ht="33.6">
      <c r="A11990" s="84" t="s">
        <v>14103</v>
      </c>
      <c r="B11990" s="123" t="s">
        <v>14104</v>
      </c>
      <c r="C11990" s="57">
        <v>600</v>
      </c>
      <c r="D11990" s="57">
        <v>450</v>
      </c>
      <c r="E11990" s="6"/>
    </row>
    <row r="11991" spans="1:5" s="760" customFormat="1" ht="16.8">
      <c r="A11991" s="84" t="s">
        <v>14105</v>
      </c>
      <c r="B11991" s="123" t="s">
        <v>14106</v>
      </c>
      <c r="C11991" s="57">
        <v>400</v>
      </c>
      <c r="D11991" s="57">
        <v>300</v>
      </c>
      <c r="E11991" s="6"/>
    </row>
    <row r="11992" spans="1:5" s="760" customFormat="1" ht="16.8">
      <c r="A11992" s="84" t="s">
        <v>14107</v>
      </c>
      <c r="B11992" s="123" t="s">
        <v>14108</v>
      </c>
      <c r="C11992" s="57">
        <v>360</v>
      </c>
      <c r="D11992" s="57">
        <v>270</v>
      </c>
      <c r="E11992" s="6"/>
    </row>
    <row r="11993" spans="1:5" s="760" customFormat="1" ht="16.8">
      <c r="A11993" s="84" t="s">
        <v>14109</v>
      </c>
      <c r="B11993" s="123" t="s">
        <v>14110</v>
      </c>
      <c r="C11993" s="57">
        <v>400</v>
      </c>
      <c r="D11993" s="57">
        <v>300</v>
      </c>
      <c r="E11993" s="6"/>
    </row>
    <row r="11994" spans="1:5" s="760" customFormat="1" ht="16.8">
      <c r="A11994" s="84" t="s">
        <v>14111</v>
      </c>
      <c r="B11994" s="123" t="s">
        <v>14112</v>
      </c>
      <c r="C11994" s="57">
        <v>360</v>
      </c>
      <c r="D11994" s="57">
        <v>270</v>
      </c>
      <c r="E11994" s="6"/>
    </row>
    <row r="11995" spans="1:5" s="760" customFormat="1" ht="16.8">
      <c r="A11995" s="84" t="s">
        <v>14113</v>
      </c>
      <c r="B11995" s="123" t="s">
        <v>14114</v>
      </c>
      <c r="C11995" s="57">
        <v>320</v>
      </c>
      <c r="D11995" s="57">
        <v>240</v>
      </c>
      <c r="E11995" s="6"/>
    </row>
    <row r="11996" spans="1:5" s="760" customFormat="1" ht="16.8">
      <c r="A11996" s="84" t="s">
        <v>14115</v>
      </c>
      <c r="B11996" s="123" t="s">
        <v>14116</v>
      </c>
      <c r="C11996" s="57">
        <v>400</v>
      </c>
      <c r="D11996" s="57">
        <v>300</v>
      </c>
      <c r="E11996" s="6"/>
    </row>
    <row r="11997" spans="1:5" s="760" customFormat="1" ht="33.6">
      <c r="A11997" s="84" t="s">
        <v>14117</v>
      </c>
      <c r="B11997" s="123" t="s">
        <v>14118</v>
      </c>
      <c r="C11997" s="57">
        <v>400</v>
      </c>
      <c r="D11997" s="57">
        <v>300</v>
      </c>
      <c r="E11997" s="6"/>
    </row>
    <row r="11998" spans="1:5" s="760" customFormat="1" ht="16.8">
      <c r="A11998" s="84" t="s">
        <v>14119</v>
      </c>
      <c r="B11998" s="123" t="s">
        <v>14120</v>
      </c>
      <c r="C11998" s="57">
        <v>320</v>
      </c>
      <c r="D11998" s="57">
        <v>240</v>
      </c>
      <c r="E11998" s="6"/>
    </row>
    <row r="11999" spans="1:5" s="760" customFormat="1" ht="16.8">
      <c r="A11999" s="84" t="s">
        <v>14121</v>
      </c>
      <c r="B11999" s="85" t="s">
        <v>14122</v>
      </c>
      <c r="C11999" s="57">
        <v>600</v>
      </c>
      <c r="D11999" s="57">
        <v>450</v>
      </c>
      <c r="E11999" s="6"/>
    </row>
    <row r="12000" spans="1:5" s="760" customFormat="1" ht="33.6">
      <c r="A12000" s="84" t="s">
        <v>14123</v>
      </c>
      <c r="B12000" s="85" t="s">
        <v>14124</v>
      </c>
      <c r="C12000" s="57">
        <v>800</v>
      </c>
      <c r="D12000" s="57">
        <v>720</v>
      </c>
      <c r="E12000" s="6"/>
    </row>
    <row r="12001" spans="1:5" s="760" customFormat="1" ht="33.6">
      <c r="A12001" s="84" t="s">
        <v>14125</v>
      </c>
      <c r="B12001" s="85" t="s">
        <v>14126</v>
      </c>
      <c r="C12001" s="57">
        <v>543</v>
      </c>
      <c r="D12001" s="57">
        <v>489</v>
      </c>
      <c r="E12001" s="6"/>
    </row>
    <row r="12002" spans="1:5" s="760" customFormat="1" ht="16.8">
      <c r="A12002" s="84" t="s">
        <v>14127</v>
      </c>
      <c r="B12002" s="85" t="s">
        <v>14128</v>
      </c>
      <c r="C12002" s="57">
        <v>815</v>
      </c>
      <c r="D12002" s="57">
        <v>734</v>
      </c>
      <c r="E12002" s="6"/>
    </row>
    <row r="12003" spans="1:5" s="760" customFormat="1" ht="16.8">
      <c r="A12003" s="84" t="s">
        <v>14129</v>
      </c>
      <c r="B12003" s="123" t="s">
        <v>13022</v>
      </c>
      <c r="C12003" s="9"/>
      <c r="D12003" s="57"/>
      <c r="E12003" s="6"/>
    </row>
    <row r="12004" spans="1:5" s="760" customFormat="1" ht="16.8">
      <c r="A12004" s="122" t="s">
        <v>14130</v>
      </c>
      <c r="B12004" s="123" t="s">
        <v>14131</v>
      </c>
      <c r="C12004" s="57">
        <v>217</v>
      </c>
      <c r="D12004" s="57">
        <v>196</v>
      </c>
      <c r="E12004" s="6"/>
    </row>
    <row r="12005" spans="1:5" s="760" customFormat="1" ht="16.8">
      <c r="A12005" s="122" t="s">
        <v>14132</v>
      </c>
      <c r="B12005" s="123" t="s">
        <v>14133</v>
      </c>
      <c r="C12005" s="57">
        <v>196</v>
      </c>
      <c r="D12005" s="57">
        <v>176</v>
      </c>
      <c r="E12005" s="6"/>
    </row>
    <row r="12006" spans="1:5" s="760" customFormat="1" ht="16.8">
      <c r="A12006" s="122" t="s">
        <v>14134</v>
      </c>
      <c r="B12006" s="123" t="s">
        <v>14135</v>
      </c>
      <c r="C12006" s="57">
        <v>163</v>
      </c>
      <c r="D12006" s="57">
        <v>147</v>
      </c>
      <c r="E12006" s="6"/>
    </row>
    <row r="12007" spans="1:5" s="760" customFormat="1" ht="16.8">
      <c r="A12007" s="122" t="s">
        <v>14136</v>
      </c>
      <c r="B12007" s="123" t="s">
        <v>14137</v>
      </c>
      <c r="C12007" s="57">
        <v>217</v>
      </c>
      <c r="D12007" s="57">
        <v>196</v>
      </c>
      <c r="E12007" s="6"/>
    </row>
    <row r="12008" spans="1:5" s="760" customFormat="1" ht="16.8">
      <c r="A12008" s="122" t="s">
        <v>14138</v>
      </c>
      <c r="B12008" s="123" t="s">
        <v>14139</v>
      </c>
      <c r="C12008" s="57">
        <v>270</v>
      </c>
      <c r="D12008" s="57">
        <v>243</v>
      </c>
      <c r="E12008" s="6"/>
    </row>
    <row r="12009" spans="1:5" s="760" customFormat="1" ht="16.8">
      <c r="A12009" s="122" t="s">
        <v>14140</v>
      </c>
      <c r="B12009" s="123" t="s">
        <v>14141</v>
      </c>
      <c r="C12009" s="57">
        <v>450</v>
      </c>
      <c r="D12009" s="57">
        <v>405</v>
      </c>
      <c r="E12009" s="6"/>
    </row>
    <row r="12010" spans="1:5" ht="16.8">
      <c r="A12010" s="741" t="s">
        <v>118</v>
      </c>
      <c r="B12010" s="119"/>
      <c r="C12010" s="742"/>
      <c r="D12010" s="743"/>
      <c r="E12010" s="744"/>
    </row>
    <row r="12011" spans="1:5" s="760" customFormat="1" ht="16.8">
      <c r="A12011" s="346" t="s">
        <v>2219</v>
      </c>
      <c r="B12011" s="121" t="s">
        <v>6863</v>
      </c>
      <c r="C12011" s="30"/>
      <c r="D12011" s="30"/>
      <c r="E12011" s="12"/>
    </row>
    <row r="12012" spans="1:5" s="760" customFormat="1" ht="16.8">
      <c r="A12012" s="28">
        <v>1</v>
      </c>
      <c r="B12012" s="121" t="s">
        <v>13534</v>
      </c>
      <c r="C12012" s="9"/>
      <c r="D12012" s="9"/>
      <c r="E12012" s="12"/>
    </row>
    <row r="12013" spans="1:5" s="760" customFormat="1" ht="16.8">
      <c r="A12013" s="28" t="s">
        <v>174</v>
      </c>
      <c r="B12013" s="121" t="s">
        <v>14142</v>
      </c>
      <c r="C12013" s="55"/>
      <c r="D12013" s="55"/>
      <c r="E12013" s="12"/>
    </row>
    <row r="12014" spans="1:5" s="760" customFormat="1" ht="16.8">
      <c r="A12014" s="13" t="s">
        <v>5254</v>
      </c>
      <c r="B12014" s="85" t="s">
        <v>14143</v>
      </c>
      <c r="C12014" s="9">
        <v>1630</v>
      </c>
      <c r="D12014" s="9">
        <v>1467</v>
      </c>
      <c r="E12014" s="12"/>
    </row>
    <row r="12015" spans="1:5" s="760" customFormat="1" ht="33.6">
      <c r="A12015" s="13" t="s">
        <v>5256</v>
      </c>
      <c r="B12015" s="85" t="s">
        <v>14144</v>
      </c>
      <c r="C12015" s="9">
        <v>3668</v>
      </c>
      <c r="D12015" s="9">
        <v>3301</v>
      </c>
      <c r="E12015" s="85"/>
    </row>
    <row r="12016" spans="1:5" s="760" customFormat="1" ht="33.6">
      <c r="A12016" s="13" t="s">
        <v>5258</v>
      </c>
      <c r="B12016" s="85" t="s">
        <v>14145</v>
      </c>
      <c r="C12016" s="9">
        <v>3913</v>
      </c>
      <c r="D12016" s="9">
        <v>3522</v>
      </c>
      <c r="E12016" s="85"/>
    </row>
    <row r="12017" spans="1:5" s="760" customFormat="1" ht="33.6">
      <c r="A12017" s="13" t="s">
        <v>5260</v>
      </c>
      <c r="B12017" s="85" t="s">
        <v>14146</v>
      </c>
      <c r="C12017" s="9">
        <v>3913</v>
      </c>
      <c r="D12017" s="9">
        <v>3522</v>
      </c>
      <c r="E12017" s="85"/>
    </row>
    <row r="12018" spans="1:5" s="760" customFormat="1" ht="16.8">
      <c r="A12018" s="109" t="s">
        <v>176</v>
      </c>
      <c r="B12018" s="182" t="s">
        <v>14147</v>
      </c>
      <c r="C12018" s="55"/>
      <c r="D12018" s="55"/>
      <c r="E12018" s="85"/>
    </row>
    <row r="12019" spans="1:5" s="760" customFormat="1" ht="16.8">
      <c r="A12019" s="13" t="s">
        <v>5263</v>
      </c>
      <c r="B12019" s="85" t="s">
        <v>14148</v>
      </c>
      <c r="C12019" s="9">
        <v>3261</v>
      </c>
      <c r="D12019" s="9">
        <v>2935</v>
      </c>
      <c r="E12019" s="85"/>
    </row>
    <row r="12020" spans="1:5" s="760" customFormat="1" ht="33.6">
      <c r="A12020" s="13" t="s">
        <v>5265</v>
      </c>
      <c r="B12020" s="85" t="s">
        <v>14149</v>
      </c>
      <c r="C12020" s="9">
        <v>2935</v>
      </c>
      <c r="D12020" s="9">
        <v>2641</v>
      </c>
      <c r="E12020" s="85"/>
    </row>
    <row r="12021" spans="1:5" s="760" customFormat="1" ht="33.6">
      <c r="A12021" s="13" t="s">
        <v>5267</v>
      </c>
      <c r="B12021" s="85" t="s">
        <v>14150</v>
      </c>
      <c r="C12021" s="9">
        <v>2609</v>
      </c>
      <c r="D12021" s="9">
        <v>2348</v>
      </c>
      <c r="E12021" s="85"/>
    </row>
    <row r="12022" spans="1:5" s="760" customFormat="1" ht="16.8">
      <c r="A12022" s="13" t="s">
        <v>14151</v>
      </c>
      <c r="B12022" s="85" t="s">
        <v>14152</v>
      </c>
      <c r="C12022" s="9">
        <v>2609</v>
      </c>
      <c r="D12022" s="9">
        <v>2348</v>
      </c>
      <c r="E12022" s="85"/>
    </row>
    <row r="12023" spans="1:5" s="760" customFormat="1" ht="33.6">
      <c r="A12023" s="13" t="s">
        <v>14153</v>
      </c>
      <c r="B12023" s="85" t="s">
        <v>14154</v>
      </c>
      <c r="C12023" s="9">
        <v>1196</v>
      </c>
      <c r="D12023" s="9">
        <v>1076</v>
      </c>
      <c r="E12023" s="85"/>
    </row>
    <row r="12024" spans="1:5" s="760" customFormat="1" ht="16.8">
      <c r="A12024" s="13" t="s">
        <v>14155</v>
      </c>
      <c r="B12024" s="85" t="s">
        <v>14156</v>
      </c>
      <c r="C12024" s="57">
        <v>978</v>
      </c>
      <c r="D12024" s="57">
        <v>880</v>
      </c>
      <c r="E12024" s="85"/>
    </row>
    <row r="12025" spans="1:5" s="760" customFormat="1" ht="16.8">
      <c r="A12025" s="13" t="s">
        <v>14157</v>
      </c>
      <c r="B12025" s="85" t="s">
        <v>14158</v>
      </c>
      <c r="C12025" s="9">
        <v>1304</v>
      </c>
      <c r="D12025" s="9">
        <v>1174</v>
      </c>
      <c r="E12025" s="85"/>
    </row>
    <row r="12026" spans="1:5" s="760" customFormat="1" ht="16.8">
      <c r="A12026" s="109" t="s">
        <v>178</v>
      </c>
      <c r="B12026" s="182" t="s">
        <v>14159</v>
      </c>
      <c r="C12026" s="9"/>
      <c r="D12026" s="9"/>
      <c r="E12026" s="85"/>
    </row>
    <row r="12027" spans="1:5" s="760" customFormat="1" ht="33.6">
      <c r="A12027" s="13" t="s">
        <v>5270</v>
      </c>
      <c r="B12027" s="85" t="s">
        <v>14160</v>
      </c>
      <c r="C12027" s="9">
        <v>3913</v>
      </c>
      <c r="D12027" s="9">
        <v>3522</v>
      </c>
      <c r="E12027" s="85"/>
    </row>
    <row r="12028" spans="1:5" s="760" customFormat="1" ht="33.6">
      <c r="A12028" s="13" t="s">
        <v>5272</v>
      </c>
      <c r="B12028" s="85" t="s">
        <v>14161</v>
      </c>
      <c r="C12028" s="9">
        <v>2717</v>
      </c>
      <c r="D12028" s="9">
        <v>2446</v>
      </c>
      <c r="E12028" s="85"/>
    </row>
    <row r="12029" spans="1:5" s="760" customFormat="1" ht="33.6">
      <c r="A12029" s="13" t="s">
        <v>5274</v>
      </c>
      <c r="B12029" s="85" t="s">
        <v>14162</v>
      </c>
      <c r="C12029" s="9">
        <v>2282</v>
      </c>
      <c r="D12029" s="9">
        <v>2054</v>
      </c>
      <c r="E12029" s="85"/>
    </row>
    <row r="12030" spans="1:5" s="760" customFormat="1" ht="33.6">
      <c r="A12030" s="13" t="s">
        <v>14163</v>
      </c>
      <c r="B12030" s="85" t="s">
        <v>14164</v>
      </c>
      <c r="C12030" s="9">
        <v>1359</v>
      </c>
      <c r="D12030" s="9">
        <v>1223</v>
      </c>
      <c r="E12030" s="117"/>
    </row>
    <row r="12031" spans="1:5" s="761" customFormat="1" ht="33.6">
      <c r="A12031" s="13" t="s">
        <v>14165</v>
      </c>
      <c r="B12031" s="85" t="s">
        <v>14166</v>
      </c>
      <c r="C12031" s="9">
        <v>1076</v>
      </c>
      <c r="D12031" s="57">
        <v>968</v>
      </c>
      <c r="E12031" s="117"/>
    </row>
    <row r="12032" spans="1:5" s="760" customFormat="1" ht="16.8">
      <c r="A12032" s="109" t="s">
        <v>2718</v>
      </c>
      <c r="B12032" s="182" t="s">
        <v>14167</v>
      </c>
      <c r="C12032" s="57"/>
      <c r="D12032" s="57"/>
      <c r="E12032" s="85"/>
    </row>
    <row r="12033" spans="1:5" s="760" customFormat="1" ht="16.8">
      <c r="A12033" s="109"/>
      <c r="B12033" s="182" t="s">
        <v>14168</v>
      </c>
      <c r="C12033" s="57"/>
      <c r="D12033" s="57"/>
      <c r="E12033" s="85"/>
    </row>
    <row r="12034" spans="1:5" s="760" customFormat="1" ht="16.8">
      <c r="A12034" s="13">
        <v>2</v>
      </c>
      <c r="B12034" s="85" t="s">
        <v>14169</v>
      </c>
      <c r="C12034" s="9"/>
      <c r="D12034" s="9"/>
      <c r="E12034" s="19"/>
    </row>
    <row r="12035" spans="1:5" s="760" customFormat="1" ht="16.8">
      <c r="A12035" s="13" t="s">
        <v>400</v>
      </c>
      <c r="B12035" s="85" t="s">
        <v>14170</v>
      </c>
      <c r="C12035" s="57">
        <v>815</v>
      </c>
      <c r="D12035" s="57">
        <v>734</v>
      </c>
      <c r="E12035" s="19"/>
    </row>
    <row r="12036" spans="1:5" s="760" customFormat="1" ht="16.8">
      <c r="A12036" s="13" t="s">
        <v>402</v>
      </c>
      <c r="B12036" s="85" t="s">
        <v>14171</v>
      </c>
      <c r="C12036" s="9">
        <v>1087</v>
      </c>
      <c r="D12036" s="57">
        <v>978</v>
      </c>
      <c r="E12036" s="19"/>
    </row>
    <row r="12037" spans="1:5" s="760" customFormat="1" ht="16.8">
      <c r="A12037" s="13" t="s">
        <v>404</v>
      </c>
      <c r="B12037" s="85" t="s">
        <v>14172</v>
      </c>
      <c r="C12037" s="9">
        <v>1630</v>
      </c>
      <c r="D12037" s="9">
        <v>1467</v>
      </c>
      <c r="E12037" s="19"/>
    </row>
    <row r="12038" spans="1:5" s="760" customFormat="1" ht="16.8">
      <c r="A12038" s="13">
        <v>3</v>
      </c>
      <c r="B12038" s="85" t="s">
        <v>14173</v>
      </c>
      <c r="C12038" s="9">
        <v>2609</v>
      </c>
      <c r="D12038" s="9">
        <v>2348</v>
      </c>
      <c r="E12038" s="13"/>
    </row>
    <row r="12039" spans="1:5" s="760" customFormat="1" ht="16.8">
      <c r="A12039" s="13">
        <v>4</v>
      </c>
      <c r="B12039" s="85" t="s">
        <v>14174</v>
      </c>
      <c r="C12039" s="9">
        <v>1304</v>
      </c>
      <c r="D12039" s="9">
        <v>1174</v>
      </c>
      <c r="E12039" s="13"/>
    </row>
    <row r="12040" spans="1:5" s="760" customFormat="1" ht="16.8">
      <c r="A12040" s="13">
        <v>5</v>
      </c>
      <c r="B12040" s="85" t="s">
        <v>14175</v>
      </c>
      <c r="C12040" s="9">
        <v>2174</v>
      </c>
      <c r="D12040" s="9">
        <v>1956</v>
      </c>
      <c r="E12040" s="19"/>
    </row>
    <row r="12041" spans="1:5" s="760" customFormat="1" ht="16.8">
      <c r="A12041" s="13">
        <v>6</v>
      </c>
      <c r="B12041" s="85" t="s">
        <v>14176</v>
      </c>
      <c r="C12041" s="57">
        <v>652</v>
      </c>
      <c r="D12041" s="57">
        <v>587</v>
      </c>
      <c r="E12041" s="19"/>
    </row>
    <row r="12042" spans="1:5" s="760" customFormat="1" ht="16.8">
      <c r="A12042" s="13">
        <v>7</v>
      </c>
      <c r="B12042" s="85" t="s">
        <v>14177</v>
      </c>
      <c r="C12042" s="57">
        <v>815</v>
      </c>
      <c r="D12042" s="57">
        <v>734</v>
      </c>
      <c r="E12042" s="19"/>
    </row>
    <row r="12043" spans="1:5" s="760" customFormat="1" ht="16.8">
      <c r="A12043" s="13">
        <v>8</v>
      </c>
      <c r="B12043" s="85" t="s">
        <v>14178</v>
      </c>
      <c r="C12043" s="57">
        <v>978</v>
      </c>
      <c r="D12043" s="57">
        <v>880</v>
      </c>
      <c r="E12043" s="19"/>
    </row>
    <row r="12044" spans="1:5" s="760" customFormat="1" ht="16.8">
      <c r="A12044" s="13">
        <v>9</v>
      </c>
      <c r="B12044" s="85" t="s">
        <v>14179</v>
      </c>
      <c r="C12044" s="57">
        <v>815</v>
      </c>
      <c r="D12044" s="57">
        <v>734</v>
      </c>
      <c r="E12044" s="19"/>
    </row>
    <row r="12045" spans="1:5" s="760" customFormat="1" ht="16.8">
      <c r="A12045" s="13">
        <v>10</v>
      </c>
      <c r="B12045" s="85" t="s">
        <v>14180</v>
      </c>
      <c r="C12045" s="57">
        <v>815</v>
      </c>
      <c r="D12045" s="57">
        <v>734</v>
      </c>
      <c r="E12045" s="19"/>
    </row>
    <row r="12046" spans="1:5" s="760" customFormat="1" ht="16.8">
      <c r="A12046" s="13">
        <v>11</v>
      </c>
      <c r="B12046" s="85" t="s">
        <v>14181</v>
      </c>
      <c r="C12046" s="9">
        <v>1630</v>
      </c>
      <c r="D12046" s="9">
        <v>1467</v>
      </c>
      <c r="E12046" s="19"/>
    </row>
    <row r="12047" spans="1:5" s="760" customFormat="1" ht="16.8">
      <c r="A12047" s="13">
        <v>12</v>
      </c>
      <c r="B12047" s="85" t="s">
        <v>14182</v>
      </c>
      <c r="C12047" s="57">
        <v>815</v>
      </c>
      <c r="D12047" s="57">
        <v>734</v>
      </c>
      <c r="E12047" s="354"/>
    </row>
    <row r="12048" spans="1:5" s="760" customFormat="1" ht="33.6">
      <c r="A12048" s="13">
        <v>13</v>
      </c>
      <c r="B12048" s="85" t="s">
        <v>14183</v>
      </c>
      <c r="C12048" s="9">
        <v>1630</v>
      </c>
      <c r="D12048" s="9">
        <v>1467</v>
      </c>
      <c r="E12048" s="85"/>
    </row>
    <row r="12049" spans="1:5" s="760" customFormat="1" ht="16.8">
      <c r="A12049" s="13">
        <v>14</v>
      </c>
      <c r="B12049" s="85" t="s">
        <v>14184</v>
      </c>
      <c r="C12049" s="57"/>
      <c r="D12049" s="57"/>
      <c r="E12049" s="85"/>
    </row>
    <row r="12050" spans="1:5" s="760" customFormat="1" ht="16.8">
      <c r="A12050" s="13">
        <v>15</v>
      </c>
      <c r="B12050" s="85" t="s">
        <v>14185</v>
      </c>
      <c r="C12050" s="57">
        <v>815</v>
      </c>
      <c r="D12050" s="57">
        <v>734</v>
      </c>
      <c r="E12050" s="85"/>
    </row>
    <row r="12051" spans="1:5" s="760" customFormat="1" ht="16.8">
      <c r="A12051" s="13">
        <v>16</v>
      </c>
      <c r="B12051" s="85" t="s">
        <v>14186</v>
      </c>
      <c r="C12051" s="57">
        <v>815</v>
      </c>
      <c r="D12051" s="57">
        <v>734</v>
      </c>
      <c r="E12051" s="85"/>
    </row>
    <row r="12052" spans="1:5" s="760" customFormat="1" ht="16.8">
      <c r="A12052" s="13">
        <v>17</v>
      </c>
      <c r="B12052" s="85" t="s">
        <v>14187</v>
      </c>
      <c r="C12052" s="57">
        <v>543</v>
      </c>
      <c r="D12052" s="57">
        <v>489</v>
      </c>
      <c r="E12052" s="85"/>
    </row>
    <row r="12053" spans="1:5" s="760" customFormat="1" ht="16.8">
      <c r="A12053" s="13">
        <v>18</v>
      </c>
      <c r="B12053" s="85" t="s">
        <v>14188</v>
      </c>
      <c r="C12053" s="57">
        <v>870</v>
      </c>
      <c r="D12053" s="57">
        <v>783</v>
      </c>
      <c r="E12053" s="85"/>
    </row>
    <row r="12054" spans="1:5" s="760" customFormat="1" ht="16.8">
      <c r="A12054" s="13">
        <v>19</v>
      </c>
      <c r="B12054" s="85" t="s">
        <v>14189</v>
      </c>
      <c r="C12054" s="355"/>
      <c r="D12054" s="183"/>
      <c r="E12054" s="85"/>
    </row>
    <row r="12055" spans="1:5" s="760" customFormat="1" ht="16.8">
      <c r="A12055" s="13">
        <v>20</v>
      </c>
      <c r="B12055" s="85" t="s">
        <v>14190</v>
      </c>
      <c r="C12055" s="57">
        <v>272</v>
      </c>
      <c r="D12055" s="57">
        <v>245</v>
      </c>
      <c r="E12055" s="85"/>
    </row>
    <row r="12056" spans="1:5" s="760" customFormat="1" ht="16.8">
      <c r="A12056" s="13">
        <v>21</v>
      </c>
      <c r="B12056" s="85" t="s">
        <v>14191</v>
      </c>
      <c r="C12056" s="57">
        <v>272</v>
      </c>
      <c r="D12056" s="57">
        <v>245</v>
      </c>
      <c r="E12056" s="85"/>
    </row>
    <row r="12057" spans="1:5" s="760" customFormat="1" ht="16.8">
      <c r="A12057" s="13">
        <v>22</v>
      </c>
      <c r="B12057" s="85" t="s">
        <v>14192</v>
      </c>
      <c r="C12057" s="57">
        <v>380</v>
      </c>
      <c r="D12057" s="57">
        <v>342</v>
      </c>
      <c r="E12057" s="85"/>
    </row>
    <row r="12058" spans="1:5" s="760" customFormat="1" ht="16.8">
      <c r="A12058" s="13">
        <v>23</v>
      </c>
      <c r="B12058" s="85" t="s">
        <v>14193</v>
      </c>
      <c r="C12058" s="57">
        <v>272</v>
      </c>
      <c r="D12058" s="57">
        <v>245</v>
      </c>
      <c r="E12058" s="85"/>
    </row>
    <row r="12059" spans="1:5" s="760" customFormat="1" ht="16.8">
      <c r="A12059" s="13">
        <v>24</v>
      </c>
      <c r="B12059" s="85" t="s">
        <v>14194</v>
      </c>
      <c r="C12059" s="57">
        <v>326</v>
      </c>
      <c r="D12059" s="57">
        <v>293</v>
      </c>
      <c r="E12059" s="19"/>
    </row>
    <row r="12060" spans="1:5" s="760" customFormat="1" ht="16.8">
      <c r="A12060" s="13">
        <v>25</v>
      </c>
      <c r="B12060" s="85" t="s">
        <v>13022</v>
      </c>
      <c r="C12060" s="57">
        <v>462</v>
      </c>
      <c r="D12060" s="57">
        <v>416</v>
      </c>
      <c r="E12060" s="19"/>
    </row>
    <row r="12061" spans="1:5" s="760" customFormat="1" ht="67.2">
      <c r="A12061" s="13">
        <v>26</v>
      </c>
      <c r="B12061" s="85" t="s">
        <v>14195</v>
      </c>
      <c r="C12061" s="9"/>
      <c r="D12061" s="9"/>
      <c r="E12061" s="19"/>
    </row>
    <row r="12062" spans="1:5" s="760" customFormat="1" ht="16.8">
      <c r="A12062" s="13" t="s">
        <v>440</v>
      </c>
      <c r="B12062" s="85" t="s">
        <v>14196</v>
      </c>
      <c r="C12062" s="9">
        <v>2880</v>
      </c>
      <c r="D12062" s="9">
        <v>2160</v>
      </c>
      <c r="E12062" s="19"/>
    </row>
    <row r="12063" spans="1:5" s="760" customFormat="1" ht="16.8">
      <c r="A12063" s="13" t="s">
        <v>442</v>
      </c>
      <c r="B12063" s="85" t="s">
        <v>14197</v>
      </c>
      <c r="C12063" s="9">
        <v>3600</v>
      </c>
      <c r="D12063" s="9">
        <v>2700</v>
      </c>
      <c r="E12063" s="19"/>
    </row>
    <row r="12064" spans="1:5" s="760" customFormat="1" ht="16.8">
      <c r="A12064" s="13">
        <v>27</v>
      </c>
      <c r="B12064" s="85" t="s">
        <v>14198</v>
      </c>
      <c r="C12064" s="57"/>
      <c r="D12064" s="57"/>
      <c r="E12064" s="85"/>
    </row>
    <row r="12065" spans="1:5" s="760" customFormat="1" ht="16.8">
      <c r="A12065" s="13" t="s">
        <v>773</v>
      </c>
      <c r="B12065" s="85" t="s">
        <v>14199</v>
      </c>
      <c r="C12065" s="9">
        <v>2304</v>
      </c>
      <c r="D12065" s="9">
        <v>1728</v>
      </c>
      <c r="E12065" s="85"/>
    </row>
    <row r="12066" spans="1:5" s="760" customFormat="1" ht="16.8">
      <c r="A12066" s="13" t="s">
        <v>775</v>
      </c>
      <c r="B12066" s="85" t="s">
        <v>14200</v>
      </c>
      <c r="C12066" s="9">
        <v>1728</v>
      </c>
      <c r="D12066" s="9">
        <v>1296</v>
      </c>
      <c r="E12066" s="19"/>
    </row>
    <row r="12067" spans="1:5" s="760" customFormat="1" ht="16.8">
      <c r="A12067" s="13" t="s">
        <v>777</v>
      </c>
      <c r="B12067" s="85" t="s">
        <v>14201</v>
      </c>
      <c r="C12067" s="9">
        <v>1380</v>
      </c>
      <c r="D12067" s="9">
        <v>1035</v>
      </c>
      <c r="E12067" s="19"/>
    </row>
    <row r="12068" spans="1:5" s="760" customFormat="1" ht="67.2">
      <c r="A12068" s="13">
        <v>28</v>
      </c>
      <c r="B12068" s="85" t="s">
        <v>14202</v>
      </c>
      <c r="C12068" s="57"/>
      <c r="D12068" s="57"/>
      <c r="E12068" s="19"/>
    </row>
    <row r="12069" spans="1:5" s="760" customFormat="1" ht="16.8">
      <c r="A12069" s="13" t="s">
        <v>529</v>
      </c>
      <c r="B12069" s="85" t="s">
        <v>10294</v>
      </c>
      <c r="C12069" s="9">
        <v>5440</v>
      </c>
      <c r="D12069" s="9">
        <v>4080</v>
      </c>
      <c r="E12069" s="19"/>
    </row>
    <row r="12070" spans="1:5" s="760" customFormat="1" ht="16.8">
      <c r="A12070" s="13" t="s">
        <v>531</v>
      </c>
      <c r="B12070" s="85" t="s">
        <v>13772</v>
      </c>
      <c r="C12070" s="9">
        <v>4200</v>
      </c>
      <c r="D12070" s="9">
        <v>3150</v>
      </c>
      <c r="E12070" s="19"/>
    </row>
    <row r="12071" spans="1:5" s="760" customFormat="1" ht="67.2">
      <c r="A12071" s="13">
        <v>29</v>
      </c>
      <c r="B12071" s="85" t="s">
        <v>14203</v>
      </c>
      <c r="C12071" s="57" t="s">
        <v>816</v>
      </c>
      <c r="D12071" s="57" t="s">
        <v>816</v>
      </c>
      <c r="E12071" s="19"/>
    </row>
    <row r="12072" spans="1:5" s="760" customFormat="1" ht="16.8">
      <c r="A12072" s="13" t="s">
        <v>323</v>
      </c>
      <c r="B12072" s="85" t="s">
        <v>10294</v>
      </c>
      <c r="C12072" s="9">
        <v>4000</v>
      </c>
      <c r="D12072" s="9">
        <v>3000</v>
      </c>
      <c r="E12072" s="85"/>
    </row>
    <row r="12073" spans="1:5" s="760" customFormat="1" ht="16.8">
      <c r="A12073" s="13" t="s">
        <v>325</v>
      </c>
      <c r="B12073" s="85" t="s">
        <v>13772</v>
      </c>
      <c r="C12073" s="9">
        <v>3200</v>
      </c>
      <c r="D12073" s="9">
        <v>2400</v>
      </c>
      <c r="E12073" s="85"/>
    </row>
    <row r="12074" spans="1:5" s="760" customFormat="1" ht="33.6">
      <c r="A12074" s="13">
        <v>30</v>
      </c>
      <c r="B12074" s="85" t="s">
        <v>14204</v>
      </c>
      <c r="C12074" s="9">
        <v>1200</v>
      </c>
      <c r="D12074" s="57">
        <v>900</v>
      </c>
      <c r="E12074" s="85"/>
    </row>
    <row r="12075" spans="1:5" s="760" customFormat="1" ht="33.6">
      <c r="A12075" s="13">
        <v>31</v>
      </c>
      <c r="B12075" s="85" t="s">
        <v>14205</v>
      </c>
      <c r="C12075" s="57">
        <v>2000</v>
      </c>
      <c r="D12075" s="57">
        <v>1500</v>
      </c>
      <c r="E12075" s="898" t="s">
        <v>9179</v>
      </c>
    </row>
    <row r="12076" spans="1:5" s="760" customFormat="1" ht="33.6">
      <c r="A12076" s="13">
        <v>32</v>
      </c>
      <c r="B12076" s="85" t="s">
        <v>14206</v>
      </c>
      <c r="C12076" s="57">
        <v>2800</v>
      </c>
      <c r="D12076" s="57">
        <v>2100</v>
      </c>
      <c r="E12076" s="898"/>
    </row>
    <row r="12077" spans="1:5" s="760" customFormat="1" ht="33.6">
      <c r="A12077" s="13">
        <v>33</v>
      </c>
      <c r="B12077" s="85" t="s">
        <v>14207</v>
      </c>
      <c r="C12077" s="57">
        <v>2000</v>
      </c>
      <c r="D12077" s="57">
        <v>1500</v>
      </c>
      <c r="E12077" s="898"/>
    </row>
    <row r="12078" spans="1:5" s="760" customFormat="1" ht="33.6">
      <c r="A12078" s="13">
        <v>34</v>
      </c>
      <c r="B12078" s="85" t="s">
        <v>14208</v>
      </c>
      <c r="C12078" s="57">
        <v>1600</v>
      </c>
      <c r="D12078" s="57">
        <v>1200</v>
      </c>
      <c r="E12078" s="898"/>
    </row>
    <row r="12079" spans="1:5" s="760" customFormat="1" ht="33.6">
      <c r="A12079" s="13">
        <v>35</v>
      </c>
      <c r="B12079" s="85" t="s">
        <v>14209</v>
      </c>
      <c r="C12079" s="57">
        <v>1000</v>
      </c>
      <c r="D12079" s="57">
        <v>750</v>
      </c>
      <c r="E12079" s="898"/>
    </row>
    <row r="12080" spans="1:5" s="760" customFormat="1" ht="33.6">
      <c r="A12080" s="13">
        <v>36</v>
      </c>
      <c r="B12080" s="85" t="s">
        <v>14210</v>
      </c>
      <c r="C12080" s="57">
        <v>1600</v>
      </c>
      <c r="D12080" s="57">
        <v>1200</v>
      </c>
      <c r="E12080" s="898"/>
    </row>
    <row r="12081" spans="1:5" s="760" customFormat="1" ht="33.6">
      <c r="A12081" s="13">
        <v>37</v>
      </c>
      <c r="B12081" s="85" t="s">
        <v>14211</v>
      </c>
      <c r="C12081" s="57">
        <v>1200</v>
      </c>
      <c r="D12081" s="57">
        <v>900</v>
      </c>
      <c r="E12081" s="898"/>
    </row>
    <row r="12082" spans="1:5" s="760" customFormat="1" ht="33.6">
      <c r="A12082" s="13">
        <v>38</v>
      </c>
      <c r="B12082" s="85" t="s">
        <v>14212</v>
      </c>
      <c r="C12082" s="9">
        <v>1200</v>
      </c>
      <c r="D12082" s="9">
        <v>900</v>
      </c>
      <c r="E12082" s="898"/>
    </row>
    <row r="12083" spans="1:5" s="760" customFormat="1" ht="33.6">
      <c r="A12083" s="13">
        <v>39</v>
      </c>
      <c r="B12083" s="85" t="s">
        <v>14213</v>
      </c>
      <c r="C12083" s="57">
        <v>1200</v>
      </c>
      <c r="D12083" s="57">
        <v>900</v>
      </c>
      <c r="E12083" s="898"/>
    </row>
    <row r="12084" spans="1:5" s="760" customFormat="1" ht="33.6">
      <c r="A12084" s="13">
        <v>40</v>
      </c>
      <c r="B12084" s="85" t="s">
        <v>14214</v>
      </c>
      <c r="C12084" s="57">
        <v>1200</v>
      </c>
      <c r="D12084" s="57">
        <v>900</v>
      </c>
      <c r="E12084" s="898"/>
    </row>
    <row r="12085" spans="1:5" s="760" customFormat="1" ht="33.6">
      <c r="A12085" s="13">
        <v>41</v>
      </c>
      <c r="B12085" s="85" t="s">
        <v>14215</v>
      </c>
      <c r="C12085" s="57">
        <v>1200</v>
      </c>
      <c r="D12085" s="57">
        <v>900</v>
      </c>
      <c r="E12085" s="898"/>
    </row>
    <row r="12086" spans="1:5" s="760" customFormat="1" ht="33.6">
      <c r="A12086" s="13">
        <v>42</v>
      </c>
      <c r="B12086" s="85" t="s">
        <v>14216</v>
      </c>
      <c r="C12086" s="57">
        <v>1200</v>
      </c>
      <c r="D12086" s="57">
        <v>900</v>
      </c>
      <c r="E12086" s="898"/>
    </row>
    <row r="12087" spans="1:5" s="760" customFormat="1" ht="33.6">
      <c r="A12087" s="13">
        <v>43</v>
      </c>
      <c r="B12087" s="85" t="s">
        <v>14217</v>
      </c>
      <c r="C12087" s="57">
        <v>1200</v>
      </c>
      <c r="D12087" s="57">
        <v>900</v>
      </c>
      <c r="E12087" s="898"/>
    </row>
    <row r="12088" spans="1:5" s="760" customFormat="1" ht="33.6">
      <c r="A12088" s="13">
        <v>44</v>
      </c>
      <c r="B12088" s="85" t="s">
        <v>14218</v>
      </c>
      <c r="C12088" s="57">
        <v>1400</v>
      </c>
      <c r="D12088" s="57">
        <v>1050</v>
      </c>
      <c r="E12088" s="898"/>
    </row>
    <row r="12089" spans="1:5" s="760" customFormat="1" ht="33.6">
      <c r="A12089" s="13">
        <v>45</v>
      </c>
      <c r="B12089" s="85" t="s">
        <v>14219</v>
      </c>
      <c r="C12089" s="57">
        <v>1400</v>
      </c>
      <c r="D12089" s="57">
        <v>1050</v>
      </c>
      <c r="E12089" s="898"/>
    </row>
    <row r="12090" spans="1:5" s="760" customFormat="1" ht="50.4">
      <c r="A12090" s="13">
        <v>46</v>
      </c>
      <c r="B12090" s="85" t="s">
        <v>14220</v>
      </c>
      <c r="C12090" s="57">
        <v>1200</v>
      </c>
      <c r="D12090" s="57">
        <v>900</v>
      </c>
      <c r="E12090" s="898"/>
    </row>
    <row r="12091" spans="1:5" s="760" customFormat="1" ht="33.6">
      <c r="A12091" s="13">
        <v>47</v>
      </c>
      <c r="B12091" s="85" t="s">
        <v>14221</v>
      </c>
      <c r="C12091" s="57">
        <v>1400</v>
      </c>
      <c r="D12091" s="57">
        <v>1050</v>
      </c>
      <c r="E12091" s="898"/>
    </row>
    <row r="12092" spans="1:5" s="760" customFormat="1" ht="33.6">
      <c r="A12092" s="13">
        <v>48</v>
      </c>
      <c r="B12092" s="85" t="s">
        <v>14222</v>
      </c>
      <c r="C12092" s="9">
        <v>1400</v>
      </c>
      <c r="D12092" s="57">
        <v>1050</v>
      </c>
      <c r="E12092" s="898"/>
    </row>
    <row r="12093" spans="1:5" s="760" customFormat="1" ht="33.6">
      <c r="A12093" s="13">
        <v>49</v>
      </c>
      <c r="B12093" s="85" t="s">
        <v>14223</v>
      </c>
      <c r="C12093" s="57">
        <v>1400</v>
      </c>
      <c r="D12093" s="57">
        <v>1050</v>
      </c>
      <c r="E12093" s="898"/>
    </row>
    <row r="12094" spans="1:5" s="760" customFormat="1" ht="33.6">
      <c r="A12094" s="13">
        <v>50</v>
      </c>
      <c r="B12094" s="85" t="s">
        <v>14224</v>
      </c>
      <c r="C12094" s="57">
        <v>1400</v>
      </c>
      <c r="D12094" s="57">
        <v>1050</v>
      </c>
      <c r="E12094" s="898"/>
    </row>
    <row r="12095" spans="1:5" s="760" customFormat="1" ht="16.8">
      <c r="A12095" s="13">
        <v>51</v>
      </c>
      <c r="B12095" s="85" t="s">
        <v>14225</v>
      </c>
      <c r="C12095" s="57">
        <v>1600</v>
      </c>
      <c r="D12095" s="57">
        <v>1200</v>
      </c>
      <c r="E12095" s="898"/>
    </row>
    <row r="12096" spans="1:5" s="760" customFormat="1" ht="33.6">
      <c r="A12096" s="13">
        <v>52</v>
      </c>
      <c r="B12096" s="85" t="s">
        <v>14226</v>
      </c>
      <c r="C12096" s="57">
        <v>2400</v>
      </c>
      <c r="D12096" s="57">
        <v>1800</v>
      </c>
      <c r="E12096" s="898"/>
    </row>
    <row r="12097" spans="1:5" s="760" customFormat="1" ht="33.6">
      <c r="A12097" s="13">
        <v>53</v>
      </c>
      <c r="B12097" s="85" t="s">
        <v>14227</v>
      </c>
      <c r="C12097" s="57">
        <v>3000</v>
      </c>
      <c r="D12097" s="57">
        <v>2250</v>
      </c>
      <c r="E12097" s="898"/>
    </row>
    <row r="12098" spans="1:5" s="760" customFormat="1" ht="16.8">
      <c r="A12098" s="109"/>
      <c r="B12098" s="182" t="s">
        <v>14228</v>
      </c>
      <c r="C12098" s="57"/>
      <c r="D12098" s="57"/>
      <c r="E12098" s="117"/>
    </row>
    <row r="12099" spans="1:5" s="760" customFormat="1" ht="16.8">
      <c r="A12099" s="13">
        <v>54</v>
      </c>
      <c r="B12099" s="85" t="s">
        <v>14229</v>
      </c>
      <c r="C12099" s="57">
        <v>783</v>
      </c>
      <c r="D12099" s="57">
        <v>704</v>
      </c>
      <c r="E12099" s="117"/>
    </row>
    <row r="12100" spans="1:5" s="760" customFormat="1" ht="16.8">
      <c r="A12100" s="13">
        <v>55</v>
      </c>
      <c r="B12100" s="85" t="s">
        <v>14230</v>
      </c>
      <c r="C12100" s="57">
        <v>783</v>
      </c>
      <c r="D12100" s="57">
        <v>704</v>
      </c>
      <c r="E12100" s="354"/>
    </row>
    <row r="12101" spans="1:5" s="760" customFormat="1" ht="33.6">
      <c r="A12101" s="13">
        <v>56</v>
      </c>
      <c r="B12101" s="85" t="s">
        <v>14231</v>
      </c>
      <c r="C12101" s="57"/>
      <c r="D12101" s="57"/>
      <c r="E12101" s="354"/>
    </row>
    <row r="12102" spans="1:5" s="760" customFormat="1" ht="16.8">
      <c r="A12102" s="13" t="s">
        <v>389</v>
      </c>
      <c r="B12102" s="85" t="s">
        <v>14232</v>
      </c>
      <c r="C12102" s="57">
        <v>435</v>
      </c>
      <c r="D12102" s="57">
        <v>391</v>
      </c>
      <c r="E12102" s="85"/>
    </row>
    <row r="12103" spans="1:5" s="760" customFormat="1" ht="16.8">
      <c r="A12103" s="13" t="s">
        <v>391</v>
      </c>
      <c r="B12103" s="85" t="s">
        <v>14233</v>
      </c>
      <c r="C12103" s="57">
        <v>435</v>
      </c>
      <c r="D12103" s="57">
        <v>391</v>
      </c>
      <c r="E12103" s="85"/>
    </row>
    <row r="12104" spans="1:5" s="760" customFormat="1" ht="16.8">
      <c r="A12104" s="13">
        <v>57</v>
      </c>
      <c r="B12104" s="85" t="s">
        <v>14234</v>
      </c>
      <c r="C12104" s="57">
        <v>326</v>
      </c>
      <c r="D12104" s="57">
        <v>293</v>
      </c>
      <c r="E12104" s="85"/>
    </row>
    <row r="12105" spans="1:5" s="760" customFormat="1" ht="33.6">
      <c r="A12105" s="13">
        <v>58</v>
      </c>
      <c r="B12105" s="85" t="s">
        <v>14235</v>
      </c>
      <c r="C12105" s="9">
        <v>1956</v>
      </c>
      <c r="D12105" s="9">
        <v>1761</v>
      </c>
      <c r="E12105" s="85"/>
    </row>
    <row r="12106" spans="1:5" s="760" customFormat="1" ht="33.6">
      <c r="A12106" s="13">
        <v>59</v>
      </c>
      <c r="B12106" s="85" t="s">
        <v>14236</v>
      </c>
      <c r="C12106" s="9">
        <v>1087</v>
      </c>
      <c r="D12106" s="57">
        <v>978</v>
      </c>
      <c r="E12106" s="85"/>
    </row>
    <row r="12107" spans="1:5" s="760" customFormat="1" ht="33.6">
      <c r="A12107" s="13">
        <v>60</v>
      </c>
      <c r="B12107" s="85" t="s">
        <v>14237</v>
      </c>
      <c r="C12107" s="9">
        <v>1174</v>
      </c>
      <c r="D12107" s="9">
        <v>1056</v>
      </c>
      <c r="E12107" s="85"/>
    </row>
    <row r="12108" spans="1:5" s="760" customFormat="1" ht="33.6">
      <c r="A12108" s="13">
        <v>61</v>
      </c>
      <c r="B12108" s="85" t="s">
        <v>14238</v>
      </c>
      <c r="C12108" s="57">
        <v>870</v>
      </c>
      <c r="D12108" s="57">
        <v>783</v>
      </c>
      <c r="E12108" s="19"/>
    </row>
    <row r="12109" spans="1:5" s="760" customFormat="1" ht="33.6">
      <c r="A12109" s="13">
        <v>62</v>
      </c>
      <c r="B12109" s="85" t="s">
        <v>14239</v>
      </c>
      <c r="C12109" s="57">
        <v>326</v>
      </c>
      <c r="D12109" s="57">
        <v>293</v>
      </c>
      <c r="E12109" s="19"/>
    </row>
    <row r="12110" spans="1:5" s="760" customFormat="1" ht="16.8">
      <c r="A12110" s="13">
        <v>63</v>
      </c>
      <c r="B12110" s="85" t="s">
        <v>14240</v>
      </c>
      <c r="C12110" s="57">
        <v>435</v>
      </c>
      <c r="D12110" s="57">
        <v>391</v>
      </c>
      <c r="E12110" s="19"/>
    </row>
    <row r="12111" spans="1:5" s="760" customFormat="1" ht="33.6">
      <c r="A12111" s="13">
        <v>64</v>
      </c>
      <c r="B12111" s="85" t="s">
        <v>14241</v>
      </c>
      <c r="C12111" s="57">
        <v>326</v>
      </c>
      <c r="D12111" s="57">
        <v>293</v>
      </c>
      <c r="E12111" s="19"/>
    </row>
    <row r="12112" spans="1:5" s="760" customFormat="1" ht="33.6">
      <c r="A12112" s="13">
        <v>65</v>
      </c>
      <c r="B12112" s="85" t="s">
        <v>14242</v>
      </c>
      <c r="C12112" s="57">
        <v>870</v>
      </c>
      <c r="D12112" s="57">
        <v>783</v>
      </c>
      <c r="E12112" s="19"/>
    </row>
    <row r="12113" spans="1:5" s="760" customFormat="1" ht="33.6">
      <c r="A12113" s="13">
        <v>66</v>
      </c>
      <c r="B12113" s="85" t="s">
        <v>14243</v>
      </c>
      <c r="C12113" s="57">
        <v>326</v>
      </c>
      <c r="D12113" s="57">
        <v>293</v>
      </c>
      <c r="E12113" s="19"/>
    </row>
    <row r="12114" spans="1:5" s="760" customFormat="1" ht="33.6">
      <c r="A12114" s="13">
        <v>67</v>
      </c>
      <c r="B12114" s="85" t="s">
        <v>14244</v>
      </c>
      <c r="C12114" s="57">
        <v>272</v>
      </c>
      <c r="D12114" s="57">
        <v>245</v>
      </c>
      <c r="E12114" s="85"/>
    </row>
    <row r="12115" spans="1:5" s="760" customFormat="1" ht="33.6">
      <c r="A12115" s="13">
        <v>68</v>
      </c>
      <c r="B12115" s="85" t="s">
        <v>14245</v>
      </c>
      <c r="C12115" s="57">
        <v>272</v>
      </c>
      <c r="D12115" s="57">
        <v>245</v>
      </c>
      <c r="E12115" s="85"/>
    </row>
    <row r="12116" spans="1:5" s="760" customFormat="1" ht="16.8">
      <c r="A12116" s="13">
        <v>69</v>
      </c>
      <c r="B12116" s="85" t="s">
        <v>14246</v>
      </c>
      <c r="C12116" s="57">
        <v>326</v>
      </c>
      <c r="D12116" s="57">
        <v>293</v>
      </c>
      <c r="E12116" s="85"/>
    </row>
    <row r="12117" spans="1:5" s="760" customFormat="1" ht="16.8">
      <c r="A12117" s="13">
        <v>70</v>
      </c>
      <c r="B12117" s="85" t="s">
        <v>14247</v>
      </c>
      <c r="C12117" s="57">
        <v>326</v>
      </c>
      <c r="D12117" s="57">
        <v>293</v>
      </c>
      <c r="E12117" s="85"/>
    </row>
    <row r="12118" spans="1:5" s="760" customFormat="1" ht="16.8">
      <c r="A12118" s="13">
        <v>71</v>
      </c>
      <c r="B12118" s="85" t="s">
        <v>14248</v>
      </c>
      <c r="C12118" s="57">
        <v>326</v>
      </c>
      <c r="D12118" s="57">
        <v>293</v>
      </c>
      <c r="E12118" s="85"/>
    </row>
    <row r="12119" spans="1:5" s="760" customFormat="1" ht="33.6">
      <c r="A12119" s="13">
        <v>72</v>
      </c>
      <c r="B12119" s="85" t="s">
        <v>14249</v>
      </c>
      <c r="C12119" s="57">
        <v>435</v>
      </c>
      <c r="D12119" s="57">
        <v>391</v>
      </c>
      <c r="E12119" s="85"/>
    </row>
    <row r="12120" spans="1:5" s="760" customFormat="1" ht="33.6">
      <c r="A12120" s="13">
        <v>73</v>
      </c>
      <c r="B12120" s="85" t="s">
        <v>14250</v>
      </c>
      <c r="C12120" s="57">
        <v>326</v>
      </c>
      <c r="D12120" s="57">
        <v>293</v>
      </c>
      <c r="E12120" s="19"/>
    </row>
    <row r="12121" spans="1:5" s="760" customFormat="1" ht="33.6">
      <c r="A12121" s="13">
        <v>74</v>
      </c>
      <c r="B12121" s="85" t="s">
        <v>14251</v>
      </c>
      <c r="C12121" s="57">
        <v>326</v>
      </c>
      <c r="D12121" s="57">
        <v>293</v>
      </c>
      <c r="E12121" s="19"/>
    </row>
    <row r="12122" spans="1:5" s="760" customFormat="1" ht="33.6">
      <c r="A12122" s="13">
        <v>75</v>
      </c>
      <c r="B12122" s="85" t="s">
        <v>14252</v>
      </c>
      <c r="C12122" s="57">
        <v>326</v>
      </c>
      <c r="D12122" s="57">
        <v>293</v>
      </c>
      <c r="E12122" s="19"/>
    </row>
    <row r="12123" spans="1:5" s="760" customFormat="1" ht="33.6">
      <c r="A12123" s="13">
        <v>76</v>
      </c>
      <c r="B12123" s="85" t="s">
        <v>14253</v>
      </c>
      <c r="C12123" s="57">
        <v>326</v>
      </c>
      <c r="D12123" s="57">
        <v>293</v>
      </c>
      <c r="E12123" s="19"/>
    </row>
    <row r="12124" spans="1:5" s="760" customFormat="1" ht="33.6">
      <c r="A12124" s="13">
        <v>77</v>
      </c>
      <c r="B12124" s="85" t="s">
        <v>14254</v>
      </c>
      <c r="C12124" s="57">
        <v>326</v>
      </c>
      <c r="D12124" s="57">
        <v>293</v>
      </c>
      <c r="E12124" s="19"/>
    </row>
    <row r="12125" spans="1:5" s="760" customFormat="1" ht="33.6">
      <c r="A12125" s="13">
        <v>78</v>
      </c>
      <c r="B12125" s="85" t="s">
        <v>14255</v>
      </c>
      <c r="C12125" s="57">
        <v>326</v>
      </c>
      <c r="D12125" s="57">
        <v>293</v>
      </c>
      <c r="E12125" s="19"/>
    </row>
    <row r="12126" spans="1:5" s="760" customFormat="1" ht="33.6">
      <c r="A12126" s="13">
        <v>79</v>
      </c>
      <c r="B12126" s="85" t="s">
        <v>14256</v>
      </c>
      <c r="C12126" s="57">
        <v>326</v>
      </c>
      <c r="D12126" s="57">
        <v>293</v>
      </c>
      <c r="E12126" s="19"/>
    </row>
    <row r="12127" spans="1:5" s="760" customFormat="1" ht="33.6">
      <c r="A12127" s="13">
        <v>80</v>
      </c>
      <c r="B12127" s="85" t="s">
        <v>14257</v>
      </c>
      <c r="C12127" s="57">
        <v>706</v>
      </c>
      <c r="D12127" s="57">
        <v>636</v>
      </c>
      <c r="E12127" s="19"/>
    </row>
    <row r="12128" spans="1:5" s="760" customFormat="1" ht="33.6">
      <c r="A12128" s="13">
        <v>81</v>
      </c>
      <c r="B12128" s="85" t="s">
        <v>14258</v>
      </c>
      <c r="C12128" s="57">
        <v>543</v>
      </c>
      <c r="D12128" s="57">
        <v>489</v>
      </c>
      <c r="E12128" s="19"/>
    </row>
    <row r="12129" spans="1:5" s="760" customFormat="1" ht="33.6">
      <c r="A12129" s="13">
        <v>82</v>
      </c>
      <c r="B12129" s="85" t="s">
        <v>14259</v>
      </c>
      <c r="C12129" s="57">
        <v>598</v>
      </c>
      <c r="D12129" s="57">
        <v>538</v>
      </c>
      <c r="E12129" s="19"/>
    </row>
    <row r="12130" spans="1:5" s="760" customFormat="1" ht="33.6">
      <c r="A12130" s="13">
        <v>83</v>
      </c>
      <c r="B12130" s="85" t="s">
        <v>14260</v>
      </c>
      <c r="C12130" s="57">
        <v>326</v>
      </c>
      <c r="D12130" s="57">
        <v>293</v>
      </c>
      <c r="E12130" s="19"/>
    </row>
    <row r="12131" spans="1:5" s="760" customFormat="1" ht="33.6">
      <c r="A12131" s="13">
        <v>84</v>
      </c>
      <c r="B12131" s="85" t="s">
        <v>14261</v>
      </c>
      <c r="C12131" s="57">
        <v>543</v>
      </c>
      <c r="D12131" s="57">
        <v>489</v>
      </c>
      <c r="E12131" s="85"/>
    </row>
    <row r="12132" spans="1:5" s="760" customFormat="1" ht="33.6">
      <c r="A12132" s="13">
        <v>85</v>
      </c>
      <c r="B12132" s="85" t="s">
        <v>14262</v>
      </c>
      <c r="C12132" s="57">
        <v>706</v>
      </c>
      <c r="D12132" s="57">
        <v>636</v>
      </c>
      <c r="E12132" s="85"/>
    </row>
    <row r="12133" spans="1:5" s="760" customFormat="1" ht="33.6">
      <c r="A12133" s="13">
        <v>86</v>
      </c>
      <c r="B12133" s="85" t="s">
        <v>14263</v>
      </c>
      <c r="C12133" s="57">
        <v>543</v>
      </c>
      <c r="D12133" s="57">
        <v>489</v>
      </c>
      <c r="E12133" s="85"/>
    </row>
    <row r="12134" spans="1:5" s="760" customFormat="1" ht="16.8">
      <c r="A12134" s="13">
        <v>87</v>
      </c>
      <c r="B12134" s="85" t="s">
        <v>14264</v>
      </c>
      <c r="C12134" s="57">
        <v>543</v>
      </c>
      <c r="D12134" s="57">
        <v>489</v>
      </c>
      <c r="E12134" s="85"/>
    </row>
    <row r="12135" spans="1:5" s="760" customFormat="1" ht="16.8">
      <c r="A12135" s="13">
        <v>88</v>
      </c>
      <c r="B12135" s="85" t="s">
        <v>14265</v>
      </c>
      <c r="C12135" s="57">
        <v>380</v>
      </c>
      <c r="D12135" s="57">
        <v>342</v>
      </c>
      <c r="E12135" s="85"/>
    </row>
    <row r="12136" spans="1:5" s="760" customFormat="1" ht="33.6">
      <c r="A12136" s="13">
        <v>89</v>
      </c>
      <c r="B12136" s="85" t="s">
        <v>14266</v>
      </c>
      <c r="C12136" s="57">
        <v>326</v>
      </c>
      <c r="D12136" s="57">
        <v>293</v>
      </c>
      <c r="E12136" s="85"/>
    </row>
    <row r="12137" spans="1:5" s="760" customFormat="1" ht="33.6">
      <c r="A12137" s="13">
        <v>90</v>
      </c>
      <c r="B12137" s="85" t="s">
        <v>14267</v>
      </c>
      <c r="C12137" s="57">
        <v>435</v>
      </c>
      <c r="D12137" s="57">
        <v>391</v>
      </c>
      <c r="E12137" s="85"/>
    </row>
    <row r="12138" spans="1:5" s="760" customFormat="1" ht="33.6">
      <c r="A12138" s="13">
        <v>91</v>
      </c>
      <c r="B12138" s="85" t="s">
        <v>14268</v>
      </c>
      <c r="C12138" s="57">
        <v>543</v>
      </c>
      <c r="D12138" s="57">
        <v>489</v>
      </c>
      <c r="E12138" s="85"/>
    </row>
    <row r="12139" spans="1:5" s="760" customFormat="1" ht="33.6">
      <c r="A12139" s="13">
        <v>92</v>
      </c>
      <c r="B12139" s="85" t="s">
        <v>14269</v>
      </c>
      <c r="C12139" s="57">
        <v>272</v>
      </c>
      <c r="D12139" s="57">
        <v>245</v>
      </c>
      <c r="E12139" s="85"/>
    </row>
    <row r="12140" spans="1:5" s="760" customFormat="1" ht="33.6">
      <c r="A12140" s="13">
        <v>93</v>
      </c>
      <c r="B12140" s="85" t="s">
        <v>14270</v>
      </c>
      <c r="C12140" s="57">
        <v>435</v>
      </c>
      <c r="D12140" s="57">
        <v>391</v>
      </c>
      <c r="E12140" s="19"/>
    </row>
    <row r="12141" spans="1:5" s="760" customFormat="1" ht="16.8">
      <c r="A12141" s="13">
        <v>94</v>
      </c>
      <c r="B12141" s="85" t="s">
        <v>14271</v>
      </c>
      <c r="C12141" s="57">
        <v>272</v>
      </c>
      <c r="D12141" s="57">
        <v>245</v>
      </c>
      <c r="E12141" s="19"/>
    </row>
    <row r="12142" spans="1:5" s="760" customFormat="1" ht="16.8">
      <c r="A12142" s="13">
        <v>95</v>
      </c>
      <c r="B12142" s="85" t="s">
        <v>14272</v>
      </c>
      <c r="C12142" s="9">
        <v>1000</v>
      </c>
      <c r="D12142" s="57">
        <v>750</v>
      </c>
      <c r="E12142" s="19"/>
    </row>
    <row r="12143" spans="1:5" s="760" customFormat="1" ht="16.8">
      <c r="A12143" s="13">
        <v>96</v>
      </c>
      <c r="B12143" s="85" t="s">
        <v>13022</v>
      </c>
      <c r="C12143" s="57">
        <v>435</v>
      </c>
      <c r="D12143" s="57">
        <v>391</v>
      </c>
      <c r="E12143" s="19"/>
    </row>
    <row r="12144" spans="1:5" s="760" customFormat="1" ht="67.2">
      <c r="A12144" s="13">
        <v>97</v>
      </c>
      <c r="B12144" s="85" t="s">
        <v>14273</v>
      </c>
      <c r="C12144" s="57"/>
      <c r="D12144" s="57"/>
      <c r="E12144" s="19"/>
    </row>
    <row r="12145" spans="1:5" s="760" customFormat="1" ht="16.8">
      <c r="A12145" s="13" t="s">
        <v>1679</v>
      </c>
      <c r="B12145" s="85" t="s">
        <v>13590</v>
      </c>
      <c r="C12145" s="9">
        <v>1200</v>
      </c>
      <c r="D12145" s="57">
        <v>900</v>
      </c>
      <c r="E12145" s="19"/>
    </row>
    <row r="12146" spans="1:5" s="760" customFormat="1" ht="16.8">
      <c r="A12146" s="13" t="s">
        <v>1681</v>
      </c>
      <c r="B12146" s="85" t="s">
        <v>13591</v>
      </c>
      <c r="C12146" s="57">
        <v>960</v>
      </c>
      <c r="D12146" s="57">
        <v>720</v>
      </c>
      <c r="E12146" s="19"/>
    </row>
    <row r="12147" spans="1:5" s="760" customFormat="1" ht="16.8">
      <c r="A12147" s="13">
        <v>98</v>
      </c>
      <c r="B12147" s="85" t="s">
        <v>14274</v>
      </c>
      <c r="C12147" s="57">
        <v>800</v>
      </c>
      <c r="D12147" s="57">
        <v>600</v>
      </c>
      <c r="E12147" s="898" t="s">
        <v>10944</v>
      </c>
    </row>
    <row r="12148" spans="1:5" s="760" customFormat="1" ht="16.8">
      <c r="A12148" s="13">
        <v>99</v>
      </c>
      <c r="B12148" s="85" t="s">
        <v>14275</v>
      </c>
      <c r="C12148" s="57">
        <v>600</v>
      </c>
      <c r="D12148" s="57">
        <v>450</v>
      </c>
      <c r="E12148" s="898"/>
    </row>
    <row r="12149" spans="1:5" s="760" customFormat="1" ht="16.8">
      <c r="A12149" s="109"/>
      <c r="B12149" s="182" t="s">
        <v>14276</v>
      </c>
      <c r="C12149" s="57"/>
      <c r="D12149" s="57"/>
      <c r="E12149" s="85"/>
    </row>
    <row r="12150" spans="1:5" s="760" customFormat="1" ht="33.6">
      <c r="A12150" s="13">
        <v>100</v>
      </c>
      <c r="B12150" s="85" t="s">
        <v>14277</v>
      </c>
      <c r="C12150" s="9">
        <v>1902</v>
      </c>
      <c r="D12150" s="9">
        <v>1712</v>
      </c>
      <c r="E12150" s="85"/>
    </row>
    <row r="12151" spans="1:5" s="760" customFormat="1" ht="33.6">
      <c r="A12151" s="13">
        <v>101</v>
      </c>
      <c r="B12151" s="85" t="s">
        <v>14278</v>
      </c>
      <c r="C12151" s="9">
        <v>1630</v>
      </c>
      <c r="D12151" s="9">
        <v>1467</v>
      </c>
      <c r="E12151" s="85"/>
    </row>
    <row r="12152" spans="1:5" s="760" customFormat="1" ht="33.6">
      <c r="A12152" s="13">
        <v>102</v>
      </c>
      <c r="B12152" s="85" t="s">
        <v>14279</v>
      </c>
      <c r="C12152" s="9">
        <v>2174</v>
      </c>
      <c r="D12152" s="9">
        <v>1956</v>
      </c>
      <c r="E12152" s="85"/>
    </row>
    <row r="12153" spans="1:5" s="760" customFormat="1" ht="33.6">
      <c r="A12153" s="13">
        <v>103</v>
      </c>
      <c r="B12153" s="85" t="s">
        <v>14280</v>
      </c>
      <c r="C12153" s="9">
        <v>1630</v>
      </c>
      <c r="D12153" s="9">
        <v>1467</v>
      </c>
      <c r="E12153" s="85"/>
    </row>
    <row r="12154" spans="1:5" s="760" customFormat="1" ht="16.8">
      <c r="A12154" s="13">
        <v>104</v>
      </c>
      <c r="B12154" s="85" t="s">
        <v>14281</v>
      </c>
      <c r="C12154" s="9">
        <v>1902</v>
      </c>
      <c r="D12154" s="9">
        <v>1712</v>
      </c>
      <c r="E12154" s="85"/>
    </row>
    <row r="12155" spans="1:5" s="760" customFormat="1" ht="16.8">
      <c r="A12155" s="13">
        <v>105</v>
      </c>
      <c r="B12155" s="85" t="s">
        <v>14282</v>
      </c>
      <c r="C12155" s="9">
        <v>2989</v>
      </c>
      <c r="D12155" s="9">
        <v>2690</v>
      </c>
      <c r="E12155" s="85"/>
    </row>
    <row r="12156" spans="1:5" s="760" customFormat="1" ht="16.8">
      <c r="A12156" s="13">
        <v>106</v>
      </c>
      <c r="B12156" s="85" t="s">
        <v>14283</v>
      </c>
      <c r="C12156" s="9">
        <v>1902</v>
      </c>
      <c r="D12156" s="9">
        <v>1712</v>
      </c>
      <c r="E12156" s="85"/>
    </row>
    <row r="12157" spans="1:5" s="760" customFormat="1" ht="33.6">
      <c r="A12157" s="13">
        <v>107</v>
      </c>
      <c r="B12157" s="85" t="s">
        <v>14284</v>
      </c>
      <c r="C12157" s="9">
        <v>1630</v>
      </c>
      <c r="D12157" s="9">
        <v>1467</v>
      </c>
      <c r="E12157" s="85"/>
    </row>
    <row r="12158" spans="1:5" s="760" customFormat="1" ht="16.8">
      <c r="A12158" s="13">
        <v>108</v>
      </c>
      <c r="B12158" s="85" t="s">
        <v>14285</v>
      </c>
      <c r="C12158" s="9">
        <v>1359</v>
      </c>
      <c r="D12158" s="9">
        <v>1223</v>
      </c>
      <c r="E12158" s="85"/>
    </row>
    <row r="12159" spans="1:5" s="760" customFormat="1" ht="16.8">
      <c r="A12159" s="13">
        <v>109</v>
      </c>
      <c r="B12159" s="85" t="s">
        <v>14286</v>
      </c>
      <c r="C12159" s="9">
        <v>1359</v>
      </c>
      <c r="D12159" s="9">
        <v>1223</v>
      </c>
      <c r="E12159" s="85"/>
    </row>
    <row r="12160" spans="1:5" s="760" customFormat="1" ht="16.8">
      <c r="A12160" s="13">
        <v>110</v>
      </c>
      <c r="B12160" s="85" t="s">
        <v>13022</v>
      </c>
      <c r="C12160" s="57">
        <v>543</v>
      </c>
      <c r="D12160" s="57">
        <v>489</v>
      </c>
      <c r="E12160" s="85"/>
    </row>
    <row r="12161" spans="1:5" s="760" customFormat="1" ht="33.6">
      <c r="A12161" s="13">
        <v>111</v>
      </c>
      <c r="B12161" s="85" t="s">
        <v>14287</v>
      </c>
      <c r="C12161" s="9">
        <v>1000</v>
      </c>
      <c r="D12161" s="57">
        <v>750</v>
      </c>
      <c r="E12161" s="85"/>
    </row>
    <row r="12162" spans="1:5" s="760" customFormat="1" ht="33.6">
      <c r="A12162" s="13">
        <v>112</v>
      </c>
      <c r="B12162" s="85" t="s">
        <v>14288</v>
      </c>
      <c r="C12162" s="9">
        <v>1000</v>
      </c>
      <c r="D12162" s="57">
        <v>750</v>
      </c>
      <c r="E12162" s="85"/>
    </row>
    <row r="12163" spans="1:5" s="760" customFormat="1" ht="16.8">
      <c r="A12163" s="13">
        <v>113</v>
      </c>
      <c r="B12163" s="85" t="s">
        <v>14289</v>
      </c>
      <c r="C12163" s="9">
        <v>1000</v>
      </c>
      <c r="D12163" s="57">
        <v>750</v>
      </c>
      <c r="E12163" s="85"/>
    </row>
    <row r="12164" spans="1:5" s="760" customFormat="1" ht="16.8">
      <c r="A12164" s="13">
        <v>114</v>
      </c>
      <c r="B12164" s="85" t="s">
        <v>14290</v>
      </c>
      <c r="C12164" s="9">
        <v>1000</v>
      </c>
      <c r="D12164" s="57">
        <v>750</v>
      </c>
      <c r="E12164" s="85"/>
    </row>
    <row r="12165" spans="1:5" s="760" customFormat="1" ht="33.6">
      <c r="A12165" s="13">
        <v>115</v>
      </c>
      <c r="B12165" s="85" t="s">
        <v>14291</v>
      </c>
      <c r="C12165" s="9">
        <v>1000</v>
      </c>
      <c r="D12165" s="57">
        <v>750</v>
      </c>
      <c r="E12165" s="85"/>
    </row>
    <row r="12166" spans="1:5" s="760" customFormat="1" ht="16.8">
      <c r="A12166" s="13">
        <v>116</v>
      </c>
      <c r="B12166" s="85" t="s">
        <v>14292</v>
      </c>
      <c r="C12166" s="9">
        <v>1000</v>
      </c>
      <c r="D12166" s="57">
        <v>750</v>
      </c>
      <c r="E12166" s="85"/>
    </row>
    <row r="12167" spans="1:5" s="760" customFormat="1" ht="16.8">
      <c r="A12167" s="13">
        <v>117</v>
      </c>
      <c r="B12167" s="85" t="s">
        <v>14293</v>
      </c>
      <c r="C12167" s="9">
        <v>1000</v>
      </c>
      <c r="D12167" s="57">
        <v>750</v>
      </c>
      <c r="E12167" s="85"/>
    </row>
    <row r="12168" spans="1:5" s="760" customFormat="1" ht="16.8">
      <c r="A12168" s="13">
        <v>118</v>
      </c>
      <c r="B12168" s="85" t="s">
        <v>14294</v>
      </c>
      <c r="C12168" s="57">
        <v>800</v>
      </c>
      <c r="D12168" s="57">
        <v>600</v>
      </c>
      <c r="E12168" s="85"/>
    </row>
    <row r="12169" spans="1:5" s="760" customFormat="1" ht="16.8">
      <c r="A12169" s="13">
        <v>119</v>
      </c>
      <c r="B12169" s="85" t="s">
        <v>14295</v>
      </c>
      <c r="C12169" s="57">
        <v>800</v>
      </c>
      <c r="D12169" s="57">
        <v>600</v>
      </c>
      <c r="E12169" s="85"/>
    </row>
    <row r="12170" spans="1:5" s="760" customFormat="1" ht="16.8">
      <c r="A12170" s="13">
        <v>120</v>
      </c>
      <c r="B12170" s="85" t="s">
        <v>14296</v>
      </c>
      <c r="C12170" s="57">
        <v>800</v>
      </c>
      <c r="D12170" s="57">
        <v>600</v>
      </c>
      <c r="E12170" s="85"/>
    </row>
    <row r="12171" spans="1:5" s="760" customFormat="1" ht="16.8">
      <c r="A12171" s="13">
        <v>121</v>
      </c>
      <c r="B12171" s="85" t="s">
        <v>14297</v>
      </c>
      <c r="C12171" s="57">
        <v>800</v>
      </c>
      <c r="D12171" s="57">
        <v>600</v>
      </c>
      <c r="E12171" s="85"/>
    </row>
    <row r="12172" spans="1:5" s="760" customFormat="1" ht="16.8">
      <c r="A12172" s="13">
        <v>122</v>
      </c>
      <c r="B12172" s="85" t="s">
        <v>14298</v>
      </c>
      <c r="C12172" s="9">
        <v>1000</v>
      </c>
      <c r="D12172" s="57">
        <v>750</v>
      </c>
      <c r="E12172" s="85"/>
    </row>
    <row r="12173" spans="1:5" s="760" customFormat="1" ht="16.8">
      <c r="A12173" s="13">
        <v>123</v>
      </c>
      <c r="B12173" s="85" t="s">
        <v>14299</v>
      </c>
      <c r="C12173" s="9">
        <v>1000</v>
      </c>
      <c r="D12173" s="57">
        <v>750</v>
      </c>
      <c r="E12173" s="85"/>
    </row>
    <row r="12174" spans="1:5" s="760" customFormat="1" ht="16.8">
      <c r="A12174" s="13">
        <v>124</v>
      </c>
      <c r="B12174" s="85" t="s">
        <v>14300</v>
      </c>
      <c r="C12174" s="9">
        <v>1000</v>
      </c>
      <c r="D12174" s="57">
        <v>750</v>
      </c>
      <c r="E12174" s="85"/>
    </row>
    <row r="12175" spans="1:5" s="760" customFormat="1" ht="16.8">
      <c r="A12175" s="13">
        <v>125</v>
      </c>
      <c r="B12175" s="85" t="s">
        <v>14301</v>
      </c>
      <c r="C12175" s="57">
        <v>800</v>
      </c>
      <c r="D12175" s="57">
        <v>600</v>
      </c>
      <c r="E12175" s="85"/>
    </row>
    <row r="12176" spans="1:5" s="760" customFormat="1" ht="16.8">
      <c r="A12176" s="109"/>
      <c r="B12176" s="182" t="s">
        <v>14302</v>
      </c>
      <c r="C12176" s="57"/>
      <c r="D12176" s="57"/>
      <c r="E12176" s="85"/>
    </row>
    <row r="12177" spans="1:5" s="760" customFormat="1" ht="16.8">
      <c r="A12177" s="13">
        <v>126</v>
      </c>
      <c r="B12177" s="85" t="s">
        <v>14303</v>
      </c>
      <c r="C12177" s="57">
        <v>272</v>
      </c>
      <c r="D12177" s="57">
        <v>245</v>
      </c>
      <c r="E12177" s="85"/>
    </row>
    <row r="12178" spans="1:5" s="760" customFormat="1" ht="16.8">
      <c r="A12178" s="13">
        <v>127</v>
      </c>
      <c r="B12178" s="85" t="s">
        <v>14304</v>
      </c>
      <c r="C12178" s="57">
        <v>272</v>
      </c>
      <c r="D12178" s="57">
        <v>245</v>
      </c>
      <c r="E12178" s="85"/>
    </row>
    <row r="12179" spans="1:5" s="760" customFormat="1" ht="16.8">
      <c r="A12179" s="13">
        <v>128</v>
      </c>
      <c r="B12179" s="85" t="s">
        <v>14305</v>
      </c>
      <c r="C12179" s="57">
        <v>272</v>
      </c>
      <c r="D12179" s="57">
        <v>245</v>
      </c>
      <c r="E12179" s="85"/>
    </row>
    <row r="12180" spans="1:5" s="760" customFormat="1" ht="16.8">
      <c r="A12180" s="13">
        <v>129</v>
      </c>
      <c r="B12180" s="85" t="s">
        <v>14306</v>
      </c>
      <c r="C12180" s="57">
        <v>261</v>
      </c>
      <c r="D12180" s="57">
        <v>235</v>
      </c>
      <c r="E12180" s="85"/>
    </row>
    <row r="12181" spans="1:5" s="760" customFormat="1" ht="16.8">
      <c r="A12181" s="13">
        <v>130</v>
      </c>
      <c r="B12181" s="85" t="s">
        <v>14307</v>
      </c>
      <c r="C12181" s="57">
        <v>217</v>
      </c>
      <c r="D12181" s="57">
        <v>196</v>
      </c>
      <c r="E12181" s="85"/>
    </row>
    <row r="12182" spans="1:5" s="760" customFormat="1" ht="16.8">
      <c r="A12182" s="13">
        <v>131</v>
      </c>
      <c r="B12182" s="85" t="s">
        <v>14308</v>
      </c>
      <c r="C12182" s="57">
        <v>272</v>
      </c>
      <c r="D12182" s="57">
        <v>245</v>
      </c>
      <c r="E12182" s="85"/>
    </row>
    <row r="12183" spans="1:5" s="760" customFormat="1" ht="16.8">
      <c r="A12183" s="13">
        <v>132</v>
      </c>
      <c r="B12183" s="85" t="s">
        <v>14309</v>
      </c>
      <c r="C12183" s="57">
        <v>272</v>
      </c>
      <c r="D12183" s="57">
        <v>245</v>
      </c>
      <c r="E12183" s="85"/>
    </row>
    <row r="12184" spans="1:5" s="760" customFormat="1" ht="16.8">
      <c r="A12184" s="13">
        <v>133</v>
      </c>
      <c r="B12184" s="85" t="s">
        <v>14310</v>
      </c>
      <c r="C12184" s="57">
        <v>272</v>
      </c>
      <c r="D12184" s="57">
        <v>245</v>
      </c>
      <c r="E12184" s="85"/>
    </row>
    <row r="12185" spans="1:5" s="760" customFormat="1" ht="16.8">
      <c r="A12185" s="13">
        <v>134</v>
      </c>
      <c r="B12185" s="85" t="s">
        <v>14311</v>
      </c>
      <c r="C12185" s="57">
        <v>272</v>
      </c>
      <c r="D12185" s="57">
        <v>245</v>
      </c>
      <c r="E12185" s="85"/>
    </row>
    <row r="12186" spans="1:5" s="760" customFormat="1" ht="16.8">
      <c r="A12186" s="13">
        <v>135</v>
      </c>
      <c r="B12186" s="85" t="s">
        <v>14312</v>
      </c>
      <c r="C12186" s="57">
        <v>299</v>
      </c>
      <c r="D12186" s="57">
        <v>269</v>
      </c>
      <c r="E12186" s="85"/>
    </row>
    <row r="12187" spans="1:5" s="760" customFormat="1" ht="16.8">
      <c r="A12187" s="13">
        <v>136</v>
      </c>
      <c r="B12187" s="85" t="s">
        <v>14313</v>
      </c>
      <c r="C12187" s="57">
        <v>272</v>
      </c>
      <c r="D12187" s="57">
        <v>245</v>
      </c>
      <c r="E12187" s="85"/>
    </row>
    <row r="12188" spans="1:5" s="760" customFormat="1" ht="16.8">
      <c r="A12188" s="13">
        <v>137</v>
      </c>
      <c r="B12188" s="85" t="s">
        <v>14314</v>
      </c>
      <c r="C12188" s="57">
        <v>272</v>
      </c>
      <c r="D12188" s="57">
        <v>245</v>
      </c>
      <c r="E12188" s="85"/>
    </row>
    <row r="12189" spans="1:5" s="760" customFormat="1" ht="16.8">
      <c r="A12189" s="13">
        <v>138</v>
      </c>
      <c r="B12189" s="85" t="s">
        <v>14315</v>
      </c>
      <c r="C12189" s="57">
        <v>543</v>
      </c>
      <c r="D12189" s="57">
        <v>489</v>
      </c>
      <c r="E12189" s="85"/>
    </row>
    <row r="12190" spans="1:5" s="760" customFormat="1" ht="16.8">
      <c r="A12190" s="13">
        <v>139</v>
      </c>
      <c r="B12190" s="85" t="s">
        <v>14316</v>
      </c>
      <c r="C12190" s="57">
        <v>543</v>
      </c>
      <c r="D12190" s="57">
        <v>489</v>
      </c>
      <c r="E12190" s="85"/>
    </row>
    <row r="12191" spans="1:5" s="760" customFormat="1" ht="16.8">
      <c r="A12191" s="13">
        <v>140</v>
      </c>
      <c r="B12191" s="85" t="s">
        <v>14317</v>
      </c>
      <c r="C12191" s="57">
        <v>272</v>
      </c>
      <c r="D12191" s="57">
        <v>245</v>
      </c>
      <c r="E12191" s="85"/>
    </row>
    <row r="12192" spans="1:5" s="760" customFormat="1" ht="16.8">
      <c r="A12192" s="13">
        <v>141</v>
      </c>
      <c r="B12192" s="85" t="s">
        <v>14318</v>
      </c>
      <c r="C12192" s="57">
        <v>272</v>
      </c>
      <c r="D12192" s="57">
        <v>245</v>
      </c>
      <c r="E12192" s="85"/>
    </row>
    <row r="12193" spans="1:5" s="760" customFormat="1" ht="16.8">
      <c r="A12193" s="13">
        <v>142</v>
      </c>
      <c r="B12193" s="85" t="s">
        <v>14319</v>
      </c>
      <c r="C12193" s="57">
        <v>272</v>
      </c>
      <c r="D12193" s="57">
        <v>245</v>
      </c>
      <c r="E12193" s="85"/>
    </row>
    <row r="12194" spans="1:5" s="760" customFormat="1" ht="16.8">
      <c r="A12194" s="13">
        <v>143</v>
      </c>
      <c r="B12194" s="85" t="s">
        <v>14320</v>
      </c>
      <c r="C12194" s="57">
        <v>435</v>
      </c>
      <c r="D12194" s="57">
        <v>391</v>
      </c>
      <c r="E12194" s="85"/>
    </row>
    <row r="12195" spans="1:5" s="760" customFormat="1" ht="16.8">
      <c r="A12195" s="13">
        <v>144</v>
      </c>
      <c r="B12195" s="85" t="s">
        <v>14321</v>
      </c>
      <c r="C12195" s="57">
        <v>272</v>
      </c>
      <c r="D12195" s="57">
        <v>245</v>
      </c>
      <c r="E12195" s="85"/>
    </row>
    <row r="12196" spans="1:5" s="760" customFormat="1" ht="16.8">
      <c r="A12196" s="13">
        <v>145</v>
      </c>
      <c r="B12196" s="85" t="s">
        <v>14322</v>
      </c>
      <c r="C12196" s="57">
        <v>272</v>
      </c>
      <c r="D12196" s="57">
        <v>245</v>
      </c>
      <c r="E12196" s="85"/>
    </row>
    <row r="12197" spans="1:5" s="760" customFormat="1" ht="16.8">
      <c r="A12197" s="13">
        <v>146</v>
      </c>
      <c r="B12197" s="85" t="s">
        <v>14323</v>
      </c>
      <c r="C12197" s="57">
        <v>272</v>
      </c>
      <c r="D12197" s="57">
        <v>245</v>
      </c>
      <c r="E12197" s="85"/>
    </row>
    <row r="12198" spans="1:5" s="760" customFormat="1" ht="16.8">
      <c r="A12198" s="13">
        <v>147</v>
      </c>
      <c r="B12198" s="85" t="s">
        <v>14324</v>
      </c>
      <c r="C12198" s="57">
        <v>272</v>
      </c>
      <c r="D12198" s="57">
        <v>245</v>
      </c>
      <c r="E12198" s="85"/>
    </row>
    <row r="12199" spans="1:5" s="760" customFormat="1" ht="16.8">
      <c r="A12199" s="13">
        <v>148</v>
      </c>
      <c r="B12199" s="85" t="s">
        <v>14325</v>
      </c>
      <c r="C12199" s="57">
        <v>272</v>
      </c>
      <c r="D12199" s="57">
        <v>245</v>
      </c>
      <c r="E12199" s="85"/>
    </row>
    <row r="12200" spans="1:5" s="760" customFormat="1" ht="16.8">
      <c r="A12200" s="13">
        <v>149</v>
      </c>
      <c r="B12200" s="85" t="s">
        <v>14326</v>
      </c>
      <c r="C12200" s="57">
        <v>272</v>
      </c>
      <c r="D12200" s="57">
        <v>245</v>
      </c>
      <c r="E12200" s="85"/>
    </row>
    <row r="12201" spans="1:5" s="760" customFormat="1" ht="16.8">
      <c r="A12201" s="13">
        <v>150</v>
      </c>
      <c r="B12201" s="85" t="s">
        <v>14327</v>
      </c>
      <c r="C12201" s="57">
        <v>272</v>
      </c>
      <c r="D12201" s="57">
        <v>245</v>
      </c>
      <c r="E12201" s="85"/>
    </row>
    <row r="12202" spans="1:5" s="760" customFormat="1" ht="16.8">
      <c r="A12202" s="13">
        <v>151</v>
      </c>
      <c r="B12202" s="85" t="s">
        <v>14328</v>
      </c>
      <c r="C12202" s="57">
        <v>272</v>
      </c>
      <c r="D12202" s="57">
        <v>245</v>
      </c>
      <c r="E12202" s="85"/>
    </row>
    <row r="12203" spans="1:5" s="760" customFormat="1" ht="16.8">
      <c r="A12203" s="13">
        <v>152</v>
      </c>
      <c r="B12203" s="85" t="s">
        <v>14329</v>
      </c>
      <c r="C12203" s="57">
        <v>261</v>
      </c>
      <c r="D12203" s="57">
        <v>235</v>
      </c>
      <c r="E12203" s="85"/>
    </row>
    <row r="12204" spans="1:5" s="760" customFormat="1" ht="16.8">
      <c r="A12204" s="13">
        <v>153</v>
      </c>
      <c r="B12204" s="85" t="s">
        <v>13022</v>
      </c>
      <c r="C12204" s="57">
        <v>217</v>
      </c>
      <c r="D12204" s="57">
        <v>196</v>
      </c>
      <c r="E12204" s="85"/>
    </row>
    <row r="12205" spans="1:5" s="760" customFormat="1" ht="33.6">
      <c r="A12205" s="13">
        <v>154</v>
      </c>
      <c r="B12205" s="85" t="s">
        <v>14330</v>
      </c>
      <c r="C12205" s="57">
        <v>435</v>
      </c>
      <c r="D12205" s="57">
        <v>391</v>
      </c>
      <c r="E12205" s="85"/>
    </row>
    <row r="12206" spans="1:5" s="760" customFormat="1" ht="33.6">
      <c r="A12206" s="13">
        <v>155</v>
      </c>
      <c r="B12206" s="85" t="s">
        <v>14331</v>
      </c>
      <c r="C12206" s="57">
        <v>400</v>
      </c>
      <c r="D12206" s="57">
        <v>300</v>
      </c>
      <c r="E12206" s="85"/>
    </row>
    <row r="12207" spans="1:5" s="760" customFormat="1" ht="16.8">
      <c r="A12207" s="13">
        <v>156</v>
      </c>
      <c r="B12207" s="85" t="s">
        <v>14332</v>
      </c>
      <c r="C12207" s="57">
        <v>400</v>
      </c>
      <c r="D12207" s="57">
        <v>300</v>
      </c>
      <c r="E12207" s="85"/>
    </row>
    <row r="12208" spans="1:5" s="760" customFormat="1" ht="16.8">
      <c r="A12208" s="13">
        <v>157</v>
      </c>
      <c r="B12208" s="85" t="s">
        <v>14333</v>
      </c>
      <c r="C12208" s="57">
        <v>400</v>
      </c>
      <c r="D12208" s="57">
        <v>300</v>
      </c>
      <c r="E12208" s="85"/>
    </row>
    <row r="12209" spans="1:5" s="760" customFormat="1" ht="16.8">
      <c r="A12209" s="13">
        <v>158</v>
      </c>
      <c r="B12209" s="85" t="s">
        <v>14334</v>
      </c>
      <c r="C12209" s="57">
        <v>480</v>
      </c>
      <c r="D12209" s="57">
        <v>360</v>
      </c>
      <c r="E12209" s="85"/>
    </row>
    <row r="12210" spans="1:5" s="760" customFormat="1" ht="16.8">
      <c r="A12210" s="13">
        <v>159</v>
      </c>
      <c r="B12210" s="85" t="s">
        <v>14335</v>
      </c>
      <c r="C12210" s="57">
        <v>800</v>
      </c>
      <c r="D12210" s="57">
        <v>600</v>
      </c>
      <c r="E12210" s="85"/>
    </row>
    <row r="12211" spans="1:5" s="760" customFormat="1" ht="16.8">
      <c r="A12211" s="13">
        <v>160</v>
      </c>
      <c r="B12211" s="85" t="s">
        <v>14336</v>
      </c>
      <c r="C12211" s="57">
        <v>480</v>
      </c>
      <c r="D12211" s="57">
        <v>360</v>
      </c>
      <c r="E12211" s="85"/>
    </row>
    <row r="12212" spans="1:5" s="760" customFormat="1" ht="16.8">
      <c r="A12212" s="13">
        <v>161</v>
      </c>
      <c r="B12212" s="85" t="s">
        <v>14337</v>
      </c>
      <c r="C12212" s="57">
        <v>480</v>
      </c>
      <c r="D12212" s="57">
        <v>360</v>
      </c>
      <c r="E12212" s="85"/>
    </row>
    <row r="12213" spans="1:5" s="760" customFormat="1" ht="33.6">
      <c r="A12213" s="13">
        <v>162</v>
      </c>
      <c r="B12213" s="85" t="s">
        <v>14338</v>
      </c>
      <c r="C12213" s="57">
        <v>480</v>
      </c>
      <c r="D12213" s="57">
        <v>360</v>
      </c>
      <c r="E12213" s="85"/>
    </row>
    <row r="12214" spans="1:5" s="760" customFormat="1" ht="33.6">
      <c r="A12214" s="13">
        <v>163</v>
      </c>
      <c r="B12214" s="85" t="s">
        <v>14339</v>
      </c>
      <c r="C12214" s="57">
        <v>400</v>
      </c>
      <c r="D12214" s="57">
        <v>300</v>
      </c>
      <c r="E12214" s="898" t="s">
        <v>9179</v>
      </c>
    </row>
    <row r="12215" spans="1:5" s="760" customFormat="1" ht="33.6">
      <c r="A12215" s="13">
        <v>164</v>
      </c>
      <c r="B12215" s="85" t="s">
        <v>14340</v>
      </c>
      <c r="C12215" s="57">
        <v>400</v>
      </c>
      <c r="D12215" s="57">
        <v>300</v>
      </c>
      <c r="E12215" s="895"/>
    </row>
    <row r="12216" spans="1:5" s="760" customFormat="1" ht="33.6">
      <c r="A12216" s="13">
        <v>165</v>
      </c>
      <c r="B12216" s="85" t="s">
        <v>14341</v>
      </c>
      <c r="C12216" s="57">
        <v>400</v>
      </c>
      <c r="D12216" s="57">
        <v>300</v>
      </c>
      <c r="E12216" s="895"/>
    </row>
    <row r="12217" spans="1:5" s="760" customFormat="1" ht="33.6">
      <c r="A12217" s="13">
        <v>166</v>
      </c>
      <c r="B12217" s="85" t="s">
        <v>14342</v>
      </c>
      <c r="C12217" s="57">
        <v>400</v>
      </c>
      <c r="D12217" s="57">
        <v>300</v>
      </c>
      <c r="E12217" s="895"/>
    </row>
    <row r="12218" spans="1:5" s="760" customFormat="1" ht="33.6">
      <c r="A12218" s="13">
        <v>167</v>
      </c>
      <c r="B12218" s="85" t="s">
        <v>14343</v>
      </c>
      <c r="C12218" s="9">
        <v>400</v>
      </c>
      <c r="D12218" s="9">
        <v>300</v>
      </c>
      <c r="E12218" s="895"/>
    </row>
    <row r="12219" spans="1:5" s="760" customFormat="1" ht="33.6">
      <c r="A12219" s="13">
        <v>168</v>
      </c>
      <c r="B12219" s="85" t="s">
        <v>14344</v>
      </c>
      <c r="C12219" s="57">
        <v>600</v>
      </c>
      <c r="D12219" s="57">
        <v>450</v>
      </c>
      <c r="E12219" s="895"/>
    </row>
    <row r="12220" spans="1:5" s="760" customFormat="1" ht="33.6">
      <c r="A12220" s="13">
        <v>169</v>
      </c>
      <c r="B12220" s="85" t="s">
        <v>14345</v>
      </c>
      <c r="C12220" s="57">
        <v>400</v>
      </c>
      <c r="D12220" s="57">
        <v>300</v>
      </c>
      <c r="E12220" s="895"/>
    </row>
    <row r="12221" spans="1:5" s="760" customFormat="1" ht="33.6">
      <c r="A12221" s="13">
        <v>170</v>
      </c>
      <c r="B12221" s="85" t="s">
        <v>14346</v>
      </c>
      <c r="C12221" s="57">
        <v>320</v>
      </c>
      <c r="D12221" s="57">
        <v>240</v>
      </c>
      <c r="E12221" s="895"/>
    </row>
    <row r="12222" spans="1:5" s="760" customFormat="1" ht="33.6">
      <c r="A12222" s="13">
        <v>171</v>
      </c>
      <c r="B12222" s="85" t="s">
        <v>14347</v>
      </c>
      <c r="C12222" s="57">
        <v>320</v>
      </c>
      <c r="D12222" s="57">
        <v>240</v>
      </c>
      <c r="E12222" s="895"/>
    </row>
    <row r="12223" spans="1:5" s="760" customFormat="1" ht="33.6">
      <c r="A12223" s="13">
        <v>172</v>
      </c>
      <c r="B12223" s="85" t="s">
        <v>14348</v>
      </c>
      <c r="C12223" s="57">
        <v>480</v>
      </c>
      <c r="D12223" s="57">
        <v>360</v>
      </c>
      <c r="E12223" s="895"/>
    </row>
    <row r="12224" spans="1:5" s="760" customFormat="1" ht="33.6">
      <c r="A12224" s="13">
        <v>173</v>
      </c>
      <c r="B12224" s="85" t="s">
        <v>14349</v>
      </c>
      <c r="C12224" s="57">
        <v>480</v>
      </c>
      <c r="D12224" s="57">
        <v>360</v>
      </c>
      <c r="E12224" s="895"/>
    </row>
    <row r="12225" spans="1:5" s="760" customFormat="1" ht="33.6">
      <c r="A12225" s="13">
        <v>174</v>
      </c>
      <c r="B12225" s="85" t="s">
        <v>14350</v>
      </c>
      <c r="C12225" s="57">
        <v>480</v>
      </c>
      <c r="D12225" s="57">
        <v>360</v>
      </c>
      <c r="E12225" s="895"/>
    </row>
    <row r="12226" spans="1:5" s="760" customFormat="1" ht="16.8">
      <c r="A12226" s="109"/>
      <c r="B12226" s="182" t="s">
        <v>14351</v>
      </c>
      <c r="C12226" s="57"/>
      <c r="D12226" s="57"/>
      <c r="E12226" s="895"/>
    </row>
    <row r="12227" spans="1:5" s="760" customFormat="1" ht="16.8">
      <c r="A12227" s="13">
        <v>175</v>
      </c>
      <c r="B12227" s="85" t="s">
        <v>14352</v>
      </c>
      <c r="C12227" s="57">
        <v>543</v>
      </c>
      <c r="D12227" s="57">
        <v>489</v>
      </c>
      <c r="E12227" s="895"/>
    </row>
    <row r="12228" spans="1:5" s="760" customFormat="1" ht="16.8">
      <c r="A12228" s="13">
        <v>176</v>
      </c>
      <c r="B12228" s="85" t="s">
        <v>14353</v>
      </c>
      <c r="C12228" s="57">
        <v>462</v>
      </c>
      <c r="D12228" s="57">
        <v>416</v>
      </c>
      <c r="E12228" s="85"/>
    </row>
    <row r="12229" spans="1:5" s="760" customFormat="1" ht="16.8">
      <c r="A12229" s="13">
        <v>177</v>
      </c>
      <c r="B12229" s="85" t="s">
        <v>14354</v>
      </c>
      <c r="C12229" s="57">
        <v>652</v>
      </c>
      <c r="D12229" s="57">
        <v>587</v>
      </c>
      <c r="E12229" s="85"/>
    </row>
    <row r="12230" spans="1:5" s="760" customFormat="1" ht="16.8">
      <c r="A12230" s="13">
        <v>178</v>
      </c>
      <c r="B12230" s="85" t="s">
        <v>14355</v>
      </c>
      <c r="C12230" s="57">
        <v>815</v>
      </c>
      <c r="D12230" s="57">
        <v>734</v>
      </c>
      <c r="E12230" s="85"/>
    </row>
    <row r="12231" spans="1:5" s="760" customFormat="1" ht="33.6">
      <c r="A12231" s="13">
        <v>179</v>
      </c>
      <c r="B12231" s="85" t="s">
        <v>14356</v>
      </c>
      <c r="C12231" s="57">
        <v>706</v>
      </c>
      <c r="D12231" s="57">
        <v>636</v>
      </c>
      <c r="E12231" s="85"/>
    </row>
    <row r="12232" spans="1:5" s="760" customFormat="1" ht="33.6">
      <c r="A12232" s="13">
        <v>180</v>
      </c>
      <c r="B12232" s="85" t="s">
        <v>14357</v>
      </c>
      <c r="C12232" s="57">
        <v>652</v>
      </c>
      <c r="D12232" s="57">
        <v>587</v>
      </c>
      <c r="E12232" s="85"/>
    </row>
    <row r="12233" spans="1:5" s="760" customFormat="1" ht="16.8">
      <c r="A12233" s="13">
        <v>181</v>
      </c>
      <c r="B12233" s="85" t="s">
        <v>14358</v>
      </c>
      <c r="C12233" s="57">
        <v>543</v>
      </c>
      <c r="D12233" s="57">
        <v>489</v>
      </c>
      <c r="E12233" s="85"/>
    </row>
    <row r="12234" spans="1:5" s="760" customFormat="1" ht="16.8">
      <c r="A12234" s="13">
        <v>182</v>
      </c>
      <c r="B12234" s="85" t="s">
        <v>13022</v>
      </c>
      <c r="C12234" s="57">
        <v>217</v>
      </c>
      <c r="D12234" s="57">
        <v>196</v>
      </c>
      <c r="E12234" s="85"/>
    </row>
    <row r="12235" spans="1:5" s="760" customFormat="1" ht="16.8">
      <c r="A12235" s="13">
        <v>183</v>
      </c>
      <c r="B12235" s="85" t="s">
        <v>14359</v>
      </c>
      <c r="C12235" s="57">
        <v>462</v>
      </c>
      <c r="D12235" s="57">
        <v>416</v>
      </c>
      <c r="E12235" s="85"/>
    </row>
    <row r="12236" spans="1:5" s="760" customFormat="1" ht="16.8">
      <c r="A12236" s="13">
        <v>184</v>
      </c>
      <c r="B12236" s="85" t="s">
        <v>14360</v>
      </c>
      <c r="C12236" s="57">
        <v>462</v>
      </c>
      <c r="D12236" s="57">
        <v>416</v>
      </c>
      <c r="E12236" s="85"/>
    </row>
    <row r="12237" spans="1:5" s="760" customFormat="1" ht="16.8">
      <c r="A12237" s="13">
        <v>185</v>
      </c>
      <c r="B12237" s="85" t="s">
        <v>14361</v>
      </c>
      <c r="C12237" s="57">
        <v>380</v>
      </c>
      <c r="D12237" s="57">
        <v>342</v>
      </c>
      <c r="E12237" s="85"/>
    </row>
    <row r="12238" spans="1:5" s="760" customFormat="1" ht="16.8">
      <c r="A12238" s="13">
        <v>186</v>
      </c>
      <c r="B12238" s="85" t="s">
        <v>14362</v>
      </c>
      <c r="C12238" s="57">
        <v>543</v>
      </c>
      <c r="D12238" s="57">
        <v>489</v>
      </c>
      <c r="E12238" s="85"/>
    </row>
    <row r="12239" spans="1:5" s="760" customFormat="1" ht="16.8">
      <c r="A12239" s="13">
        <v>187</v>
      </c>
      <c r="B12239" s="85" t="s">
        <v>14363</v>
      </c>
      <c r="C12239" s="57">
        <v>543</v>
      </c>
      <c r="D12239" s="57">
        <v>489</v>
      </c>
      <c r="E12239" s="85"/>
    </row>
    <row r="12240" spans="1:5" s="760" customFormat="1" ht="16.8">
      <c r="A12240" s="13">
        <v>188</v>
      </c>
      <c r="B12240" s="85" t="s">
        <v>14364</v>
      </c>
      <c r="C12240" s="57">
        <v>543</v>
      </c>
      <c r="D12240" s="57">
        <v>489</v>
      </c>
      <c r="E12240" s="85"/>
    </row>
    <row r="12241" spans="1:5" s="760" customFormat="1" ht="16.8">
      <c r="A12241" s="13">
        <v>189</v>
      </c>
      <c r="B12241" s="85" t="s">
        <v>14365</v>
      </c>
      <c r="C12241" s="57">
        <v>543</v>
      </c>
      <c r="D12241" s="57">
        <v>489</v>
      </c>
      <c r="E12241" s="85"/>
    </row>
    <row r="12242" spans="1:5" s="760" customFormat="1" ht="16.8">
      <c r="A12242" s="13">
        <v>190</v>
      </c>
      <c r="B12242" s="85" t="s">
        <v>14366</v>
      </c>
      <c r="C12242" s="57">
        <v>380</v>
      </c>
      <c r="D12242" s="57">
        <v>342</v>
      </c>
      <c r="E12242" s="85"/>
    </row>
    <row r="12243" spans="1:5" s="760" customFormat="1" ht="33.6">
      <c r="A12243" s="13">
        <v>191</v>
      </c>
      <c r="B12243" s="85" t="s">
        <v>14367</v>
      </c>
      <c r="C12243" s="57">
        <v>739</v>
      </c>
      <c r="D12243" s="57">
        <v>665</v>
      </c>
      <c r="E12243" s="85"/>
    </row>
    <row r="12244" spans="1:5" s="760" customFormat="1" ht="16.8">
      <c r="A12244" s="13">
        <v>192</v>
      </c>
      <c r="B12244" s="85" t="s">
        <v>14368</v>
      </c>
      <c r="C12244" s="57">
        <v>652</v>
      </c>
      <c r="D12244" s="57">
        <v>587</v>
      </c>
      <c r="E12244" s="85"/>
    </row>
    <row r="12245" spans="1:5" s="760" customFormat="1" ht="33.6">
      <c r="A12245" s="13">
        <v>193</v>
      </c>
      <c r="B12245" s="85" t="s">
        <v>14369</v>
      </c>
      <c r="C12245" s="57">
        <v>462</v>
      </c>
      <c r="D12245" s="57">
        <v>416</v>
      </c>
      <c r="E12245" s="85"/>
    </row>
    <row r="12246" spans="1:5" s="760" customFormat="1" ht="16.8">
      <c r="A12246" s="13">
        <v>194</v>
      </c>
      <c r="B12246" s="85" t="s">
        <v>14370</v>
      </c>
      <c r="C12246" s="57">
        <v>462</v>
      </c>
      <c r="D12246" s="57">
        <v>416</v>
      </c>
      <c r="E12246" s="85"/>
    </row>
    <row r="12247" spans="1:5" s="760" customFormat="1" ht="33.6">
      <c r="A12247" s="13">
        <v>195</v>
      </c>
      <c r="B12247" s="85" t="s">
        <v>14371</v>
      </c>
      <c r="C12247" s="57">
        <v>462</v>
      </c>
      <c r="D12247" s="57">
        <v>416</v>
      </c>
      <c r="E12247" s="85"/>
    </row>
    <row r="12248" spans="1:5" s="760" customFormat="1" ht="16.8">
      <c r="A12248" s="13">
        <v>196</v>
      </c>
      <c r="B12248" s="85" t="s">
        <v>14372</v>
      </c>
      <c r="C12248" s="57">
        <v>380</v>
      </c>
      <c r="D12248" s="57">
        <v>342</v>
      </c>
      <c r="E12248" s="85"/>
    </row>
    <row r="12249" spans="1:5" s="760" customFormat="1" ht="16.8">
      <c r="A12249" s="13">
        <v>197</v>
      </c>
      <c r="B12249" s="85" t="s">
        <v>14373</v>
      </c>
      <c r="C12249" s="57">
        <v>380</v>
      </c>
      <c r="D12249" s="57">
        <v>342</v>
      </c>
      <c r="E12249" s="85"/>
    </row>
    <row r="12250" spans="1:5" s="760" customFormat="1" ht="33.6">
      <c r="A12250" s="13">
        <v>198</v>
      </c>
      <c r="B12250" s="85" t="s">
        <v>14374</v>
      </c>
      <c r="C12250" s="9">
        <v>1000</v>
      </c>
      <c r="D12250" s="57">
        <v>750</v>
      </c>
      <c r="E12250" s="85"/>
    </row>
    <row r="12251" spans="1:5" s="760" customFormat="1" ht="33.6">
      <c r="A12251" s="13">
        <v>199</v>
      </c>
      <c r="B12251" s="85" t="s">
        <v>14375</v>
      </c>
      <c r="C12251" s="9">
        <v>1000</v>
      </c>
      <c r="D12251" s="57">
        <v>750</v>
      </c>
      <c r="E12251" s="85"/>
    </row>
    <row r="12252" spans="1:5" s="760" customFormat="1" ht="33.6">
      <c r="A12252" s="13">
        <v>200</v>
      </c>
      <c r="B12252" s="85" t="s">
        <v>14376</v>
      </c>
      <c r="C12252" s="9">
        <v>1000</v>
      </c>
      <c r="D12252" s="57">
        <v>750</v>
      </c>
      <c r="E12252" s="85"/>
    </row>
    <row r="12253" spans="1:5" s="760" customFormat="1" ht="33.6">
      <c r="A12253" s="13">
        <v>201</v>
      </c>
      <c r="B12253" s="85" t="s">
        <v>14377</v>
      </c>
      <c r="C12253" s="9">
        <v>1000</v>
      </c>
      <c r="D12253" s="57">
        <v>750</v>
      </c>
      <c r="E12253" s="85"/>
    </row>
    <row r="12254" spans="1:5" ht="16.8">
      <c r="A12254" s="741" t="s">
        <v>117</v>
      </c>
      <c r="B12254" s="119"/>
      <c r="C12254" s="742"/>
      <c r="D12254" s="743"/>
      <c r="E12254" s="744"/>
    </row>
    <row r="12255" spans="1:5" s="760" customFormat="1" ht="16.8">
      <c r="A12255" s="28" t="s">
        <v>2219</v>
      </c>
      <c r="B12255" s="121" t="s">
        <v>8222</v>
      </c>
      <c r="C12255" s="30"/>
      <c r="D12255" s="30"/>
      <c r="E12255" s="360"/>
    </row>
    <row r="12256" spans="1:5" s="760" customFormat="1" ht="16.8">
      <c r="A12256" s="120">
        <v>1</v>
      </c>
      <c r="B12256" s="829" t="s">
        <v>14606</v>
      </c>
      <c r="C12256" s="9"/>
      <c r="D12256" s="9"/>
      <c r="E12256" s="25"/>
    </row>
    <row r="12257" spans="1:5" s="760" customFormat="1" ht="16.8">
      <c r="A12257" s="122" t="s">
        <v>174</v>
      </c>
      <c r="B12257" s="830" t="s">
        <v>14607</v>
      </c>
      <c r="C12257" s="9">
        <v>2282</v>
      </c>
      <c r="D12257" s="9">
        <v>2054</v>
      </c>
      <c r="E12257" s="25"/>
    </row>
    <row r="12258" spans="1:5" s="760" customFormat="1" ht="16.8">
      <c r="A12258" s="122" t="s">
        <v>176</v>
      </c>
      <c r="B12258" s="830" t="s">
        <v>14608</v>
      </c>
      <c r="C12258" s="9">
        <v>2152</v>
      </c>
      <c r="D12258" s="9">
        <v>1793</v>
      </c>
      <c r="E12258" s="25"/>
    </row>
    <row r="12259" spans="1:5" s="760" customFormat="1" ht="33.6">
      <c r="A12259" s="122" t="s">
        <v>178</v>
      </c>
      <c r="B12259" s="830" t="s">
        <v>14609</v>
      </c>
      <c r="C12259" s="9">
        <v>3228</v>
      </c>
      <c r="D12259" s="9">
        <v>2690</v>
      </c>
      <c r="E12259" s="25"/>
    </row>
    <row r="12260" spans="1:5" s="760" customFormat="1" ht="33.6">
      <c r="A12260" s="122" t="s">
        <v>180</v>
      </c>
      <c r="B12260" s="830" t="s">
        <v>14610</v>
      </c>
      <c r="C12260" s="9">
        <v>2152</v>
      </c>
      <c r="D12260" s="9">
        <v>1793</v>
      </c>
      <c r="E12260" s="25"/>
    </row>
    <row r="12261" spans="1:5" s="760" customFormat="1" ht="33.6">
      <c r="A12261" s="122" t="s">
        <v>182</v>
      </c>
      <c r="B12261" s="830" t="s">
        <v>14611</v>
      </c>
      <c r="C12261" s="9"/>
      <c r="D12261" s="9"/>
      <c r="E12261" s="25"/>
    </row>
    <row r="12262" spans="1:5" s="760" customFormat="1" ht="16.8">
      <c r="A12262" s="122" t="s">
        <v>14612</v>
      </c>
      <c r="B12262" s="830" t="s">
        <v>14613</v>
      </c>
      <c r="C12262" s="9">
        <v>2580</v>
      </c>
      <c r="D12262" s="9">
        <v>1935</v>
      </c>
      <c r="E12262" s="25"/>
    </row>
    <row r="12263" spans="1:5" s="760" customFormat="1" ht="16.8">
      <c r="A12263" s="122" t="s">
        <v>14614</v>
      </c>
      <c r="B12263" s="830" t="s">
        <v>14615</v>
      </c>
      <c r="C12263" s="9">
        <v>2592</v>
      </c>
      <c r="D12263" s="9">
        <v>1944</v>
      </c>
      <c r="E12263" s="25"/>
    </row>
    <row r="12264" spans="1:5" s="760" customFormat="1" ht="50.4">
      <c r="A12264" s="122" t="s">
        <v>14616</v>
      </c>
      <c r="B12264" s="830" t="s">
        <v>14617</v>
      </c>
      <c r="C12264" s="9">
        <v>2600</v>
      </c>
      <c r="D12264" s="9">
        <v>1950</v>
      </c>
      <c r="E12264" s="25"/>
    </row>
    <row r="12265" spans="1:5" s="760" customFormat="1" ht="16.8">
      <c r="A12265" s="122" t="s">
        <v>14618</v>
      </c>
      <c r="B12265" s="830" t="s">
        <v>14619</v>
      </c>
      <c r="C12265" s="9">
        <v>2704</v>
      </c>
      <c r="D12265" s="9">
        <v>2028</v>
      </c>
      <c r="E12265" s="25"/>
    </row>
    <row r="12266" spans="1:5" s="760" customFormat="1" ht="16.8">
      <c r="A12266" s="122" t="s">
        <v>14620</v>
      </c>
      <c r="B12266" s="830" t="s">
        <v>14621</v>
      </c>
      <c r="C12266" s="9">
        <v>2720</v>
      </c>
      <c r="D12266" s="9">
        <v>2040</v>
      </c>
      <c r="E12266" s="25"/>
    </row>
    <row r="12267" spans="1:5" s="760" customFormat="1" ht="33.6">
      <c r="A12267" s="124" t="s">
        <v>14622</v>
      </c>
      <c r="B12267" s="830" t="s">
        <v>14623</v>
      </c>
      <c r="C12267" s="9">
        <v>2730</v>
      </c>
      <c r="D12267" s="9">
        <v>2048</v>
      </c>
      <c r="E12267" s="894" t="s">
        <v>14413</v>
      </c>
    </row>
    <row r="12268" spans="1:5" s="760" customFormat="1" ht="50.4">
      <c r="A12268" s="124"/>
      <c r="B12268" s="830" t="s">
        <v>14624</v>
      </c>
      <c r="C12268" s="9">
        <v>2730</v>
      </c>
      <c r="D12268" s="9">
        <v>2048</v>
      </c>
      <c r="E12268" s="894"/>
    </row>
    <row r="12269" spans="1:5" s="760" customFormat="1" ht="50.4">
      <c r="A12269" s="122" t="s">
        <v>14625</v>
      </c>
      <c r="B12269" s="830" t="s">
        <v>14626</v>
      </c>
      <c r="C12269" s="9">
        <v>2860</v>
      </c>
      <c r="D12269" s="9">
        <v>2145</v>
      </c>
      <c r="E12269" s="25"/>
    </row>
    <row r="12270" spans="1:5" s="760" customFormat="1" ht="16.8">
      <c r="A12270" s="109">
        <v>2</v>
      </c>
      <c r="B12270" s="182" t="s">
        <v>14627</v>
      </c>
      <c r="C12270" s="9"/>
      <c r="D12270" s="9"/>
      <c r="E12270" s="25"/>
    </row>
    <row r="12271" spans="1:5" s="760" customFormat="1" ht="16.8">
      <c r="A12271" s="122" t="s">
        <v>400</v>
      </c>
      <c r="B12271" s="830" t="s">
        <v>14628</v>
      </c>
      <c r="C12271" s="9">
        <v>1565</v>
      </c>
      <c r="D12271" s="9">
        <v>1304</v>
      </c>
      <c r="E12271" s="894"/>
    </row>
    <row r="12272" spans="1:5" s="760" customFormat="1" ht="33.6">
      <c r="A12272" s="122" t="s">
        <v>402</v>
      </c>
      <c r="B12272" s="830" t="s">
        <v>14629</v>
      </c>
      <c r="C12272" s="9">
        <v>1174</v>
      </c>
      <c r="D12272" s="57">
        <v>978</v>
      </c>
      <c r="E12272" s="894"/>
    </row>
    <row r="12273" spans="1:5" s="760" customFormat="1" ht="33.6">
      <c r="A12273" s="122" t="s">
        <v>404</v>
      </c>
      <c r="B12273" s="830" t="s">
        <v>14630</v>
      </c>
      <c r="C12273" s="9">
        <v>1409</v>
      </c>
      <c r="D12273" s="9">
        <v>1174</v>
      </c>
      <c r="E12273" s="894"/>
    </row>
    <row r="12274" spans="1:5" s="760" customFormat="1" ht="16.8">
      <c r="A12274" s="122" t="s">
        <v>1287</v>
      </c>
      <c r="B12274" s="830" t="s">
        <v>14631</v>
      </c>
      <c r="C12274" s="57">
        <v>870</v>
      </c>
      <c r="D12274" s="57">
        <v>783</v>
      </c>
      <c r="E12274" s="894"/>
    </row>
    <row r="12275" spans="1:5" s="760" customFormat="1" ht="16.8">
      <c r="A12275" s="109" t="s">
        <v>2718</v>
      </c>
      <c r="B12275" s="182" t="s">
        <v>14415</v>
      </c>
      <c r="C12275" s="57"/>
      <c r="D12275" s="57"/>
      <c r="E12275" s="192"/>
    </row>
    <row r="12276" spans="1:5" s="760" customFormat="1" ht="16.8">
      <c r="A12276" s="109">
        <v>1</v>
      </c>
      <c r="B12276" s="182" t="s">
        <v>14632</v>
      </c>
      <c r="C12276" s="9"/>
      <c r="D12276" s="9"/>
      <c r="E12276" s="25"/>
    </row>
    <row r="12277" spans="1:5" s="760" customFormat="1" ht="16.8">
      <c r="A12277" s="13" t="s">
        <v>174</v>
      </c>
      <c r="B12277" s="85" t="s">
        <v>14633</v>
      </c>
      <c r="C12277" s="57">
        <v>330</v>
      </c>
      <c r="D12277" s="57">
        <v>297</v>
      </c>
      <c r="E12277" s="25"/>
    </row>
    <row r="12278" spans="1:5" s="760" customFormat="1" ht="16.8">
      <c r="A12278" s="13" t="s">
        <v>176</v>
      </c>
      <c r="B12278" s="85" t="s">
        <v>14634</v>
      </c>
      <c r="C12278" s="57">
        <v>243</v>
      </c>
      <c r="D12278" s="57">
        <v>219</v>
      </c>
      <c r="E12278" s="25"/>
    </row>
    <row r="12279" spans="1:5" s="760" customFormat="1" ht="33.6">
      <c r="A12279" s="13" t="s">
        <v>178</v>
      </c>
      <c r="B12279" s="85" t="s">
        <v>14635</v>
      </c>
      <c r="C12279" s="57">
        <v>184</v>
      </c>
      <c r="D12279" s="57">
        <v>165</v>
      </c>
      <c r="E12279" s="25"/>
    </row>
    <row r="12280" spans="1:5" s="761" customFormat="1" ht="16.8">
      <c r="A12280" s="13" t="s">
        <v>180</v>
      </c>
      <c r="B12280" s="85" t="s">
        <v>14636</v>
      </c>
      <c r="C12280" s="57">
        <v>184</v>
      </c>
      <c r="D12280" s="57">
        <v>165</v>
      </c>
      <c r="E12280" s="25"/>
    </row>
    <row r="12281" spans="1:5" s="760" customFormat="1" ht="33.6">
      <c r="A12281" s="13" t="s">
        <v>182</v>
      </c>
      <c r="B12281" s="85" t="s">
        <v>14637</v>
      </c>
      <c r="C12281" s="57">
        <v>184</v>
      </c>
      <c r="D12281" s="57">
        <v>165</v>
      </c>
      <c r="E12281" s="25"/>
    </row>
    <row r="12282" spans="1:5" s="760" customFormat="1" ht="33.6">
      <c r="A12282" s="13" t="s">
        <v>184</v>
      </c>
      <c r="B12282" s="85" t="s">
        <v>14638</v>
      </c>
      <c r="C12282" s="57">
        <v>114</v>
      </c>
      <c r="D12282" s="57">
        <v>103</v>
      </c>
      <c r="E12282" s="25"/>
    </row>
    <row r="12283" spans="1:5" s="760" customFormat="1" ht="16.8">
      <c r="A12283" s="13" t="s">
        <v>186</v>
      </c>
      <c r="B12283" s="85" t="s">
        <v>14639</v>
      </c>
      <c r="C12283" s="57">
        <v>114</v>
      </c>
      <c r="D12283" s="57">
        <v>103</v>
      </c>
      <c r="E12283" s="25"/>
    </row>
    <row r="12284" spans="1:5" s="760" customFormat="1" ht="16.8">
      <c r="A12284" s="13" t="s">
        <v>188</v>
      </c>
      <c r="B12284" s="85" t="s">
        <v>14640</v>
      </c>
      <c r="C12284" s="57">
        <v>114</v>
      </c>
      <c r="D12284" s="57">
        <v>103</v>
      </c>
      <c r="E12284" s="25"/>
    </row>
    <row r="12285" spans="1:5" s="760" customFormat="1" ht="16.8">
      <c r="A12285" s="13" t="s">
        <v>190</v>
      </c>
      <c r="B12285" s="85" t="s">
        <v>14641</v>
      </c>
      <c r="C12285" s="57">
        <v>114</v>
      </c>
      <c r="D12285" s="57">
        <v>103</v>
      </c>
      <c r="E12285" s="25"/>
    </row>
    <row r="12286" spans="1:5" s="760" customFormat="1" ht="33.6">
      <c r="A12286" s="13" t="s">
        <v>192</v>
      </c>
      <c r="B12286" s="85" t="s">
        <v>14642</v>
      </c>
      <c r="C12286" s="57">
        <v>114</v>
      </c>
      <c r="D12286" s="57">
        <v>103</v>
      </c>
      <c r="E12286" s="25"/>
    </row>
    <row r="12287" spans="1:5" s="760" customFormat="1" ht="16.8">
      <c r="A12287" s="13" t="s">
        <v>194</v>
      </c>
      <c r="B12287" s="85" t="s">
        <v>14643</v>
      </c>
      <c r="C12287" s="57">
        <v>114</v>
      </c>
      <c r="D12287" s="57">
        <v>103</v>
      </c>
      <c r="E12287" s="25"/>
    </row>
    <row r="12288" spans="1:5" s="760" customFormat="1" ht="33.6">
      <c r="A12288" s="13" t="s">
        <v>5292</v>
      </c>
      <c r="B12288" s="85" t="s">
        <v>14644</v>
      </c>
      <c r="C12288" s="57">
        <v>114</v>
      </c>
      <c r="D12288" s="57">
        <v>103</v>
      </c>
      <c r="E12288" s="25"/>
    </row>
    <row r="12289" spans="1:5" s="760" customFormat="1" ht="16.8">
      <c r="A12289" s="13" t="s">
        <v>5294</v>
      </c>
      <c r="B12289" s="85" t="s">
        <v>6038</v>
      </c>
      <c r="C12289" s="57">
        <v>100</v>
      </c>
      <c r="D12289" s="57">
        <v>90</v>
      </c>
      <c r="E12289" s="25"/>
    </row>
    <row r="12290" spans="1:5" s="760" customFormat="1" ht="16.8">
      <c r="A12290" s="13" t="s">
        <v>5296</v>
      </c>
      <c r="B12290" s="85" t="s">
        <v>14645</v>
      </c>
      <c r="C12290" s="57">
        <v>120</v>
      </c>
      <c r="D12290" s="57">
        <v>90</v>
      </c>
      <c r="E12290" s="25"/>
    </row>
    <row r="12291" spans="1:5" s="760" customFormat="1" ht="33.6">
      <c r="A12291" s="13" t="s">
        <v>5302</v>
      </c>
      <c r="B12291" s="85" t="s">
        <v>14646</v>
      </c>
      <c r="C12291" s="57">
        <v>200</v>
      </c>
      <c r="D12291" s="57">
        <v>150</v>
      </c>
      <c r="E12291" s="25"/>
    </row>
    <row r="12292" spans="1:5" s="760" customFormat="1" ht="16.8">
      <c r="A12292" s="13" t="s">
        <v>5308</v>
      </c>
      <c r="B12292" s="85" t="s">
        <v>14647</v>
      </c>
      <c r="C12292" s="57">
        <v>320</v>
      </c>
      <c r="D12292" s="57">
        <v>240</v>
      </c>
      <c r="E12292" s="25"/>
    </row>
    <row r="12293" spans="1:5" s="760" customFormat="1" ht="16.8">
      <c r="A12293" s="109">
        <v>2</v>
      </c>
      <c r="B12293" s="182" t="s">
        <v>14648</v>
      </c>
      <c r="C12293" s="57"/>
      <c r="D12293" s="57"/>
      <c r="E12293" s="25"/>
    </row>
    <row r="12294" spans="1:5" s="760" customFormat="1" ht="16.8">
      <c r="A12294" s="13" t="s">
        <v>400</v>
      </c>
      <c r="B12294" s="85" t="s">
        <v>14649</v>
      </c>
      <c r="C12294" s="9">
        <v>1565</v>
      </c>
      <c r="D12294" s="9">
        <v>1304</v>
      </c>
      <c r="E12294" s="117"/>
    </row>
    <row r="12295" spans="1:5" s="760" customFormat="1" ht="16.8">
      <c r="A12295" s="13" t="s">
        <v>402</v>
      </c>
      <c r="B12295" s="85" t="s">
        <v>14650</v>
      </c>
      <c r="C12295" s="9">
        <v>1076</v>
      </c>
      <c r="D12295" s="57">
        <v>897</v>
      </c>
      <c r="E12295" s="117"/>
    </row>
    <row r="12296" spans="1:5" s="760" customFormat="1" ht="33.6">
      <c r="A12296" s="13" t="s">
        <v>404</v>
      </c>
      <c r="B12296" s="85" t="s">
        <v>14651</v>
      </c>
      <c r="C12296" s="57">
        <v>861</v>
      </c>
      <c r="D12296" s="57">
        <v>717</v>
      </c>
      <c r="E12296" s="117"/>
    </row>
    <row r="12297" spans="1:5" s="760" customFormat="1" ht="16.8">
      <c r="A12297" s="13" t="s">
        <v>1287</v>
      </c>
      <c r="B12297" s="85" t="s">
        <v>14652</v>
      </c>
      <c r="C12297" s="57">
        <v>861</v>
      </c>
      <c r="D12297" s="57">
        <v>717</v>
      </c>
      <c r="E12297" s="117"/>
    </row>
    <row r="12298" spans="1:5" s="760" customFormat="1" ht="16.8">
      <c r="A12298" s="13" t="s">
        <v>3305</v>
      </c>
      <c r="B12298" s="85" t="s">
        <v>14653</v>
      </c>
      <c r="C12298" s="9">
        <v>1696</v>
      </c>
      <c r="D12298" s="9">
        <v>1413</v>
      </c>
      <c r="E12298" s="25"/>
    </row>
    <row r="12299" spans="1:5" s="760" customFormat="1" ht="16.8">
      <c r="A12299" s="13" t="s">
        <v>3307</v>
      </c>
      <c r="B12299" s="85" t="s">
        <v>14654</v>
      </c>
      <c r="C12299" s="9">
        <v>1696</v>
      </c>
      <c r="D12299" s="9">
        <v>1413</v>
      </c>
      <c r="E12299" s="117"/>
    </row>
    <row r="12300" spans="1:5" s="760" customFormat="1" ht="33.6">
      <c r="A12300" s="13" t="s">
        <v>3309</v>
      </c>
      <c r="B12300" s="85" t="s">
        <v>14655</v>
      </c>
      <c r="C12300" s="57">
        <v>574</v>
      </c>
      <c r="D12300" s="57">
        <v>478</v>
      </c>
      <c r="E12300" s="117"/>
    </row>
    <row r="12301" spans="1:5" s="760" customFormat="1" ht="16.8">
      <c r="A12301" s="13" t="s">
        <v>3311</v>
      </c>
      <c r="B12301" s="85" t="s">
        <v>14656</v>
      </c>
      <c r="C12301" s="9">
        <v>1565</v>
      </c>
      <c r="D12301" s="9">
        <v>1304</v>
      </c>
      <c r="E12301" s="117"/>
    </row>
    <row r="12302" spans="1:5" s="760" customFormat="1" ht="16.8">
      <c r="A12302" s="13" t="s">
        <v>3313</v>
      </c>
      <c r="B12302" s="85" t="s">
        <v>14657</v>
      </c>
      <c r="C12302" s="57">
        <v>574</v>
      </c>
      <c r="D12302" s="57">
        <v>478</v>
      </c>
      <c r="E12302" s="117"/>
    </row>
    <row r="12303" spans="1:5" s="760" customFormat="1" ht="33.6">
      <c r="A12303" s="13" t="s">
        <v>3315</v>
      </c>
      <c r="B12303" s="85" t="s">
        <v>14658</v>
      </c>
      <c r="C12303" s="57">
        <v>574</v>
      </c>
      <c r="D12303" s="57">
        <v>478</v>
      </c>
      <c r="E12303" s="117"/>
    </row>
    <row r="12304" spans="1:5" s="760" customFormat="1" ht="16.8">
      <c r="A12304" s="13" t="s">
        <v>3317</v>
      </c>
      <c r="B12304" s="85" t="s">
        <v>14659</v>
      </c>
      <c r="C12304" s="57">
        <v>939</v>
      </c>
      <c r="D12304" s="57">
        <v>783</v>
      </c>
      <c r="E12304" s="117"/>
    </row>
    <row r="12305" spans="1:5" s="760" customFormat="1" ht="16.8">
      <c r="A12305" s="13" t="s">
        <v>5577</v>
      </c>
      <c r="B12305" s="85" t="s">
        <v>14660</v>
      </c>
      <c r="C12305" s="57">
        <v>574</v>
      </c>
      <c r="D12305" s="57">
        <v>478</v>
      </c>
      <c r="E12305" s="117"/>
    </row>
    <row r="12306" spans="1:5" s="760" customFormat="1" ht="33.6">
      <c r="A12306" s="13" t="s">
        <v>5579</v>
      </c>
      <c r="B12306" s="85" t="s">
        <v>14661</v>
      </c>
      <c r="C12306" s="9">
        <v>1174</v>
      </c>
      <c r="D12306" s="57">
        <v>978</v>
      </c>
      <c r="E12306" s="117"/>
    </row>
    <row r="12307" spans="1:5" s="760" customFormat="1" ht="16.8">
      <c r="A12307" s="13" t="s">
        <v>5581</v>
      </c>
      <c r="B12307" s="85" t="s">
        <v>14662</v>
      </c>
      <c r="C12307" s="9">
        <v>1017</v>
      </c>
      <c r="D12307" s="57">
        <v>848</v>
      </c>
      <c r="E12307" s="117"/>
    </row>
    <row r="12308" spans="1:5" s="760" customFormat="1" ht="16.8">
      <c r="A12308" s="13" t="s">
        <v>5588</v>
      </c>
      <c r="B12308" s="85" t="s">
        <v>14663</v>
      </c>
      <c r="C12308" s="57">
        <v>574</v>
      </c>
      <c r="D12308" s="57">
        <v>478</v>
      </c>
      <c r="E12308" s="25"/>
    </row>
    <row r="12309" spans="1:5" s="760" customFormat="1" ht="16.8">
      <c r="A12309" s="13" t="s">
        <v>5590</v>
      </c>
      <c r="B12309" s="85" t="s">
        <v>14664</v>
      </c>
      <c r="C12309" s="57">
        <v>424</v>
      </c>
      <c r="D12309" s="57">
        <v>353</v>
      </c>
      <c r="E12309" s="25"/>
    </row>
    <row r="12310" spans="1:5" s="760" customFormat="1" ht="16.8">
      <c r="A12310" s="13" t="s">
        <v>5592</v>
      </c>
      <c r="B12310" s="85" t="s">
        <v>14665</v>
      </c>
      <c r="C12310" s="9">
        <v>1565</v>
      </c>
      <c r="D12310" s="9">
        <v>1304</v>
      </c>
      <c r="E12310" s="25"/>
    </row>
    <row r="12311" spans="1:5" s="760" customFormat="1" ht="33.6">
      <c r="A12311" s="13" t="s">
        <v>5594</v>
      </c>
      <c r="B12311" s="85" t="s">
        <v>14666</v>
      </c>
      <c r="C12311" s="57">
        <v>574</v>
      </c>
      <c r="D12311" s="57">
        <v>478</v>
      </c>
      <c r="E12311" s="25"/>
    </row>
    <row r="12312" spans="1:5" s="760" customFormat="1" ht="16.8">
      <c r="A12312" s="13" t="s">
        <v>5600</v>
      </c>
      <c r="B12312" s="85" t="s">
        <v>14667</v>
      </c>
      <c r="C12312" s="57">
        <v>574</v>
      </c>
      <c r="D12312" s="57">
        <v>478</v>
      </c>
      <c r="E12312" s="25"/>
    </row>
    <row r="12313" spans="1:5" s="760" customFormat="1" ht="33.6">
      <c r="A12313" s="13" t="s">
        <v>5606</v>
      </c>
      <c r="B12313" s="85" t="s">
        <v>14668</v>
      </c>
      <c r="C12313" s="9">
        <v>2500</v>
      </c>
      <c r="D12313" s="9">
        <v>1875</v>
      </c>
      <c r="E12313" s="25"/>
    </row>
    <row r="12314" spans="1:5" s="760" customFormat="1" ht="16.8">
      <c r="A12314" s="13" t="s">
        <v>5608</v>
      </c>
      <c r="B12314" s="85" t="s">
        <v>6038</v>
      </c>
      <c r="C12314" s="57">
        <v>251</v>
      </c>
      <c r="D12314" s="57">
        <v>209</v>
      </c>
      <c r="E12314" s="25"/>
    </row>
    <row r="12315" spans="1:5" s="760" customFormat="1" ht="16.8">
      <c r="A12315" s="13" t="s">
        <v>5614</v>
      </c>
      <c r="B12315" s="85" t="s">
        <v>14669</v>
      </c>
      <c r="C12315" s="57">
        <v>574</v>
      </c>
      <c r="D12315" s="57">
        <v>478</v>
      </c>
      <c r="E12315" s="117"/>
    </row>
    <row r="12316" spans="1:5" s="760" customFormat="1" ht="16.8">
      <c r="A12316" s="13" t="s">
        <v>5616</v>
      </c>
      <c r="B12316" s="85" t="s">
        <v>14670</v>
      </c>
      <c r="C12316" s="9">
        <v>2000</v>
      </c>
      <c r="D12316" s="9">
        <v>1500</v>
      </c>
      <c r="E12316" s="117"/>
    </row>
    <row r="12317" spans="1:5" s="760" customFormat="1" ht="33.6">
      <c r="A12317" s="13" t="s">
        <v>5618</v>
      </c>
      <c r="B12317" s="85" t="s">
        <v>14671</v>
      </c>
      <c r="C12317" s="57">
        <v>600</v>
      </c>
      <c r="D12317" s="57">
        <v>450</v>
      </c>
      <c r="E12317" s="117"/>
    </row>
    <row r="12318" spans="1:5" s="760" customFormat="1" ht="33.6">
      <c r="A12318" s="13" t="s">
        <v>5620</v>
      </c>
      <c r="B12318" s="85" t="s">
        <v>14672</v>
      </c>
      <c r="C12318" s="57">
        <v>600</v>
      </c>
      <c r="D12318" s="57">
        <v>450</v>
      </c>
      <c r="E12318" s="117"/>
    </row>
    <row r="12319" spans="1:5" s="760" customFormat="1" ht="33.6">
      <c r="A12319" s="13" t="s">
        <v>5622</v>
      </c>
      <c r="B12319" s="85" t="s">
        <v>14673</v>
      </c>
      <c r="C12319" s="57">
        <v>600</v>
      </c>
      <c r="D12319" s="57">
        <v>450</v>
      </c>
      <c r="E12319" s="117"/>
    </row>
    <row r="12320" spans="1:5" s="760" customFormat="1" ht="33.6">
      <c r="A12320" s="13" t="s">
        <v>5630</v>
      </c>
      <c r="B12320" s="85" t="s">
        <v>14674</v>
      </c>
      <c r="C12320" s="57">
        <v>320</v>
      </c>
      <c r="D12320" s="57">
        <v>240</v>
      </c>
      <c r="E12320" s="117"/>
    </row>
    <row r="12321" spans="1:5" s="760" customFormat="1" ht="33.6">
      <c r="A12321" s="13" t="s">
        <v>5632</v>
      </c>
      <c r="B12321" s="85" t="s">
        <v>14675</v>
      </c>
      <c r="C12321" s="57">
        <v>320</v>
      </c>
      <c r="D12321" s="57">
        <v>240</v>
      </c>
      <c r="E12321" s="117"/>
    </row>
    <row r="12322" spans="1:5" s="760" customFormat="1" ht="33.6">
      <c r="A12322" s="13" t="s">
        <v>5634</v>
      </c>
      <c r="B12322" s="85" t="s">
        <v>14676</v>
      </c>
      <c r="C12322" s="57">
        <v>600</v>
      </c>
      <c r="D12322" s="57">
        <v>450</v>
      </c>
      <c r="E12322" s="117"/>
    </row>
    <row r="12323" spans="1:5" s="760" customFormat="1" ht="16.8">
      <c r="A12323" s="13" t="s">
        <v>5636</v>
      </c>
      <c r="B12323" s="85" t="s">
        <v>14677</v>
      </c>
      <c r="C12323" s="57">
        <v>600</v>
      </c>
      <c r="D12323" s="57">
        <v>450</v>
      </c>
      <c r="E12323" s="117"/>
    </row>
    <row r="12324" spans="1:5" s="760" customFormat="1" ht="33.6">
      <c r="A12324" s="13" t="s">
        <v>5638</v>
      </c>
      <c r="B12324" s="85" t="s">
        <v>14678</v>
      </c>
      <c r="C12324" s="9">
        <v>1800</v>
      </c>
      <c r="D12324" s="9">
        <v>1350</v>
      </c>
      <c r="E12324" s="117"/>
    </row>
    <row r="12325" spans="1:5" s="760" customFormat="1" ht="33.6">
      <c r="A12325" s="13" t="s">
        <v>5640</v>
      </c>
      <c r="B12325" s="85" t="s">
        <v>14679</v>
      </c>
      <c r="C12325" s="57">
        <v>1250</v>
      </c>
      <c r="D12325" s="57">
        <v>1125</v>
      </c>
      <c r="E12325" s="25" t="s">
        <v>9179</v>
      </c>
    </row>
    <row r="12326" spans="1:5" s="760" customFormat="1" ht="16.8">
      <c r="A12326" s="109">
        <v>3</v>
      </c>
      <c r="B12326" s="182" t="s">
        <v>14680</v>
      </c>
      <c r="C12326" s="57"/>
      <c r="D12326" s="57"/>
      <c r="E12326" s="25"/>
    </row>
    <row r="12327" spans="1:5" s="760" customFormat="1" ht="16.8">
      <c r="A12327" s="13" t="s">
        <v>706</v>
      </c>
      <c r="B12327" s="85" t="s">
        <v>14681</v>
      </c>
      <c r="C12327" s="57">
        <v>480</v>
      </c>
      <c r="D12327" s="57">
        <v>432</v>
      </c>
      <c r="E12327" s="117"/>
    </row>
    <row r="12328" spans="1:5" s="760" customFormat="1" ht="33.6">
      <c r="A12328" s="13" t="s">
        <v>708</v>
      </c>
      <c r="B12328" s="85" t="s">
        <v>14682</v>
      </c>
      <c r="C12328" s="57">
        <v>420</v>
      </c>
      <c r="D12328" s="57">
        <v>378</v>
      </c>
      <c r="E12328" s="117"/>
    </row>
    <row r="12329" spans="1:5" s="760" customFormat="1" ht="16.8">
      <c r="A12329" s="13" t="s">
        <v>710</v>
      </c>
      <c r="B12329" s="85" t="s">
        <v>14683</v>
      </c>
      <c r="C12329" s="57">
        <v>522</v>
      </c>
      <c r="D12329" s="57">
        <v>470</v>
      </c>
      <c r="E12329" s="117"/>
    </row>
    <row r="12330" spans="1:5" s="760" customFormat="1" ht="33.6">
      <c r="A12330" s="13" t="s">
        <v>2632</v>
      </c>
      <c r="B12330" s="85" t="s">
        <v>14684</v>
      </c>
      <c r="C12330" s="57">
        <v>456</v>
      </c>
      <c r="D12330" s="57">
        <v>411</v>
      </c>
      <c r="E12330" s="117"/>
    </row>
    <row r="12331" spans="1:5" s="760" customFormat="1" ht="33.6">
      <c r="A12331" s="13" t="s">
        <v>2634</v>
      </c>
      <c r="B12331" s="85" t="s">
        <v>14685</v>
      </c>
      <c r="C12331" s="53">
        <v>1500</v>
      </c>
      <c r="D12331" s="53">
        <v>1350</v>
      </c>
      <c r="E12331" s="25" t="s">
        <v>9179</v>
      </c>
    </row>
    <row r="12332" spans="1:5" s="760" customFormat="1" ht="16.8">
      <c r="A12332" s="13" t="s">
        <v>3332</v>
      </c>
      <c r="B12332" s="85" t="s">
        <v>14686</v>
      </c>
      <c r="C12332" s="57">
        <v>283</v>
      </c>
      <c r="D12332" s="57">
        <v>254</v>
      </c>
      <c r="E12332" s="117"/>
    </row>
    <row r="12333" spans="1:5" s="760" customFormat="1" ht="16.8">
      <c r="A12333" s="13" t="s">
        <v>3967</v>
      </c>
      <c r="B12333" s="85" t="s">
        <v>14687</v>
      </c>
      <c r="C12333" s="57">
        <v>456</v>
      </c>
      <c r="D12333" s="57">
        <v>411</v>
      </c>
      <c r="E12333" s="117"/>
    </row>
    <row r="12334" spans="1:5" s="760" customFormat="1" ht="16.8">
      <c r="A12334" s="13" t="s">
        <v>3969</v>
      </c>
      <c r="B12334" s="85" t="s">
        <v>14688</v>
      </c>
      <c r="C12334" s="57">
        <v>418</v>
      </c>
      <c r="D12334" s="57">
        <v>377</v>
      </c>
      <c r="E12334" s="117"/>
    </row>
    <row r="12335" spans="1:5" s="760" customFormat="1" ht="16.8">
      <c r="A12335" s="13" t="s">
        <v>3971</v>
      </c>
      <c r="B12335" s="85" t="s">
        <v>6038</v>
      </c>
      <c r="C12335" s="57">
        <v>179</v>
      </c>
      <c r="D12335" s="57">
        <v>161</v>
      </c>
      <c r="E12335" s="117"/>
    </row>
    <row r="12336" spans="1:5" s="760" customFormat="1" ht="16.8">
      <c r="A12336" s="13" t="s">
        <v>3973</v>
      </c>
      <c r="B12336" s="85" t="s">
        <v>14689</v>
      </c>
      <c r="C12336" s="57">
        <v>336</v>
      </c>
      <c r="D12336" s="57">
        <v>252</v>
      </c>
      <c r="E12336" s="117"/>
    </row>
    <row r="12337" spans="1:5" s="760" customFormat="1" ht="33.6">
      <c r="A12337" s="13" t="s">
        <v>3975</v>
      </c>
      <c r="B12337" s="85" t="s">
        <v>14690</v>
      </c>
      <c r="C12337" s="57">
        <v>180</v>
      </c>
      <c r="D12337" s="57">
        <v>135</v>
      </c>
      <c r="E12337" s="117"/>
    </row>
    <row r="12338" spans="1:5" s="760" customFormat="1" ht="33.6">
      <c r="A12338" s="13" t="s">
        <v>3977</v>
      </c>
      <c r="B12338" s="85" t="s">
        <v>14691</v>
      </c>
      <c r="C12338" s="57">
        <v>180</v>
      </c>
      <c r="D12338" s="57">
        <v>135</v>
      </c>
      <c r="E12338" s="117"/>
    </row>
    <row r="12339" spans="1:5" s="760" customFormat="1" ht="16.8">
      <c r="A12339" s="13" t="s">
        <v>3979</v>
      </c>
      <c r="B12339" s="85" t="s">
        <v>14692</v>
      </c>
      <c r="C12339" s="57">
        <v>180</v>
      </c>
      <c r="D12339" s="57">
        <v>135</v>
      </c>
      <c r="E12339" s="117"/>
    </row>
    <row r="12340" spans="1:5" s="760" customFormat="1" ht="16.8">
      <c r="A12340" s="13" t="s">
        <v>3981</v>
      </c>
      <c r="B12340" s="85" t="s">
        <v>14693</v>
      </c>
      <c r="C12340" s="57">
        <v>180</v>
      </c>
      <c r="D12340" s="57">
        <v>135</v>
      </c>
      <c r="E12340" s="117"/>
    </row>
    <row r="12341" spans="1:5" s="760" customFormat="1" ht="16.8">
      <c r="A12341" s="13" t="s">
        <v>5841</v>
      </c>
      <c r="B12341" s="85" t="s">
        <v>14694</v>
      </c>
      <c r="C12341" s="57">
        <v>180</v>
      </c>
      <c r="D12341" s="57">
        <v>135</v>
      </c>
      <c r="E12341" s="117"/>
    </row>
    <row r="12342" spans="1:5" s="760" customFormat="1" ht="16.8">
      <c r="A12342" s="13" t="s">
        <v>5843</v>
      </c>
      <c r="B12342" s="85" t="s">
        <v>14695</v>
      </c>
      <c r="C12342" s="57">
        <v>180</v>
      </c>
      <c r="D12342" s="57">
        <v>135</v>
      </c>
      <c r="E12342" s="117"/>
    </row>
    <row r="12343" spans="1:5" s="760" customFormat="1" ht="33.6">
      <c r="A12343" s="13" t="s">
        <v>5851</v>
      </c>
      <c r="B12343" s="85" t="s">
        <v>14696</v>
      </c>
      <c r="C12343" s="57">
        <v>180</v>
      </c>
      <c r="D12343" s="57">
        <v>135</v>
      </c>
      <c r="E12343" s="117"/>
    </row>
    <row r="12344" spans="1:5" s="760" customFormat="1" ht="33.6">
      <c r="A12344" s="13" t="s">
        <v>5853</v>
      </c>
      <c r="B12344" s="85" t="s">
        <v>14697</v>
      </c>
      <c r="C12344" s="57">
        <v>180</v>
      </c>
      <c r="D12344" s="57">
        <v>135</v>
      </c>
      <c r="E12344" s="117"/>
    </row>
    <row r="12345" spans="1:5" s="760" customFormat="1" ht="16.8">
      <c r="A12345" s="13" t="s">
        <v>5855</v>
      </c>
      <c r="B12345" s="85" t="s">
        <v>14698</v>
      </c>
      <c r="C12345" s="57">
        <v>180</v>
      </c>
      <c r="D12345" s="57">
        <v>135</v>
      </c>
      <c r="E12345" s="117"/>
    </row>
    <row r="12346" spans="1:5" s="760" customFormat="1" ht="33.6">
      <c r="A12346" s="13" t="s">
        <v>5857</v>
      </c>
      <c r="B12346" s="85" t="s">
        <v>14699</v>
      </c>
      <c r="C12346" s="57">
        <v>180</v>
      </c>
      <c r="D12346" s="57">
        <v>135</v>
      </c>
      <c r="E12346" s="117"/>
    </row>
    <row r="12347" spans="1:5" ht="16.8">
      <c r="A12347" s="741" t="s">
        <v>116</v>
      </c>
      <c r="B12347" s="119"/>
      <c r="C12347" s="742"/>
      <c r="D12347" s="743"/>
      <c r="E12347" s="744"/>
    </row>
    <row r="12348" spans="1:5" s="760" customFormat="1" ht="33.6">
      <c r="A12348" s="28" t="s">
        <v>2219</v>
      </c>
      <c r="B12348" s="121" t="s">
        <v>14378</v>
      </c>
      <c r="C12348" s="30"/>
      <c r="D12348" s="30"/>
      <c r="E12348" s="124"/>
    </row>
    <row r="12349" spans="1:5" s="760" customFormat="1" ht="16.8">
      <c r="A12349" s="28">
        <v>1</v>
      </c>
      <c r="B12349" s="121" t="s">
        <v>14379</v>
      </c>
      <c r="C12349" s="9"/>
      <c r="D12349" s="9"/>
      <c r="E12349" s="124"/>
    </row>
    <row r="12350" spans="1:5" s="760" customFormat="1" ht="16.8">
      <c r="A12350" s="84" t="s">
        <v>174</v>
      </c>
      <c r="B12350" s="123" t="s">
        <v>14380</v>
      </c>
      <c r="C12350" s="9">
        <v>5478</v>
      </c>
      <c r="D12350" s="9">
        <v>4565</v>
      </c>
      <c r="E12350" s="117"/>
    </row>
    <row r="12351" spans="1:5" s="760" customFormat="1" ht="16.8">
      <c r="A12351" s="84" t="s">
        <v>176</v>
      </c>
      <c r="B12351" s="123" t="s">
        <v>14381</v>
      </c>
      <c r="C12351" s="9">
        <v>3900</v>
      </c>
      <c r="D12351" s="9">
        <v>3250</v>
      </c>
      <c r="E12351" s="124"/>
    </row>
    <row r="12352" spans="1:5" s="760" customFormat="1" ht="16.8">
      <c r="A12352" s="84" t="s">
        <v>178</v>
      </c>
      <c r="B12352" s="123" t="s">
        <v>14382</v>
      </c>
      <c r="C12352" s="9">
        <v>3013</v>
      </c>
      <c r="D12352" s="9">
        <v>2511</v>
      </c>
      <c r="E12352" s="124"/>
    </row>
    <row r="12353" spans="1:5" s="760" customFormat="1" ht="16.8">
      <c r="A12353" s="28">
        <v>2</v>
      </c>
      <c r="B12353" s="121" t="s">
        <v>14383</v>
      </c>
      <c r="C12353" s="9"/>
      <c r="D12353" s="9"/>
      <c r="E12353" s="124"/>
    </row>
    <row r="12354" spans="1:5" s="760" customFormat="1" ht="16.8">
      <c r="A12354" s="84" t="s">
        <v>400</v>
      </c>
      <c r="B12354" s="123" t="s">
        <v>14384</v>
      </c>
      <c r="C12354" s="9">
        <v>3720</v>
      </c>
      <c r="D12354" s="9">
        <v>3100</v>
      </c>
      <c r="E12354" s="124"/>
    </row>
    <row r="12355" spans="1:5" s="760" customFormat="1" ht="16.8">
      <c r="A12355" s="84" t="s">
        <v>402</v>
      </c>
      <c r="B12355" s="123" t="s">
        <v>14385</v>
      </c>
      <c r="C12355" s="9">
        <v>3900</v>
      </c>
      <c r="D12355" s="9">
        <v>3250</v>
      </c>
      <c r="E12355" s="124"/>
    </row>
    <row r="12356" spans="1:5" s="760" customFormat="1" ht="16.8">
      <c r="A12356" s="28">
        <v>3</v>
      </c>
      <c r="B12356" s="121" t="s">
        <v>14386</v>
      </c>
      <c r="C12356" s="9"/>
      <c r="D12356" s="9"/>
      <c r="E12356" s="124"/>
    </row>
    <row r="12357" spans="1:5" s="760" customFormat="1" ht="16.8">
      <c r="A12357" s="84" t="s">
        <v>706</v>
      </c>
      <c r="B12357" s="123" t="s">
        <v>14387</v>
      </c>
      <c r="C12357" s="9">
        <v>1560</v>
      </c>
      <c r="D12357" s="9">
        <v>1300</v>
      </c>
      <c r="E12357" s="124"/>
    </row>
    <row r="12358" spans="1:5" s="760" customFormat="1" ht="16.8">
      <c r="A12358" s="84" t="s">
        <v>708</v>
      </c>
      <c r="B12358" s="123" t="s">
        <v>14388</v>
      </c>
      <c r="C12358" s="57">
        <v>706</v>
      </c>
      <c r="D12358" s="57">
        <v>636</v>
      </c>
      <c r="E12358" s="124"/>
    </row>
    <row r="12359" spans="1:5" s="760" customFormat="1" ht="16.8">
      <c r="A12359" s="28">
        <v>4</v>
      </c>
      <c r="B12359" s="121" t="s">
        <v>14389</v>
      </c>
      <c r="C12359" s="9"/>
      <c r="D12359" s="9"/>
      <c r="E12359" s="124"/>
    </row>
    <row r="12360" spans="1:5" s="760" customFormat="1" ht="16.8">
      <c r="A12360" s="84" t="s">
        <v>198</v>
      </c>
      <c r="B12360" s="123" t="s">
        <v>14390</v>
      </c>
      <c r="C12360" s="9">
        <v>2504</v>
      </c>
      <c r="D12360" s="9">
        <v>2087</v>
      </c>
      <c r="E12360" s="124"/>
    </row>
    <row r="12361" spans="1:5" s="760" customFormat="1" ht="33.6">
      <c r="A12361" s="84" t="s">
        <v>200</v>
      </c>
      <c r="B12361" s="123" t="s">
        <v>14391</v>
      </c>
      <c r="C12361" s="9">
        <v>1800</v>
      </c>
      <c r="D12361" s="9">
        <v>1500</v>
      </c>
      <c r="E12361" s="124"/>
    </row>
    <row r="12362" spans="1:5" s="760" customFormat="1" ht="16.8">
      <c r="A12362" s="84" t="s">
        <v>202</v>
      </c>
      <c r="B12362" s="123" t="s">
        <v>14392</v>
      </c>
      <c r="C12362" s="57">
        <v>783</v>
      </c>
      <c r="D12362" s="57">
        <v>704</v>
      </c>
      <c r="E12362" s="124"/>
    </row>
    <row r="12363" spans="1:5" s="760" customFormat="1" ht="33.6">
      <c r="A12363" s="84" t="s">
        <v>204</v>
      </c>
      <c r="B12363" s="123" t="s">
        <v>14393</v>
      </c>
      <c r="C12363" s="9">
        <v>1223</v>
      </c>
      <c r="D12363" s="9">
        <v>1100</v>
      </c>
      <c r="E12363" s="124"/>
    </row>
    <row r="12364" spans="1:5" s="760" customFormat="1" ht="16.8">
      <c r="A12364" s="28">
        <v>5</v>
      </c>
      <c r="B12364" s="121" t="s">
        <v>14394</v>
      </c>
      <c r="C12364" s="9"/>
      <c r="D12364" s="9"/>
      <c r="E12364" s="124"/>
    </row>
    <row r="12365" spans="1:5" s="760" customFormat="1" ht="33.6">
      <c r="A12365" s="84" t="s">
        <v>214</v>
      </c>
      <c r="B12365" s="123" t="s">
        <v>14395</v>
      </c>
      <c r="C12365" s="9">
        <v>2500</v>
      </c>
      <c r="D12365" s="9">
        <v>2250</v>
      </c>
      <c r="E12365" s="192" t="s">
        <v>9179</v>
      </c>
    </row>
    <row r="12366" spans="1:5" s="760" customFormat="1" ht="33.6">
      <c r="A12366" s="84" t="s">
        <v>216</v>
      </c>
      <c r="B12366" s="123" t="s">
        <v>14396</v>
      </c>
      <c r="C12366" s="9">
        <v>2348</v>
      </c>
      <c r="D12366" s="9">
        <v>1956</v>
      </c>
      <c r="E12366" s="124"/>
    </row>
    <row r="12367" spans="1:5" s="760" customFormat="1" ht="33.6">
      <c r="A12367" s="84" t="s">
        <v>218</v>
      </c>
      <c r="B12367" s="123" t="s">
        <v>14397</v>
      </c>
      <c r="C12367" s="57">
        <v>939</v>
      </c>
      <c r="D12367" s="57">
        <v>783</v>
      </c>
      <c r="E12367" s="124"/>
    </row>
    <row r="12368" spans="1:5" s="760" customFormat="1" ht="33.6">
      <c r="A12368" s="84" t="s">
        <v>220</v>
      </c>
      <c r="B12368" s="123" t="s">
        <v>14398</v>
      </c>
      <c r="C12368" s="57">
        <v>548</v>
      </c>
      <c r="D12368" s="57">
        <v>456</v>
      </c>
      <c r="E12368" s="124"/>
    </row>
    <row r="12369" spans="1:5" s="760" customFormat="1" ht="33.6">
      <c r="A12369" s="84" t="s">
        <v>222</v>
      </c>
      <c r="B12369" s="123" t="s">
        <v>14399</v>
      </c>
      <c r="C12369" s="57">
        <v>226</v>
      </c>
      <c r="D12369" s="57">
        <v>203</v>
      </c>
      <c r="E12369" s="124"/>
    </row>
    <row r="12370" spans="1:5" s="760" customFormat="1" ht="16.8">
      <c r="A12370" s="28">
        <v>6</v>
      </c>
      <c r="B12370" s="121" t="s">
        <v>14400</v>
      </c>
      <c r="C12370" s="9"/>
      <c r="D12370" s="9"/>
      <c r="E12370" s="124"/>
    </row>
    <row r="12371" spans="1:5" s="760" customFormat="1" ht="33.6">
      <c r="A12371" s="84" t="s">
        <v>228</v>
      </c>
      <c r="B12371" s="123" t="s">
        <v>14401</v>
      </c>
      <c r="C12371" s="9">
        <v>2460</v>
      </c>
      <c r="D12371" s="9">
        <v>2050</v>
      </c>
      <c r="E12371" s="124"/>
    </row>
    <row r="12372" spans="1:5" s="760" customFormat="1" ht="16.8">
      <c r="A12372" s="84" t="s">
        <v>272</v>
      </c>
      <c r="B12372" s="123" t="s">
        <v>14402</v>
      </c>
      <c r="C12372" s="9">
        <v>1696</v>
      </c>
      <c r="D12372" s="9">
        <v>1526</v>
      </c>
      <c r="E12372" s="124"/>
    </row>
    <row r="12373" spans="1:5" s="760" customFormat="1" ht="16.8">
      <c r="A12373" s="84" t="s">
        <v>719</v>
      </c>
      <c r="B12373" s="123" t="s">
        <v>14403</v>
      </c>
      <c r="C12373" s="57">
        <v>696</v>
      </c>
      <c r="D12373" s="57">
        <v>626</v>
      </c>
      <c r="E12373" s="124"/>
    </row>
    <row r="12374" spans="1:5" s="761" customFormat="1" ht="16.8">
      <c r="A12374" s="28">
        <v>7</v>
      </c>
      <c r="B12374" s="121" t="s">
        <v>14404</v>
      </c>
      <c r="C12374" s="108"/>
      <c r="D12374" s="108"/>
      <c r="E12374" s="199"/>
    </row>
    <row r="12375" spans="1:5" s="760" customFormat="1" ht="16.8">
      <c r="A12375" s="84" t="s">
        <v>276</v>
      </c>
      <c r="B12375" s="123" t="s">
        <v>14405</v>
      </c>
      <c r="C12375" s="9">
        <v>3120</v>
      </c>
      <c r="D12375" s="9">
        <v>2600</v>
      </c>
      <c r="E12375" s="124"/>
    </row>
    <row r="12376" spans="1:5" s="760" customFormat="1" ht="16.8">
      <c r="A12376" s="84" t="s">
        <v>231</v>
      </c>
      <c r="B12376" s="123" t="s">
        <v>14406</v>
      </c>
      <c r="C12376" s="9">
        <v>2880</v>
      </c>
      <c r="D12376" s="9">
        <v>2400</v>
      </c>
      <c r="E12376" s="124"/>
    </row>
    <row r="12377" spans="1:5" s="760" customFormat="1" ht="16.8">
      <c r="A12377" s="84" t="s">
        <v>233</v>
      </c>
      <c r="B12377" s="123" t="s">
        <v>14407</v>
      </c>
      <c r="C12377" s="9">
        <v>2280</v>
      </c>
      <c r="D12377" s="9">
        <v>1900</v>
      </c>
      <c r="E12377" s="124"/>
    </row>
    <row r="12378" spans="1:5" s="760" customFormat="1" ht="33.6">
      <c r="A12378" s="84" t="s">
        <v>737</v>
      </c>
      <c r="B12378" s="193" t="s">
        <v>14408</v>
      </c>
      <c r="C12378" s="9">
        <v>1920</v>
      </c>
      <c r="D12378" s="9">
        <v>1600</v>
      </c>
      <c r="E12378" s="124"/>
    </row>
    <row r="12379" spans="1:5" s="760" customFormat="1" ht="16.8">
      <c r="A12379" s="186">
        <v>8</v>
      </c>
      <c r="B12379" s="121" t="s">
        <v>14409</v>
      </c>
      <c r="C12379" s="9"/>
      <c r="D12379" s="9"/>
      <c r="E12379" s="124"/>
    </row>
    <row r="12380" spans="1:5" s="760" customFormat="1" ht="16.8">
      <c r="A12380" s="84" t="s">
        <v>237</v>
      </c>
      <c r="B12380" s="123" t="s">
        <v>14410</v>
      </c>
      <c r="C12380" s="9"/>
      <c r="D12380" s="9"/>
      <c r="E12380" s="124"/>
    </row>
    <row r="12381" spans="1:5" s="760" customFormat="1" ht="16.8">
      <c r="A12381" s="186">
        <v>9</v>
      </c>
      <c r="B12381" s="121" t="s">
        <v>14411</v>
      </c>
      <c r="C12381" s="9"/>
      <c r="D12381" s="9"/>
      <c r="E12381" s="124"/>
    </row>
    <row r="12382" spans="1:5" s="760" customFormat="1" ht="33.6">
      <c r="A12382" s="25" t="s">
        <v>1036</v>
      </c>
      <c r="B12382" s="193" t="s">
        <v>14412</v>
      </c>
      <c r="C12382" s="57">
        <v>538</v>
      </c>
      <c r="D12382" s="57">
        <v>484</v>
      </c>
      <c r="E12382" s="901" t="s">
        <v>14413</v>
      </c>
    </row>
    <row r="12383" spans="1:5" s="760" customFormat="1" ht="16.8">
      <c r="A12383" s="25" t="s">
        <v>1038</v>
      </c>
      <c r="B12383" s="193" t="s">
        <v>14414</v>
      </c>
      <c r="C12383" s="57">
        <v>538</v>
      </c>
      <c r="D12383" s="57">
        <v>484</v>
      </c>
      <c r="E12383" s="901"/>
    </row>
    <row r="12384" spans="1:5" s="760" customFormat="1" ht="16.8">
      <c r="A12384" s="28" t="s">
        <v>2718</v>
      </c>
      <c r="B12384" s="121" t="s">
        <v>14415</v>
      </c>
      <c r="C12384" s="9"/>
      <c r="D12384" s="9"/>
      <c r="E12384" s="124"/>
    </row>
    <row r="12385" spans="1:5" s="760" customFormat="1" ht="16.8">
      <c r="A12385" s="28">
        <v>1</v>
      </c>
      <c r="B12385" s="121" t="s">
        <v>14416</v>
      </c>
      <c r="C12385" s="9"/>
      <c r="D12385" s="9"/>
      <c r="E12385" s="124"/>
    </row>
    <row r="12386" spans="1:5" s="760" customFormat="1" ht="16.8">
      <c r="A12386" s="84" t="s">
        <v>174</v>
      </c>
      <c r="B12386" s="123" t="s">
        <v>14417</v>
      </c>
      <c r="C12386" s="9">
        <v>5087</v>
      </c>
      <c r="D12386" s="9">
        <v>4239</v>
      </c>
      <c r="E12386" s="124"/>
    </row>
    <row r="12387" spans="1:5" s="760" customFormat="1" ht="33.6">
      <c r="A12387" s="84" t="s">
        <v>176</v>
      </c>
      <c r="B12387" s="85" t="s">
        <v>14418</v>
      </c>
      <c r="C12387" s="9">
        <v>2348</v>
      </c>
      <c r="D12387" s="9">
        <v>1956</v>
      </c>
      <c r="E12387" s="124"/>
    </row>
    <row r="12388" spans="1:5" s="760" customFormat="1" ht="16.8">
      <c r="A12388" s="356" t="s">
        <v>178</v>
      </c>
      <c r="B12388" s="123" t="s">
        <v>14419</v>
      </c>
      <c r="C12388" s="9">
        <v>1920</v>
      </c>
      <c r="D12388" s="9">
        <v>1600</v>
      </c>
      <c r="E12388" s="124"/>
    </row>
    <row r="12389" spans="1:5" s="760" customFormat="1" ht="16.8">
      <c r="A12389" s="84" t="s">
        <v>180</v>
      </c>
      <c r="B12389" s="123" t="s">
        <v>14420</v>
      </c>
      <c r="C12389" s="9">
        <v>1500</v>
      </c>
      <c r="D12389" s="9">
        <v>1250</v>
      </c>
      <c r="E12389" s="124"/>
    </row>
    <row r="12390" spans="1:5" s="760" customFormat="1" ht="33.6">
      <c r="A12390" s="84" t="s">
        <v>182</v>
      </c>
      <c r="B12390" s="123" t="s">
        <v>14421</v>
      </c>
      <c r="C12390" s="9">
        <v>1920</v>
      </c>
      <c r="D12390" s="9">
        <v>1600</v>
      </c>
      <c r="E12390" s="124"/>
    </row>
    <row r="12391" spans="1:5" s="760" customFormat="1" ht="33.6">
      <c r="A12391" s="187" t="s">
        <v>184</v>
      </c>
      <c r="B12391" s="123" t="s">
        <v>14422</v>
      </c>
      <c r="C12391" s="57">
        <v>783</v>
      </c>
      <c r="D12391" s="57">
        <v>652</v>
      </c>
      <c r="E12391" s="124"/>
    </row>
    <row r="12392" spans="1:5" s="760" customFormat="1" ht="33.6">
      <c r="A12392" s="84" t="s">
        <v>186</v>
      </c>
      <c r="B12392" s="123" t="s">
        <v>14423</v>
      </c>
      <c r="C12392" s="57">
        <v>626</v>
      </c>
      <c r="D12392" s="57">
        <v>522</v>
      </c>
      <c r="E12392" s="901"/>
    </row>
    <row r="12393" spans="1:5" s="760" customFormat="1" ht="33.6">
      <c r="A12393" s="84" t="s">
        <v>188</v>
      </c>
      <c r="B12393" s="123" t="s">
        <v>14424</v>
      </c>
      <c r="C12393" s="9">
        <v>1174</v>
      </c>
      <c r="D12393" s="57">
        <v>978</v>
      </c>
      <c r="E12393" s="901"/>
    </row>
    <row r="12394" spans="1:5" s="760" customFormat="1" ht="33.6">
      <c r="A12394" s="84" t="s">
        <v>190</v>
      </c>
      <c r="B12394" s="123" t="s">
        <v>14425</v>
      </c>
      <c r="C12394" s="57">
        <v>783</v>
      </c>
      <c r="D12394" s="57">
        <v>652</v>
      </c>
      <c r="E12394" s="901"/>
    </row>
    <row r="12395" spans="1:5" s="760" customFormat="1" ht="33.6">
      <c r="A12395" s="357" t="s">
        <v>192</v>
      </c>
      <c r="B12395" s="193" t="s">
        <v>14426</v>
      </c>
      <c r="C12395" s="57">
        <v>783</v>
      </c>
      <c r="D12395" s="57">
        <v>652</v>
      </c>
      <c r="E12395" s="901"/>
    </row>
    <row r="12396" spans="1:5" s="760" customFormat="1" ht="33.6">
      <c r="A12396" s="84" t="s">
        <v>194</v>
      </c>
      <c r="B12396" s="123" t="s">
        <v>14427</v>
      </c>
      <c r="C12396" s="9">
        <v>2700</v>
      </c>
      <c r="D12396" s="9">
        <v>2250</v>
      </c>
      <c r="E12396" s="19"/>
    </row>
    <row r="12397" spans="1:5" s="760" customFormat="1" ht="16.8">
      <c r="A12397" s="356" t="s">
        <v>5294</v>
      </c>
      <c r="B12397" s="345" t="s">
        <v>14428</v>
      </c>
      <c r="C12397" s="9">
        <v>2100</v>
      </c>
      <c r="D12397" s="9">
        <v>1750</v>
      </c>
      <c r="E12397" s="19"/>
    </row>
    <row r="12398" spans="1:5" s="760" customFormat="1" ht="16.8">
      <c r="A12398" s="84" t="s">
        <v>5292</v>
      </c>
      <c r="B12398" s="123" t="s">
        <v>6038</v>
      </c>
      <c r="C12398" s="57">
        <v>704</v>
      </c>
      <c r="D12398" s="57">
        <v>587</v>
      </c>
      <c r="E12398" s="19"/>
    </row>
    <row r="12399" spans="1:5" s="760" customFormat="1" ht="33.6">
      <c r="A12399" s="84" t="s">
        <v>5294</v>
      </c>
      <c r="B12399" s="123" t="s">
        <v>14429</v>
      </c>
      <c r="C12399" s="9">
        <v>1600</v>
      </c>
      <c r="D12399" s="9">
        <v>1200</v>
      </c>
      <c r="E12399" s="19"/>
    </row>
    <row r="12400" spans="1:5" s="760" customFormat="1" ht="16.8">
      <c r="A12400" s="84" t="s">
        <v>5296</v>
      </c>
      <c r="B12400" s="123" t="s">
        <v>14430</v>
      </c>
      <c r="C12400" s="355">
        <v>1500</v>
      </c>
      <c r="D12400" s="183">
        <v>1350</v>
      </c>
      <c r="E12400" s="894" t="s">
        <v>9179</v>
      </c>
    </row>
    <row r="12401" spans="1:5" s="760" customFormat="1" ht="33.6">
      <c r="A12401" s="84" t="s">
        <v>5302</v>
      </c>
      <c r="B12401" s="123" t="s">
        <v>14431</v>
      </c>
      <c r="C12401" s="355">
        <v>1500</v>
      </c>
      <c r="D12401" s="183">
        <v>1350</v>
      </c>
      <c r="E12401" s="895"/>
    </row>
    <row r="12402" spans="1:5" s="760" customFormat="1" ht="16.8">
      <c r="A12402" s="84" t="s">
        <v>5308</v>
      </c>
      <c r="B12402" s="123" t="s">
        <v>14432</v>
      </c>
      <c r="C12402" s="355">
        <v>1750</v>
      </c>
      <c r="D12402" s="183">
        <v>1575</v>
      </c>
      <c r="E12402" s="895"/>
    </row>
    <row r="12403" spans="1:5" s="760" customFormat="1" ht="33.6">
      <c r="A12403" s="84" t="s">
        <v>5310</v>
      </c>
      <c r="B12403" s="123" t="s">
        <v>14433</v>
      </c>
      <c r="C12403" s="355">
        <v>3000</v>
      </c>
      <c r="D12403" s="183">
        <v>2700</v>
      </c>
      <c r="E12403" s="895"/>
    </row>
    <row r="12404" spans="1:5" s="760" customFormat="1" ht="33.6">
      <c r="A12404" s="84" t="s">
        <v>5312</v>
      </c>
      <c r="B12404" s="123" t="s">
        <v>14434</v>
      </c>
      <c r="C12404" s="355">
        <v>1500</v>
      </c>
      <c r="D12404" s="183">
        <v>1350</v>
      </c>
      <c r="E12404" s="895"/>
    </row>
    <row r="12405" spans="1:5" s="760" customFormat="1" ht="33.6">
      <c r="A12405" s="84" t="s">
        <v>5314</v>
      </c>
      <c r="B12405" s="123" t="s">
        <v>14435</v>
      </c>
      <c r="C12405" s="355">
        <v>4500</v>
      </c>
      <c r="D12405" s="183">
        <v>4050</v>
      </c>
      <c r="E12405" s="895"/>
    </row>
    <row r="12406" spans="1:5" s="760" customFormat="1" ht="16.8">
      <c r="A12406" s="357" t="s">
        <v>5316</v>
      </c>
      <c r="B12406" s="123" t="s">
        <v>14436</v>
      </c>
      <c r="C12406" s="355">
        <v>3500</v>
      </c>
      <c r="D12406" s="183">
        <v>3150</v>
      </c>
      <c r="E12406" s="895"/>
    </row>
    <row r="12407" spans="1:5" s="760" customFormat="1" ht="16.8">
      <c r="A12407" s="84" t="s">
        <v>5318</v>
      </c>
      <c r="B12407" s="123" t="s">
        <v>14437</v>
      </c>
      <c r="C12407" s="355">
        <v>2500</v>
      </c>
      <c r="D12407" s="183">
        <v>2250</v>
      </c>
      <c r="E12407" s="895"/>
    </row>
    <row r="12408" spans="1:5" s="760" customFormat="1" ht="50.4">
      <c r="A12408" s="84" t="s">
        <v>5320</v>
      </c>
      <c r="B12408" s="123" t="s">
        <v>14438</v>
      </c>
      <c r="C12408" s="355">
        <v>6000</v>
      </c>
      <c r="D12408" s="183">
        <v>5400</v>
      </c>
      <c r="E12408" s="895"/>
    </row>
    <row r="12409" spans="1:5" s="760" customFormat="1" ht="50.4">
      <c r="A12409" s="358" t="s">
        <v>5328</v>
      </c>
      <c r="B12409" s="123" t="s">
        <v>14439</v>
      </c>
      <c r="C12409" s="355">
        <v>4500</v>
      </c>
      <c r="D12409" s="183">
        <v>4050</v>
      </c>
      <c r="E12409" s="895"/>
    </row>
    <row r="12410" spans="1:5" s="760" customFormat="1" ht="33.6">
      <c r="A12410" s="84" t="s">
        <v>5334</v>
      </c>
      <c r="B12410" s="123" t="s">
        <v>14440</v>
      </c>
      <c r="C12410" s="355">
        <v>3250</v>
      </c>
      <c r="D12410" s="183">
        <v>2925</v>
      </c>
      <c r="E12410" s="895"/>
    </row>
    <row r="12411" spans="1:5" s="760" customFormat="1" ht="33.6">
      <c r="A12411" s="84" t="s">
        <v>5336</v>
      </c>
      <c r="B12411" s="123" t="s">
        <v>14441</v>
      </c>
      <c r="C12411" s="355">
        <v>2500</v>
      </c>
      <c r="D12411" s="183">
        <v>2250</v>
      </c>
      <c r="E12411" s="895"/>
    </row>
    <row r="12412" spans="1:5" s="760" customFormat="1" ht="33.6">
      <c r="A12412" s="84" t="s">
        <v>5338</v>
      </c>
      <c r="B12412" s="123" t="s">
        <v>14442</v>
      </c>
      <c r="C12412" s="355">
        <v>2250</v>
      </c>
      <c r="D12412" s="183">
        <v>2025</v>
      </c>
      <c r="E12412" s="895"/>
    </row>
    <row r="12413" spans="1:5" s="760" customFormat="1" ht="16.8">
      <c r="A12413" s="359">
        <v>2</v>
      </c>
      <c r="B12413" s="388" t="s">
        <v>14443</v>
      </c>
      <c r="C12413" s="9"/>
      <c r="D12413" s="9"/>
      <c r="E12413" s="124"/>
    </row>
    <row r="12414" spans="1:5" s="760" customFormat="1" ht="16.8">
      <c r="A12414" s="84" t="s">
        <v>400</v>
      </c>
      <c r="B12414" s="123" t="s">
        <v>14444</v>
      </c>
      <c r="C12414" s="57">
        <v>293</v>
      </c>
      <c r="D12414" s="57">
        <v>264</v>
      </c>
      <c r="E12414" s="124"/>
    </row>
    <row r="12415" spans="1:5" s="760" customFormat="1" ht="33.6">
      <c r="A12415" s="84" t="s">
        <v>402</v>
      </c>
      <c r="B12415" s="123" t="s">
        <v>14445</v>
      </c>
      <c r="C12415" s="57">
        <v>183</v>
      </c>
      <c r="D12415" s="57">
        <v>164</v>
      </c>
      <c r="E12415" s="124"/>
    </row>
    <row r="12416" spans="1:5" s="760" customFormat="1" ht="33.6">
      <c r="A12416" s="84" t="s">
        <v>404</v>
      </c>
      <c r="B12416" s="123" t="s">
        <v>14446</v>
      </c>
      <c r="C12416" s="57">
        <v>240</v>
      </c>
      <c r="D12416" s="57">
        <v>180</v>
      </c>
      <c r="E12416" s="124"/>
    </row>
    <row r="12417" spans="1:5" s="760" customFormat="1" ht="16.8">
      <c r="A12417" s="84" t="s">
        <v>1287</v>
      </c>
      <c r="B12417" s="123" t="s">
        <v>14447</v>
      </c>
      <c r="C12417" s="57">
        <v>200</v>
      </c>
      <c r="D12417" s="57">
        <v>150</v>
      </c>
      <c r="E12417" s="124"/>
    </row>
    <row r="12418" spans="1:5" s="760" customFormat="1" ht="16.8">
      <c r="A12418" s="84" t="s">
        <v>3305</v>
      </c>
      <c r="B12418" s="123" t="s">
        <v>14448</v>
      </c>
      <c r="C12418" s="57">
        <v>200</v>
      </c>
      <c r="D12418" s="57">
        <v>150</v>
      </c>
      <c r="E12418" s="124"/>
    </row>
    <row r="12419" spans="1:5" s="760" customFormat="1" ht="16.8">
      <c r="A12419" s="84" t="s">
        <v>3307</v>
      </c>
      <c r="B12419" s="123" t="s">
        <v>14449</v>
      </c>
      <c r="C12419" s="57">
        <v>200</v>
      </c>
      <c r="D12419" s="57">
        <v>150</v>
      </c>
      <c r="E12419" s="124"/>
    </row>
    <row r="12420" spans="1:5" s="760" customFormat="1" ht="33.6">
      <c r="A12420" s="84" t="s">
        <v>3309</v>
      </c>
      <c r="B12420" s="123" t="s">
        <v>14450</v>
      </c>
      <c r="C12420" s="57">
        <v>200</v>
      </c>
      <c r="D12420" s="57">
        <v>150</v>
      </c>
      <c r="E12420" s="124"/>
    </row>
    <row r="12421" spans="1:5" s="760" customFormat="1" ht="16.8">
      <c r="A12421" s="84" t="s">
        <v>3311</v>
      </c>
      <c r="B12421" s="123" t="s">
        <v>14451</v>
      </c>
      <c r="C12421" s="57">
        <v>200</v>
      </c>
      <c r="D12421" s="57">
        <v>150</v>
      </c>
      <c r="E12421" s="124"/>
    </row>
    <row r="12422" spans="1:5" s="760" customFormat="1" ht="16.8">
      <c r="A12422" s="84" t="s">
        <v>3313</v>
      </c>
      <c r="B12422" s="123" t="s">
        <v>14452</v>
      </c>
      <c r="C12422" s="57">
        <v>200</v>
      </c>
      <c r="D12422" s="57">
        <v>150</v>
      </c>
      <c r="E12422" s="124"/>
    </row>
    <row r="12423" spans="1:5" s="760" customFormat="1" ht="16.8">
      <c r="A12423" s="84" t="s">
        <v>3315</v>
      </c>
      <c r="B12423" s="123" t="s">
        <v>14453</v>
      </c>
      <c r="C12423" s="57">
        <v>200</v>
      </c>
      <c r="D12423" s="57">
        <v>150</v>
      </c>
      <c r="E12423" s="124"/>
    </row>
    <row r="12424" spans="1:5" s="760" customFormat="1" ht="16.8">
      <c r="A12424" s="84" t="s">
        <v>3317</v>
      </c>
      <c r="B12424" s="85" t="s">
        <v>6038</v>
      </c>
      <c r="C12424" s="57">
        <v>127</v>
      </c>
      <c r="D12424" s="57">
        <v>114</v>
      </c>
      <c r="E12424" s="124"/>
    </row>
    <row r="12425" spans="1:5" s="760" customFormat="1" ht="33.6">
      <c r="A12425" s="84" t="s">
        <v>5577</v>
      </c>
      <c r="B12425" s="123" t="s">
        <v>14454</v>
      </c>
      <c r="C12425" s="9">
        <v>1400</v>
      </c>
      <c r="D12425" s="9">
        <v>1260</v>
      </c>
      <c r="E12425" s="897" t="s">
        <v>9179</v>
      </c>
    </row>
    <row r="12426" spans="1:5" s="760" customFormat="1" ht="33.6">
      <c r="A12426" s="84" t="s">
        <v>5579</v>
      </c>
      <c r="B12426" s="123" t="s">
        <v>14455</v>
      </c>
      <c r="C12426" s="9">
        <v>1400</v>
      </c>
      <c r="D12426" s="9">
        <v>1260</v>
      </c>
      <c r="E12426" s="897"/>
    </row>
    <row r="12427" spans="1:5" s="760" customFormat="1" ht="33.6">
      <c r="A12427" s="84" t="s">
        <v>5581</v>
      </c>
      <c r="B12427" s="123" t="s">
        <v>14456</v>
      </c>
      <c r="C12427" s="9">
        <v>1400</v>
      </c>
      <c r="D12427" s="9">
        <v>1260</v>
      </c>
      <c r="E12427" s="897"/>
    </row>
    <row r="12428" spans="1:5" s="760" customFormat="1" ht="33.6">
      <c r="A12428" s="84" t="s">
        <v>5588</v>
      </c>
      <c r="B12428" s="123" t="s">
        <v>14457</v>
      </c>
      <c r="C12428" s="9">
        <v>1100</v>
      </c>
      <c r="D12428" s="9">
        <v>990</v>
      </c>
      <c r="E12428" s="897"/>
    </row>
    <row r="12429" spans="1:5" s="760" customFormat="1" ht="33.6">
      <c r="A12429" s="84" t="s">
        <v>5590</v>
      </c>
      <c r="B12429" s="506" t="s">
        <v>14458</v>
      </c>
      <c r="C12429" s="9">
        <v>1400</v>
      </c>
      <c r="D12429" s="9">
        <v>1260</v>
      </c>
      <c r="E12429" s="897"/>
    </row>
    <row r="12430" spans="1:5" s="760" customFormat="1" ht="33.6">
      <c r="A12430" s="84" t="s">
        <v>5592</v>
      </c>
      <c r="B12430" s="506" t="s">
        <v>14459</v>
      </c>
      <c r="C12430" s="9">
        <v>1400</v>
      </c>
      <c r="D12430" s="9">
        <v>1260</v>
      </c>
      <c r="E12430" s="897"/>
    </row>
    <row r="12431" spans="1:5" s="760" customFormat="1" ht="33.6">
      <c r="A12431" s="84" t="s">
        <v>5594</v>
      </c>
      <c r="B12431" s="506" t="s">
        <v>14460</v>
      </c>
      <c r="C12431" s="9">
        <v>1400</v>
      </c>
      <c r="D12431" s="9">
        <v>1260</v>
      </c>
      <c r="E12431" s="897"/>
    </row>
    <row r="12432" spans="1:5" s="760" customFormat="1" ht="33.6">
      <c r="A12432" s="84" t="s">
        <v>5600</v>
      </c>
      <c r="B12432" s="506" t="s">
        <v>14461</v>
      </c>
      <c r="C12432" s="9">
        <v>1400</v>
      </c>
      <c r="D12432" s="9">
        <v>1260</v>
      </c>
      <c r="E12432" s="897"/>
    </row>
    <row r="12433" spans="1:5" s="760" customFormat="1" ht="33.6">
      <c r="A12433" s="84" t="s">
        <v>5606</v>
      </c>
      <c r="B12433" s="506" t="s">
        <v>14462</v>
      </c>
      <c r="C12433" s="9">
        <v>1400</v>
      </c>
      <c r="D12433" s="57">
        <v>1260</v>
      </c>
      <c r="E12433" s="897"/>
    </row>
    <row r="12434" spans="1:5" s="760" customFormat="1" ht="33.6">
      <c r="A12434" s="84" t="s">
        <v>5608</v>
      </c>
      <c r="B12434" s="506" t="s">
        <v>14463</v>
      </c>
      <c r="C12434" s="9">
        <v>1400</v>
      </c>
      <c r="D12434" s="57">
        <v>1260</v>
      </c>
      <c r="E12434" s="897"/>
    </row>
    <row r="12435" spans="1:5" s="760" customFormat="1" ht="33.6">
      <c r="A12435" s="84" t="s">
        <v>5614</v>
      </c>
      <c r="B12435" s="506" t="s">
        <v>14464</v>
      </c>
      <c r="C12435" s="9">
        <v>1100</v>
      </c>
      <c r="D12435" s="57">
        <v>990</v>
      </c>
      <c r="E12435" s="897"/>
    </row>
    <row r="12436" spans="1:5" s="760" customFormat="1" ht="33.6">
      <c r="A12436" s="84" t="s">
        <v>5616</v>
      </c>
      <c r="B12436" s="506" t="s">
        <v>14465</v>
      </c>
      <c r="C12436" s="9">
        <v>1250</v>
      </c>
      <c r="D12436" s="57">
        <v>1125</v>
      </c>
      <c r="E12436" s="897"/>
    </row>
    <row r="12437" spans="1:5" s="760" customFormat="1" ht="33.6">
      <c r="A12437" s="84" t="s">
        <v>5618</v>
      </c>
      <c r="B12437" s="123" t="s">
        <v>14466</v>
      </c>
      <c r="C12437" s="9">
        <v>1300</v>
      </c>
      <c r="D12437" s="57">
        <v>1170</v>
      </c>
      <c r="E12437" s="897"/>
    </row>
    <row r="12438" spans="1:5" s="760" customFormat="1" ht="33.6">
      <c r="A12438" s="84" t="s">
        <v>5620</v>
      </c>
      <c r="B12438" s="123" t="s">
        <v>14467</v>
      </c>
      <c r="C12438" s="9">
        <v>5000</v>
      </c>
      <c r="D12438" s="57">
        <v>4500</v>
      </c>
      <c r="E12438" s="897"/>
    </row>
    <row r="12439" spans="1:5" s="760" customFormat="1" ht="16.8">
      <c r="A12439" s="84" t="s">
        <v>5622</v>
      </c>
      <c r="B12439" s="123" t="s">
        <v>14468</v>
      </c>
      <c r="C12439" s="57">
        <v>6000</v>
      </c>
      <c r="D12439" s="57">
        <v>5400</v>
      </c>
      <c r="E12439" s="897"/>
    </row>
    <row r="12440" spans="1:5" s="760" customFormat="1" ht="16.8">
      <c r="A12440" s="361">
        <v>3</v>
      </c>
      <c r="B12440" s="121" t="s">
        <v>14469</v>
      </c>
      <c r="C12440" s="53"/>
      <c r="D12440" s="53"/>
      <c r="E12440" s="6"/>
    </row>
    <row r="12441" spans="1:5" s="760" customFormat="1" ht="33.6">
      <c r="A12441" s="187" t="s">
        <v>706</v>
      </c>
      <c r="B12441" s="123" t="s">
        <v>14470</v>
      </c>
      <c r="C12441" s="57">
        <v>456</v>
      </c>
      <c r="D12441" s="57">
        <v>411</v>
      </c>
      <c r="E12441" s="6"/>
    </row>
    <row r="12442" spans="1:5" s="760" customFormat="1" ht="33.6">
      <c r="A12442" s="187" t="s">
        <v>708</v>
      </c>
      <c r="B12442" s="123" t="s">
        <v>14471</v>
      </c>
      <c r="C12442" s="57">
        <v>456</v>
      </c>
      <c r="D12442" s="57">
        <v>411</v>
      </c>
      <c r="E12442" s="6"/>
    </row>
    <row r="12443" spans="1:5" s="760" customFormat="1" ht="33.6">
      <c r="A12443" s="187" t="s">
        <v>710</v>
      </c>
      <c r="B12443" s="123" t="s">
        <v>14472</v>
      </c>
      <c r="C12443" s="57">
        <v>326</v>
      </c>
      <c r="D12443" s="57">
        <v>293</v>
      </c>
      <c r="E12443" s="6"/>
    </row>
    <row r="12444" spans="1:5" s="760" customFormat="1" ht="33.6">
      <c r="A12444" s="187" t="s">
        <v>2632</v>
      </c>
      <c r="B12444" s="123" t="s">
        <v>14473</v>
      </c>
      <c r="C12444" s="57">
        <v>326</v>
      </c>
      <c r="D12444" s="57">
        <v>293</v>
      </c>
      <c r="E12444" s="6"/>
    </row>
    <row r="12445" spans="1:5" s="760" customFormat="1" ht="33.6">
      <c r="A12445" s="187" t="s">
        <v>2634</v>
      </c>
      <c r="B12445" s="123" t="s">
        <v>14474</v>
      </c>
      <c r="C12445" s="57">
        <v>495</v>
      </c>
      <c r="D12445" s="57">
        <v>445</v>
      </c>
      <c r="E12445" s="6"/>
    </row>
    <row r="12446" spans="1:5" s="760" customFormat="1" ht="33.6">
      <c r="A12446" s="187" t="s">
        <v>3332</v>
      </c>
      <c r="B12446" s="123" t="s">
        <v>14475</v>
      </c>
      <c r="C12446" s="57">
        <v>326</v>
      </c>
      <c r="D12446" s="57">
        <v>293</v>
      </c>
      <c r="E12446" s="6"/>
    </row>
    <row r="12447" spans="1:5" s="760" customFormat="1" ht="33.6">
      <c r="A12447" s="187" t="s">
        <v>3967</v>
      </c>
      <c r="B12447" s="123" t="s">
        <v>14476</v>
      </c>
      <c r="C12447" s="57">
        <v>326</v>
      </c>
      <c r="D12447" s="57">
        <v>293</v>
      </c>
      <c r="E12447" s="6"/>
    </row>
    <row r="12448" spans="1:5" s="760" customFormat="1" ht="16.8">
      <c r="A12448" s="187" t="s">
        <v>3969</v>
      </c>
      <c r="B12448" s="830" t="s">
        <v>14477</v>
      </c>
      <c r="C12448" s="57">
        <v>495</v>
      </c>
      <c r="D12448" s="57">
        <v>445</v>
      </c>
      <c r="E12448" s="6"/>
    </row>
    <row r="12449" spans="1:5" s="760" customFormat="1" ht="33.6">
      <c r="A12449" s="187" t="s">
        <v>3971</v>
      </c>
      <c r="B12449" s="123" t="s">
        <v>14478</v>
      </c>
      <c r="C12449" s="57">
        <v>261</v>
      </c>
      <c r="D12449" s="57">
        <v>235</v>
      </c>
      <c r="E12449" s="6"/>
    </row>
    <row r="12450" spans="1:5" s="760" customFormat="1" ht="33.6">
      <c r="A12450" s="187" t="s">
        <v>3973</v>
      </c>
      <c r="B12450" s="123" t="s">
        <v>14479</v>
      </c>
      <c r="C12450" s="57">
        <v>261</v>
      </c>
      <c r="D12450" s="57">
        <v>235</v>
      </c>
      <c r="E12450" s="6"/>
    </row>
    <row r="12451" spans="1:5" s="760" customFormat="1" ht="16.8">
      <c r="A12451" s="187" t="s">
        <v>3975</v>
      </c>
      <c r="B12451" s="123" t="s">
        <v>14480</v>
      </c>
      <c r="C12451" s="53">
        <v>2000</v>
      </c>
      <c r="D12451" s="53">
        <v>1800</v>
      </c>
      <c r="E12451" s="6" t="s">
        <v>9179</v>
      </c>
    </row>
    <row r="12452" spans="1:5" s="760" customFormat="1" ht="16.8">
      <c r="A12452" s="187" t="s">
        <v>3977</v>
      </c>
      <c r="B12452" s="830" t="s">
        <v>14481</v>
      </c>
      <c r="C12452" s="57">
        <v>261</v>
      </c>
      <c r="D12452" s="57">
        <v>235</v>
      </c>
      <c r="E12452" s="6"/>
    </row>
    <row r="12453" spans="1:5" s="760" customFormat="1" ht="16.8">
      <c r="A12453" s="187" t="s">
        <v>3979</v>
      </c>
      <c r="B12453" s="830" t="s">
        <v>14482</v>
      </c>
      <c r="C12453" s="57">
        <v>495</v>
      </c>
      <c r="D12453" s="57">
        <v>445</v>
      </c>
      <c r="E12453" s="6"/>
    </row>
    <row r="12454" spans="1:5" s="760" customFormat="1" ht="16.8">
      <c r="A12454" s="187" t="s">
        <v>3981</v>
      </c>
      <c r="B12454" s="830" t="s">
        <v>14483</v>
      </c>
      <c r="C12454" s="57">
        <v>247</v>
      </c>
      <c r="D12454" s="57">
        <v>223</v>
      </c>
      <c r="E12454" s="6"/>
    </row>
    <row r="12455" spans="1:5" s="760" customFormat="1" ht="16.8">
      <c r="A12455" s="187" t="s">
        <v>5841</v>
      </c>
      <c r="B12455" s="205" t="s">
        <v>14484</v>
      </c>
      <c r="C12455" s="57">
        <v>261</v>
      </c>
      <c r="D12455" s="57">
        <v>235</v>
      </c>
      <c r="E12455" s="6"/>
    </row>
    <row r="12456" spans="1:5" s="760" customFormat="1" ht="16.8">
      <c r="A12456" s="187" t="s">
        <v>5843</v>
      </c>
      <c r="B12456" s="205" t="s">
        <v>14485</v>
      </c>
      <c r="C12456" s="57">
        <v>261</v>
      </c>
      <c r="D12456" s="57">
        <v>235</v>
      </c>
      <c r="E12456" s="6"/>
    </row>
    <row r="12457" spans="1:5" s="760" customFormat="1" ht="16.8">
      <c r="A12457" s="187" t="s">
        <v>5851</v>
      </c>
      <c r="B12457" s="123" t="s">
        <v>14486</v>
      </c>
      <c r="C12457" s="57">
        <v>228</v>
      </c>
      <c r="D12457" s="57">
        <v>205</v>
      </c>
      <c r="E12457" s="6"/>
    </row>
    <row r="12458" spans="1:5" s="760" customFormat="1" ht="16.8">
      <c r="A12458" s="187" t="s">
        <v>5853</v>
      </c>
      <c r="B12458" s="205" t="s">
        <v>14487</v>
      </c>
      <c r="C12458" s="57">
        <v>261</v>
      </c>
      <c r="D12458" s="57">
        <v>235</v>
      </c>
      <c r="E12458" s="6"/>
    </row>
    <row r="12459" spans="1:5" s="760" customFormat="1" ht="16.8">
      <c r="A12459" s="187" t="s">
        <v>5855</v>
      </c>
      <c r="B12459" s="205" t="s">
        <v>14488</v>
      </c>
      <c r="C12459" s="57">
        <v>326</v>
      </c>
      <c r="D12459" s="57">
        <v>293</v>
      </c>
      <c r="E12459" s="6"/>
    </row>
    <row r="12460" spans="1:5" s="760" customFormat="1" ht="16.8">
      <c r="A12460" s="187" t="s">
        <v>5857</v>
      </c>
      <c r="B12460" s="205" t="s">
        <v>14489</v>
      </c>
      <c r="C12460" s="57">
        <v>261</v>
      </c>
      <c r="D12460" s="57">
        <v>235</v>
      </c>
      <c r="E12460" s="6"/>
    </row>
    <row r="12461" spans="1:5" s="760" customFormat="1" ht="16.8">
      <c r="A12461" s="187" t="s">
        <v>5859</v>
      </c>
      <c r="B12461" s="123" t="s">
        <v>14490</v>
      </c>
      <c r="C12461" s="57">
        <v>228</v>
      </c>
      <c r="D12461" s="57">
        <v>205</v>
      </c>
      <c r="E12461" s="6"/>
    </row>
    <row r="12462" spans="1:5" s="760" customFormat="1" ht="16.8">
      <c r="A12462" s="187" t="s">
        <v>5861</v>
      </c>
      <c r="B12462" s="205" t="s">
        <v>14491</v>
      </c>
      <c r="C12462" s="57">
        <v>456</v>
      </c>
      <c r="D12462" s="57">
        <v>411</v>
      </c>
      <c r="E12462" s="6"/>
    </row>
    <row r="12463" spans="1:5" s="760" customFormat="1" ht="16.8">
      <c r="A12463" s="187" t="s">
        <v>5863</v>
      </c>
      <c r="B12463" s="205" t="s">
        <v>14492</v>
      </c>
      <c r="C12463" s="57">
        <v>326</v>
      </c>
      <c r="D12463" s="57">
        <v>293</v>
      </c>
      <c r="E12463" s="6"/>
    </row>
    <row r="12464" spans="1:5" s="760" customFormat="1" ht="16.8">
      <c r="A12464" s="187" t="s">
        <v>5865</v>
      </c>
      <c r="B12464" s="205" t="s">
        <v>14493</v>
      </c>
      <c r="C12464" s="57">
        <v>283</v>
      </c>
      <c r="D12464" s="57">
        <v>254</v>
      </c>
      <c r="E12464" s="6"/>
    </row>
    <row r="12465" spans="1:5" s="760" customFormat="1" ht="16.8">
      <c r="A12465" s="187" t="s">
        <v>5867</v>
      </c>
      <c r="B12465" s="123" t="s">
        <v>6038</v>
      </c>
      <c r="C12465" s="57">
        <v>184</v>
      </c>
      <c r="D12465" s="57">
        <v>165</v>
      </c>
      <c r="E12465" s="6"/>
    </row>
    <row r="12466" spans="1:5" s="760" customFormat="1" ht="16.8">
      <c r="A12466" s="187" t="s">
        <v>5877</v>
      </c>
      <c r="B12466" s="193" t="s">
        <v>14494</v>
      </c>
      <c r="C12466" s="53">
        <v>1250</v>
      </c>
      <c r="D12466" s="53">
        <v>1125</v>
      </c>
      <c r="E12466" s="902" t="s">
        <v>9179</v>
      </c>
    </row>
    <row r="12467" spans="1:5" s="760" customFormat="1" ht="50.4">
      <c r="A12467" s="187" t="s">
        <v>5879</v>
      </c>
      <c r="B12467" s="193" t="s">
        <v>14495</v>
      </c>
      <c r="C12467" s="53">
        <v>1900</v>
      </c>
      <c r="D12467" s="53">
        <v>1710</v>
      </c>
      <c r="E12467" s="902"/>
    </row>
    <row r="12468" spans="1:5" s="760" customFormat="1" ht="50.4">
      <c r="A12468" s="187" t="s">
        <v>5881</v>
      </c>
      <c r="B12468" s="193" t="s">
        <v>14496</v>
      </c>
      <c r="C12468" s="53">
        <v>2000</v>
      </c>
      <c r="D12468" s="53">
        <v>1800</v>
      </c>
      <c r="E12468" s="902"/>
    </row>
    <row r="12469" spans="1:5" s="760" customFormat="1" ht="33.6">
      <c r="A12469" s="187" t="s">
        <v>5883</v>
      </c>
      <c r="B12469" s="830" t="s">
        <v>14497</v>
      </c>
      <c r="C12469" s="57">
        <v>400</v>
      </c>
      <c r="D12469" s="57">
        <v>300</v>
      </c>
      <c r="E12469" s="6"/>
    </row>
    <row r="12470" spans="1:5" s="760" customFormat="1" ht="33.6">
      <c r="A12470" s="187" t="s">
        <v>5885</v>
      </c>
      <c r="B12470" s="830" t="s">
        <v>14498</v>
      </c>
      <c r="C12470" s="57">
        <v>240</v>
      </c>
      <c r="D12470" s="57">
        <v>180</v>
      </c>
      <c r="E12470" s="6"/>
    </row>
    <row r="12471" spans="1:5" s="760" customFormat="1" ht="16.8">
      <c r="A12471" s="187" t="s">
        <v>5887</v>
      </c>
      <c r="B12471" s="830" t="s">
        <v>14499</v>
      </c>
      <c r="C12471" s="57">
        <v>400</v>
      </c>
      <c r="D12471" s="57">
        <v>300</v>
      </c>
      <c r="E12471" s="6"/>
    </row>
    <row r="12472" spans="1:5" s="760" customFormat="1" ht="16.8">
      <c r="A12472" s="362">
        <v>4</v>
      </c>
      <c r="B12472" s="182" t="s">
        <v>14500</v>
      </c>
      <c r="C12472" s="9"/>
      <c r="D12472" s="9"/>
      <c r="E12472" s="124"/>
    </row>
    <row r="12473" spans="1:5" s="760" customFormat="1" ht="33.6">
      <c r="A12473" s="13" t="s">
        <v>198</v>
      </c>
      <c r="B12473" s="123" t="s">
        <v>14501</v>
      </c>
      <c r="C12473" s="57">
        <v>470</v>
      </c>
      <c r="D12473" s="57">
        <v>391</v>
      </c>
      <c r="E12473" s="124"/>
    </row>
    <row r="12474" spans="1:5" s="760" customFormat="1" ht="33.6">
      <c r="A12474" s="13" t="s">
        <v>200</v>
      </c>
      <c r="B12474" s="123" t="s">
        <v>14502</v>
      </c>
      <c r="C12474" s="57">
        <v>420</v>
      </c>
      <c r="D12474" s="57">
        <v>350</v>
      </c>
      <c r="E12474" s="124"/>
    </row>
    <row r="12475" spans="1:5" s="760" customFormat="1" ht="33.6">
      <c r="A12475" s="13" t="s">
        <v>202</v>
      </c>
      <c r="B12475" s="123" t="s">
        <v>14503</v>
      </c>
      <c r="C12475" s="57">
        <v>391</v>
      </c>
      <c r="D12475" s="57">
        <v>326</v>
      </c>
      <c r="E12475" s="124"/>
    </row>
    <row r="12476" spans="1:5" s="760" customFormat="1" ht="33.6">
      <c r="A12476" s="13" t="s">
        <v>204</v>
      </c>
      <c r="B12476" s="85" t="s">
        <v>14504</v>
      </c>
      <c r="C12476" s="57">
        <v>395</v>
      </c>
      <c r="D12476" s="57">
        <v>329</v>
      </c>
      <c r="E12476" s="124"/>
    </row>
    <row r="12477" spans="1:5" s="760" customFormat="1" ht="33.6">
      <c r="A12477" s="13" t="s">
        <v>206</v>
      </c>
      <c r="B12477" s="123" t="s">
        <v>14505</v>
      </c>
      <c r="C12477" s="57">
        <v>432</v>
      </c>
      <c r="D12477" s="57">
        <v>360</v>
      </c>
      <c r="E12477" s="124"/>
    </row>
    <row r="12478" spans="1:5" s="760" customFormat="1" ht="33.6">
      <c r="A12478" s="13" t="s">
        <v>208</v>
      </c>
      <c r="B12478" s="123" t="s">
        <v>14506</v>
      </c>
      <c r="C12478" s="57">
        <v>391</v>
      </c>
      <c r="D12478" s="57">
        <v>326</v>
      </c>
      <c r="E12478" s="124"/>
    </row>
    <row r="12479" spans="1:5" s="760" customFormat="1" ht="33.6">
      <c r="A12479" s="13" t="s">
        <v>210</v>
      </c>
      <c r="B12479" s="85" t="s">
        <v>14507</v>
      </c>
      <c r="C12479" s="57">
        <v>522</v>
      </c>
      <c r="D12479" s="57">
        <v>435</v>
      </c>
      <c r="E12479" s="124"/>
    </row>
    <row r="12480" spans="1:5" s="760" customFormat="1" ht="33.6">
      <c r="A12480" s="13" t="s">
        <v>6025</v>
      </c>
      <c r="B12480" s="123" t="s">
        <v>14508</v>
      </c>
      <c r="C12480" s="57">
        <v>522</v>
      </c>
      <c r="D12480" s="57">
        <v>435</v>
      </c>
      <c r="E12480" s="124"/>
    </row>
    <row r="12481" spans="1:5" s="760" customFormat="1" ht="16.8">
      <c r="A12481" s="13" t="s">
        <v>6027</v>
      </c>
      <c r="B12481" s="123" t="s">
        <v>14509</v>
      </c>
      <c r="C12481" s="57">
        <v>587</v>
      </c>
      <c r="D12481" s="57">
        <v>489</v>
      </c>
      <c r="E12481" s="124"/>
    </row>
    <row r="12482" spans="1:5" s="760" customFormat="1" ht="16.8">
      <c r="A12482" s="13" t="s">
        <v>6029</v>
      </c>
      <c r="B12482" s="123" t="s">
        <v>6038</v>
      </c>
      <c r="C12482" s="57">
        <v>352</v>
      </c>
      <c r="D12482" s="57">
        <v>293</v>
      </c>
      <c r="E12482" s="124"/>
    </row>
    <row r="12483" spans="1:5" s="760" customFormat="1" ht="33.6">
      <c r="A12483" s="13" t="s">
        <v>6031</v>
      </c>
      <c r="B12483" s="123" t="s">
        <v>14510</v>
      </c>
      <c r="C12483" s="9">
        <v>1000</v>
      </c>
      <c r="D12483" s="9">
        <v>900</v>
      </c>
      <c r="E12483" s="900" t="s">
        <v>9179</v>
      </c>
    </row>
    <row r="12484" spans="1:5" s="760" customFormat="1" ht="33.6">
      <c r="A12484" s="13" t="s">
        <v>6033</v>
      </c>
      <c r="B12484" s="123" t="s">
        <v>14511</v>
      </c>
      <c r="C12484" s="9">
        <v>1500</v>
      </c>
      <c r="D12484" s="9">
        <v>1350</v>
      </c>
      <c r="E12484" s="901"/>
    </row>
    <row r="12485" spans="1:5" s="760" customFormat="1" ht="33.6">
      <c r="A12485" s="13" t="s">
        <v>6035</v>
      </c>
      <c r="B12485" s="123" t="s">
        <v>14512</v>
      </c>
      <c r="C12485" s="9">
        <v>1000</v>
      </c>
      <c r="D12485" s="9">
        <v>900</v>
      </c>
      <c r="E12485" s="901"/>
    </row>
    <row r="12486" spans="1:5" s="760" customFormat="1" ht="33.6">
      <c r="A12486" s="13" t="s">
        <v>6037</v>
      </c>
      <c r="B12486" s="123" t="s">
        <v>14513</v>
      </c>
      <c r="C12486" s="9">
        <v>900</v>
      </c>
      <c r="D12486" s="9">
        <v>810</v>
      </c>
      <c r="E12486" s="901"/>
    </row>
    <row r="12487" spans="1:5" s="760" customFormat="1" ht="16.8">
      <c r="A12487" s="361">
        <v>5</v>
      </c>
      <c r="B12487" s="121" t="s">
        <v>14514</v>
      </c>
      <c r="C12487" s="9"/>
      <c r="D12487" s="9"/>
      <c r="E12487" s="6"/>
    </row>
    <row r="12488" spans="1:5" s="760" customFormat="1" ht="33.6">
      <c r="A12488" s="187" t="s">
        <v>214</v>
      </c>
      <c r="B12488" s="123" t="s">
        <v>14515</v>
      </c>
      <c r="C12488" s="57">
        <v>342</v>
      </c>
      <c r="D12488" s="57">
        <v>308</v>
      </c>
      <c r="E12488" s="192" t="s">
        <v>9702</v>
      </c>
    </row>
    <row r="12489" spans="1:5" s="760" customFormat="1" ht="33.6">
      <c r="A12489" s="187" t="s">
        <v>216</v>
      </c>
      <c r="B12489" s="123" t="s">
        <v>14516</v>
      </c>
      <c r="C12489" s="57">
        <v>342</v>
      </c>
      <c r="D12489" s="57">
        <v>308</v>
      </c>
      <c r="E12489" s="6"/>
    </row>
    <row r="12490" spans="1:5" s="760" customFormat="1" ht="33.6">
      <c r="A12490" s="187" t="s">
        <v>218</v>
      </c>
      <c r="B12490" s="123" t="s">
        <v>14517</v>
      </c>
      <c r="C12490" s="57">
        <v>342</v>
      </c>
      <c r="D12490" s="57">
        <v>308</v>
      </c>
      <c r="E12490" s="6"/>
    </row>
    <row r="12491" spans="1:5" s="760" customFormat="1" ht="33.6">
      <c r="A12491" s="187" t="s">
        <v>220</v>
      </c>
      <c r="B12491" s="123" t="s">
        <v>14518</v>
      </c>
      <c r="C12491" s="57">
        <v>283</v>
      </c>
      <c r="D12491" s="57">
        <v>254</v>
      </c>
      <c r="E12491" s="6"/>
    </row>
    <row r="12492" spans="1:5" s="760" customFormat="1" ht="16.8">
      <c r="A12492" s="187" t="s">
        <v>222</v>
      </c>
      <c r="B12492" s="85" t="s">
        <v>14519</v>
      </c>
      <c r="C12492" s="57">
        <v>320</v>
      </c>
      <c r="D12492" s="57">
        <v>240</v>
      </c>
      <c r="E12492" s="6"/>
    </row>
    <row r="12493" spans="1:5" s="760" customFormat="1" ht="33.6">
      <c r="A12493" s="187" t="s">
        <v>224</v>
      </c>
      <c r="B12493" s="85" t="s">
        <v>14520</v>
      </c>
      <c r="C12493" s="57">
        <v>283</v>
      </c>
      <c r="D12493" s="57">
        <v>254</v>
      </c>
      <c r="E12493" s="6"/>
    </row>
    <row r="12494" spans="1:5" s="760" customFormat="1" ht="33.6">
      <c r="A12494" s="187" t="s">
        <v>8072</v>
      </c>
      <c r="B12494" s="85" t="s">
        <v>14521</v>
      </c>
      <c r="C12494" s="57">
        <v>283</v>
      </c>
      <c r="D12494" s="57">
        <v>254</v>
      </c>
      <c r="E12494" s="6"/>
    </row>
    <row r="12495" spans="1:5" s="760" customFormat="1" ht="33.6">
      <c r="A12495" s="187" t="s">
        <v>8074</v>
      </c>
      <c r="B12495" s="85" t="s">
        <v>14522</v>
      </c>
      <c r="C12495" s="57">
        <v>212</v>
      </c>
      <c r="D12495" s="57">
        <v>191</v>
      </c>
      <c r="E12495" s="6"/>
    </row>
    <row r="12496" spans="1:5" s="760" customFormat="1" ht="33.6">
      <c r="A12496" s="187" t="s">
        <v>8076</v>
      </c>
      <c r="B12496" s="85" t="s">
        <v>14523</v>
      </c>
      <c r="C12496" s="57">
        <v>177</v>
      </c>
      <c r="D12496" s="57">
        <v>159</v>
      </c>
      <c r="E12496" s="6"/>
    </row>
    <row r="12497" spans="1:5" s="760" customFormat="1" ht="33.6">
      <c r="A12497" s="187" t="s">
        <v>8078</v>
      </c>
      <c r="B12497" s="193" t="s">
        <v>14524</v>
      </c>
      <c r="C12497" s="57">
        <v>1500</v>
      </c>
      <c r="D12497" s="57">
        <v>1350</v>
      </c>
      <c r="E12497" s="894" t="s">
        <v>9179</v>
      </c>
    </row>
    <row r="12498" spans="1:5" s="760" customFormat="1" ht="33.6">
      <c r="A12498" s="187" t="s">
        <v>8080</v>
      </c>
      <c r="B12498" s="193" t="s">
        <v>14525</v>
      </c>
      <c r="C12498" s="9">
        <v>1500</v>
      </c>
      <c r="D12498" s="9">
        <v>1350</v>
      </c>
      <c r="E12498" s="894"/>
    </row>
    <row r="12499" spans="1:5" s="760" customFormat="1" ht="33.6">
      <c r="A12499" s="187" t="s">
        <v>8082</v>
      </c>
      <c r="B12499" s="85" t="s">
        <v>14526</v>
      </c>
      <c r="C12499" s="57">
        <v>280</v>
      </c>
      <c r="D12499" s="57">
        <v>210</v>
      </c>
      <c r="E12499" s="6"/>
    </row>
    <row r="12500" spans="1:5" s="760" customFormat="1" ht="33.6">
      <c r="A12500" s="187" t="s">
        <v>8084</v>
      </c>
      <c r="B12500" s="85" t="s">
        <v>14527</v>
      </c>
      <c r="C12500" s="57">
        <v>240</v>
      </c>
      <c r="D12500" s="57">
        <v>180</v>
      </c>
      <c r="E12500" s="6"/>
    </row>
    <row r="12501" spans="1:5" s="760" customFormat="1" ht="33.6">
      <c r="A12501" s="187" t="s">
        <v>8086</v>
      </c>
      <c r="B12501" s="85" t="s">
        <v>14528</v>
      </c>
      <c r="C12501" s="57">
        <v>240</v>
      </c>
      <c r="D12501" s="57">
        <v>180</v>
      </c>
      <c r="E12501" s="6"/>
    </row>
    <row r="12502" spans="1:5" s="760" customFormat="1" ht="33.6">
      <c r="A12502" s="187" t="s">
        <v>8088</v>
      </c>
      <c r="B12502" s="85" t="s">
        <v>14529</v>
      </c>
      <c r="C12502" s="9">
        <v>155</v>
      </c>
      <c r="D12502" s="9">
        <v>140</v>
      </c>
      <c r="E12502" s="6"/>
    </row>
    <row r="12503" spans="1:5" s="760" customFormat="1" ht="33.6">
      <c r="A12503" s="187" t="s">
        <v>8090</v>
      </c>
      <c r="B12503" s="85" t="s">
        <v>14530</v>
      </c>
      <c r="C12503" s="9">
        <v>155</v>
      </c>
      <c r="D12503" s="9">
        <v>140</v>
      </c>
      <c r="E12503" s="6"/>
    </row>
    <row r="12504" spans="1:5" s="760" customFormat="1" ht="33.6">
      <c r="A12504" s="187" t="s">
        <v>8092</v>
      </c>
      <c r="B12504" s="85" t="s">
        <v>14531</v>
      </c>
      <c r="C12504" s="9">
        <v>1200</v>
      </c>
      <c r="D12504" s="57">
        <v>900</v>
      </c>
      <c r="E12504" s="6"/>
    </row>
    <row r="12505" spans="1:5" s="760" customFormat="1" ht="33.6">
      <c r="A12505" s="187" t="s">
        <v>8094</v>
      </c>
      <c r="B12505" s="85" t="s">
        <v>14532</v>
      </c>
      <c r="C12505" s="57">
        <v>800</v>
      </c>
      <c r="D12505" s="57">
        <v>600</v>
      </c>
      <c r="E12505" s="6"/>
    </row>
    <row r="12506" spans="1:5" s="760" customFormat="1" ht="16.8">
      <c r="A12506" s="187" t="s">
        <v>8096</v>
      </c>
      <c r="B12506" s="514" t="s">
        <v>14533</v>
      </c>
      <c r="C12506" s="513">
        <v>1500</v>
      </c>
      <c r="D12506" s="9">
        <v>1350</v>
      </c>
      <c r="E12506" s="900" t="s">
        <v>9179</v>
      </c>
    </row>
    <row r="12507" spans="1:5" s="760" customFormat="1" ht="16.8">
      <c r="A12507" s="187" t="s">
        <v>8098</v>
      </c>
      <c r="B12507" s="514" t="s">
        <v>14534</v>
      </c>
      <c r="C12507" s="53">
        <v>750</v>
      </c>
      <c r="D12507" s="53">
        <v>675</v>
      </c>
      <c r="E12507" s="900"/>
    </row>
    <row r="12508" spans="1:5" s="760" customFormat="1" ht="33.6">
      <c r="A12508" s="187" t="s">
        <v>8100</v>
      </c>
      <c r="B12508" s="830" t="s">
        <v>14535</v>
      </c>
      <c r="C12508" s="9">
        <v>2000</v>
      </c>
      <c r="D12508" s="9">
        <v>1500</v>
      </c>
      <c r="E12508" s="6"/>
    </row>
    <row r="12509" spans="1:5" s="760" customFormat="1" ht="33.6">
      <c r="A12509" s="187" t="s">
        <v>8102</v>
      </c>
      <c r="B12509" s="85" t="s">
        <v>14536</v>
      </c>
      <c r="C12509" s="9">
        <v>320</v>
      </c>
      <c r="D12509" s="9">
        <v>240</v>
      </c>
      <c r="E12509" s="6"/>
    </row>
    <row r="12510" spans="1:5" s="760" customFormat="1" ht="33.6">
      <c r="A12510" s="187" t="s">
        <v>8105</v>
      </c>
      <c r="B12510" s="85" t="s">
        <v>14537</v>
      </c>
      <c r="C12510" s="57">
        <v>320</v>
      </c>
      <c r="D12510" s="57">
        <v>240</v>
      </c>
      <c r="E12510" s="6"/>
    </row>
    <row r="12511" spans="1:5" s="760" customFormat="1" ht="16.8">
      <c r="A12511" s="187" t="s">
        <v>8112</v>
      </c>
      <c r="B12511" s="85" t="s">
        <v>14538</v>
      </c>
      <c r="C12511" s="57">
        <v>200</v>
      </c>
      <c r="D12511" s="57">
        <v>150</v>
      </c>
      <c r="E12511" s="6"/>
    </row>
    <row r="12512" spans="1:5" s="760" customFormat="1" ht="16.8">
      <c r="A12512" s="187" t="s">
        <v>8114</v>
      </c>
      <c r="B12512" s="514" t="s">
        <v>14539</v>
      </c>
      <c r="C12512" s="53">
        <v>900</v>
      </c>
      <c r="D12512" s="53">
        <v>405</v>
      </c>
      <c r="E12512" s="900" t="s">
        <v>9179</v>
      </c>
    </row>
    <row r="12513" spans="1:5" s="760" customFormat="1" ht="16.8">
      <c r="A12513" s="187" t="s">
        <v>8116</v>
      </c>
      <c r="B12513" s="193" t="s">
        <v>14540</v>
      </c>
      <c r="C12513" s="53">
        <v>750</v>
      </c>
      <c r="D12513" s="53">
        <v>675</v>
      </c>
      <c r="E12513" s="900"/>
    </row>
    <row r="12514" spans="1:5" s="760" customFormat="1" ht="33.6">
      <c r="A12514" s="187" t="s">
        <v>8118</v>
      </c>
      <c r="B12514" s="85" t="s">
        <v>14541</v>
      </c>
      <c r="C12514" s="57">
        <v>155</v>
      </c>
      <c r="D12514" s="57">
        <v>140</v>
      </c>
      <c r="E12514" s="6"/>
    </row>
    <row r="12515" spans="1:5" s="760" customFormat="1" ht="16.8">
      <c r="A12515" s="187" t="s">
        <v>8120</v>
      </c>
      <c r="B12515" s="85" t="s">
        <v>14542</v>
      </c>
      <c r="C12515" s="57">
        <v>359</v>
      </c>
      <c r="D12515" s="57">
        <v>323</v>
      </c>
      <c r="E12515" s="6"/>
    </row>
    <row r="12516" spans="1:5" s="760" customFormat="1" ht="33.6">
      <c r="A12516" s="187" t="s">
        <v>8122</v>
      </c>
      <c r="B12516" s="85" t="s">
        <v>14543</v>
      </c>
      <c r="C12516" s="57">
        <v>240</v>
      </c>
      <c r="D12516" s="57">
        <v>180</v>
      </c>
      <c r="E12516" s="6"/>
    </row>
    <row r="12517" spans="1:5" s="760" customFormat="1" ht="33.6">
      <c r="A12517" s="187" t="s">
        <v>8124</v>
      </c>
      <c r="B12517" s="123" t="s">
        <v>14544</v>
      </c>
      <c r="C12517" s="57">
        <v>360</v>
      </c>
      <c r="D12517" s="57">
        <v>270</v>
      </c>
      <c r="E12517" s="6"/>
    </row>
    <row r="12518" spans="1:5" s="760" customFormat="1" ht="33.6">
      <c r="A12518" s="187" t="s">
        <v>8126</v>
      </c>
      <c r="B12518" s="123" t="s">
        <v>14545</v>
      </c>
      <c r="C12518" s="57">
        <v>200</v>
      </c>
      <c r="D12518" s="57">
        <v>150</v>
      </c>
      <c r="E12518" s="6"/>
    </row>
    <row r="12519" spans="1:5" s="760" customFormat="1" ht="33.6">
      <c r="A12519" s="187" t="s">
        <v>8128</v>
      </c>
      <c r="B12519" s="85" t="s">
        <v>14546</v>
      </c>
      <c r="C12519" s="57">
        <v>400</v>
      </c>
      <c r="D12519" s="57">
        <v>300</v>
      </c>
      <c r="E12519" s="6"/>
    </row>
    <row r="12520" spans="1:5" s="760" customFormat="1" ht="33.6">
      <c r="A12520" s="187" t="s">
        <v>8130</v>
      </c>
      <c r="B12520" s="85" t="s">
        <v>14547</v>
      </c>
      <c r="C12520" s="57">
        <v>200</v>
      </c>
      <c r="D12520" s="57">
        <v>150</v>
      </c>
      <c r="E12520" s="6"/>
    </row>
    <row r="12521" spans="1:5" s="760" customFormat="1" ht="33.6">
      <c r="A12521" s="187" t="s">
        <v>8132</v>
      </c>
      <c r="B12521" s="85" t="s">
        <v>14548</v>
      </c>
      <c r="C12521" s="57">
        <v>600</v>
      </c>
      <c r="D12521" s="57">
        <v>450</v>
      </c>
      <c r="E12521" s="6"/>
    </row>
    <row r="12522" spans="1:5" s="760" customFormat="1" ht="33.6">
      <c r="A12522" s="187" t="s">
        <v>8134</v>
      </c>
      <c r="B12522" s="85" t="s">
        <v>14549</v>
      </c>
      <c r="C12522" s="57">
        <v>320</v>
      </c>
      <c r="D12522" s="57">
        <v>240</v>
      </c>
      <c r="E12522" s="6"/>
    </row>
    <row r="12523" spans="1:5" s="760" customFormat="1" ht="16.8">
      <c r="A12523" s="187" t="s">
        <v>12076</v>
      </c>
      <c r="B12523" s="85" t="s">
        <v>14550</v>
      </c>
      <c r="C12523" s="57">
        <v>800</v>
      </c>
      <c r="D12523" s="57">
        <v>600</v>
      </c>
      <c r="E12523" s="6"/>
    </row>
    <row r="12524" spans="1:5" s="760" customFormat="1" ht="33.6">
      <c r="A12524" s="187" t="s">
        <v>12078</v>
      </c>
      <c r="B12524" s="85" t="s">
        <v>14551</v>
      </c>
      <c r="C12524" s="57">
        <v>280</v>
      </c>
      <c r="D12524" s="57">
        <v>210</v>
      </c>
      <c r="E12524" s="6"/>
    </row>
    <row r="12525" spans="1:5" s="760" customFormat="1" ht="33.6">
      <c r="A12525" s="187" t="s">
        <v>12080</v>
      </c>
      <c r="B12525" s="85" t="s">
        <v>14532</v>
      </c>
      <c r="C12525" s="57">
        <v>800</v>
      </c>
      <c r="D12525" s="57">
        <v>600</v>
      </c>
      <c r="E12525" s="6"/>
    </row>
    <row r="12526" spans="1:5" s="760" customFormat="1" ht="16.8">
      <c r="A12526" s="187" t="s">
        <v>12082</v>
      </c>
      <c r="B12526" s="123" t="s">
        <v>6038</v>
      </c>
      <c r="C12526" s="57">
        <v>104</v>
      </c>
      <c r="D12526" s="57">
        <v>94</v>
      </c>
      <c r="E12526" s="6"/>
    </row>
    <row r="12527" spans="1:5" s="760" customFormat="1" ht="33.6">
      <c r="A12527" s="187" t="s">
        <v>12084</v>
      </c>
      <c r="B12527" s="123" t="s">
        <v>14552</v>
      </c>
      <c r="C12527" s="382">
        <v>1250</v>
      </c>
      <c r="D12527" s="53">
        <v>1125</v>
      </c>
      <c r="E12527" s="6"/>
    </row>
    <row r="12528" spans="1:5" s="760" customFormat="1" ht="16.8">
      <c r="A12528" s="363">
        <v>6</v>
      </c>
      <c r="B12528" s="121" t="s">
        <v>14553</v>
      </c>
      <c r="C12528" s="9"/>
      <c r="D12528" s="9"/>
      <c r="E12528" s="124"/>
    </row>
    <row r="12529" spans="1:5" s="760" customFormat="1" ht="50.4">
      <c r="A12529" s="84" t="s">
        <v>228</v>
      </c>
      <c r="B12529" s="123" t="s">
        <v>14554</v>
      </c>
      <c r="C12529" s="57">
        <v>565</v>
      </c>
      <c r="D12529" s="57">
        <v>509</v>
      </c>
      <c r="E12529" s="124"/>
    </row>
    <row r="12530" spans="1:5" s="760" customFormat="1" ht="33.6">
      <c r="A12530" s="84" t="s">
        <v>272</v>
      </c>
      <c r="B12530" s="123" t="s">
        <v>14555</v>
      </c>
      <c r="C12530" s="57">
        <v>652</v>
      </c>
      <c r="D12530" s="57">
        <v>587</v>
      </c>
      <c r="E12530" s="124"/>
    </row>
    <row r="12531" spans="1:5" s="760" customFormat="1" ht="16.8">
      <c r="A12531" s="84" t="s">
        <v>719</v>
      </c>
      <c r="B12531" s="123" t="s">
        <v>14556</v>
      </c>
      <c r="C12531" s="57">
        <v>375</v>
      </c>
      <c r="D12531" s="57">
        <v>338</v>
      </c>
      <c r="E12531" s="124"/>
    </row>
    <row r="12532" spans="1:5" s="760" customFormat="1" ht="16.8">
      <c r="A12532" s="84" t="s">
        <v>721</v>
      </c>
      <c r="B12532" s="123" t="s">
        <v>14557</v>
      </c>
      <c r="C12532" s="57">
        <v>375</v>
      </c>
      <c r="D12532" s="57">
        <v>338</v>
      </c>
      <c r="E12532" s="124"/>
    </row>
    <row r="12533" spans="1:5" s="760" customFormat="1" ht="16.8">
      <c r="A12533" s="84" t="s">
        <v>723</v>
      </c>
      <c r="B12533" s="123" t="s">
        <v>14558</v>
      </c>
      <c r="C12533" s="57">
        <v>706</v>
      </c>
      <c r="D12533" s="57">
        <v>636</v>
      </c>
      <c r="E12533" s="124"/>
    </row>
    <row r="12534" spans="1:5" s="760" customFormat="1" ht="16.8">
      <c r="A12534" s="84" t="s">
        <v>725</v>
      </c>
      <c r="B12534" s="123" t="s">
        <v>14559</v>
      </c>
      <c r="C12534" s="57">
        <v>598</v>
      </c>
      <c r="D12534" s="57">
        <v>538</v>
      </c>
      <c r="E12534" s="124"/>
    </row>
    <row r="12535" spans="1:5" s="760" customFormat="1" ht="33.6">
      <c r="A12535" s="84" t="s">
        <v>727</v>
      </c>
      <c r="B12535" s="123" t="s">
        <v>14560</v>
      </c>
      <c r="C12535" s="57">
        <v>326</v>
      </c>
      <c r="D12535" s="57">
        <v>293</v>
      </c>
      <c r="E12535" s="124"/>
    </row>
    <row r="12536" spans="1:5" s="760" customFormat="1" ht="16.8">
      <c r="A12536" s="84" t="s">
        <v>7010</v>
      </c>
      <c r="B12536" s="123" t="s">
        <v>14561</v>
      </c>
      <c r="C12536" s="57">
        <v>353</v>
      </c>
      <c r="D12536" s="57">
        <v>318</v>
      </c>
      <c r="E12536" s="124"/>
    </row>
    <row r="12537" spans="1:5" s="760" customFormat="1" ht="33.6">
      <c r="A12537" s="84" t="s">
        <v>7028</v>
      </c>
      <c r="B12537" s="123" t="s">
        <v>14562</v>
      </c>
      <c r="C12537" s="57">
        <v>353</v>
      </c>
      <c r="D12537" s="57">
        <v>318</v>
      </c>
      <c r="E12537" s="124"/>
    </row>
    <row r="12538" spans="1:5" s="760" customFormat="1" ht="16.8">
      <c r="A12538" s="84" t="s">
        <v>7039</v>
      </c>
      <c r="B12538" s="123" t="s">
        <v>14563</v>
      </c>
      <c r="C12538" s="57">
        <v>706</v>
      </c>
      <c r="D12538" s="57">
        <v>636</v>
      </c>
      <c r="E12538" s="124"/>
    </row>
    <row r="12539" spans="1:5" s="760" customFormat="1" ht="16.8">
      <c r="A12539" s="84" t="s">
        <v>7670</v>
      </c>
      <c r="B12539" s="123" t="s">
        <v>14564</v>
      </c>
      <c r="C12539" s="57">
        <v>598</v>
      </c>
      <c r="D12539" s="57">
        <v>538</v>
      </c>
      <c r="E12539" s="124"/>
    </row>
    <row r="12540" spans="1:5" s="760" customFormat="1" ht="16.8">
      <c r="A12540" s="84" t="s">
        <v>7672</v>
      </c>
      <c r="B12540" s="123" t="s">
        <v>14565</v>
      </c>
      <c r="C12540" s="57">
        <v>978</v>
      </c>
      <c r="D12540" s="57">
        <v>880</v>
      </c>
      <c r="E12540" s="124"/>
    </row>
    <row r="12541" spans="1:5" s="760" customFormat="1" ht="16.8">
      <c r="A12541" s="84" t="s">
        <v>7674</v>
      </c>
      <c r="B12541" s="123" t="s">
        <v>14566</v>
      </c>
      <c r="C12541" s="57">
        <v>815</v>
      </c>
      <c r="D12541" s="57">
        <v>734</v>
      </c>
      <c r="E12541" s="124"/>
    </row>
    <row r="12542" spans="1:5" s="760" customFormat="1" ht="16.8">
      <c r="A12542" s="84" t="s">
        <v>7676</v>
      </c>
      <c r="B12542" s="123" t="s">
        <v>14567</v>
      </c>
      <c r="C12542" s="57">
        <v>640</v>
      </c>
      <c r="D12542" s="57">
        <v>480</v>
      </c>
      <c r="E12542" s="124"/>
    </row>
    <row r="12543" spans="1:5" s="760" customFormat="1" ht="33.6">
      <c r="A12543" s="84" t="s">
        <v>7678</v>
      </c>
      <c r="B12543" s="506" t="s">
        <v>14568</v>
      </c>
      <c r="C12543" s="9">
        <v>2000</v>
      </c>
      <c r="D12543" s="9">
        <v>1500</v>
      </c>
      <c r="E12543" s="124"/>
    </row>
    <row r="12544" spans="1:5" s="760" customFormat="1" ht="16.8">
      <c r="A12544" s="84" t="s">
        <v>7680</v>
      </c>
      <c r="B12544" s="85" t="s">
        <v>14569</v>
      </c>
      <c r="C12544" s="57">
        <v>280</v>
      </c>
      <c r="D12544" s="57">
        <v>210</v>
      </c>
      <c r="E12544" s="117"/>
    </row>
    <row r="12545" spans="1:5" s="760" customFormat="1" ht="16.8">
      <c r="A12545" s="84" t="s">
        <v>7682</v>
      </c>
      <c r="B12545" s="85" t="s">
        <v>14570</v>
      </c>
      <c r="C12545" s="57">
        <v>280</v>
      </c>
      <c r="D12545" s="57">
        <v>210</v>
      </c>
      <c r="E12545" s="117"/>
    </row>
    <row r="12546" spans="1:5" s="760" customFormat="1" ht="50.4">
      <c r="A12546" s="84" t="s">
        <v>8153</v>
      </c>
      <c r="B12546" s="123" t="s">
        <v>14571</v>
      </c>
      <c r="C12546" s="9">
        <v>2880</v>
      </c>
      <c r="D12546" s="9">
        <v>2160</v>
      </c>
      <c r="E12546" s="124"/>
    </row>
    <row r="12547" spans="1:5" s="760" customFormat="1" ht="50.4">
      <c r="A12547" s="84" t="s">
        <v>8155</v>
      </c>
      <c r="B12547" s="123" t="s">
        <v>14572</v>
      </c>
      <c r="C12547" s="9">
        <v>2880</v>
      </c>
      <c r="D12547" s="9">
        <v>2160</v>
      </c>
      <c r="E12547" s="124"/>
    </row>
    <row r="12548" spans="1:5" s="760" customFormat="1" ht="50.4">
      <c r="A12548" s="84" t="s">
        <v>8157</v>
      </c>
      <c r="B12548" s="123" t="s">
        <v>14573</v>
      </c>
      <c r="C12548" s="9">
        <v>2880</v>
      </c>
      <c r="D12548" s="9">
        <v>2160</v>
      </c>
      <c r="E12548" s="124"/>
    </row>
    <row r="12549" spans="1:5" s="760" customFormat="1" ht="33.6">
      <c r="A12549" s="84" t="s">
        <v>8159</v>
      </c>
      <c r="B12549" s="123" t="s">
        <v>14574</v>
      </c>
      <c r="C12549" s="9">
        <v>2000</v>
      </c>
      <c r="D12549" s="9">
        <v>1500</v>
      </c>
      <c r="E12549" s="6"/>
    </row>
    <row r="12550" spans="1:5" s="760" customFormat="1" ht="50.4">
      <c r="A12550" s="84" t="s">
        <v>8161</v>
      </c>
      <c r="B12550" s="123" t="s">
        <v>14575</v>
      </c>
      <c r="C12550" s="9">
        <v>2600</v>
      </c>
      <c r="D12550" s="9">
        <v>1950</v>
      </c>
      <c r="E12550" s="192"/>
    </row>
    <row r="12551" spans="1:5" s="760" customFormat="1" ht="33.6">
      <c r="A12551" s="84" t="s">
        <v>8163</v>
      </c>
      <c r="B12551" s="123" t="s">
        <v>14576</v>
      </c>
      <c r="C12551" s="9">
        <v>2200</v>
      </c>
      <c r="D12551" s="9">
        <v>1650</v>
      </c>
      <c r="E12551" s="124"/>
    </row>
    <row r="12552" spans="1:5" s="760" customFormat="1" ht="50.4">
      <c r="A12552" s="84" t="s">
        <v>8165</v>
      </c>
      <c r="B12552" s="123" t="s">
        <v>14577</v>
      </c>
      <c r="C12552" s="9">
        <v>2600</v>
      </c>
      <c r="D12552" s="9">
        <v>1950</v>
      </c>
      <c r="E12552" s="124"/>
    </row>
    <row r="12553" spans="1:5" s="760" customFormat="1" ht="16.8">
      <c r="A12553" s="84" t="s">
        <v>8166</v>
      </c>
      <c r="B12553" s="123" t="s">
        <v>6038</v>
      </c>
      <c r="C12553" s="57">
        <v>122</v>
      </c>
      <c r="D12553" s="57">
        <v>110</v>
      </c>
      <c r="E12553" s="117"/>
    </row>
    <row r="12554" spans="1:5" s="760" customFormat="1" ht="33.6">
      <c r="A12554" s="84" t="s">
        <v>8168</v>
      </c>
      <c r="B12554" s="123" t="s">
        <v>14578</v>
      </c>
      <c r="C12554" s="9">
        <v>6000</v>
      </c>
      <c r="D12554" s="9">
        <v>5400</v>
      </c>
      <c r="E12554" s="117"/>
    </row>
    <row r="12555" spans="1:5" s="760" customFormat="1" ht="33.6">
      <c r="A12555" s="84" t="s">
        <v>8170</v>
      </c>
      <c r="B12555" s="506" t="s">
        <v>14579</v>
      </c>
      <c r="C12555" s="9">
        <v>5000</v>
      </c>
      <c r="D12555" s="9">
        <v>4500</v>
      </c>
      <c r="E12555" s="117"/>
    </row>
    <row r="12556" spans="1:5" s="760" customFormat="1" ht="33.6">
      <c r="A12556" s="84" t="s">
        <v>8172</v>
      </c>
      <c r="B12556" s="506" t="s">
        <v>14580</v>
      </c>
      <c r="C12556" s="9">
        <v>4500</v>
      </c>
      <c r="D12556" s="9">
        <v>4050</v>
      </c>
      <c r="E12556" s="117"/>
    </row>
    <row r="12557" spans="1:5" s="760" customFormat="1" ht="16.8">
      <c r="A12557" s="84" t="s">
        <v>8174</v>
      </c>
      <c r="B12557" s="506" t="s">
        <v>14581</v>
      </c>
      <c r="C12557" s="9">
        <v>3500</v>
      </c>
      <c r="D12557" s="9">
        <v>3150</v>
      </c>
      <c r="E12557" s="117"/>
    </row>
    <row r="12558" spans="1:5" s="760" customFormat="1" ht="16.8">
      <c r="A12558" s="84" t="s">
        <v>8176</v>
      </c>
      <c r="B12558" s="506" t="s">
        <v>14582</v>
      </c>
      <c r="C12558" s="9">
        <v>3000</v>
      </c>
      <c r="D12558" s="9">
        <v>2700</v>
      </c>
      <c r="E12558" s="117"/>
    </row>
    <row r="12559" spans="1:5" s="760" customFormat="1" ht="33.6">
      <c r="A12559" s="84" t="s">
        <v>8178</v>
      </c>
      <c r="B12559" s="123" t="s">
        <v>14583</v>
      </c>
      <c r="C12559" s="9">
        <v>1400</v>
      </c>
      <c r="D12559" s="9">
        <v>1260</v>
      </c>
      <c r="E12559" s="117"/>
    </row>
    <row r="12560" spans="1:5" s="760" customFormat="1" ht="33.6">
      <c r="A12560" s="84" t="s">
        <v>8180</v>
      </c>
      <c r="B12560" s="123" t="s">
        <v>14584</v>
      </c>
      <c r="C12560" s="9">
        <v>2000</v>
      </c>
      <c r="D12560" s="9">
        <v>1800</v>
      </c>
      <c r="E12560" s="117"/>
    </row>
    <row r="12561" spans="1:5" s="760" customFormat="1" ht="67.2">
      <c r="A12561" s="84" t="s">
        <v>8182</v>
      </c>
      <c r="B12561" s="123" t="s">
        <v>14585</v>
      </c>
      <c r="C12561" s="9">
        <v>2500</v>
      </c>
      <c r="D12561" s="9">
        <v>2250</v>
      </c>
      <c r="E12561" s="117"/>
    </row>
    <row r="12562" spans="1:5" s="760" customFormat="1" ht="33.6">
      <c r="A12562" s="84" t="s">
        <v>8184</v>
      </c>
      <c r="B12562" s="123" t="s">
        <v>14586</v>
      </c>
      <c r="C12562" s="57">
        <v>1900</v>
      </c>
      <c r="D12562" s="9">
        <v>1710</v>
      </c>
      <c r="E12562" s="6"/>
    </row>
    <row r="12563" spans="1:5" s="760" customFormat="1" ht="33.6">
      <c r="A12563" s="84" t="s">
        <v>8186</v>
      </c>
      <c r="B12563" s="123" t="s">
        <v>14587</v>
      </c>
      <c r="C12563" s="9">
        <v>1500</v>
      </c>
      <c r="D12563" s="9">
        <v>1350</v>
      </c>
      <c r="E12563" s="6"/>
    </row>
    <row r="12564" spans="1:5" s="760" customFormat="1" ht="50.4">
      <c r="A12564" s="84" t="s">
        <v>8188</v>
      </c>
      <c r="B12564" s="123" t="s">
        <v>14588</v>
      </c>
      <c r="C12564" s="9">
        <v>2250</v>
      </c>
      <c r="D12564" s="9">
        <v>2025</v>
      </c>
      <c r="E12564" s="6"/>
    </row>
    <row r="12565" spans="1:5" s="760" customFormat="1" ht="50.4">
      <c r="A12565" s="84" t="s">
        <v>8190</v>
      </c>
      <c r="B12565" s="123" t="s">
        <v>14589</v>
      </c>
      <c r="C12565" s="9">
        <v>2000</v>
      </c>
      <c r="D12565" s="9">
        <v>1800</v>
      </c>
      <c r="E12565" s="6"/>
    </row>
    <row r="12566" spans="1:5" s="760" customFormat="1" ht="16.8">
      <c r="A12566" s="28">
        <v>7</v>
      </c>
      <c r="B12566" s="121" t="s">
        <v>14590</v>
      </c>
      <c r="C12566" s="9"/>
      <c r="D12566" s="9"/>
      <c r="E12566" s="124"/>
    </row>
    <row r="12567" spans="1:5" s="760" customFormat="1" ht="33.6">
      <c r="A12567" s="13" t="s">
        <v>276</v>
      </c>
      <c r="B12567" s="123" t="s">
        <v>14591</v>
      </c>
      <c r="C12567" s="57">
        <v>652</v>
      </c>
      <c r="D12567" s="57">
        <v>587</v>
      </c>
      <c r="E12567" s="124"/>
    </row>
    <row r="12568" spans="1:5" s="760" customFormat="1" ht="16.8">
      <c r="A12568" s="13" t="s">
        <v>231</v>
      </c>
      <c r="B12568" s="123" t="s">
        <v>14592</v>
      </c>
      <c r="C12568" s="57">
        <v>978</v>
      </c>
      <c r="D12568" s="57">
        <v>880</v>
      </c>
      <c r="E12568" s="124"/>
    </row>
    <row r="12569" spans="1:5" s="760" customFormat="1" ht="33.6">
      <c r="A12569" s="13" t="s">
        <v>233</v>
      </c>
      <c r="B12569" s="123" t="s">
        <v>14593</v>
      </c>
      <c r="C12569" s="57">
        <v>598</v>
      </c>
      <c r="D12569" s="57">
        <v>538</v>
      </c>
      <c r="E12569" s="124"/>
    </row>
    <row r="12570" spans="1:5" s="760" customFormat="1" ht="16.8">
      <c r="A12570" s="13" t="s">
        <v>737</v>
      </c>
      <c r="B12570" s="123" t="s">
        <v>14594</v>
      </c>
      <c r="C12570" s="57">
        <v>522</v>
      </c>
      <c r="D12570" s="57">
        <v>470</v>
      </c>
      <c r="E12570" s="124"/>
    </row>
    <row r="12571" spans="1:5" s="760" customFormat="1" ht="33.6">
      <c r="A12571" s="13" t="s">
        <v>1732</v>
      </c>
      <c r="B12571" s="123" t="s">
        <v>14595</v>
      </c>
      <c r="C12571" s="57">
        <v>424</v>
      </c>
      <c r="D12571" s="57">
        <v>382</v>
      </c>
      <c r="E12571" s="124"/>
    </row>
    <row r="12572" spans="1:5" s="760" customFormat="1" ht="16.8">
      <c r="A12572" s="13" t="s">
        <v>3517</v>
      </c>
      <c r="B12572" s="123" t="s">
        <v>14596</v>
      </c>
      <c r="C12572" s="57">
        <v>360</v>
      </c>
      <c r="D12572" s="57">
        <v>324</v>
      </c>
      <c r="E12572" s="124"/>
    </row>
    <row r="12573" spans="1:5" s="760" customFormat="1" ht="33.6">
      <c r="A12573" s="13" t="s">
        <v>3519</v>
      </c>
      <c r="B12573" s="123" t="s">
        <v>14597</v>
      </c>
      <c r="C12573" s="57">
        <v>720</v>
      </c>
      <c r="D12573" s="57">
        <v>540</v>
      </c>
      <c r="E12573" s="124"/>
    </row>
    <row r="12574" spans="1:5" s="760" customFormat="1" ht="16.8">
      <c r="A12574" s="13" t="s">
        <v>3521</v>
      </c>
      <c r="B12574" s="123" t="s">
        <v>14598</v>
      </c>
      <c r="C12574" s="57">
        <v>600</v>
      </c>
      <c r="D12574" s="57">
        <v>450</v>
      </c>
      <c r="E12574" s="124"/>
    </row>
    <row r="12575" spans="1:5" s="760" customFormat="1" ht="50.4">
      <c r="A12575" s="13" t="s">
        <v>7870</v>
      </c>
      <c r="B12575" s="123" t="s">
        <v>14599</v>
      </c>
      <c r="C12575" s="9">
        <v>2000</v>
      </c>
      <c r="D12575" s="9">
        <v>1500</v>
      </c>
      <c r="E12575" s="124"/>
    </row>
    <row r="12576" spans="1:5" s="760" customFormat="1" ht="33.6">
      <c r="A12576" s="13" t="s">
        <v>7872</v>
      </c>
      <c r="B12576" s="123" t="s">
        <v>14600</v>
      </c>
      <c r="C12576" s="108">
        <v>1800</v>
      </c>
      <c r="D12576" s="108">
        <v>1350</v>
      </c>
      <c r="E12576" s="124"/>
    </row>
    <row r="12577" spans="1:5" s="760" customFormat="1" ht="16.8">
      <c r="A12577" s="13" t="s">
        <v>7878</v>
      </c>
      <c r="B12577" s="830" t="s">
        <v>6038</v>
      </c>
      <c r="C12577" s="9">
        <v>240</v>
      </c>
      <c r="D12577" s="9">
        <v>216</v>
      </c>
      <c r="E12577" s="124"/>
    </row>
    <row r="12578" spans="1:5" s="760" customFormat="1" ht="50.4">
      <c r="A12578" s="13" t="s">
        <v>7880</v>
      </c>
      <c r="B12578" s="123" t="s">
        <v>14601</v>
      </c>
      <c r="C12578" s="382">
        <v>6000</v>
      </c>
      <c r="D12578" s="382">
        <v>2700</v>
      </c>
      <c r="E12578" s="897" t="s">
        <v>9179</v>
      </c>
    </row>
    <row r="12579" spans="1:5" s="760" customFormat="1" ht="50.4">
      <c r="A12579" s="13" t="s">
        <v>7882</v>
      </c>
      <c r="B12579" s="123" t="s">
        <v>14602</v>
      </c>
      <c r="C12579" s="382">
        <v>5000</v>
      </c>
      <c r="D12579" s="382">
        <v>2250</v>
      </c>
      <c r="E12579" s="901"/>
    </row>
    <row r="12580" spans="1:5" s="760" customFormat="1" ht="50.4">
      <c r="A12580" s="13" t="s">
        <v>7886</v>
      </c>
      <c r="B12580" s="123" t="s">
        <v>14603</v>
      </c>
      <c r="C12580" s="9">
        <v>4500</v>
      </c>
      <c r="D12580" s="57">
        <v>2025</v>
      </c>
      <c r="E12580" s="901"/>
    </row>
    <row r="12581" spans="1:5" s="760" customFormat="1" ht="50.4">
      <c r="A12581" s="13" t="s">
        <v>7890</v>
      </c>
      <c r="B12581" s="123" t="s">
        <v>14604</v>
      </c>
      <c r="C12581" s="57">
        <v>3500</v>
      </c>
      <c r="D12581" s="57">
        <v>1575</v>
      </c>
      <c r="E12581" s="901"/>
    </row>
    <row r="12582" spans="1:5" s="760" customFormat="1" ht="50.4">
      <c r="A12582" s="13" t="s">
        <v>7892</v>
      </c>
      <c r="B12582" s="123" t="s">
        <v>14605</v>
      </c>
      <c r="C12582" s="9">
        <v>2250</v>
      </c>
      <c r="D12582" s="9">
        <v>1012.5</v>
      </c>
      <c r="E12582" s="901"/>
    </row>
    <row r="12583" spans="1:5" ht="16.8">
      <c r="A12583" s="741" t="s">
        <v>115</v>
      </c>
      <c r="B12583" s="119"/>
      <c r="C12583" s="742"/>
      <c r="D12583" s="743"/>
      <c r="E12583" s="744"/>
    </row>
    <row r="12584" spans="1:5" s="760" customFormat="1" ht="16.8">
      <c r="A12584" s="28" t="s">
        <v>2219</v>
      </c>
      <c r="B12584" s="121" t="s">
        <v>14700</v>
      </c>
      <c r="C12584" s="30"/>
      <c r="D12584" s="30"/>
      <c r="E12584" s="364"/>
    </row>
    <row r="12585" spans="1:5" s="760" customFormat="1" ht="33.6">
      <c r="A12585" s="84">
        <v>1</v>
      </c>
      <c r="B12585" s="123" t="s">
        <v>14701</v>
      </c>
      <c r="C12585" s="9"/>
      <c r="D12585" s="9"/>
      <c r="E12585" s="117"/>
    </row>
    <row r="12586" spans="1:5" s="760" customFormat="1" ht="16.8">
      <c r="A12586" s="84" t="s">
        <v>174</v>
      </c>
      <c r="B12586" s="123" t="s">
        <v>14702</v>
      </c>
      <c r="C12586" s="57">
        <v>480</v>
      </c>
      <c r="D12586" s="57">
        <v>432</v>
      </c>
      <c r="E12586" s="117"/>
    </row>
    <row r="12587" spans="1:5" s="760" customFormat="1" ht="16.8">
      <c r="A12587" s="84" t="s">
        <v>176</v>
      </c>
      <c r="B12587" s="123" t="s">
        <v>14703</v>
      </c>
      <c r="C12587" s="57">
        <v>560</v>
      </c>
      <c r="D12587" s="57">
        <v>504</v>
      </c>
      <c r="E12587" s="117"/>
    </row>
    <row r="12588" spans="1:5" s="760" customFormat="1" ht="16.8">
      <c r="A12588" s="28">
        <v>2</v>
      </c>
      <c r="B12588" s="121" t="s">
        <v>14389</v>
      </c>
      <c r="C12588" s="9"/>
      <c r="D12588" s="9"/>
      <c r="E12588" s="117"/>
    </row>
    <row r="12589" spans="1:5" s="760" customFormat="1" ht="33.6">
      <c r="A12589" s="84" t="s">
        <v>400</v>
      </c>
      <c r="B12589" s="123" t="s">
        <v>14704</v>
      </c>
      <c r="C12589" s="9">
        <v>1252</v>
      </c>
      <c r="D12589" s="9">
        <v>1043</v>
      </c>
      <c r="E12589" s="365"/>
    </row>
    <row r="12590" spans="1:5" s="760" customFormat="1" ht="33.6">
      <c r="A12590" s="84" t="s">
        <v>402</v>
      </c>
      <c r="B12590" s="123" t="s">
        <v>14705</v>
      </c>
      <c r="C12590" s="9">
        <v>2609</v>
      </c>
      <c r="D12590" s="9">
        <v>2174</v>
      </c>
      <c r="E12590" s="365"/>
    </row>
    <row r="12591" spans="1:5" s="760" customFormat="1" ht="33.6">
      <c r="A12591" s="84" t="s">
        <v>404</v>
      </c>
      <c r="B12591" s="123" t="s">
        <v>14706</v>
      </c>
      <c r="C12591" s="9">
        <v>1330</v>
      </c>
      <c r="D12591" s="9">
        <v>1109</v>
      </c>
      <c r="E12591" s="117"/>
    </row>
    <row r="12592" spans="1:5" s="760" customFormat="1" ht="33.6">
      <c r="A12592" s="25" t="s">
        <v>1287</v>
      </c>
      <c r="B12592" s="193" t="s">
        <v>14707</v>
      </c>
      <c r="C12592" s="57">
        <v>870</v>
      </c>
      <c r="D12592" s="57">
        <v>783</v>
      </c>
      <c r="E12592" s="117"/>
    </row>
    <row r="12593" spans="1:5" s="760" customFormat="1" ht="16.8">
      <c r="A12593" s="363">
        <v>3</v>
      </c>
      <c r="B12593" s="338" t="s">
        <v>14708</v>
      </c>
      <c r="C12593" s="57"/>
      <c r="D12593" s="57"/>
      <c r="E12593" s="117"/>
    </row>
    <row r="12594" spans="1:5" s="760" customFormat="1" ht="16.8">
      <c r="A12594" s="366" t="s">
        <v>706</v>
      </c>
      <c r="B12594" s="334" t="s">
        <v>14709</v>
      </c>
      <c r="C12594" s="57">
        <v>978</v>
      </c>
      <c r="D12594" s="57">
        <v>880</v>
      </c>
      <c r="E12594" s="117"/>
    </row>
    <row r="12595" spans="1:5" s="760" customFormat="1" ht="16.8">
      <c r="A12595" s="366" t="s">
        <v>708</v>
      </c>
      <c r="B12595" s="334" t="s">
        <v>14710</v>
      </c>
      <c r="C12595" s="57">
        <v>870</v>
      </c>
      <c r="D12595" s="57">
        <v>783</v>
      </c>
      <c r="E12595" s="117"/>
    </row>
    <row r="12596" spans="1:5" s="760" customFormat="1" ht="16.8">
      <c r="A12596" s="363">
        <v>4</v>
      </c>
      <c r="B12596" s="338" t="s">
        <v>14627</v>
      </c>
      <c r="C12596" s="9"/>
      <c r="D12596" s="9"/>
      <c r="E12596" s="117"/>
    </row>
    <row r="12597" spans="1:5" s="760" customFormat="1" ht="16.8">
      <c r="A12597" s="366" t="s">
        <v>198</v>
      </c>
      <c r="B12597" s="334" t="s">
        <v>14711</v>
      </c>
      <c r="C12597" s="9">
        <v>1043</v>
      </c>
      <c r="D12597" s="57">
        <v>939</v>
      </c>
      <c r="E12597" s="117"/>
    </row>
    <row r="12598" spans="1:5" s="760" customFormat="1" ht="33.6">
      <c r="A12598" s="366" t="s">
        <v>200</v>
      </c>
      <c r="B12598" s="334" t="s">
        <v>14712</v>
      </c>
      <c r="C12598" s="57">
        <v>734</v>
      </c>
      <c r="D12598" s="57">
        <v>660</v>
      </c>
      <c r="E12598" s="117"/>
    </row>
    <row r="12599" spans="1:5" s="760" customFormat="1" ht="16.8">
      <c r="A12599" s="366" t="s">
        <v>202</v>
      </c>
      <c r="B12599" s="334" t="s">
        <v>14713</v>
      </c>
      <c r="C12599" s="9">
        <v>1223</v>
      </c>
      <c r="D12599" s="9">
        <v>1100</v>
      </c>
      <c r="E12599" s="117"/>
    </row>
    <row r="12600" spans="1:5" s="760" customFormat="1" ht="16.8">
      <c r="A12600" s="366" t="s">
        <v>204</v>
      </c>
      <c r="B12600" s="334" t="s">
        <v>14714</v>
      </c>
      <c r="C12600" s="57">
        <v>565</v>
      </c>
      <c r="D12600" s="57">
        <v>509</v>
      </c>
      <c r="E12600" s="117"/>
    </row>
    <row r="12601" spans="1:5" s="760" customFormat="1" ht="16.8">
      <c r="A12601" s="363">
        <v>5</v>
      </c>
      <c r="B12601" s="338" t="s">
        <v>14715</v>
      </c>
      <c r="C12601" s="9"/>
      <c r="D12601" s="9"/>
      <c r="E12601" s="117"/>
    </row>
    <row r="12602" spans="1:5" s="760" customFormat="1" ht="16.8">
      <c r="A12602" s="366" t="s">
        <v>214</v>
      </c>
      <c r="B12602" s="367" t="s">
        <v>14716</v>
      </c>
      <c r="C12602" s="57">
        <v>313</v>
      </c>
      <c r="D12602" s="57">
        <v>282</v>
      </c>
      <c r="E12602" s="900"/>
    </row>
    <row r="12603" spans="1:5" s="760" customFormat="1" ht="16.8">
      <c r="A12603" s="366" t="s">
        <v>216</v>
      </c>
      <c r="B12603" s="367" t="s">
        <v>14717</v>
      </c>
      <c r="C12603" s="57">
        <v>326</v>
      </c>
      <c r="D12603" s="57">
        <v>293</v>
      </c>
      <c r="E12603" s="900"/>
    </row>
    <row r="12604" spans="1:5" s="760" customFormat="1" ht="16.8">
      <c r="A12604" s="109" t="s">
        <v>2718</v>
      </c>
      <c r="B12604" s="182" t="s">
        <v>14415</v>
      </c>
      <c r="C12604" s="57"/>
      <c r="D12604" s="57"/>
      <c r="E12604" s="192"/>
    </row>
    <row r="12605" spans="1:5" s="760" customFormat="1" ht="16.8">
      <c r="A12605" s="109">
        <v>6</v>
      </c>
      <c r="B12605" s="182" t="s">
        <v>14718</v>
      </c>
      <c r="C12605" s="9"/>
      <c r="D12605" s="9"/>
      <c r="E12605" s="117"/>
    </row>
    <row r="12606" spans="1:5" s="760" customFormat="1" ht="16.8">
      <c r="A12606" s="13" t="s">
        <v>228</v>
      </c>
      <c r="B12606" s="85" t="s">
        <v>14719</v>
      </c>
      <c r="C12606" s="57">
        <v>318</v>
      </c>
      <c r="D12606" s="57">
        <v>286</v>
      </c>
      <c r="E12606" s="894"/>
    </row>
    <row r="12607" spans="1:5" s="760" customFormat="1" ht="33.6">
      <c r="A12607" s="13" t="s">
        <v>272</v>
      </c>
      <c r="B12607" s="85" t="s">
        <v>14720</v>
      </c>
      <c r="C12607" s="57">
        <v>297</v>
      </c>
      <c r="D12607" s="57">
        <v>267</v>
      </c>
      <c r="E12607" s="894"/>
    </row>
    <row r="12608" spans="1:5" s="760" customFormat="1" ht="16.8">
      <c r="A12608" s="13" t="s">
        <v>719</v>
      </c>
      <c r="B12608" s="85" t="s">
        <v>14721</v>
      </c>
      <c r="C12608" s="57">
        <v>297</v>
      </c>
      <c r="D12608" s="57">
        <v>267</v>
      </c>
      <c r="E12608" s="894"/>
    </row>
    <row r="12609" spans="1:5" s="761" customFormat="1" ht="33.6">
      <c r="A12609" s="13" t="s">
        <v>721</v>
      </c>
      <c r="B12609" s="85" t="s">
        <v>14722</v>
      </c>
      <c r="C12609" s="57">
        <v>297</v>
      </c>
      <c r="D12609" s="57">
        <v>267</v>
      </c>
      <c r="E12609" s="894" t="s">
        <v>14413</v>
      </c>
    </row>
    <row r="12610" spans="1:5" s="760" customFormat="1" ht="33.6">
      <c r="A12610" s="13" t="s">
        <v>723</v>
      </c>
      <c r="B12610" s="85" t="s">
        <v>14723</v>
      </c>
      <c r="C12610" s="57">
        <v>297</v>
      </c>
      <c r="D12610" s="57">
        <v>267</v>
      </c>
      <c r="E12610" s="894"/>
    </row>
    <row r="12611" spans="1:5" s="760" customFormat="1" ht="33.6">
      <c r="A12611" s="13" t="s">
        <v>725</v>
      </c>
      <c r="B12611" s="85" t="s">
        <v>14724</v>
      </c>
      <c r="C12611" s="57">
        <v>297</v>
      </c>
      <c r="D12611" s="57">
        <v>267</v>
      </c>
      <c r="E12611" s="894"/>
    </row>
    <row r="12612" spans="1:5" s="760" customFormat="1" ht="33.6">
      <c r="A12612" s="13" t="s">
        <v>727</v>
      </c>
      <c r="B12612" s="85" t="s">
        <v>14725</v>
      </c>
      <c r="C12612" s="57">
        <v>297</v>
      </c>
      <c r="D12612" s="57">
        <v>267</v>
      </c>
      <c r="E12612" s="894"/>
    </row>
    <row r="12613" spans="1:5" s="760" customFormat="1" ht="33.6">
      <c r="A12613" s="13" t="s">
        <v>7010</v>
      </c>
      <c r="B12613" s="85" t="s">
        <v>14726</v>
      </c>
      <c r="C12613" s="57">
        <v>212</v>
      </c>
      <c r="D12613" s="57">
        <v>191</v>
      </c>
      <c r="E12613" s="894"/>
    </row>
    <row r="12614" spans="1:5" s="760" customFormat="1" ht="33.6">
      <c r="A12614" s="13" t="s">
        <v>7028</v>
      </c>
      <c r="B12614" s="85" t="s">
        <v>14727</v>
      </c>
      <c r="C12614" s="57">
        <v>240</v>
      </c>
      <c r="D12614" s="57">
        <v>216</v>
      </c>
      <c r="E12614" s="894"/>
    </row>
    <row r="12615" spans="1:5" s="760" customFormat="1" ht="16.8">
      <c r="A12615" s="13" t="s">
        <v>7039</v>
      </c>
      <c r="B12615" s="85" t="s">
        <v>14728</v>
      </c>
      <c r="C12615" s="57"/>
      <c r="D12615" s="57"/>
      <c r="E12615" s="894"/>
    </row>
    <row r="12616" spans="1:5" s="760" customFormat="1" ht="16.8">
      <c r="A12616" s="13" t="s">
        <v>7041</v>
      </c>
      <c r="B12616" s="85" t="s">
        <v>14729</v>
      </c>
      <c r="C12616" s="57">
        <v>212</v>
      </c>
      <c r="D12616" s="57">
        <v>191</v>
      </c>
      <c r="E12616" s="894"/>
    </row>
    <row r="12617" spans="1:5" s="760" customFormat="1" ht="16.8">
      <c r="A12617" s="13" t="s">
        <v>7043</v>
      </c>
      <c r="B12617" s="85" t="s">
        <v>14730</v>
      </c>
      <c r="C12617" s="57">
        <v>212</v>
      </c>
      <c r="D12617" s="57">
        <v>191</v>
      </c>
      <c r="E12617" s="894"/>
    </row>
    <row r="12618" spans="1:5" s="760" customFormat="1" ht="16.8">
      <c r="A12618" s="13" t="s">
        <v>7045</v>
      </c>
      <c r="B12618" s="85" t="s">
        <v>14731</v>
      </c>
      <c r="C12618" s="57">
        <v>212</v>
      </c>
      <c r="D12618" s="57">
        <v>191</v>
      </c>
      <c r="E12618" s="894"/>
    </row>
    <row r="12619" spans="1:5" s="760" customFormat="1" ht="16.8">
      <c r="A12619" s="13" t="s">
        <v>7047</v>
      </c>
      <c r="B12619" s="85" t="s">
        <v>14732</v>
      </c>
      <c r="C12619" s="57">
        <v>196</v>
      </c>
      <c r="D12619" s="57">
        <v>176</v>
      </c>
      <c r="E12619" s="894"/>
    </row>
    <row r="12620" spans="1:5" s="760" customFormat="1" ht="16.8">
      <c r="A12620" s="368" t="s">
        <v>7670</v>
      </c>
      <c r="B12620" s="205" t="s">
        <v>14733</v>
      </c>
      <c r="C12620" s="9"/>
      <c r="D12620" s="9"/>
      <c r="E12620" s="117"/>
    </row>
    <row r="12621" spans="1:5" s="760" customFormat="1" ht="16.8">
      <c r="A12621" s="84" t="s">
        <v>14734</v>
      </c>
      <c r="B12621" s="123" t="s">
        <v>14735</v>
      </c>
      <c r="C12621" s="57">
        <v>196</v>
      </c>
      <c r="D12621" s="57">
        <v>176</v>
      </c>
      <c r="E12621" s="894"/>
    </row>
    <row r="12622" spans="1:5" s="760" customFormat="1" ht="16.8">
      <c r="A12622" s="84" t="s">
        <v>14736</v>
      </c>
      <c r="B12622" s="123" t="s">
        <v>14737</v>
      </c>
      <c r="C12622" s="57">
        <v>196</v>
      </c>
      <c r="D12622" s="57">
        <v>176</v>
      </c>
      <c r="E12622" s="894"/>
    </row>
    <row r="12623" spans="1:5" s="760" customFormat="1" ht="16.8">
      <c r="A12623" s="84" t="s">
        <v>14738</v>
      </c>
      <c r="B12623" s="123" t="s">
        <v>14739</v>
      </c>
      <c r="C12623" s="57">
        <v>196</v>
      </c>
      <c r="D12623" s="57">
        <v>176</v>
      </c>
      <c r="E12623" s="894"/>
    </row>
    <row r="12624" spans="1:5" s="760" customFormat="1" ht="16.8">
      <c r="A12624" s="84" t="s">
        <v>14740</v>
      </c>
      <c r="B12624" s="123" t="s">
        <v>14741</v>
      </c>
      <c r="C12624" s="57">
        <v>196</v>
      </c>
      <c r="D12624" s="57">
        <v>176</v>
      </c>
      <c r="E12624" s="894"/>
    </row>
    <row r="12625" spans="1:5" s="760" customFormat="1" ht="16.8">
      <c r="A12625" s="84" t="s">
        <v>14742</v>
      </c>
      <c r="B12625" s="123" t="s">
        <v>14743</v>
      </c>
      <c r="C12625" s="57">
        <v>196</v>
      </c>
      <c r="D12625" s="57">
        <v>176</v>
      </c>
      <c r="E12625" s="894"/>
    </row>
    <row r="12626" spans="1:5" s="760" customFormat="1" ht="33.6">
      <c r="A12626" s="84" t="s">
        <v>7672</v>
      </c>
      <c r="B12626" s="123" t="s">
        <v>14744</v>
      </c>
      <c r="C12626" s="57">
        <v>196</v>
      </c>
      <c r="D12626" s="57">
        <v>176</v>
      </c>
      <c r="E12626" s="365"/>
    </row>
    <row r="12627" spans="1:5" s="760" customFormat="1" ht="16.8">
      <c r="A12627" s="84" t="s">
        <v>7674</v>
      </c>
      <c r="B12627" s="123" t="s">
        <v>14745</v>
      </c>
      <c r="C12627" s="57">
        <v>196</v>
      </c>
      <c r="D12627" s="57">
        <v>176</v>
      </c>
      <c r="E12627" s="365"/>
    </row>
    <row r="12628" spans="1:5" s="760" customFormat="1" ht="16.8">
      <c r="A12628" s="84" t="s">
        <v>7676</v>
      </c>
      <c r="B12628" s="123" t="s">
        <v>14746</v>
      </c>
      <c r="C12628" s="57">
        <v>196</v>
      </c>
      <c r="D12628" s="57">
        <v>176</v>
      </c>
      <c r="E12628" s="365"/>
    </row>
    <row r="12629" spans="1:5" s="760" customFormat="1" ht="16.8">
      <c r="A12629" s="84" t="s">
        <v>7678</v>
      </c>
      <c r="B12629" s="123" t="s">
        <v>6038</v>
      </c>
      <c r="C12629" s="57">
        <v>149</v>
      </c>
      <c r="D12629" s="57">
        <v>135</v>
      </c>
      <c r="E12629" s="365"/>
    </row>
    <row r="12630" spans="1:5" s="760" customFormat="1" ht="50.4">
      <c r="A12630" s="84" t="s">
        <v>7680</v>
      </c>
      <c r="B12630" s="123" t="s">
        <v>14747</v>
      </c>
      <c r="C12630" s="57">
        <v>268</v>
      </c>
      <c r="D12630" s="57">
        <v>201</v>
      </c>
      <c r="E12630" s="893"/>
    </row>
    <row r="12631" spans="1:5" s="760" customFormat="1" ht="50.4">
      <c r="A12631" s="84" t="s">
        <v>7682</v>
      </c>
      <c r="B12631" s="123" t="s">
        <v>14748</v>
      </c>
      <c r="C12631" s="57">
        <v>268</v>
      </c>
      <c r="D12631" s="57">
        <v>201</v>
      </c>
      <c r="E12631" s="893"/>
    </row>
    <row r="12632" spans="1:5" s="760" customFormat="1" ht="50.4">
      <c r="A12632" s="84" t="s">
        <v>8153</v>
      </c>
      <c r="B12632" s="123" t="s">
        <v>14749</v>
      </c>
      <c r="C12632" s="57">
        <v>268</v>
      </c>
      <c r="D12632" s="57">
        <v>201</v>
      </c>
      <c r="E12632" s="365"/>
    </row>
    <row r="12633" spans="1:5" s="760" customFormat="1" ht="67.2">
      <c r="A12633" s="84" t="s">
        <v>8155</v>
      </c>
      <c r="B12633" s="123" t="s">
        <v>14750</v>
      </c>
      <c r="C12633" s="57">
        <v>400</v>
      </c>
      <c r="D12633" s="57">
        <v>300</v>
      </c>
      <c r="E12633" s="365"/>
    </row>
    <row r="12634" spans="1:5" s="760" customFormat="1" ht="16.8">
      <c r="A12634" s="84" t="s">
        <v>8157</v>
      </c>
      <c r="B12634" s="123" t="s">
        <v>14751</v>
      </c>
      <c r="C12634" s="57">
        <v>240</v>
      </c>
      <c r="D12634" s="57">
        <v>180</v>
      </c>
      <c r="E12634" s="365"/>
    </row>
    <row r="12635" spans="1:5" s="760" customFormat="1" ht="33.6">
      <c r="A12635" s="84" t="s">
        <v>8159</v>
      </c>
      <c r="B12635" s="123" t="s">
        <v>14752</v>
      </c>
      <c r="C12635" s="57">
        <v>240</v>
      </c>
      <c r="D12635" s="57">
        <v>180</v>
      </c>
      <c r="E12635" s="365"/>
    </row>
    <row r="12636" spans="1:5" s="760" customFormat="1" ht="16.8">
      <c r="A12636" s="84" t="s">
        <v>8161</v>
      </c>
      <c r="B12636" s="123" t="s">
        <v>14753</v>
      </c>
      <c r="C12636" s="355">
        <v>550</v>
      </c>
      <c r="D12636" s="183">
        <v>495</v>
      </c>
      <c r="E12636" s="894" t="s">
        <v>9179</v>
      </c>
    </row>
    <row r="12637" spans="1:5" s="760" customFormat="1" ht="33.6">
      <c r="A12637" s="84" t="s">
        <v>8163</v>
      </c>
      <c r="B12637" s="123" t="s">
        <v>14754</v>
      </c>
      <c r="C12637" s="355">
        <v>1250</v>
      </c>
      <c r="D12637" s="183">
        <v>1125</v>
      </c>
      <c r="E12637" s="894"/>
    </row>
    <row r="12638" spans="1:5" s="760" customFormat="1" ht="16.8">
      <c r="A12638" s="109">
        <v>7</v>
      </c>
      <c r="B12638" s="182" t="s">
        <v>14755</v>
      </c>
      <c r="C12638" s="355"/>
      <c r="D12638" s="183"/>
      <c r="E12638" s="365"/>
    </row>
    <row r="12639" spans="1:5" s="760" customFormat="1" ht="33.6">
      <c r="A12639" s="13" t="s">
        <v>276</v>
      </c>
      <c r="B12639" s="85" t="s">
        <v>14756</v>
      </c>
      <c r="C12639" s="57">
        <v>318</v>
      </c>
      <c r="D12639" s="57">
        <v>286</v>
      </c>
      <c r="E12639" s="365"/>
    </row>
    <row r="12640" spans="1:5" s="760" customFormat="1" ht="16.8">
      <c r="A12640" s="13" t="s">
        <v>231</v>
      </c>
      <c r="B12640" s="85" t="s">
        <v>14757</v>
      </c>
      <c r="C12640" s="57">
        <v>318</v>
      </c>
      <c r="D12640" s="57">
        <v>286</v>
      </c>
      <c r="E12640" s="365"/>
    </row>
    <row r="12641" spans="1:5" s="760" customFormat="1" ht="16.8">
      <c r="A12641" s="13" t="s">
        <v>233</v>
      </c>
      <c r="B12641" s="85" t="s">
        <v>14758</v>
      </c>
      <c r="C12641" s="57">
        <v>318</v>
      </c>
      <c r="D12641" s="57">
        <v>286</v>
      </c>
      <c r="E12641" s="365"/>
    </row>
    <row r="12642" spans="1:5" s="760" customFormat="1" ht="16.8">
      <c r="A12642" s="13" t="s">
        <v>737</v>
      </c>
      <c r="B12642" s="85" t="s">
        <v>14759</v>
      </c>
      <c r="C12642" s="57">
        <v>318</v>
      </c>
      <c r="D12642" s="57">
        <v>286</v>
      </c>
      <c r="E12642" s="365"/>
    </row>
    <row r="12643" spans="1:5" s="760" customFormat="1" ht="16.8">
      <c r="A12643" s="13" t="s">
        <v>1732</v>
      </c>
      <c r="B12643" s="85" t="s">
        <v>6038</v>
      </c>
      <c r="C12643" s="57">
        <v>225</v>
      </c>
      <c r="D12643" s="57">
        <v>203</v>
      </c>
      <c r="E12643" s="365"/>
    </row>
    <row r="12644" spans="1:5" s="760" customFormat="1" ht="33.6">
      <c r="A12644" s="13" t="s">
        <v>3517</v>
      </c>
      <c r="B12644" s="85" t="s">
        <v>14760</v>
      </c>
      <c r="C12644" s="57">
        <v>320</v>
      </c>
      <c r="D12644" s="57">
        <v>240</v>
      </c>
      <c r="E12644" s="365"/>
    </row>
    <row r="12645" spans="1:5" s="760" customFormat="1" ht="33.6">
      <c r="A12645" s="13" t="s">
        <v>3519</v>
      </c>
      <c r="B12645" s="85" t="s">
        <v>14761</v>
      </c>
      <c r="C12645" s="57">
        <v>320</v>
      </c>
      <c r="D12645" s="57">
        <v>240</v>
      </c>
      <c r="E12645" s="365"/>
    </row>
    <row r="12646" spans="1:5" s="760" customFormat="1" ht="33.6">
      <c r="A12646" s="13" t="s">
        <v>3521</v>
      </c>
      <c r="B12646" s="85" t="s">
        <v>14762</v>
      </c>
      <c r="C12646" s="57">
        <v>320</v>
      </c>
      <c r="D12646" s="57">
        <v>240</v>
      </c>
      <c r="E12646" s="365"/>
    </row>
    <row r="12647" spans="1:5" s="760" customFormat="1" ht="33.6">
      <c r="A12647" s="13" t="s">
        <v>7870</v>
      </c>
      <c r="B12647" s="85" t="s">
        <v>14763</v>
      </c>
      <c r="C12647" s="57">
        <v>320</v>
      </c>
      <c r="D12647" s="57">
        <v>240</v>
      </c>
      <c r="E12647" s="365"/>
    </row>
    <row r="12648" spans="1:5" s="760" customFormat="1" ht="33.6">
      <c r="A12648" s="13" t="s">
        <v>7872</v>
      </c>
      <c r="B12648" s="85" t="s">
        <v>14764</v>
      </c>
      <c r="C12648" s="57">
        <v>320</v>
      </c>
      <c r="D12648" s="57">
        <v>240</v>
      </c>
      <c r="E12648" s="365"/>
    </row>
    <row r="12649" spans="1:5" s="760" customFormat="1" ht="33.6">
      <c r="A12649" s="13" t="s">
        <v>7878</v>
      </c>
      <c r="B12649" s="85" t="s">
        <v>14765</v>
      </c>
      <c r="C12649" s="57">
        <v>320</v>
      </c>
      <c r="D12649" s="57">
        <v>240</v>
      </c>
      <c r="E12649" s="365"/>
    </row>
    <row r="12650" spans="1:5" s="760" customFormat="1" ht="33.6">
      <c r="A12650" s="13" t="s">
        <v>7880</v>
      </c>
      <c r="B12650" s="85" t="s">
        <v>14766</v>
      </c>
      <c r="C12650" s="57">
        <v>320</v>
      </c>
      <c r="D12650" s="57">
        <v>240</v>
      </c>
      <c r="E12650" s="25"/>
    </row>
    <row r="12651" spans="1:5" s="760" customFormat="1" ht="33.6">
      <c r="A12651" s="13" t="s">
        <v>7882</v>
      </c>
      <c r="B12651" s="85" t="s">
        <v>14767</v>
      </c>
      <c r="C12651" s="57">
        <v>320</v>
      </c>
      <c r="D12651" s="57">
        <v>240</v>
      </c>
      <c r="E12651" s="117"/>
    </row>
    <row r="12652" spans="1:5" s="760" customFormat="1" ht="33.6">
      <c r="A12652" s="13" t="s">
        <v>7886</v>
      </c>
      <c r="B12652" s="85" t="s">
        <v>14768</v>
      </c>
      <c r="C12652" s="57">
        <v>320</v>
      </c>
      <c r="D12652" s="57">
        <v>240</v>
      </c>
      <c r="E12652" s="117"/>
    </row>
    <row r="12653" spans="1:5" s="760" customFormat="1" ht="33.6">
      <c r="A12653" s="13" t="s">
        <v>7890</v>
      </c>
      <c r="B12653" s="85" t="s">
        <v>14769</v>
      </c>
      <c r="C12653" s="57">
        <v>320</v>
      </c>
      <c r="D12653" s="57">
        <v>240</v>
      </c>
      <c r="E12653" s="117"/>
    </row>
    <row r="12654" spans="1:5" s="760" customFormat="1" ht="16.8">
      <c r="A12654" s="13" t="s">
        <v>7892</v>
      </c>
      <c r="B12654" s="85" t="s">
        <v>14770</v>
      </c>
      <c r="C12654" s="57">
        <v>400</v>
      </c>
      <c r="D12654" s="57">
        <v>300</v>
      </c>
      <c r="E12654" s="117"/>
    </row>
    <row r="12655" spans="1:5" s="760" customFormat="1" ht="16.8">
      <c r="A12655" s="109">
        <v>8</v>
      </c>
      <c r="B12655" s="182" t="s">
        <v>14771</v>
      </c>
      <c r="C12655" s="57"/>
      <c r="D12655" s="57"/>
      <c r="E12655" s="117"/>
    </row>
    <row r="12656" spans="1:5" s="760" customFormat="1" ht="33.6">
      <c r="A12656" s="13" t="s">
        <v>237</v>
      </c>
      <c r="B12656" s="85" t="s">
        <v>14772</v>
      </c>
      <c r="C12656" s="57">
        <v>313</v>
      </c>
      <c r="D12656" s="57">
        <v>261</v>
      </c>
      <c r="E12656" s="117"/>
    </row>
    <row r="12657" spans="1:5" s="760" customFormat="1" ht="33.6">
      <c r="A12657" s="13" t="s">
        <v>239</v>
      </c>
      <c r="B12657" s="85" t="s">
        <v>14773</v>
      </c>
      <c r="C12657" s="57">
        <v>313</v>
      </c>
      <c r="D12657" s="57">
        <v>261</v>
      </c>
      <c r="E12657" s="894"/>
    </row>
    <row r="12658" spans="1:5" s="760" customFormat="1" ht="16.8">
      <c r="A12658" s="13" t="s">
        <v>241</v>
      </c>
      <c r="B12658" s="85" t="s">
        <v>14774</v>
      </c>
      <c r="C12658" s="57">
        <v>470</v>
      </c>
      <c r="D12658" s="57">
        <v>391</v>
      </c>
      <c r="E12658" s="894"/>
    </row>
    <row r="12659" spans="1:5" s="760" customFormat="1" ht="16.8">
      <c r="A12659" s="13" t="s">
        <v>3636</v>
      </c>
      <c r="B12659" s="85" t="s">
        <v>14775</v>
      </c>
      <c r="C12659" s="57">
        <v>313</v>
      </c>
      <c r="D12659" s="57">
        <v>261</v>
      </c>
      <c r="E12659" s="894"/>
    </row>
    <row r="12660" spans="1:5" s="760" customFormat="1" ht="33.6">
      <c r="A12660" s="13" t="s">
        <v>3638</v>
      </c>
      <c r="B12660" s="85" t="s">
        <v>14776</v>
      </c>
      <c r="C12660" s="57">
        <v>313</v>
      </c>
      <c r="D12660" s="57">
        <v>261</v>
      </c>
      <c r="E12660" s="894"/>
    </row>
    <row r="12661" spans="1:5" s="760" customFormat="1" ht="16.8">
      <c r="A12661" s="13" t="s">
        <v>3640</v>
      </c>
      <c r="B12661" s="85" t="s">
        <v>14777</v>
      </c>
      <c r="C12661" s="57">
        <v>391</v>
      </c>
      <c r="D12661" s="57">
        <v>326</v>
      </c>
      <c r="E12661" s="894"/>
    </row>
    <row r="12662" spans="1:5" s="760" customFormat="1" ht="16.8">
      <c r="A12662" s="13" t="s">
        <v>3642</v>
      </c>
      <c r="B12662" s="85" t="s">
        <v>14778</v>
      </c>
      <c r="C12662" s="57">
        <v>274</v>
      </c>
      <c r="D12662" s="57">
        <v>228</v>
      </c>
      <c r="E12662" s="894"/>
    </row>
    <row r="12663" spans="1:5" s="760" customFormat="1" ht="16.8">
      <c r="A12663" s="13" t="s">
        <v>3644</v>
      </c>
      <c r="B12663" s="85" t="s">
        <v>14779</v>
      </c>
      <c r="C12663" s="57">
        <v>274</v>
      </c>
      <c r="D12663" s="57">
        <v>228</v>
      </c>
      <c r="E12663" s="894"/>
    </row>
    <row r="12664" spans="1:5" s="760" customFormat="1" ht="33.6">
      <c r="A12664" s="13" t="s">
        <v>3646</v>
      </c>
      <c r="B12664" s="85" t="s">
        <v>14780</v>
      </c>
      <c r="C12664" s="57">
        <v>235</v>
      </c>
      <c r="D12664" s="57">
        <v>196</v>
      </c>
      <c r="E12664" s="894"/>
    </row>
    <row r="12665" spans="1:5" s="760" customFormat="1" ht="16.8">
      <c r="A12665" s="13" t="s">
        <v>3648</v>
      </c>
      <c r="B12665" s="85" t="s">
        <v>14781</v>
      </c>
      <c r="C12665" s="57">
        <v>313</v>
      </c>
      <c r="D12665" s="57">
        <v>261</v>
      </c>
      <c r="E12665" s="894"/>
    </row>
    <row r="12666" spans="1:5" s="760" customFormat="1" ht="16.8">
      <c r="A12666" s="13" t="s">
        <v>3650</v>
      </c>
      <c r="B12666" s="85" t="s">
        <v>14782</v>
      </c>
      <c r="C12666" s="57">
        <v>470</v>
      </c>
      <c r="D12666" s="57">
        <v>391</v>
      </c>
      <c r="E12666" s="894"/>
    </row>
    <row r="12667" spans="1:5" s="760" customFormat="1" ht="33.6">
      <c r="A12667" s="13" t="s">
        <v>3652</v>
      </c>
      <c r="B12667" s="85" t="s">
        <v>14783</v>
      </c>
      <c r="C12667" s="57">
        <v>470</v>
      </c>
      <c r="D12667" s="57">
        <v>391</v>
      </c>
      <c r="E12667" s="894"/>
    </row>
    <row r="12668" spans="1:5" s="760" customFormat="1" ht="16.8">
      <c r="A12668" s="13" t="s">
        <v>9753</v>
      </c>
      <c r="B12668" s="85" t="s">
        <v>14784</v>
      </c>
      <c r="C12668" s="9">
        <v>1800</v>
      </c>
      <c r="D12668" s="9">
        <v>1350</v>
      </c>
      <c r="E12668" s="894"/>
    </row>
    <row r="12669" spans="1:5" s="760" customFormat="1" ht="16.8">
      <c r="A12669" s="84"/>
      <c r="B12669" s="85" t="s">
        <v>14785</v>
      </c>
      <c r="C12669" s="57">
        <v>274</v>
      </c>
      <c r="D12669" s="57">
        <v>228</v>
      </c>
      <c r="E12669" s="365"/>
    </row>
    <row r="12670" spans="1:5" s="760" customFormat="1" ht="33.6">
      <c r="A12670" s="13" t="s">
        <v>9755</v>
      </c>
      <c r="B12670" s="85" t="s">
        <v>14786</v>
      </c>
      <c r="C12670" s="57">
        <v>274</v>
      </c>
      <c r="D12670" s="57">
        <v>228</v>
      </c>
      <c r="E12670" s="365"/>
    </row>
    <row r="12671" spans="1:5" s="760" customFormat="1" ht="16.8">
      <c r="A12671" s="13" t="s">
        <v>14787</v>
      </c>
      <c r="B12671" s="85" t="s">
        <v>6038</v>
      </c>
      <c r="C12671" s="57">
        <v>212</v>
      </c>
      <c r="D12671" s="57">
        <v>177</v>
      </c>
      <c r="E12671" s="365"/>
    </row>
    <row r="12672" spans="1:5" s="760" customFormat="1" ht="16.8">
      <c r="A12672" s="13" t="s">
        <v>14788</v>
      </c>
      <c r="B12672" s="85" t="s">
        <v>14789</v>
      </c>
      <c r="C12672" s="9">
        <v>1800</v>
      </c>
      <c r="D12672" s="9">
        <v>1350</v>
      </c>
      <c r="E12672" s="365"/>
    </row>
    <row r="12673" spans="1:5" s="760" customFormat="1" ht="16.8">
      <c r="A12673" s="13" t="s">
        <v>14790</v>
      </c>
      <c r="B12673" s="85" t="s">
        <v>14791</v>
      </c>
      <c r="C12673" s="57">
        <v>200</v>
      </c>
      <c r="D12673" s="57">
        <v>150</v>
      </c>
      <c r="E12673" s="365"/>
    </row>
    <row r="12674" spans="1:5" s="760" customFormat="1" ht="16.8">
      <c r="A12674" s="13" t="s">
        <v>14792</v>
      </c>
      <c r="B12674" s="85" t="s">
        <v>14793</v>
      </c>
      <c r="C12674" s="9">
        <v>1600</v>
      </c>
      <c r="D12674" s="9">
        <v>1200</v>
      </c>
      <c r="E12674" s="365"/>
    </row>
    <row r="12675" spans="1:5" s="760" customFormat="1" ht="16.8">
      <c r="A12675" s="13" t="s">
        <v>14794</v>
      </c>
      <c r="B12675" s="85" t="s">
        <v>14795</v>
      </c>
      <c r="C12675" s="57">
        <v>400</v>
      </c>
      <c r="D12675" s="57">
        <v>300</v>
      </c>
      <c r="E12675" s="365"/>
    </row>
    <row r="12676" spans="1:5" s="760" customFormat="1" ht="100.8">
      <c r="A12676" s="13" t="s">
        <v>14796</v>
      </c>
      <c r="B12676" s="85" t="s">
        <v>14797</v>
      </c>
      <c r="C12676" s="9">
        <v>1200</v>
      </c>
      <c r="D12676" s="57">
        <v>900</v>
      </c>
      <c r="E12676" s="365"/>
    </row>
    <row r="12677" spans="1:5" s="760" customFormat="1" ht="16.8">
      <c r="A12677" s="109">
        <v>9</v>
      </c>
      <c r="B12677" s="182" t="s">
        <v>14798</v>
      </c>
      <c r="C12677" s="9"/>
      <c r="D12677" s="9"/>
      <c r="E12677" s="894"/>
    </row>
    <row r="12678" spans="1:5" s="760" customFormat="1" ht="16.8">
      <c r="A12678" s="13" t="s">
        <v>1036</v>
      </c>
      <c r="B12678" s="85" t="s">
        <v>14799</v>
      </c>
      <c r="C12678" s="57">
        <v>391</v>
      </c>
      <c r="D12678" s="57">
        <v>352</v>
      </c>
      <c r="E12678" s="894"/>
    </row>
    <row r="12679" spans="1:5" s="760" customFormat="1" ht="16.8">
      <c r="A12679" s="13" t="s">
        <v>1038</v>
      </c>
      <c r="B12679" s="85" t="s">
        <v>14800</v>
      </c>
      <c r="C12679" s="57">
        <v>391</v>
      </c>
      <c r="D12679" s="57">
        <v>352</v>
      </c>
      <c r="E12679" s="894"/>
    </row>
    <row r="12680" spans="1:5" s="760" customFormat="1" ht="16.8">
      <c r="A12680" s="13" t="s">
        <v>1740</v>
      </c>
      <c r="B12680" s="85" t="s">
        <v>14801</v>
      </c>
      <c r="C12680" s="57">
        <v>391</v>
      </c>
      <c r="D12680" s="57">
        <v>352</v>
      </c>
      <c r="E12680" s="894"/>
    </row>
    <row r="12681" spans="1:5" s="760" customFormat="1" ht="33.6">
      <c r="A12681" s="13" t="s">
        <v>1866</v>
      </c>
      <c r="B12681" s="85" t="s">
        <v>14802</v>
      </c>
      <c r="C12681" s="57">
        <v>196</v>
      </c>
      <c r="D12681" s="57">
        <v>176</v>
      </c>
      <c r="E12681" s="365"/>
    </row>
    <row r="12682" spans="1:5" s="760" customFormat="1" ht="16.8">
      <c r="A12682" s="13" t="s">
        <v>1868</v>
      </c>
      <c r="B12682" s="85" t="s">
        <v>14803</v>
      </c>
      <c r="C12682" s="57">
        <v>228</v>
      </c>
      <c r="D12682" s="57">
        <v>205</v>
      </c>
      <c r="E12682" s="50"/>
    </row>
    <row r="12683" spans="1:5" s="760" customFormat="1" ht="16.8">
      <c r="A12683" s="13" t="s">
        <v>1870</v>
      </c>
      <c r="B12683" s="85" t="s">
        <v>14804</v>
      </c>
      <c r="C12683" s="57">
        <v>179</v>
      </c>
      <c r="D12683" s="57">
        <v>161</v>
      </c>
      <c r="E12683" s="893"/>
    </row>
    <row r="12684" spans="1:5" s="760" customFormat="1" ht="16.8">
      <c r="A12684" s="13" t="s">
        <v>1872</v>
      </c>
      <c r="B12684" s="85" t="s">
        <v>14805</v>
      </c>
      <c r="C12684" s="57">
        <v>179</v>
      </c>
      <c r="D12684" s="57">
        <v>161</v>
      </c>
      <c r="E12684" s="893"/>
    </row>
    <row r="12685" spans="1:5" s="760" customFormat="1" ht="16.8">
      <c r="A12685" s="13" t="s">
        <v>1874</v>
      </c>
      <c r="B12685" s="85" t="s">
        <v>14806</v>
      </c>
      <c r="C12685" s="57">
        <v>179</v>
      </c>
      <c r="D12685" s="57">
        <v>161</v>
      </c>
      <c r="E12685" s="365"/>
    </row>
    <row r="12686" spans="1:5" s="760" customFormat="1" ht="16.8">
      <c r="A12686" s="13" t="s">
        <v>1876</v>
      </c>
      <c r="B12686" s="85" t="s">
        <v>14807</v>
      </c>
      <c r="C12686" s="57">
        <v>283</v>
      </c>
      <c r="D12686" s="57">
        <v>254</v>
      </c>
      <c r="E12686" s="365"/>
    </row>
    <row r="12687" spans="1:5" s="760" customFormat="1" ht="16.8">
      <c r="A12687" s="13" t="s">
        <v>1878</v>
      </c>
      <c r="B12687" s="85" t="s">
        <v>14808</v>
      </c>
      <c r="C12687" s="57">
        <v>283</v>
      </c>
      <c r="D12687" s="57">
        <v>254</v>
      </c>
      <c r="E12687" s="365"/>
    </row>
    <row r="12688" spans="1:5" s="760" customFormat="1" ht="16.8">
      <c r="A12688" s="13" t="s">
        <v>1880</v>
      </c>
      <c r="B12688" s="85" t="s">
        <v>14809</v>
      </c>
      <c r="C12688" s="53">
        <v>500</v>
      </c>
      <c r="D12688" s="53">
        <v>450</v>
      </c>
      <c r="E12688" s="25" t="s">
        <v>9179</v>
      </c>
    </row>
    <row r="12689" spans="1:5" s="760" customFormat="1" ht="16.8">
      <c r="A12689" s="13" t="s">
        <v>1882</v>
      </c>
      <c r="B12689" s="85" t="s">
        <v>14810</v>
      </c>
      <c r="C12689" s="57">
        <v>179</v>
      </c>
      <c r="D12689" s="57">
        <v>161</v>
      </c>
      <c r="E12689" s="6"/>
    </row>
    <row r="12690" spans="1:5" s="760" customFormat="1" ht="16.8">
      <c r="A12690" s="13" t="s">
        <v>1884</v>
      </c>
      <c r="B12690" s="85" t="s">
        <v>6038</v>
      </c>
      <c r="C12690" s="57">
        <v>155</v>
      </c>
      <c r="D12690" s="57">
        <v>140</v>
      </c>
      <c r="E12690" s="893"/>
    </row>
    <row r="12691" spans="1:5" s="760" customFormat="1" ht="33.6">
      <c r="A12691" s="13" t="s">
        <v>1886</v>
      </c>
      <c r="B12691" s="85" t="s">
        <v>14811</v>
      </c>
      <c r="C12691" s="57">
        <v>400</v>
      </c>
      <c r="D12691" s="57">
        <v>300</v>
      </c>
      <c r="E12691" s="893"/>
    </row>
    <row r="12692" spans="1:5" s="760" customFormat="1" ht="16.8">
      <c r="A12692" s="13" t="s">
        <v>1888</v>
      </c>
      <c r="B12692" s="85" t="s">
        <v>14812</v>
      </c>
      <c r="C12692" s="57">
        <v>600</v>
      </c>
      <c r="D12692" s="57">
        <v>450</v>
      </c>
      <c r="E12692" s="893"/>
    </row>
    <row r="12693" spans="1:5" ht="16.8">
      <c r="A12693" s="741" t="s">
        <v>114</v>
      </c>
      <c r="B12693" s="119"/>
      <c r="C12693" s="742"/>
      <c r="D12693" s="743"/>
      <c r="E12693" s="744"/>
    </row>
    <row r="12694" spans="1:5" s="760" customFormat="1" ht="16.8">
      <c r="A12694" s="28" t="s">
        <v>2219</v>
      </c>
      <c r="B12694" s="121" t="s">
        <v>8222</v>
      </c>
      <c r="C12694" s="30"/>
      <c r="D12694" s="30"/>
      <c r="E12694" s="6"/>
    </row>
    <row r="12695" spans="1:5" s="760" customFormat="1" ht="16.8">
      <c r="A12695" s="28">
        <v>1</v>
      </c>
      <c r="B12695" s="121" t="s">
        <v>14379</v>
      </c>
      <c r="C12695" s="9"/>
      <c r="D12695" s="9"/>
      <c r="E12695" s="6"/>
    </row>
    <row r="12696" spans="1:5" s="760" customFormat="1" ht="16.8">
      <c r="A12696" s="122" t="s">
        <v>174</v>
      </c>
      <c r="B12696" s="85" t="s">
        <v>14813</v>
      </c>
      <c r="C12696" s="9">
        <v>2600</v>
      </c>
      <c r="D12696" s="9">
        <v>2340</v>
      </c>
      <c r="E12696" s="6"/>
    </row>
    <row r="12697" spans="1:5" s="760" customFormat="1" ht="16.8">
      <c r="A12697" s="122" t="s">
        <v>176</v>
      </c>
      <c r="B12697" s="85" t="s">
        <v>14814</v>
      </c>
      <c r="C12697" s="9">
        <v>2600</v>
      </c>
      <c r="D12697" s="9">
        <v>2340</v>
      </c>
      <c r="E12697" s="6"/>
    </row>
    <row r="12698" spans="1:5" s="760" customFormat="1" ht="16.8">
      <c r="A12698" s="28">
        <v>2</v>
      </c>
      <c r="B12698" s="121" t="s">
        <v>14383</v>
      </c>
      <c r="C12698" s="9"/>
      <c r="D12698" s="9"/>
      <c r="E12698" s="6"/>
    </row>
    <row r="12699" spans="1:5" s="760" customFormat="1" ht="16.8">
      <c r="A12699" s="122" t="s">
        <v>400</v>
      </c>
      <c r="B12699" s="85" t="s">
        <v>14815</v>
      </c>
      <c r="C12699" s="9">
        <v>3900</v>
      </c>
      <c r="D12699" s="9">
        <v>3250</v>
      </c>
      <c r="E12699" s="6"/>
    </row>
    <row r="12700" spans="1:5" s="760" customFormat="1" ht="33.6">
      <c r="A12700" s="13" t="s">
        <v>402</v>
      </c>
      <c r="B12700" s="85" t="s">
        <v>14816</v>
      </c>
      <c r="C12700" s="57">
        <v>706</v>
      </c>
      <c r="D12700" s="57">
        <v>636</v>
      </c>
      <c r="E12700" s="6"/>
    </row>
    <row r="12701" spans="1:5" s="760" customFormat="1" ht="16.8">
      <c r="A12701" s="13" t="s">
        <v>404</v>
      </c>
      <c r="B12701" s="85" t="s">
        <v>14817</v>
      </c>
      <c r="C12701" s="57">
        <v>533</v>
      </c>
      <c r="D12701" s="57">
        <v>479</v>
      </c>
      <c r="E12701" s="6"/>
    </row>
    <row r="12702" spans="1:5" s="760" customFormat="1" ht="16.8">
      <c r="A12702" s="13" t="s">
        <v>1287</v>
      </c>
      <c r="B12702" s="85" t="s">
        <v>14818</v>
      </c>
      <c r="C12702" s="9">
        <v>1766</v>
      </c>
      <c r="D12702" s="9">
        <v>1590</v>
      </c>
      <c r="E12702" s="6"/>
    </row>
    <row r="12703" spans="1:5" s="760" customFormat="1" ht="16.8">
      <c r="A12703" s="13" t="s">
        <v>3305</v>
      </c>
      <c r="B12703" s="85" t="s">
        <v>14819</v>
      </c>
      <c r="C12703" s="57">
        <v>706</v>
      </c>
      <c r="D12703" s="57">
        <v>636</v>
      </c>
      <c r="E12703" s="6"/>
    </row>
    <row r="12704" spans="1:5" s="760" customFormat="1" ht="16.8">
      <c r="A12704" s="13" t="s">
        <v>3307</v>
      </c>
      <c r="B12704" s="85" t="s">
        <v>14820</v>
      </c>
      <c r="C12704" s="9">
        <v>1109</v>
      </c>
      <c r="D12704" s="57">
        <v>998</v>
      </c>
      <c r="E12704" s="6"/>
    </row>
    <row r="12705" spans="1:5" s="760" customFormat="1" ht="16.8">
      <c r="A12705" s="13">
        <v>3</v>
      </c>
      <c r="B12705" s="182" t="s">
        <v>14821</v>
      </c>
      <c r="C12705" s="9"/>
      <c r="D12705" s="9"/>
      <c r="E12705" s="6"/>
    </row>
    <row r="12706" spans="1:5" s="760" customFormat="1" ht="16.8">
      <c r="A12706" s="122" t="s">
        <v>706</v>
      </c>
      <c r="B12706" s="85" t="s">
        <v>14822</v>
      </c>
      <c r="C12706" s="57">
        <v>978</v>
      </c>
      <c r="D12706" s="57">
        <v>880</v>
      </c>
      <c r="E12706" s="6"/>
    </row>
    <row r="12707" spans="1:5" s="760" customFormat="1" ht="16.8">
      <c r="A12707" s="122" t="s">
        <v>708</v>
      </c>
      <c r="B12707" s="85" t="s">
        <v>14823</v>
      </c>
      <c r="C12707" s="57">
        <v>706</v>
      </c>
      <c r="D12707" s="57">
        <v>636</v>
      </c>
      <c r="E12707" s="6"/>
    </row>
    <row r="12708" spans="1:5" s="760" customFormat="1" ht="33.6">
      <c r="A12708" s="122" t="s">
        <v>710</v>
      </c>
      <c r="B12708" s="85" t="s">
        <v>14824</v>
      </c>
      <c r="C12708" s="57">
        <v>848</v>
      </c>
      <c r="D12708" s="57">
        <v>763</v>
      </c>
      <c r="E12708" s="6"/>
    </row>
    <row r="12709" spans="1:5" s="760" customFormat="1" ht="33.6">
      <c r="A12709" s="122" t="s">
        <v>2632</v>
      </c>
      <c r="B12709" s="85" t="s">
        <v>14825</v>
      </c>
      <c r="C12709" s="57">
        <v>565</v>
      </c>
      <c r="D12709" s="57">
        <v>509</v>
      </c>
      <c r="E12709" s="6"/>
    </row>
    <row r="12710" spans="1:5" s="760" customFormat="1" ht="16.8">
      <c r="A12710" s="109" t="s">
        <v>2718</v>
      </c>
      <c r="B12710" s="182" t="s">
        <v>14415</v>
      </c>
      <c r="C12710" s="9"/>
      <c r="D12710" s="9"/>
      <c r="E12710" s="6"/>
    </row>
    <row r="12711" spans="1:5" s="760" customFormat="1" ht="16.8">
      <c r="A12711" s="109">
        <v>1</v>
      </c>
      <c r="B12711" s="182" t="s">
        <v>14826</v>
      </c>
      <c r="C12711" s="57"/>
      <c r="D12711" s="57"/>
      <c r="E12711" s="6"/>
    </row>
    <row r="12712" spans="1:5" s="760" customFormat="1" ht="16.8">
      <c r="A12712" s="13" t="s">
        <v>174</v>
      </c>
      <c r="B12712" s="85" t="s">
        <v>14827</v>
      </c>
      <c r="C12712" s="57">
        <v>478</v>
      </c>
      <c r="D12712" s="57">
        <v>430</v>
      </c>
      <c r="E12712" s="6"/>
    </row>
    <row r="12713" spans="1:5" s="760" customFormat="1" ht="33.6">
      <c r="A12713" s="13" t="s">
        <v>176</v>
      </c>
      <c r="B12713" s="85" t="s">
        <v>14828</v>
      </c>
      <c r="C12713" s="57">
        <v>598</v>
      </c>
      <c r="D12713" s="57">
        <v>538</v>
      </c>
      <c r="E12713" s="6"/>
    </row>
    <row r="12714" spans="1:5" s="761" customFormat="1" ht="33.6">
      <c r="A12714" s="13" t="s">
        <v>178</v>
      </c>
      <c r="B12714" s="85" t="s">
        <v>14829</v>
      </c>
      <c r="C12714" s="57">
        <v>391</v>
      </c>
      <c r="D12714" s="57">
        <v>352</v>
      </c>
      <c r="E12714" s="203"/>
    </row>
    <row r="12715" spans="1:5" s="760" customFormat="1" ht="16.8">
      <c r="A12715" s="13" t="s">
        <v>180</v>
      </c>
      <c r="B12715" s="85" t="s">
        <v>14830</v>
      </c>
      <c r="C12715" s="57">
        <v>900</v>
      </c>
      <c r="D12715" s="57">
        <v>810</v>
      </c>
      <c r="E12715" s="6"/>
    </row>
    <row r="12716" spans="1:5" s="760" customFormat="1" ht="33.6">
      <c r="A12716" s="13" t="s">
        <v>182</v>
      </c>
      <c r="B12716" s="85" t="s">
        <v>14831</v>
      </c>
      <c r="C12716" s="57">
        <v>299</v>
      </c>
      <c r="D12716" s="57">
        <v>269</v>
      </c>
      <c r="E12716" s="6"/>
    </row>
    <row r="12717" spans="1:5" s="760" customFormat="1" ht="33.6">
      <c r="A12717" s="13" t="s">
        <v>184</v>
      </c>
      <c r="B12717" s="85" t="s">
        <v>14832</v>
      </c>
      <c r="C12717" s="57">
        <v>269</v>
      </c>
      <c r="D12717" s="57">
        <v>242</v>
      </c>
      <c r="E12717" s="6"/>
    </row>
    <row r="12718" spans="1:5" s="760" customFormat="1" ht="33.6">
      <c r="A12718" s="13" t="s">
        <v>186</v>
      </c>
      <c r="B12718" s="85" t="s">
        <v>14833</v>
      </c>
      <c r="C12718" s="57">
        <v>269</v>
      </c>
      <c r="D12718" s="57">
        <v>242</v>
      </c>
      <c r="E12718" s="6"/>
    </row>
    <row r="12719" spans="1:5" s="760" customFormat="1" ht="33.6">
      <c r="A12719" s="13" t="s">
        <v>188</v>
      </c>
      <c r="B12719" s="85" t="s">
        <v>14834</v>
      </c>
      <c r="C12719" s="57">
        <v>228</v>
      </c>
      <c r="D12719" s="57">
        <v>205</v>
      </c>
      <c r="E12719" s="6"/>
    </row>
    <row r="12720" spans="1:5" s="760" customFormat="1" ht="33.6">
      <c r="A12720" s="13" t="s">
        <v>190</v>
      </c>
      <c r="B12720" s="85" t="s">
        <v>14835</v>
      </c>
      <c r="C12720" s="57">
        <v>598</v>
      </c>
      <c r="D12720" s="57">
        <v>538</v>
      </c>
      <c r="E12720" s="6"/>
    </row>
    <row r="12721" spans="1:5" s="760" customFormat="1" ht="16.8">
      <c r="A12721" s="13" t="s">
        <v>192</v>
      </c>
      <c r="B12721" s="85" t="s">
        <v>14836</v>
      </c>
      <c r="C12721" s="57">
        <v>706</v>
      </c>
      <c r="D12721" s="57">
        <v>636</v>
      </c>
      <c r="E12721" s="6"/>
    </row>
    <row r="12722" spans="1:5" s="760" customFormat="1" ht="33.6">
      <c r="A12722" s="13" t="s">
        <v>194</v>
      </c>
      <c r="B12722" s="85" t="s">
        <v>14837</v>
      </c>
      <c r="C12722" s="57">
        <v>261</v>
      </c>
      <c r="D12722" s="57">
        <v>235</v>
      </c>
      <c r="E12722" s="6"/>
    </row>
    <row r="12723" spans="1:5" s="760" customFormat="1" ht="16.8">
      <c r="A12723" s="13" t="s">
        <v>5292</v>
      </c>
      <c r="B12723" s="85" t="s">
        <v>14838</v>
      </c>
      <c r="C12723" s="57">
        <v>228</v>
      </c>
      <c r="D12723" s="57">
        <v>205</v>
      </c>
      <c r="E12723" s="6"/>
    </row>
    <row r="12724" spans="1:5" s="760" customFormat="1" ht="33.6">
      <c r="A12724" s="13" t="s">
        <v>5294</v>
      </c>
      <c r="B12724" s="85" t="s">
        <v>14839</v>
      </c>
      <c r="C12724" s="9">
        <v>1837</v>
      </c>
      <c r="D12724" s="9">
        <v>1653</v>
      </c>
      <c r="E12724" s="6"/>
    </row>
    <row r="12725" spans="1:5" s="760" customFormat="1" ht="16.8">
      <c r="A12725" s="13" t="s">
        <v>5296</v>
      </c>
      <c r="B12725" s="85" t="s">
        <v>6038</v>
      </c>
      <c r="C12725" s="57">
        <v>212</v>
      </c>
      <c r="D12725" s="57">
        <v>191</v>
      </c>
      <c r="E12725" s="6"/>
    </row>
    <row r="12726" spans="1:5" s="760" customFormat="1" ht="16.8">
      <c r="A12726" s="109">
        <v>2</v>
      </c>
      <c r="B12726" s="182" t="s">
        <v>14840</v>
      </c>
      <c r="C12726" s="57"/>
      <c r="D12726" s="57"/>
      <c r="E12726" s="6"/>
    </row>
    <row r="12727" spans="1:5" s="760" customFormat="1" ht="33.6">
      <c r="A12727" s="13" t="s">
        <v>400</v>
      </c>
      <c r="B12727" s="85" t="s">
        <v>14841</v>
      </c>
      <c r="C12727" s="57">
        <v>240</v>
      </c>
      <c r="D12727" s="57">
        <v>216</v>
      </c>
      <c r="E12727" s="6"/>
    </row>
    <row r="12728" spans="1:5" s="760" customFormat="1" ht="33.6">
      <c r="A12728" s="13" t="s">
        <v>402</v>
      </c>
      <c r="B12728" s="85" t="s">
        <v>14842</v>
      </c>
      <c r="C12728" s="57">
        <v>240</v>
      </c>
      <c r="D12728" s="57">
        <v>216</v>
      </c>
      <c r="E12728" s="6"/>
    </row>
    <row r="12729" spans="1:5" s="760" customFormat="1" ht="33.6">
      <c r="A12729" s="13" t="s">
        <v>404</v>
      </c>
      <c r="B12729" s="85" t="s">
        <v>14843</v>
      </c>
      <c r="C12729" s="57">
        <v>240</v>
      </c>
      <c r="D12729" s="57">
        <v>216</v>
      </c>
      <c r="E12729" s="6"/>
    </row>
    <row r="12730" spans="1:5" s="760" customFormat="1" ht="33.6">
      <c r="A12730" s="13" t="s">
        <v>1287</v>
      </c>
      <c r="B12730" s="85" t="s">
        <v>14844</v>
      </c>
      <c r="C12730" s="57">
        <v>240</v>
      </c>
      <c r="D12730" s="57">
        <v>216</v>
      </c>
      <c r="E12730" s="6"/>
    </row>
    <row r="12731" spans="1:5" s="760" customFormat="1" ht="33.6">
      <c r="A12731" s="13" t="s">
        <v>3305</v>
      </c>
      <c r="B12731" s="85" t="s">
        <v>14845</v>
      </c>
      <c r="C12731" s="57">
        <v>240</v>
      </c>
      <c r="D12731" s="57">
        <v>216</v>
      </c>
      <c r="E12731" s="6"/>
    </row>
    <row r="12732" spans="1:5" s="760" customFormat="1" ht="33.6">
      <c r="A12732" s="13" t="s">
        <v>3307</v>
      </c>
      <c r="B12732" s="85" t="s">
        <v>14846</v>
      </c>
      <c r="C12732" s="57">
        <v>192</v>
      </c>
      <c r="D12732" s="57">
        <v>173</v>
      </c>
      <c r="E12732" s="6"/>
    </row>
    <row r="12733" spans="1:5" s="760" customFormat="1" ht="33.6">
      <c r="A12733" s="13" t="s">
        <v>3309</v>
      </c>
      <c r="B12733" s="85" t="s">
        <v>14847</v>
      </c>
      <c r="C12733" s="57">
        <v>192</v>
      </c>
      <c r="D12733" s="57">
        <v>173</v>
      </c>
      <c r="E12733" s="6"/>
    </row>
    <row r="12734" spans="1:5" s="760" customFormat="1" ht="33.6">
      <c r="A12734" s="13" t="s">
        <v>3311</v>
      </c>
      <c r="B12734" s="85" t="s">
        <v>14848</v>
      </c>
      <c r="C12734" s="57">
        <v>192</v>
      </c>
      <c r="D12734" s="57">
        <v>173</v>
      </c>
      <c r="E12734" s="6"/>
    </row>
    <row r="12735" spans="1:5" s="760" customFormat="1" ht="33.6">
      <c r="A12735" s="13" t="s">
        <v>3313</v>
      </c>
      <c r="B12735" s="85" t="s">
        <v>14849</v>
      </c>
      <c r="C12735" s="57">
        <v>192</v>
      </c>
      <c r="D12735" s="57">
        <v>173</v>
      </c>
      <c r="E12735" s="6"/>
    </row>
    <row r="12736" spans="1:5" s="760" customFormat="1" ht="33.6">
      <c r="A12736" s="13" t="s">
        <v>3315</v>
      </c>
      <c r="B12736" s="85" t="s">
        <v>14850</v>
      </c>
      <c r="C12736" s="57">
        <v>192</v>
      </c>
      <c r="D12736" s="57">
        <v>173</v>
      </c>
      <c r="E12736" s="6"/>
    </row>
    <row r="12737" spans="1:5" s="760" customFormat="1" ht="33.6">
      <c r="A12737" s="13" t="s">
        <v>3317</v>
      </c>
      <c r="B12737" s="85" t="s">
        <v>14851</v>
      </c>
      <c r="C12737" s="57">
        <v>192</v>
      </c>
      <c r="D12737" s="57">
        <v>173</v>
      </c>
      <c r="E12737" s="6"/>
    </row>
    <row r="12738" spans="1:5" s="760" customFormat="1" ht="33.6">
      <c r="A12738" s="13" t="s">
        <v>5577</v>
      </c>
      <c r="B12738" s="85" t="s">
        <v>14852</v>
      </c>
      <c r="C12738" s="57">
        <v>192</v>
      </c>
      <c r="D12738" s="57">
        <v>173</v>
      </c>
      <c r="E12738" s="6"/>
    </row>
    <row r="12739" spans="1:5" s="760" customFormat="1" ht="33.6">
      <c r="A12739" s="13" t="s">
        <v>5579</v>
      </c>
      <c r="B12739" s="85" t="s">
        <v>14853</v>
      </c>
      <c r="C12739" s="57">
        <v>192</v>
      </c>
      <c r="D12739" s="57">
        <v>173</v>
      </c>
      <c r="E12739" s="6"/>
    </row>
    <row r="12740" spans="1:5" s="760" customFormat="1" ht="33.6">
      <c r="A12740" s="13" t="s">
        <v>5581</v>
      </c>
      <c r="B12740" s="85" t="s">
        <v>14854</v>
      </c>
      <c r="C12740" s="57">
        <v>192</v>
      </c>
      <c r="D12740" s="57">
        <v>173</v>
      </c>
      <c r="E12740" s="6"/>
    </row>
    <row r="12741" spans="1:5" s="760" customFormat="1" ht="33.6">
      <c r="A12741" s="13" t="s">
        <v>5588</v>
      </c>
      <c r="B12741" s="85" t="s">
        <v>14855</v>
      </c>
      <c r="C12741" s="57">
        <v>192</v>
      </c>
      <c r="D12741" s="57">
        <v>173</v>
      </c>
      <c r="E12741" s="6"/>
    </row>
    <row r="12742" spans="1:5" s="760" customFormat="1" ht="33.6">
      <c r="A12742" s="13" t="s">
        <v>5590</v>
      </c>
      <c r="B12742" s="85" t="s">
        <v>14856</v>
      </c>
      <c r="C12742" s="57">
        <v>192</v>
      </c>
      <c r="D12742" s="57">
        <v>173</v>
      </c>
      <c r="E12742" s="6"/>
    </row>
    <row r="12743" spans="1:5" s="760" customFormat="1" ht="33.6">
      <c r="A12743" s="13" t="s">
        <v>5592</v>
      </c>
      <c r="B12743" s="85" t="s">
        <v>14857</v>
      </c>
      <c r="C12743" s="57">
        <v>192</v>
      </c>
      <c r="D12743" s="57">
        <v>173</v>
      </c>
      <c r="E12743" s="6"/>
    </row>
    <row r="12744" spans="1:5" s="760" customFormat="1" ht="16.8">
      <c r="A12744" s="13" t="s">
        <v>5594</v>
      </c>
      <c r="B12744" s="85" t="s">
        <v>6038</v>
      </c>
      <c r="C12744" s="57">
        <v>143</v>
      </c>
      <c r="D12744" s="57">
        <v>129</v>
      </c>
      <c r="E12744" s="6"/>
    </row>
    <row r="12745" spans="1:5" s="760" customFormat="1" ht="16.8">
      <c r="A12745" s="109">
        <v>3</v>
      </c>
      <c r="B12745" s="182" t="s">
        <v>14858</v>
      </c>
      <c r="C12745" s="57"/>
      <c r="D12745" s="57"/>
      <c r="E12745" s="6"/>
    </row>
    <row r="12746" spans="1:5" s="760" customFormat="1" ht="16.8">
      <c r="A12746" s="13" t="s">
        <v>706</v>
      </c>
      <c r="B12746" s="85" t="s">
        <v>14859</v>
      </c>
      <c r="C12746" s="57">
        <v>330</v>
      </c>
      <c r="D12746" s="57">
        <v>297</v>
      </c>
      <c r="E12746" s="6"/>
    </row>
    <row r="12747" spans="1:5" s="760" customFormat="1" ht="33.6">
      <c r="A12747" s="13" t="s">
        <v>708</v>
      </c>
      <c r="B12747" s="85" t="s">
        <v>14860</v>
      </c>
      <c r="C12747" s="57">
        <v>260</v>
      </c>
      <c r="D12747" s="57">
        <v>234</v>
      </c>
      <c r="E12747" s="6"/>
    </row>
    <row r="12748" spans="1:5" s="760" customFormat="1" ht="16.8">
      <c r="A12748" s="13" t="s">
        <v>710</v>
      </c>
      <c r="B12748" s="85" t="s">
        <v>14861</v>
      </c>
      <c r="C12748" s="57">
        <v>358</v>
      </c>
      <c r="D12748" s="57">
        <v>322</v>
      </c>
      <c r="E12748" s="6"/>
    </row>
    <row r="12749" spans="1:5" s="760" customFormat="1" ht="33.6">
      <c r="A12749" s="13" t="s">
        <v>2632</v>
      </c>
      <c r="B12749" s="85" t="s">
        <v>14862</v>
      </c>
      <c r="C12749" s="57">
        <v>195</v>
      </c>
      <c r="D12749" s="57">
        <v>176</v>
      </c>
      <c r="E12749" s="6"/>
    </row>
    <row r="12750" spans="1:5" s="760" customFormat="1" ht="16.8">
      <c r="A12750" s="13" t="s">
        <v>2634</v>
      </c>
      <c r="B12750" s="85" t="s">
        <v>14863</v>
      </c>
      <c r="C12750" s="57">
        <v>195</v>
      </c>
      <c r="D12750" s="57">
        <v>176</v>
      </c>
      <c r="E12750" s="6"/>
    </row>
    <row r="12751" spans="1:5" s="760" customFormat="1" ht="16.8">
      <c r="A12751" s="13" t="s">
        <v>3332</v>
      </c>
      <c r="B12751" s="85" t="s">
        <v>14864</v>
      </c>
      <c r="C12751" s="57">
        <v>177</v>
      </c>
      <c r="D12751" s="57">
        <v>159</v>
      </c>
      <c r="E12751" s="6"/>
    </row>
    <row r="12752" spans="1:5" s="760" customFormat="1" ht="16.8">
      <c r="A12752" s="13" t="s">
        <v>3967</v>
      </c>
      <c r="B12752" s="85" t="s">
        <v>6754</v>
      </c>
      <c r="C12752" s="57">
        <v>650</v>
      </c>
      <c r="D12752" s="57">
        <v>585</v>
      </c>
      <c r="E12752" s="6"/>
    </row>
    <row r="12753" spans="1:5" s="760" customFormat="1" ht="16.8">
      <c r="A12753" s="13" t="s">
        <v>3969</v>
      </c>
      <c r="B12753" s="85" t="s">
        <v>14865</v>
      </c>
      <c r="C12753" s="57">
        <v>195</v>
      </c>
      <c r="D12753" s="57">
        <v>176</v>
      </c>
      <c r="E12753" s="6"/>
    </row>
    <row r="12754" spans="1:5" s="760" customFormat="1" ht="16.8">
      <c r="A12754" s="13" t="s">
        <v>3971</v>
      </c>
      <c r="B12754" s="85" t="s">
        <v>14866</v>
      </c>
      <c r="C12754" s="57">
        <v>177</v>
      </c>
      <c r="D12754" s="57">
        <v>159</v>
      </c>
      <c r="E12754" s="6"/>
    </row>
    <row r="12755" spans="1:5" s="760" customFormat="1" ht="33.6">
      <c r="A12755" s="13" t="s">
        <v>3973</v>
      </c>
      <c r="B12755" s="85" t="s">
        <v>14867</v>
      </c>
      <c r="C12755" s="57">
        <v>391</v>
      </c>
      <c r="D12755" s="57">
        <v>352</v>
      </c>
      <c r="E12755" s="6"/>
    </row>
    <row r="12756" spans="1:5" s="760" customFormat="1" ht="33.6">
      <c r="A12756" s="13" t="s">
        <v>3975</v>
      </c>
      <c r="B12756" s="85" t="s">
        <v>14868</v>
      </c>
      <c r="C12756" s="57">
        <v>480</v>
      </c>
      <c r="D12756" s="57">
        <v>432</v>
      </c>
      <c r="E12756" s="6"/>
    </row>
    <row r="12757" spans="1:5" s="760" customFormat="1" ht="16.8">
      <c r="A12757" s="13" t="s">
        <v>3977</v>
      </c>
      <c r="B12757" s="85" t="s">
        <v>6038</v>
      </c>
      <c r="C12757" s="57">
        <v>130</v>
      </c>
      <c r="D12757" s="57">
        <v>117</v>
      </c>
      <c r="E12757" s="6"/>
    </row>
    <row r="12758" spans="1:5" s="760" customFormat="1" ht="16.8">
      <c r="A12758" s="13" t="s">
        <v>3979</v>
      </c>
      <c r="B12758" s="85" t="s">
        <v>14869</v>
      </c>
      <c r="C12758" s="57">
        <v>200</v>
      </c>
      <c r="D12758" s="57">
        <v>150</v>
      </c>
      <c r="E12758" s="6"/>
    </row>
    <row r="12759" spans="1:5" s="760" customFormat="1" ht="16.8">
      <c r="A12759" s="13" t="s">
        <v>3981</v>
      </c>
      <c r="B12759" s="85" t="s">
        <v>14870</v>
      </c>
      <c r="C12759" s="57">
        <v>720</v>
      </c>
      <c r="D12759" s="57">
        <v>540</v>
      </c>
      <c r="E12759" s="6"/>
    </row>
    <row r="12760" spans="1:5" s="760" customFormat="1" ht="50.4">
      <c r="A12760" s="13" t="s">
        <v>5841</v>
      </c>
      <c r="B12760" s="85" t="s">
        <v>14871</v>
      </c>
      <c r="C12760" s="9">
        <v>1400</v>
      </c>
      <c r="D12760" s="9">
        <v>1050</v>
      </c>
      <c r="E12760" s="6"/>
    </row>
    <row r="12761" spans="1:5" s="760" customFormat="1" ht="33.6">
      <c r="A12761" s="13" t="s">
        <v>5843</v>
      </c>
      <c r="B12761" s="85" t="s">
        <v>14872</v>
      </c>
      <c r="C12761" s="9">
        <v>1480</v>
      </c>
      <c r="D12761" s="9">
        <v>1110</v>
      </c>
      <c r="E12761" s="6"/>
    </row>
    <row r="12762" spans="1:5" s="760" customFormat="1" ht="16.8">
      <c r="A12762" s="13" t="s">
        <v>5851</v>
      </c>
      <c r="B12762" s="85" t="s">
        <v>14873</v>
      </c>
      <c r="C12762" s="57">
        <v>120</v>
      </c>
      <c r="D12762" s="57">
        <v>90</v>
      </c>
      <c r="E12762" s="6"/>
    </row>
    <row r="12763" spans="1:5" s="760" customFormat="1" ht="33.6">
      <c r="A12763" s="13" t="s">
        <v>5853</v>
      </c>
      <c r="B12763" s="85" t="s">
        <v>14874</v>
      </c>
      <c r="C12763" s="57">
        <v>120</v>
      </c>
      <c r="D12763" s="57">
        <v>90</v>
      </c>
      <c r="E12763" s="6"/>
    </row>
    <row r="12764" spans="1:5" s="760" customFormat="1" ht="33.6">
      <c r="A12764" s="13" t="s">
        <v>5855</v>
      </c>
      <c r="B12764" s="85" t="s">
        <v>14875</v>
      </c>
      <c r="C12764" s="57">
        <v>120</v>
      </c>
      <c r="D12764" s="57">
        <v>90</v>
      </c>
      <c r="E12764" s="6"/>
    </row>
    <row r="12765" spans="1:5" s="760" customFormat="1" ht="33.6">
      <c r="A12765" s="13" t="s">
        <v>5857</v>
      </c>
      <c r="B12765" s="85" t="s">
        <v>14876</v>
      </c>
      <c r="C12765" s="57">
        <v>120</v>
      </c>
      <c r="D12765" s="57">
        <v>90</v>
      </c>
      <c r="E12765" s="6"/>
    </row>
    <row r="12766" spans="1:5" s="760" customFormat="1" ht="16.8">
      <c r="A12766" s="13" t="s">
        <v>5859</v>
      </c>
      <c r="B12766" s="85" t="s">
        <v>14877</v>
      </c>
      <c r="C12766" s="57">
        <v>120</v>
      </c>
      <c r="D12766" s="57">
        <v>90</v>
      </c>
      <c r="E12766" s="6"/>
    </row>
    <row r="12767" spans="1:5" s="760" customFormat="1" ht="16.8">
      <c r="A12767" s="109">
        <v>4</v>
      </c>
      <c r="B12767" s="182" t="s">
        <v>14878</v>
      </c>
      <c r="C12767" s="57"/>
      <c r="D12767" s="57"/>
      <c r="E12767" s="6"/>
    </row>
    <row r="12768" spans="1:5" s="760" customFormat="1" ht="33.6">
      <c r="A12768" s="13" t="s">
        <v>198</v>
      </c>
      <c r="B12768" s="85" t="s">
        <v>14879</v>
      </c>
      <c r="C12768" s="57">
        <v>293</v>
      </c>
      <c r="D12768" s="57">
        <v>264</v>
      </c>
      <c r="E12768" s="6"/>
    </row>
    <row r="12769" spans="1:5" s="760" customFormat="1" ht="33.6">
      <c r="A12769" s="13" t="s">
        <v>200</v>
      </c>
      <c r="B12769" s="85" t="s">
        <v>14880</v>
      </c>
      <c r="C12769" s="57">
        <v>293</v>
      </c>
      <c r="D12769" s="57">
        <v>264</v>
      </c>
      <c r="E12769" s="6"/>
    </row>
    <row r="12770" spans="1:5" s="760" customFormat="1" ht="33.6">
      <c r="A12770" s="13" t="s">
        <v>202</v>
      </c>
      <c r="B12770" s="85" t="s">
        <v>14881</v>
      </c>
      <c r="C12770" s="57">
        <v>522</v>
      </c>
      <c r="D12770" s="57">
        <v>470</v>
      </c>
      <c r="E12770" s="6"/>
    </row>
    <row r="12771" spans="1:5" s="760" customFormat="1" ht="16.8">
      <c r="A12771" s="13" t="s">
        <v>204</v>
      </c>
      <c r="B12771" s="85" t="s">
        <v>6038</v>
      </c>
      <c r="C12771" s="57">
        <v>173</v>
      </c>
      <c r="D12771" s="57">
        <v>156</v>
      </c>
      <c r="E12771" s="6"/>
    </row>
    <row r="12772" spans="1:5" s="760" customFormat="1" ht="67.2">
      <c r="A12772" s="13" t="s">
        <v>206</v>
      </c>
      <c r="B12772" s="85" t="s">
        <v>14882</v>
      </c>
      <c r="C12772" s="9">
        <v>2000</v>
      </c>
      <c r="D12772" s="9">
        <v>1500</v>
      </c>
      <c r="E12772" s="6"/>
    </row>
    <row r="12773" spans="1:5" s="760" customFormat="1" ht="50.4">
      <c r="A12773" s="13" t="s">
        <v>208</v>
      </c>
      <c r="B12773" s="85" t="s">
        <v>14883</v>
      </c>
      <c r="C12773" s="9">
        <v>1800</v>
      </c>
      <c r="D12773" s="9">
        <v>1350</v>
      </c>
      <c r="E12773" s="6"/>
    </row>
    <row r="12774" spans="1:5" s="760" customFormat="1" ht="16.8">
      <c r="A12774" s="109">
        <v>5</v>
      </c>
      <c r="B12774" s="182" t="s">
        <v>14884</v>
      </c>
      <c r="C12774" s="57"/>
      <c r="D12774" s="57"/>
      <c r="E12774" s="6"/>
    </row>
    <row r="12775" spans="1:5" s="760" customFormat="1" ht="33.6">
      <c r="A12775" s="13" t="s">
        <v>214</v>
      </c>
      <c r="B12775" s="85" t="s">
        <v>14885</v>
      </c>
      <c r="C12775" s="57">
        <v>326</v>
      </c>
      <c r="D12775" s="57">
        <v>293</v>
      </c>
      <c r="E12775" s="6"/>
    </row>
    <row r="12776" spans="1:5" s="760" customFormat="1" ht="16.8">
      <c r="A12776" s="13" t="s">
        <v>216</v>
      </c>
      <c r="B12776" s="85" t="s">
        <v>14886</v>
      </c>
      <c r="C12776" s="57">
        <v>900</v>
      </c>
      <c r="D12776" s="57">
        <v>810</v>
      </c>
      <c r="E12776" s="6"/>
    </row>
    <row r="12777" spans="1:5" s="760" customFormat="1" ht="33.6">
      <c r="A12777" s="13" t="s">
        <v>218</v>
      </c>
      <c r="B12777" s="85" t="s">
        <v>14887</v>
      </c>
      <c r="C12777" s="57">
        <v>424</v>
      </c>
      <c r="D12777" s="57">
        <v>382</v>
      </c>
      <c r="E12777" s="6"/>
    </row>
    <row r="12778" spans="1:5" s="760" customFormat="1" ht="16.8">
      <c r="A12778" s="13" t="s">
        <v>220</v>
      </c>
      <c r="B12778" s="85" t="s">
        <v>14888</v>
      </c>
      <c r="C12778" s="9">
        <v>1413</v>
      </c>
      <c r="D12778" s="9">
        <v>1272</v>
      </c>
      <c r="E12778" s="6"/>
    </row>
    <row r="12779" spans="1:5" s="760" customFormat="1" ht="16.8">
      <c r="A12779" s="13" t="s">
        <v>222</v>
      </c>
      <c r="B12779" s="85" t="s">
        <v>14889</v>
      </c>
      <c r="C12779" s="57">
        <v>400</v>
      </c>
      <c r="D12779" s="57">
        <v>360</v>
      </c>
      <c r="E12779" s="6"/>
    </row>
    <row r="12780" spans="1:5" s="760" customFormat="1" ht="33.6">
      <c r="A12780" s="13" t="s">
        <v>224</v>
      </c>
      <c r="B12780" s="85" t="s">
        <v>14890</v>
      </c>
      <c r="C12780" s="57">
        <v>522</v>
      </c>
      <c r="D12780" s="57">
        <v>470</v>
      </c>
      <c r="E12780" s="6"/>
    </row>
    <row r="12781" spans="1:5" s="760" customFormat="1" ht="16.8">
      <c r="A12781" s="13" t="s">
        <v>8072</v>
      </c>
      <c r="B12781" s="85" t="s">
        <v>14891</v>
      </c>
      <c r="C12781" s="57">
        <v>500</v>
      </c>
      <c r="D12781" s="57">
        <v>450</v>
      </c>
      <c r="E12781" s="6"/>
    </row>
    <row r="12782" spans="1:5" s="760" customFormat="1" ht="33.6">
      <c r="A12782" s="13" t="s">
        <v>8074</v>
      </c>
      <c r="B12782" s="85" t="s">
        <v>14892</v>
      </c>
      <c r="C12782" s="57">
        <v>320</v>
      </c>
      <c r="D12782" s="57">
        <v>240</v>
      </c>
      <c r="E12782" s="6"/>
    </row>
    <row r="12783" spans="1:5" s="760" customFormat="1" ht="33.6">
      <c r="A12783" s="13" t="s">
        <v>8076</v>
      </c>
      <c r="B12783" s="85" t="s">
        <v>14893</v>
      </c>
      <c r="C12783" s="57">
        <v>280</v>
      </c>
      <c r="D12783" s="57">
        <v>210</v>
      </c>
      <c r="E12783" s="6"/>
    </row>
    <row r="12784" spans="1:5" s="760" customFormat="1" ht="16.8">
      <c r="A12784" s="13" t="s">
        <v>8078</v>
      </c>
      <c r="B12784" s="85" t="s">
        <v>6038</v>
      </c>
      <c r="C12784" s="57">
        <v>240</v>
      </c>
      <c r="D12784" s="57">
        <v>216</v>
      </c>
      <c r="E12784" s="6"/>
    </row>
    <row r="12785" spans="1:5" s="760" customFormat="1" ht="50.4">
      <c r="A12785" s="13" t="s">
        <v>8080</v>
      </c>
      <c r="B12785" s="85" t="s">
        <v>14894</v>
      </c>
      <c r="C12785" s="53"/>
      <c r="D12785" s="53"/>
      <c r="E12785" s="894" t="s">
        <v>9179</v>
      </c>
    </row>
    <row r="12786" spans="1:5" s="760" customFormat="1" ht="16.8">
      <c r="A12786" s="13" t="s">
        <v>14895</v>
      </c>
      <c r="B12786" s="85" t="s">
        <v>14896</v>
      </c>
      <c r="C12786" s="53">
        <v>2750</v>
      </c>
      <c r="D12786" s="53">
        <v>2475</v>
      </c>
      <c r="E12786" s="894"/>
    </row>
    <row r="12787" spans="1:5" s="760" customFormat="1" ht="16.8">
      <c r="A12787" s="13" t="s">
        <v>14897</v>
      </c>
      <c r="B12787" s="85" t="s">
        <v>14898</v>
      </c>
      <c r="C12787" s="53">
        <v>2500</v>
      </c>
      <c r="D12787" s="53">
        <v>2250</v>
      </c>
      <c r="E12787" s="894"/>
    </row>
    <row r="12788" spans="1:5" s="760" customFormat="1" ht="16.8">
      <c r="A12788" s="13" t="s">
        <v>14899</v>
      </c>
      <c r="B12788" s="85" t="s">
        <v>14900</v>
      </c>
      <c r="C12788" s="53">
        <v>2400</v>
      </c>
      <c r="D12788" s="53">
        <v>2160</v>
      </c>
      <c r="E12788" s="894"/>
    </row>
    <row r="12789" spans="1:5" s="760" customFormat="1" ht="16.8">
      <c r="A12789" s="13" t="s">
        <v>14901</v>
      </c>
      <c r="B12789" s="85" t="s">
        <v>14902</v>
      </c>
      <c r="C12789" s="53">
        <v>2500</v>
      </c>
      <c r="D12789" s="53">
        <v>2250</v>
      </c>
      <c r="E12789" s="894"/>
    </row>
    <row r="12790" spans="1:5" s="760" customFormat="1" ht="16.8">
      <c r="A12790" s="13" t="s">
        <v>14903</v>
      </c>
      <c r="B12790" s="85" t="s">
        <v>14904</v>
      </c>
      <c r="C12790" s="53">
        <v>2500</v>
      </c>
      <c r="D12790" s="53">
        <v>2250</v>
      </c>
      <c r="E12790" s="894"/>
    </row>
    <row r="12791" spans="1:5" s="760" customFormat="1" ht="16.8">
      <c r="A12791" s="13" t="s">
        <v>14905</v>
      </c>
      <c r="B12791" s="85" t="s">
        <v>14906</v>
      </c>
      <c r="C12791" s="53">
        <v>2500</v>
      </c>
      <c r="D12791" s="53">
        <v>2250</v>
      </c>
      <c r="E12791" s="894"/>
    </row>
    <row r="12792" spans="1:5" s="760" customFormat="1" ht="33.6">
      <c r="A12792" s="13" t="s">
        <v>8082</v>
      </c>
      <c r="B12792" s="85" t="s">
        <v>14907</v>
      </c>
      <c r="C12792" s="53">
        <v>3000</v>
      </c>
      <c r="D12792" s="53">
        <v>2700</v>
      </c>
      <c r="E12792" s="894"/>
    </row>
    <row r="12793" spans="1:5" s="760" customFormat="1" ht="16.8">
      <c r="A12793" s="13" t="s">
        <v>8084</v>
      </c>
      <c r="B12793" s="85" t="s">
        <v>14908</v>
      </c>
      <c r="C12793" s="53">
        <v>1500</v>
      </c>
      <c r="D12793" s="53">
        <v>1350</v>
      </c>
      <c r="E12793" s="894"/>
    </row>
    <row r="12794" spans="1:5" s="760" customFormat="1" ht="33.6">
      <c r="A12794" s="13" t="s">
        <v>8086</v>
      </c>
      <c r="B12794" s="85" t="s">
        <v>14909</v>
      </c>
      <c r="C12794" s="53">
        <v>1000</v>
      </c>
      <c r="D12794" s="53">
        <v>900</v>
      </c>
      <c r="E12794" s="894"/>
    </row>
    <row r="12795" spans="1:5" s="760" customFormat="1" ht="33.6">
      <c r="A12795" s="13" t="s">
        <v>8088</v>
      </c>
      <c r="B12795" s="85" t="s">
        <v>14910</v>
      </c>
      <c r="C12795" s="53">
        <v>2500</v>
      </c>
      <c r="D12795" s="53">
        <v>2250</v>
      </c>
      <c r="E12795" s="894"/>
    </row>
    <row r="12796" spans="1:5" s="760" customFormat="1" ht="33.6">
      <c r="A12796" s="13" t="s">
        <v>8090</v>
      </c>
      <c r="B12796" s="85" t="s">
        <v>14911</v>
      </c>
      <c r="C12796" s="53">
        <v>1000</v>
      </c>
      <c r="D12796" s="53">
        <v>900</v>
      </c>
      <c r="E12796" s="894"/>
    </row>
    <row r="12797" spans="1:5" s="760" customFormat="1" ht="16.8">
      <c r="A12797" s="13" t="s">
        <v>8092</v>
      </c>
      <c r="B12797" s="85" t="s">
        <v>14912</v>
      </c>
      <c r="C12797" s="53">
        <v>3500</v>
      </c>
      <c r="D12797" s="53">
        <v>3150</v>
      </c>
      <c r="E12797" s="894"/>
    </row>
    <row r="12798" spans="1:5" s="760" customFormat="1" ht="33.6">
      <c r="A12798" s="13" t="s">
        <v>8094</v>
      </c>
      <c r="B12798" s="85" t="s">
        <v>14913</v>
      </c>
      <c r="C12798" s="53">
        <v>3000</v>
      </c>
      <c r="D12798" s="53">
        <v>2700</v>
      </c>
      <c r="E12798" s="894"/>
    </row>
    <row r="12799" spans="1:5" s="760" customFormat="1" ht="33.6">
      <c r="A12799" s="13" t="s">
        <v>8096</v>
      </c>
      <c r="B12799" s="85" t="s">
        <v>14914</v>
      </c>
      <c r="C12799" s="53">
        <v>1000</v>
      </c>
      <c r="D12799" s="53">
        <v>900</v>
      </c>
      <c r="E12799" s="894"/>
    </row>
    <row r="12800" spans="1:5" s="760" customFormat="1" ht="33.6">
      <c r="A12800" s="13" t="s">
        <v>8098</v>
      </c>
      <c r="B12800" s="85" t="s">
        <v>14915</v>
      </c>
      <c r="C12800" s="53">
        <v>600</v>
      </c>
      <c r="D12800" s="53">
        <v>540</v>
      </c>
      <c r="E12800" s="894"/>
    </row>
    <row r="12801" spans="1:5" ht="16.8">
      <c r="A12801" s="741" t="s">
        <v>113</v>
      </c>
      <c r="B12801" s="119"/>
      <c r="C12801" s="742"/>
      <c r="D12801" s="743"/>
      <c r="E12801" s="744"/>
    </row>
    <row r="12802" spans="1:5" s="762" customFormat="1" ht="16.8">
      <c r="A12802" s="28" t="s">
        <v>2219</v>
      </c>
      <c r="B12802" s="121" t="s">
        <v>8222</v>
      </c>
      <c r="C12802" s="30"/>
      <c r="D12802" s="30"/>
      <c r="E12802" s="124"/>
    </row>
    <row r="12803" spans="1:5" s="762" customFormat="1" ht="16.8">
      <c r="A12803" s="120">
        <v>1</v>
      </c>
      <c r="B12803" s="182" t="s">
        <v>14400</v>
      </c>
      <c r="C12803" s="9"/>
      <c r="D12803" s="9"/>
      <c r="E12803" s="25"/>
    </row>
    <row r="12804" spans="1:5" s="762" customFormat="1" ht="16.8">
      <c r="A12804" s="122" t="s">
        <v>174</v>
      </c>
      <c r="B12804" s="85" t="s">
        <v>14916</v>
      </c>
      <c r="C12804" s="9">
        <v>1174</v>
      </c>
      <c r="D12804" s="9">
        <v>1056</v>
      </c>
      <c r="E12804" s="117"/>
    </row>
    <row r="12805" spans="1:5" s="762" customFormat="1" ht="16.8">
      <c r="A12805" s="122" t="s">
        <v>176</v>
      </c>
      <c r="B12805" s="85" t="s">
        <v>14917</v>
      </c>
      <c r="C12805" s="9">
        <v>2065</v>
      </c>
      <c r="D12805" s="9">
        <v>1859</v>
      </c>
      <c r="E12805" s="117"/>
    </row>
    <row r="12806" spans="1:5" s="762" customFormat="1" ht="16.8">
      <c r="A12806" s="122" t="s">
        <v>178</v>
      </c>
      <c r="B12806" s="193" t="s">
        <v>14918</v>
      </c>
      <c r="C12806" s="9">
        <v>1239</v>
      </c>
      <c r="D12806" s="9">
        <v>1115</v>
      </c>
      <c r="E12806" s="117"/>
    </row>
    <row r="12807" spans="1:5" s="762" customFormat="1" ht="16.8">
      <c r="A12807" s="122">
        <v>2</v>
      </c>
      <c r="B12807" s="182" t="s">
        <v>14404</v>
      </c>
      <c r="C12807" s="9"/>
      <c r="D12807" s="9"/>
      <c r="E12807" s="25"/>
    </row>
    <row r="12808" spans="1:5" s="762" customFormat="1" ht="16.8">
      <c r="A12808" s="122" t="s">
        <v>400</v>
      </c>
      <c r="B12808" s="85" t="s">
        <v>14919</v>
      </c>
      <c r="C12808" s="57">
        <v>706</v>
      </c>
      <c r="D12808" s="57">
        <v>636</v>
      </c>
      <c r="E12808" s="192" t="s">
        <v>14920</v>
      </c>
    </row>
    <row r="12809" spans="1:5" s="762" customFormat="1" ht="16.8">
      <c r="A12809" s="122" t="s">
        <v>402</v>
      </c>
      <c r="B12809" s="85" t="s">
        <v>14921</v>
      </c>
      <c r="C12809" s="57">
        <v>571</v>
      </c>
      <c r="D12809" s="57">
        <v>514</v>
      </c>
      <c r="E12809" s="25" t="s">
        <v>14922</v>
      </c>
    </row>
    <row r="12810" spans="1:5" s="762" customFormat="1" ht="16.8">
      <c r="A12810" s="109" t="s">
        <v>2718</v>
      </c>
      <c r="B12810" s="182" t="s">
        <v>14923</v>
      </c>
      <c r="C12810" s="57"/>
      <c r="D12810" s="57"/>
      <c r="E12810" s="25"/>
    </row>
    <row r="12811" spans="1:5" s="762" customFormat="1" ht="16.8">
      <c r="A12811" s="109">
        <v>1</v>
      </c>
      <c r="B12811" s="182" t="s">
        <v>14924</v>
      </c>
      <c r="C12811" s="9"/>
      <c r="D12811" s="57"/>
      <c r="E12811" s="117"/>
    </row>
    <row r="12812" spans="1:5" s="762" customFormat="1" ht="16.8">
      <c r="A12812" s="13" t="s">
        <v>174</v>
      </c>
      <c r="B12812" s="85" t="s">
        <v>14925</v>
      </c>
      <c r="C12812" s="57">
        <v>304</v>
      </c>
      <c r="D12812" s="57">
        <v>274</v>
      </c>
      <c r="E12812" s="117"/>
    </row>
    <row r="12813" spans="1:5" s="762" customFormat="1" ht="33.6">
      <c r="A12813" s="13" t="s">
        <v>176</v>
      </c>
      <c r="B12813" s="85" t="s">
        <v>14926</v>
      </c>
      <c r="C12813" s="57">
        <v>304</v>
      </c>
      <c r="D12813" s="57">
        <v>274</v>
      </c>
      <c r="E12813" s="117"/>
    </row>
    <row r="12814" spans="1:5" s="762" customFormat="1" ht="16.8">
      <c r="A12814" s="13" t="s">
        <v>178</v>
      </c>
      <c r="B12814" s="85" t="s">
        <v>14927</v>
      </c>
      <c r="C12814" s="57">
        <v>304</v>
      </c>
      <c r="D12814" s="57">
        <v>274</v>
      </c>
      <c r="E12814" s="117"/>
    </row>
    <row r="12815" spans="1:5" s="762" customFormat="1" ht="16.8">
      <c r="A12815" s="13" t="s">
        <v>180</v>
      </c>
      <c r="B12815" s="85" t="s">
        <v>14928</v>
      </c>
      <c r="C12815" s="57">
        <v>353</v>
      </c>
      <c r="D12815" s="57">
        <v>318</v>
      </c>
      <c r="E12815" s="117"/>
    </row>
    <row r="12816" spans="1:5" s="762" customFormat="1" ht="16.8">
      <c r="A12816" s="13" t="s">
        <v>182</v>
      </c>
      <c r="B12816" s="85" t="s">
        <v>6038</v>
      </c>
      <c r="C12816" s="57">
        <v>184</v>
      </c>
      <c r="D12816" s="57">
        <v>165</v>
      </c>
      <c r="E12816" s="117"/>
    </row>
    <row r="12817" spans="1:5" s="762" customFormat="1" ht="16.8">
      <c r="A12817" s="13" t="s">
        <v>184</v>
      </c>
      <c r="B12817" s="85" t="s">
        <v>14929</v>
      </c>
      <c r="C12817" s="57">
        <v>280</v>
      </c>
      <c r="D12817" s="57">
        <v>210</v>
      </c>
      <c r="E12817" s="117"/>
    </row>
    <row r="12818" spans="1:5" s="762" customFormat="1" ht="16.8">
      <c r="A12818" s="13" t="s">
        <v>186</v>
      </c>
      <c r="B12818" s="85" t="s">
        <v>14930</v>
      </c>
      <c r="C12818" s="57">
        <v>280</v>
      </c>
      <c r="D12818" s="57">
        <v>210</v>
      </c>
      <c r="E12818" s="117"/>
    </row>
    <row r="12819" spans="1:5" s="762" customFormat="1" ht="16.8">
      <c r="A12819" s="13" t="s">
        <v>188</v>
      </c>
      <c r="B12819" s="85" t="s">
        <v>14931</v>
      </c>
      <c r="C12819" s="57">
        <v>280</v>
      </c>
      <c r="D12819" s="57">
        <v>210</v>
      </c>
      <c r="E12819" s="117"/>
    </row>
    <row r="12820" spans="1:5" s="762" customFormat="1" ht="16.8">
      <c r="A12820" s="13" t="s">
        <v>190</v>
      </c>
      <c r="B12820" s="85" t="s">
        <v>14932</v>
      </c>
      <c r="C12820" s="57"/>
      <c r="D12820" s="57"/>
      <c r="E12820" s="117"/>
    </row>
    <row r="12821" spans="1:5" s="762" customFormat="1" ht="16.8">
      <c r="A12821" s="13" t="s">
        <v>14933</v>
      </c>
      <c r="B12821" s="85" t="s">
        <v>14934</v>
      </c>
      <c r="C12821" s="9">
        <v>1592</v>
      </c>
      <c r="D12821" s="9">
        <v>1194</v>
      </c>
      <c r="E12821" s="117"/>
    </row>
    <row r="12822" spans="1:5" s="770" customFormat="1" ht="16.8">
      <c r="A12822" s="13" t="s">
        <v>14935</v>
      </c>
      <c r="B12822" s="85" t="s">
        <v>14936</v>
      </c>
      <c r="C12822" s="9">
        <v>1800</v>
      </c>
      <c r="D12822" s="9">
        <v>1350</v>
      </c>
      <c r="E12822" s="117"/>
    </row>
    <row r="12823" spans="1:5" s="762" customFormat="1" ht="16.8">
      <c r="A12823" s="13" t="s">
        <v>14937</v>
      </c>
      <c r="B12823" s="85" t="s">
        <v>14938</v>
      </c>
      <c r="C12823" s="9">
        <v>1538</v>
      </c>
      <c r="D12823" s="9">
        <v>1153</v>
      </c>
      <c r="E12823" s="117"/>
    </row>
    <row r="12824" spans="1:5" s="762" customFormat="1" ht="16.8">
      <c r="A12824" s="13" t="s">
        <v>192</v>
      </c>
      <c r="B12824" s="85" t="s">
        <v>14939</v>
      </c>
      <c r="C12824" s="57"/>
      <c r="D12824" s="57"/>
      <c r="E12824" s="117"/>
    </row>
    <row r="12825" spans="1:5" s="762" customFormat="1" ht="16.8">
      <c r="A12825" s="13" t="s">
        <v>194</v>
      </c>
      <c r="B12825" s="85" t="s">
        <v>14940</v>
      </c>
      <c r="C12825" s="9">
        <v>1280</v>
      </c>
      <c r="D12825" s="57">
        <v>960</v>
      </c>
      <c r="E12825" s="117"/>
    </row>
    <row r="12826" spans="1:5" s="762" customFormat="1" ht="16.8">
      <c r="A12826" s="13" t="s">
        <v>5292</v>
      </c>
      <c r="B12826" s="85" t="s">
        <v>14941</v>
      </c>
      <c r="C12826" s="9">
        <v>1200</v>
      </c>
      <c r="D12826" s="57">
        <v>900</v>
      </c>
      <c r="E12826" s="117"/>
    </row>
    <row r="12827" spans="1:5" s="762" customFormat="1" ht="33.6">
      <c r="A12827" s="13" t="s">
        <v>5294</v>
      </c>
      <c r="B12827" s="85" t="s">
        <v>14942</v>
      </c>
      <c r="C12827" s="57">
        <v>800</v>
      </c>
      <c r="D12827" s="57">
        <v>600</v>
      </c>
      <c r="E12827" s="117"/>
    </row>
    <row r="12828" spans="1:5" s="762" customFormat="1" ht="16.8">
      <c r="A12828" s="120">
        <v>2</v>
      </c>
      <c r="B12828" s="182" t="s">
        <v>14943</v>
      </c>
      <c r="C12828" s="57"/>
      <c r="D12828" s="57"/>
      <c r="E12828" s="117"/>
    </row>
    <row r="12829" spans="1:5" s="762" customFormat="1" ht="16.8">
      <c r="A12829" s="13" t="s">
        <v>174</v>
      </c>
      <c r="B12829" s="85" t="s">
        <v>14944</v>
      </c>
      <c r="C12829" s="57">
        <v>489</v>
      </c>
      <c r="D12829" s="57">
        <v>440</v>
      </c>
      <c r="E12829" s="117"/>
    </row>
    <row r="12830" spans="1:5" s="762" customFormat="1" ht="33.6">
      <c r="A12830" s="13" t="s">
        <v>176</v>
      </c>
      <c r="B12830" s="85" t="s">
        <v>14945</v>
      </c>
      <c r="C12830" s="57">
        <v>391</v>
      </c>
      <c r="D12830" s="57">
        <v>352</v>
      </c>
      <c r="E12830" s="117"/>
    </row>
    <row r="12831" spans="1:5" s="762" customFormat="1" ht="33.6">
      <c r="A12831" s="13" t="s">
        <v>178</v>
      </c>
      <c r="B12831" s="85" t="s">
        <v>14946</v>
      </c>
      <c r="C12831" s="57">
        <v>304</v>
      </c>
      <c r="D12831" s="57">
        <v>274</v>
      </c>
      <c r="E12831" s="117"/>
    </row>
    <row r="12832" spans="1:5" s="762" customFormat="1" ht="33.6">
      <c r="A12832" s="13" t="s">
        <v>180</v>
      </c>
      <c r="B12832" s="85" t="s">
        <v>14947</v>
      </c>
      <c r="C12832" s="57">
        <v>367</v>
      </c>
      <c r="D12832" s="57">
        <v>330</v>
      </c>
      <c r="E12832" s="117"/>
    </row>
    <row r="12833" spans="1:5" s="762" customFormat="1" ht="16.8">
      <c r="A12833" s="13" t="s">
        <v>182</v>
      </c>
      <c r="B12833" s="85" t="s">
        <v>13179</v>
      </c>
      <c r="C12833" s="57">
        <v>293</v>
      </c>
      <c r="D12833" s="57">
        <v>264</v>
      </c>
      <c r="E12833" s="117"/>
    </row>
    <row r="12834" spans="1:5" s="762" customFormat="1" ht="16.8">
      <c r="A12834" s="13" t="s">
        <v>184</v>
      </c>
      <c r="B12834" s="85" t="s">
        <v>6038</v>
      </c>
      <c r="C12834" s="57">
        <v>183</v>
      </c>
      <c r="D12834" s="57">
        <v>164</v>
      </c>
      <c r="E12834" s="117"/>
    </row>
    <row r="12835" spans="1:5" s="762" customFormat="1" ht="33.6">
      <c r="A12835" s="13" t="s">
        <v>186</v>
      </c>
      <c r="B12835" s="193" t="s">
        <v>14948</v>
      </c>
      <c r="C12835" s="57">
        <v>880</v>
      </c>
      <c r="D12835" s="57">
        <v>660</v>
      </c>
      <c r="E12835" s="25"/>
    </row>
    <row r="12836" spans="1:5" s="762" customFormat="1" ht="16.8">
      <c r="A12836" s="13" t="s">
        <v>188</v>
      </c>
      <c r="B12836" s="85" t="s">
        <v>14949</v>
      </c>
      <c r="C12836" s="57">
        <v>320</v>
      </c>
      <c r="D12836" s="57">
        <v>240</v>
      </c>
      <c r="E12836" s="25"/>
    </row>
    <row r="12837" spans="1:5" s="762" customFormat="1" ht="16.8">
      <c r="A12837" s="109">
        <v>3</v>
      </c>
      <c r="B12837" s="182" t="s">
        <v>14950</v>
      </c>
      <c r="C12837" s="57"/>
      <c r="D12837" s="57"/>
      <c r="E12837" s="25"/>
    </row>
    <row r="12838" spans="1:5" s="762" customFormat="1" ht="16.8">
      <c r="A12838" s="13" t="s">
        <v>706</v>
      </c>
      <c r="B12838" s="85" t="s">
        <v>14951</v>
      </c>
      <c r="C12838" s="57">
        <v>489</v>
      </c>
      <c r="D12838" s="57">
        <v>440</v>
      </c>
      <c r="E12838" s="894" t="s">
        <v>12367</v>
      </c>
    </row>
    <row r="12839" spans="1:5" s="762" customFormat="1" ht="16.8">
      <c r="A12839" s="13" t="s">
        <v>708</v>
      </c>
      <c r="B12839" s="85" t="s">
        <v>14952</v>
      </c>
      <c r="C12839" s="57">
        <v>489</v>
      </c>
      <c r="D12839" s="57">
        <v>440</v>
      </c>
      <c r="E12839" s="894"/>
    </row>
    <row r="12840" spans="1:5" s="762" customFormat="1" ht="16.8">
      <c r="A12840" s="13" t="s">
        <v>710</v>
      </c>
      <c r="B12840" s="85" t="s">
        <v>14953</v>
      </c>
      <c r="C12840" s="57">
        <v>424</v>
      </c>
      <c r="D12840" s="57">
        <v>382</v>
      </c>
      <c r="E12840" s="117"/>
    </row>
    <row r="12841" spans="1:5" s="762" customFormat="1" ht="16.8">
      <c r="A12841" s="13" t="s">
        <v>2632</v>
      </c>
      <c r="B12841" s="85" t="s">
        <v>14954</v>
      </c>
      <c r="C12841" s="57">
        <v>283</v>
      </c>
      <c r="D12841" s="57">
        <v>254</v>
      </c>
      <c r="E12841" s="117"/>
    </row>
    <row r="12842" spans="1:5" s="762" customFormat="1" ht="16.8">
      <c r="A12842" s="13" t="s">
        <v>2634</v>
      </c>
      <c r="B12842" s="85" t="s">
        <v>14955</v>
      </c>
      <c r="C12842" s="57">
        <v>283</v>
      </c>
      <c r="D12842" s="57">
        <v>254</v>
      </c>
      <c r="E12842" s="117"/>
    </row>
    <row r="12843" spans="1:5" s="762" customFormat="1" ht="16.8">
      <c r="A12843" s="13" t="s">
        <v>3332</v>
      </c>
      <c r="B12843" s="85" t="s">
        <v>14956</v>
      </c>
      <c r="C12843" s="57">
        <v>212</v>
      </c>
      <c r="D12843" s="57">
        <v>191</v>
      </c>
      <c r="E12843" s="117"/>
    </row>
    <row r="12844" spans="1:5" s="762" customFormat="1" ht="16.8">
      <c r="A12844" s="13" t="s">
        <v>3967</v>
      </c>
      <c r="B12844" s="85" t="s">
        <v>14957</v>
      </c>
      <c r="C12844" s="57">
        <v>212</v>
      </c>
      <c r="D12844" s="57">
        <v>191</v>
      </c>
      <c r="E12844" s="117"/>
    </row>
    <row r="12845" spans="1:5" s="762" customFormat="1" ht="16.8">
      <c r="A12845" s="13" t="s">
        <v>3969</v>
      </c>
      <c r="B12845" s="85" t="s">
        <v>6038</v>
      </c>
      <c r="C12845" s="57">
        <v>170</v>
      </c>
      <c r="D12845" s="57">
        <v>153</v>
      </c>
      <c r="E12845" s="117"/>
    </row>
    <row r="12846" spans="1:5" s="762" customFormat="1" ht="16.8">
      <c r="A12846" s="13" t="s">
        <v>3971</v>
      </c>
      <c r="B12846" s="85" t="s">
        <v>14958</v>
      </c>
      <c r="C12846" s="57">
        <v>280</v>
      </c>
      <c r="D12846" s="57">
        <v>210</v>
      </c>
      <c r="E12846" s="117"/>
    </row>
    <row r="12847" spans="1:5" s="762" customFormat="1" ht="16.8">
      <c r="A12847" s="13" t="s">
        <v>3973</v>
      </c>
      <c r="B12847" s="85" t="s">
        <v>14959</v>
      </c>
      <c r="C12847" s="57">
        <v>280</v>
      </c>
      <c r="D12847" s="57">
        <v>210</v>
      </c>
      <c r="E12847" s="117"/>
    </row>
    <row r="12848" spans="1:5" s="762" customFormat="1" ht="16.8">
      <c r="A12848" s="109">
        <v>4</v>
      </c>
      <c r="B12848" s="182" t="s">
        <v>14960</v>
      </c>
      <c r="C12848" s="57"/>
      <c r="D12848" s="57"/>
      <c r="E12848" s="117"/>
    </row>
    <row r="12849" spans="1:5" s="762" customFormat="1" ht="16.8">
      <c r="A12849" s="13" t="s">
        <v>198</v>
      </c>
      <c r="B12849" s="85" t="s">
        <v>14961</v>
      </c>
      <c r="C12849" s="57">
        <v>209</v>
      </c>
      <c r="D12849" s="57">
        <v>188</v>
      </c>
      <c r="E12849" s="117"/>
    </row>
    <row r="12850" spans="1:5" s="762" customFormat="1" ht="16.8">
      <c r="A12850" s="13" t="s">
        <v>200</v>
      </c>
      <c r="B12850" s="85" t="s">
        <v>14962</v>
      </c>
      <c r="C12850" s="57">
        <v>209</v>
      </c>
      <c r="D12850" s="57">
        <v>188</v>
      </c>
      <c r="E12850" s="117"/>
    </row>
    <row r="12851" spans="1:5" s="762" customFormat="1" ht="16.8">
      <c r="A12851" s="13" t="s">
        <v>202</v>
      </c>
      <c r="B12851" s="85" t="s">
        <v>14963</v>
      </c>
      <c r="C12851" s="57">
        <v>200</v>
      </c>
      <c r="D12851" s="57">
        <v>180</v>
      </c>
      <c r="E12851" s="117"/>
    </row>
    <row r="12852" spans="1:5" s="762" customFormat="1" ht="16.8">
      <c r="A12852" s="13" t="s">
        <v>204</v>
      </c>
      <c r="B12852" s="85" t="s">
        <v>14964</v>
      </c>
      <c r="C12852" s="57">
        <v>200</v>
      </c>
      <c r="D12852" s="57">
        <v>180</v>
      </c>
      <c r="E12852" s="117"/>
    </row>
    <row r="12853" spans="1:5" s="762" customFormat="1" ht="16.8">
      <c r="A12853" s="13" t="s">
        <v>206</v>
      </c>
      <c r="B12853" s="85" t="s">
        <v>14965</v>
      </c>
      <c r="C12853" s="57">
        <v>200</v>
      </c>
      <c r="D12853" s="57">
        <v>180</v>
      </c>
      <c r="E12853" s="117"/>
    </row>
    <row r="12854" spans="1:5" s="762" customFormat="1" ht="33.6">
      <c r="A12854" s="13" t="s">
        <v>208</v>
      </c>
      <c r="B12854" s="123" t="s">
        <v>14966</v>
      </c>
      <c r="C12854" s="57">
        <v>209</v>
      </c>
      <c r="D12854" s="57">
        <v>188</v>
      </c>
      <c r="E12854" s="117"/>
    </row>
    <row r="12855" spans="1:5" s="762" customFormat="1" ht="16.8">
      <c r="A12855" s="13" t="s">
        <v>210</v>
      </c>
      <c r="B12855" s="85" t="s">
        <v>14967</v>
      </c>
      <c r="C12855" s="57">
        <v>226</v>
      </c>
      <c r="D12855" s="57">
        <v>203</v>
      </c>
      <c r="E12855" s="117"/>
    </row>
    <row r="12856" spans="1:5" s="762" customFormat="1" ht="16.8">
      <c r="A12856" s="13" t="s">
        <v>6025</v>
      </c>
      <c r="B12856" s="85" t="s">
        <v>14968</v>
      </c>
      <c r="C12856" s="57">
        <v>325</v>
      </c>
      <c r="D12856" s="57">
        <v>293</v>
      </c>
      <c r="E12856" s="117"/>
    </row>
    <row r="12857" spans="1:5" s="762" customFormat="1" ht="33.6">
      <c r="A12857" s="13" t="s">
        <v>6027</v>
      </c>
      <c r="B12857" s="85" t="s">
        <v>14969</v>
      </c>
      <c r="C12857" s="57">
        <v>226</v>
      </c>
      <c r="D12857" s="57">
        <v>203</v>
      </c>
      <c r="E12857" s="117"/>
    </row>
    <row r="12858" spans="1:5" s="762" customFormat="1" ht="33.6">
      <c r="A12858" s="13" t="s">
        <v>6029</v>
      </c>
      <c r="B12858" s="85" t="s">
        <v>14970</v>
      </c>
      <c r="C12858" s="57">
        <v>209</v>
      </c>
      <c r="D12858" s="57">
        <v>188</v>
      </c>
      <c r="E12858" s="117"/>
    </row>
    <row r="12859" spans="1:5" s="762" customFormat="1" ht="33.6">
      <c r="A12859" s="13" t="s">
        <v>6031</v>
      </c>
      <c r="B12859" s="85" t="s">
        <v>14971</v>
      </c>
      <c r="C12859" s="57">
        <v>209</v>
      </c>
      <c r="D12859" s="57">
        <v>188</v>
      </c>
      <c r="E12859" s="117"/>
    </row>
    <row r="12860" spans="1:5" s="762" customFormat="1" ht="16.8">
      <c r="A12860" s="13" t="s">
        <v>6033</v>
      </c>
      <c r="B12860" s="85" t="s">
        <v>6038</v>
      </c>
      <c r="C12860" s="57">
        <v>155</v>
      </c>
      <c r="D12860" s="57">
        <v>140</v>
      </c>
      <c r="E12860" s="117"/>
    </row>
    <row r="12861" spans="1:5" s="762" customFormat="1" ht="16.8">
      <c r="A12861" s="13" t="s">
        <v>6035</v>
      </c>
      <c r="B12861" s="85" t="s">
        <v>14972</v>
      </c>
      <c r="C12861" s="9">
        <v>2000</v>
      </c>
      <c r="D12861" s="9">
        <v>1500</v>
      </c>
      <c r="E12861" s="117"/>
    </row>
    <row r="12862" spans="1:5" s="762" customFormat="1" ht="33.6">
      <c r="A12862" s="13" t="s">
        <v>6037</v>
      </c>
      <c r="B12862" s="85" t="s">
        <v>14973</v>
      </c>
      <c r="C12862" s="57">
        <v>160</v>
      </c>
      <c r="D12862" s="57">
        <v>120</v>
      </c>
      <c r="E12862" s="117"/>
    </row>
    <row r="12863" spans="1:5" s="762" customFormat="1" ht="16.8">
      <c r="A12863" s="13" t="s">
        <v>6039</v>
      </c>
      <c r="B12863" s="85" t="s">
        <v>14974</v>
      </c>
      <c r="C12863" s="57">
        <v>200</v>
      </c>
      <c r="D12863" s="57">
        <v>150</v>
      </c>
      <c r="E12863" s="117"/>
    </row>
    <row r="12864" spans="1:5" s="762" customFormat="1" ht="33.6">
      <c r="A12864" s="13" t="s">
        <v>6041</v>
      </c>
      <c r="B12864" s="85" t="s">
        <v>14975</v>
      </c>
      <c r="C12864" s="57">
        <v>320</v>
      </c>
      <c r="D12864" s="57">
        <v>240</v>
      </c>
      <c r="E12864" s="117"/>
    </row>
    <row r="12865" spans="1:5" s="762" customFormat="1" ht="16.8">
      <c r="A12865" s="109">
        <v>5</v>
      </c>
      <c r="B12865" s="182" t="s">
        <v>14976</v>
      </c>
      <c r="C12865" s="57"/>
      <c r="D12865" s="57"/>
      <c r="E12865" s="117"/>
    </row>
    <row r="12866" spans="1:5" s="762" customFormat="1" ht="16.8">
      <c r="A12866" s="13" t="s">
        <v>214</v>
      </c>
      <c r="B12866" s="85" t="s">
        <v>14977</v>
      </c>
      <c r="C12866" s="57">
        <v>326</v>
      </c>
      <c r="D12866" s="57">
        <v>293</v>
      </c>
      <c r="E12866" s="117"/>
    </row>
    <row r="12867" spans="1:5" s="762" customFormat="1" ht="16.8">
      <c r="A12867" s="13" t="s">
        <v>216</v>
      </c>
      <c r="B12867" s="85" t="s">
        <v>14978</v>
      </c>
      <c r="C12867" s="57">
        <v>247</v>
      </c>
      <c r="D12867" s="57">
        <v>223</v>
      </c>
      <c r="E12867" s="117"/>
    </row>
    <row r="12868" spans="1:5" s="762" customFormat="1" ht="16.8">
      <c r="A12868" s="13" t="s">
        <v>218</v>
      </c>
      <c r="B12868" s="85" t="s">
        <v>14979</v>
      </c>
      <c r="C12868" s="57">
        <v>247</v>
      </c>
      <c r="D12868" s="57">
        <v>223</v>
      </c>
      <c r="E12868" s="117"/>
    </row>
    <row r="12869" spans="1:5" s="762" customFormat="1" ht="33.6">
      <c r="A12869" s="13" t="s">
        <v>220</v>
      </c>
      <c r="B12869" s="85" t="s">
        <v>14980</v>
      </c>
      <c r="C12869" s="57">
        <v>247</v>
      </c>
      <c r="D12869" s="57">
        <v>223</v>
      </c>
      <c r="E12869" s="117"/>
    </row>
    <row r="12870" spans="1:5" s="762" customFormat="1" ht="33.6">
      <c r="A12870" s="13" t="s">
        <v>222</v>
      </c>
      <c r="B12870" s="85" t="s">
        <v>14981</v>
      </c>
      <c r="C12870" s="57">
        <v>247</v>
      </c>
      <c r="D12870" s="57">
        <v>223</v>
      </c>
      <c r="E12870" s="117"/>
    </row>
    <row r="12871" spans="1:5" s="762" customFormat="1" ht="16.8">
      <c r="A12871" s="13" t="s">
        <v>224</v>
      </c>
      <c r="B12871" s="85" t="s">
        <v>14982</v>
      </c>
      <c r="C12871" s="57">
        <v>184</v>
      </c>
      <c r="D12871" s="57">
        <v>165</v>
      </c>
      <c r="E12871" s="117"/>
    </row>
    <row r="12872" spans="1:5" s="762" customFormat="1" ht="16.8">
      <c r="A12872" s="13" t="s">
        <v>8072</v>
      </c>
      <c r="B12872" s="85" t="s">
        <v>14983</v>
      </c>
      <c r="C12872" s="57">
        <v>283</v>
      </c>
      <c r="D12872" s="57">
        <v>254</v>
      </c>
      <c r="E12872" s="117"/>
    </row>
    <row r="12873" spans="1:5" s="762" customFormat="1" ht="16.8">
      <c r="A12873" s="13" t="s">
        <v>8074</v>
      </c>
      <c r="B12873" s="85" t="s">
        <v>14984</v>
      </c>
      <c r="C12873" s="57">
        <v>184</v>
      </c>
      <c r="D12873" s="57">
        <v>165</v>
      </c>
      <c r="E12873" s="117"/>
    </row>
    <row r="12874" spans="1:5" s="762" customFormat="1" ht="16.8">
      <c r="A12874" s="13" t="s">
        <v>8076</v>
      </c>
      <c r="B12874" s="85" t="s">
        <v>14985</v>
      </c>
      <c r="C12874" s="57">
        <v>254</v>
      </c>
      <c r="D12874" s="57">
        <v>229</v>
      </c>
      <c r="E12874" s="117"/>
    </row>
    <row r="12875" spans="1:5" s="762" customFormat="1" ht="16.8">
      <c r="A12875" s="13" t="s">
        <v>8078</v>
      </c>
      <c r="B12875" s="85" t="s">
        <v>6038</v>
      </c>
      <c r="C12875" s="57">
        <v>130</v>
      </c>
      <c r="D12875" s="57">
        <v>117</v>
      </c>
      <c r="E12875" s="117"/>
    </row>
    <row r="12876" spans="1:5" s="762" customFormat="1" ht="33.6">
      <c r="A12876" s="13" t="s">
        <v>8080</v>
      </c>
      <c r="B12876" s="85" t="s">
        <v>14986</v>
      </c>
      <c r="C12876" s="57">
        <v>240</v>
      </c>
      <c r="D12876" s="57">
        <v>180</v>
      </c>
      <c r="E12876" s="117"/>
    </row>
    <row r="12877" spans="1:5" s="762" customFormat="1" ht="33.6">
      <c r="A12877" s="13" t="s">
        <v>8082</v>
      </c>
      <c r="B12877" s="85" t="s">
        <v>14987</v>
      </c>
      <c r="C12877" s="9">
        <v>1600</v>
      </c>
      <c r="D12877" s="9">
        <v>1200</v>
      </c>
      <c r="E12877" s="117"/>
    </row>
    <row r="12878" spans="1:5" s="762" customFormat="1" ht="16.8">
      <c r="A12878" s="109">
        <v>6</v>
      </c>
      <c r="B12878" s="182" t="s">
        <v>14988</v>
      </c>
      <c r="C12878" s="57"/>
      <c r="D12878" s="57"/>
      <c r="E12878" s="117"/>
    </row>
    <row r="12879" spans="1:5" s="762" customFormat="1" ht="33.6">
      <c r="A12879" s="13" t="s">
        <v>228</v>
      </c>
      <c r="B12879" s="85" t="s">
        <v>14989</v>
      </c>
      <c r="C12879" s="57">
        <v>706</v>
      </c>
      <c r="D12879" s="57">
        <v>636</v>
      </c>
      <c r="E12879" s="117"/>
    </row>
    <row r="12880" spans="1:5" s="762" customFormat="1" ht="16.8">
      <c r="A12880" s="13" t="s">
        <v>272</v>
      </c>
      <c r="B12880" s="85" t="s">
        <v>14990</v>
      </c>
      <c r="C12880" s="57">
        <v>353</v>
      </c>
      <c r="D12880" s="57">
        <v>318</v>
      </c>
      <c r="E12880" s="117"/>
    </row>
    <row r="12881" spans="1:5" s="762" customFormat="1" ht="16.8">
      <c r="A12881" s="13" t="s">
        <v>719</v>
      </c>
      <c r="B12881" s="85" t="s">
        <v>14991</v>
      </c>
      <c r="C12881" s="57">
        <v>260</v>
      </c>
      <c r="D12881" s="57">
        <v>234</v>
      </c>
      <c r="E12881" s="117"/>
    </row>
    <row r="12882" spans="1:5" s="762" customFormat="1" ht="16.8">
      <c r="A12882" s="13" t="s">
        <v>721</v>
      </c>
      <c r="B12882" s="85" t="s">
        <v>14992</v>
      </c>
      <c r="C12882" s="57">
        <v>212</v>
      </c>
      <c r="D12882" s="57">
        <v>191</v>
      </c>
      <c r="E12882" s="117"/>
    </row>
    <row r="12883" spans="1:5" s="762" customFormat="1" ht="16.8">
      <c r="A12883" s="13" t="s">
        <v>723</v>
      </c>
      <c r="B12883" s="85" t="s">
        <v>14993</v>
      </c>
      <c r="C12883" s="57">
        <v>260</v>
      </c>
      <c r="D12883" s="57">
        <v>234</v>
      </c>
      <c r="E12883" s="117"/>
    </row>
    <row r="12884" spans="1:5" s="762" customFormat="1" ht="16.8">
      <c r="A12884" s="13" t="s">
        <v>725</v>
      </c>
      <c r="B12884" s="85" t="s">
        <v>14994</v>
      </c>
      <c r="C12884" s="57">
        <v>212</v>
      </c>
      <c r="D12884" s="57">
        <v>191</v>
      </c>
      <c r="E12884" s="117"/>
    </row>
    <row r="12885" spans="1:5" s="762" customFormat="1" ht="16.8">
      <c r="A12885" s="13" t="s">
        <v>727</v>
      </c>
      <c r="B12885" s="85" t="s">
        <v>14995</v>
      </c>
      <c r="C12885" s="57">
        <v>212</v>
      </c>
      <c r="D12885" s="57">
        <v>191</v>
      </c>
      <c r="E12885" s="117"/>
    </row>
    <row r="12886" spans="1:5" s="762" customFormat="1" ht="16.8">
      <c r="A12886" s="13" t="s">
        <v>7010</v>
      </c>
      <c r="B12886" s="85" t="s">
        <v>6038</v>
      </c>
      <c r="C12886" s="57">
        <v>127</v>
      </c>
      <c r="D12886" s="57">
        <v>114</v>
      </c>
      <c r="E12886" s="117"/>
    </row>
    <row r="12887" spans="1:5" s="762" customFormat="1" ht="16.8">
      <c r="A12887" s="13" t="s">
        <v>7028</v>
      </c>
      <c r="B12887" s="85" t="s">
        <v>14996</v>
      </c>
      <c r="C12887" s="57">
        <v>160</v>
      </c>
      <c r="D12887" s="57">
        <v>120</v>
      </c>
      <c r="E12887" s="117"/>
    </row>
    <row r="12888" spans="1:5" s="762" customFormat="1" ht="16.8">
      <c r="A12888" s="13" t="s">
        <v>7039</v>
      </c>
      <c r="B12888" s="85" t="s">
        <v>14997</v>
      </c>
      <c r="C12888" s="57">
        <v>160</v>
      </c>
      <c r="D12888" s="57">
        <v>120</v>
      </c>
      <c r="E12888" s="117"/>
    </row>
    <row r="12889" spans="1:5" s="762" customFormat="1" ht="33.6">
      <c r="A12889" s="13" t="s">
        <v>7670</v>
      </c>
      <c r="B12889" s="85" t="s">
        <v>14998</v>
      </c>
      <c r="C12889" s="57">
        <v>200</v>
      </c>
      <c r="D12889" s="57">
        <v>150</v>
      </c>
      <c r="E12889" s="117"/>
    </row>
    <row r="12890" spans="1:5" s="762" customFormat="1" ht="16.8">
      <c r="A12890" s="13" t="s">
        <v>7672</v>
      </c>
      <c r="B12890" s="85" t="s">
        <v>14999</v>
      </c>
      <c r="C12890" s="57">
        <v>200</v>
      </c>
      <c r="D12890" s="57">
        <v>150</v>
      </c>
      <c r="E12890" s="117"/>
    </row>
    <row r="12891" spans="1:5" s="762" customFormat="1" ht="33.6">
      <c r="A12891" s="13" t="s">
        <v>7674</v>
      </c>
      <c r="B12891" s="85" t="s">
        <v>15000</v>
      </c>
      <c r="C12891" s="57">
        <v>480</v>
      </c>
      <c r="D12891" s="57">
        <v>360</v>
      </c>
      <c r="E12891" s="117"/>
    </row>
    <row r="12892" spans="1:5" s="762" customFormat="1" ht="16.8">
      <c r="A12892" s="13" t="s">
        <v>7676</v>
      </c>
      <c r="B12892" s="85" t="s">
        <v>15001</v>
      </c>
      <c r="C12892" s="181">
        <v>3000</v>
      </c>
      <c r="D12892" s="181">
        <v>2700</v>
      </c>
      <c r="E12892" s="117"/>
    </row>
    <row r="12893" spans="1:5" s="762" customFormat="1" ht="16.8">
      <c r="A12893" s="13" t="s">
        <v>7678</v>
      </c>
      <c r="B12893" s="85" t="s">
        <v>15002</v>
      </c>
      <c r="C12893" s="181">
        <v>2500</v>
      </c>
      <c r="D12893" s="181">
        <v>2250</v>
      </c>
      <c r="E12893" s="894" t="s">
        <v>9179</v>
      </c>
    </row>
    <row r="12894" spans="1:5" s="762" customFormat="1" ht="33.6">
      <c r="A12894" s="13" t="s">
        <v>7680</v>
      </c>
      <c r="B12894" s="85" t="s">
        <v>15003</v>
      </c>
      <c r="C12894" s="181">
        <v>750</v>
      </c>
      <c r="D12894" s="181">
        <v>675</v>
      </c>
      <c r="E12894" s="894"/>
    </row>
    <row r="12895" spans="1:5" s="762" customFormat="1" ht="16.8">
      <c r="A12895" s="13" t="s">
        <v>7682</v>
      </c>
      <c r="B12895" s="85" t="s">
        <v>15004</v>
      </c>
      <c r="C12895" s="181">
        <v>500</v>
      </c>
      <c r="D12895" s="181">
        <v>450</v>
      </c>
      <c r="E12895" s="894"/>
    </row>
    <row r="12896" spans="1:5" s="762" customFormat="1" ht="33.6">
      <c r="A12896" s="13" t="s">
        <v>8153</v>
      </c>
      <c r="B12896" s="85" t="s">
        <v>15005</v>
      </c>
      <c r="C12896" s="181">
        <v>600</v>
      </c>
      <c r="D12896" s="181">
        <v>540</v>
      </c>
      <c r="E12896" s="894"/>
    </row>
    <row r="12897" spans="1:5" s="762" customFormat="1" ht="16.8">
      <c r="A12897" s="13" t="s">
        <v>8155</v>
      </c>
      <c r="B12897" s="85" t="s">
        <v>15006</v>
      </c>
      <c r="C12897" s="181">
        <v>1250</v>
      </c>
      <c r="D12897" s="181">
        <v>1125</v>
      </c>
      <c r="E12897" s="894"/>
    </row>
    <row r="12898" spans="1:5" s="762" customFormat="1" ht="33.6">
      <c r="A12898" s="13" t="s">
        <v>8157</v>
      </c>
      <c r="B12898" s="85" t="s">
        <v>15007</v>
      </c>
      <c r="C12898" s="181">
        <v>1000</v>
      </c>
      <c r="D12898" s="181">
        <v>900</v>
      </c>
      <c r="E12898" s="894"/>
    </row>
    <row r="12899" spans="1:5" s="762" customFormat="1" ht="33.6">
      <c r="A12899" s="13" t="s">
        <v>8159</v>
      </c>
      <c r="B12899" s="85" t="s">
        <v>15008</v>
      </c>
      <c r="C12899" s="181">
        <v>700</v>
      </c>
      <c r="D12899" s="181">
        <v>630</v>
      </c>
      <c r="E12899" s="894"/>
    </row>
    <row r="12900" spans="1:5" s="762" customFormat="1" ht="33.6">
      <c r="A12900" s="13" t="s">
        <v>8161</v>
      </c>
      <c r="B12900" s="85" t="s">
        <v>15009</v>
      </c>
      <c r="C12900" s="181">
        <v>700</v>
      </c>
      <c r="D12900" s="181">
        <v>630</v>
      </c>
      <c r="E12900" s="894"/>
    </row>
    <row r="12901" spans="1:5" s="762" customFormat="1" ht="33.6">
      <c r="A12901" s="13" t="s">
        <v>8163</v>
      </c>
      <c r="B12901" s="85" t="s">
        <v>15010</v>
      </c>
      <c r="C12901" s="181">
        <v>2000</v>
      </c>
      <c r="D12901" s="181">
        <v>1800</v>
      </c>
      <c r="E12901" s="894"/>
    </row>
    <row r="12902" spans="1:5" s="762" customFormat="1" ht="33.6">
      <c r="A12902" s="13" t="s">
        <v>8165</v>
      </c>
      <c r="B12902" s="85" t="s">
        <v>15011</v>
      </c>
      <c r="C12902" s="181">
        <v>600</v>
      </c>
      <c r="D12902" s="181">
        <v>540</v>
      </c>
      <c r="E12902" s="894"/>
    </row>
    <row r="12903" spans="1:5" s="762" customFormat="1" ht="33.6">
      <c r="A12903" s="13" t="s">
        <v>8166</v>
      </c>
      <c r="B12903" s="85" t="s">
        <v>15012</v>
      </c>
      <c r="C12903" s="181">
        <v>750</v>
      </c>
      <c r="D12903" s="181">
        <v>675</v>
      </c>
      <c r="E12903" s="894"/>
    </row>
    <row r="12904" spans="1:5" s="762" customFormat="1" ht="33.6">
      <c r="A12904" s="13" t="s">
        <v>8168</v>
      </c>
      <c r="B12904" s="85" t="s">
        <v>15013</v>
      </c>
      <c r="C12904" s="181">
        <v>750</v>
      </c>
      <c r="D12904" s="181">
        <v>675</v>
      </c>
      <c r="E12904" s="894"/>
    </row>
    <row r="12905" spans="1:5" s="762" customFormat="1" ht="16.8">
      <c r="A12905" s="13" t="s">
        <v>8170</v>
      </c>
      <c r="B12905" s="85" t="s">
        <v>15014</v>
      </c>
      <c r="C12905" s="181">
        <v>750</v>
      </c>
      <c r="D12905" s="181">
        <v>675</v>
      </c>
      <c r="E12905" s="894"/>
    </row>
    <row r="12906" spans="1:5" s="762" customFormat="1" ht="33.6">
      <c r="A12906" s="13" t="s">
        <v>8172</v>
      </c>
      <c r="B12906" s="85" t="s">
        <v>15015</v>
      </c>
      <c r="C12906" s="181">
        <v>2250</v>
      </c>
      <c r="D12906" s="181">
        <v>2025</v>
      </c>
      <c r="E12906" s="894"/>
    </row>
    <row r="12907" spans="1:5" s="762" customFormat="1" ht="33.6">
      <c r="A12907" s="13" t="s">
        <v>8174</v>
      </c>
      <c r="B12907" s="85" t="s">
        <v>15016</v>
      </c>
      <c r="C12907" s="181">
        <v>750</v>
      </c>
      <c r="D12907" s="181">
        <v>675</v>
      </c>
      <c r="E12907" s="894"/>
    </row>
    <row r="12908" spans="1:5" ht="16.8">
      <c r="A12908" s="741" t="s">
        <v>112</v>
      </c>
      <c r="B12908" s="119"/>
      <c r="C12908" s="742"/>
      <c r="D12908" s="743"/>
      <c r="E12908" s="744"/>
    </row>
    <row r="12909" spans="1:5" s="762" customFormat="1" ht="16.8">
      <c r="A12909" s="28" t="s">
        <v>2202</v>
      </c>
      <c r="B12909" s="121" t="s">
        <v>2203</v>
      </c>
      <c r="C12909" s="30"/>
      <c r="D12909" s="30" t="s">
        <v>15017</v>
      </c>
      <c r="E12909" s="28"/>
    </row>
    <row r="12910" spans="1:5" s="762" customFormat="1" ht="16.8">
      <c r="A12910" s="201">
        <v>1</v>
      </c>
      <c r="B12910" s="121" t="s">
        <v>3010</v>
      </c>
      <c r="C12910" s="30"/>
      <c r="D12910" s="30" t="s">
        <v>15017</v>
      </c>
      <c r="E12910" s="28"/>
    </row>
    <row r="12911" spans="1:5" s="762" customFormat="1" ht="16.8">
      <c r="A12911" s="200" t="s">
        <v>174</v>
      </c>
      <c r="B12911" s="123" t="s">
        <v>15018</v>
      </c>
      <c r="C12911" s="280">
        <v>9600</v>
      </c>
      <c r="D12911" s="280">
        <v>8000</v>
      </c>
      <c r="E12911" s="36"/>
    </row>
    <row r="12912" spans="1:5" s="762" customFormat="1" ht="16.8">
      <c r="A12912" s="200" t="s">
        <v>176</v>
      </c>
      <c r="B12912" s="123" t="s">
        <v>15019</v>
      </c>
      <c r="C12912" s="280">
        <v>9900</v>
      </c>
      <c r="D12912" s="280">
        <v>8250</v>
      </c>
      <c r="E12912" s="36"/>
    </row>
    <row r="12913" spans="1:5" s="762" customFormat="1" ht="16.8">
      <c r="A12913" s="200" t="s">
        <v>178</v>
      </c>
      <c r="B12913" s="123" t="s">
        <v>15020</v>
      </c>
      <c r="C12913" s="280">
        <v>10200</v>
      </c>
      <c r="D12913" s="280">
        <v>8500</v>
      </c>
      <c r="E12913" s="36"/>
    </row>
    <row r="12914" spans="1:5" s="762" customFormat="1" ht="33.6">
      <c r="A12914" s="200" t="s">
        <v>180</v>
      </c>
      <c r="B12914" s="123" t="s">
        <v>15021</v>
      </c>
      <c r="C12914" s="280">
        <v>10800</v>
      </c>
      <c r="D12914" s="280">
        <v>9000</v>
      </c>
      <c r="E12914" s="36"/>
    </row>
    <row r="12915" spans="1:5" s="762" customFormat="1" ht="16.8">
      <c r="A12915" s="200" t="s">
        <v>182</v>
      </c>
      <c r="B12915" s="123" t="s">
        <v>15022</v>
      </c>
      <c r="C12915" s="280">
        <v>10956</v>
      </c>
      <c r="D12915" s="280">
        <v>9130</v>
      </c>
      <c r="E12915" s="36"/>
    </row>
    <row r="12916" spans="1:5" s="762" customFormat="1" ht="33.6">
      <c r="A12916" s="200" t="s">
        <v>184</v>
      </c>
      <c r="B12916" s="123" t="s">
        <v>15023</v>
      </c>
      <c r="C12916" s="280">
        <v>11739</v>
      </c>
      <c r="D12916" s="280">
        <v>9782</v>
      </c>
      <c r="E12916" s="28"/>
    </row>
    <row r="12917" spans="1:5" s="762" customFormat="1" ht="16.8">
      <c r="A12917" s="200" t="s">
        <v>186</v>
      </c>
      <c r="B12917" s="123" t="s">
        <v>15024</v>
      </c>
      <c r="C12917" s="280">
        <v>4125</v>
      </c>
      <c r="D12917" s="280">
        <v>3712</v>
      </c>
      <c r="E12917" s="36"/>
    </row>
    <row r="12918" spans="1:5" s="762" customFormat="1" ht="33.6">
      <c r="A12918" s="200" t="s">
        <v>188</v>
      </c>
      <c r="B12918" s="123" t="s">
        <v>15025</v>
      </c>
      <c r="C12918" s="280">
        <v>3886</v>
      </c>
      <c r="D12918" s="280">
        <v>3497</v>
      </c>
      <c r="E12918" s="36"/>
    </row>
    <row r="12919" spans="1:5" s="762" customFormat="1" ht="33.6">
      <c r="A12919" s="200" t="s">
        <v>190</v>
      </c>
      <c r="B12919" s="123" t="s">
        <v>15026</v>
      </c>
      <c r="C12919" s="280">
        <v>3288</v>
      </c>
      <c r="D12919" s="280">
        <v>2959</v>
      </c>
      <c r="E12919" s="28"/>
    </row>
    <row r="12920" spans="1:5" s="762" customFormat="1" ht="33.6">
      <c r="A12920" s="200" t="s">
        <v>192</v>
      </c>
      <c r="B12920" s="123" t="s">
        <v>15027</v>
      </c>
      <c r="C12920" s="280">
        <v>2989</v>
      </c>
      <c r="D12920" s="280">
        <v>2690</v>
      </c>
      <c r="E12920" s="36"/>
    </row>
    <row r="12921" spans="1:5" s="762" customFormat="1" ht="50.4">
      <c r="A12921" s="200" t="s">
        <v>194</v>
      </c>
      <c r="B12921" s="123" t="s">
        <v>15028</v>
      </c>
      <c r="C12921" s="280">
        <v>2690</v>
      </c>
      <c r="D12921" s="280">
        <v>2421</v>
      </c>
      <c r="E12921" s="36"/>
    </row>
    <row r="12922" spans="1:5" s="762" customFormat="1" ht="33.6">
      <c r="A12922" s="200" t="s">
        <v>5292</v>
      </c>
      <c r="B12922" s="123" t="s">
        <v>15029</v>
      </c>
      <c r="C12922" s="280">
        <v>3804</v>
      </c>
      <c r="D12922" s="280">
        <v>3424</v>
      </c>
      <c r="E12922" s="36"/>
    </row>
    <row r="12923" spans="1:5" s="762" customFormat="1" ht="33.6">
      <c r="A12923" s="200" t="s">
        <v>5294</v>
      </c>
      <c r="B12923" s="123" t="s">
        <v>15030</v>
      </c>
      <c r="C12923" s="280">
        <v>4565</v>
      </c>
      <c r="D12923" s="280">
        <v>4108</v>
      </c>
      <c r="E12923" s="36"/>
    </row>
    <row r="12924" spans="1:5" s="762" customFormat="1" ht="33.6">
      <c r="A12924" s="200" t="s">
        <v>5296</v>
      </c>
      <c r="B12924" s="123" t="s">
        <v>15031</v>
      </c>
      <c r="C12924" s="280">
        <v>4185</v>
      </c>
      <c r="D12924" s="280">
        <v>3766</v>
      </c>
      <c r="E12924" s="28"/>
    </row>
    <row r="12925" spans="1:5" s="762" customFormat="1" ht="33.6">
      <c r="A12925" s="200" t="s">
        <v>5302</v>
      </c>
      <c r="B12925" s="123" t="s">
        <v>15032</v>
      </c>
      <c r="C12925" s="280">
        <v>3804</v>
      </c>
      <c r="D12925" s="280">
        <v>3424</v>
      </c>
      <c r="E12925" s="84"/>
    </row>
    <row r="12926" spans="1:5" s="762" customFormat="1" ht="16.8">
      <c r="A12926" s="201">
        <v>2</v>
      </c>
      <c r="B12926" s="121" t="s">
        <v>15033</v>
      </c>
      <c r="C12926" s="370"/>
      <c r="D12926" s="370"/>
      <c r="E12926" s="36"/>
    </row>
    <row r="12927" spans="1:5" s="762" customFormat="1" ht="33.6">
      <c r="A12927" s="200" t="s">
        <v>400</v>
      </c>
      <c r="B12927" s="123" t="s">
        <v>15034</v>
      </c>
      <c r="C12927" s="280">
        <v>9391</v>
      </c>
      <c r="D12927" s="280">
        <v>7826</v>
      </c>
      <c r="E12927" s="10"/>
    </row>
    <row r="12928" spans="1:5" s="762" customFormat="1" ht="16.8">
      <c r="A12928" s="200" t="s">
        <v>402</v>
      </c>
      <c r="B12928" s="123" t="s">
        <v>15035</v>
      </c>
      <c r="C12928" s="280">
        <v>7826</v>
      </c>
      <c r="D12928" s="280">
        <v>6521</v>
      </c>
      <c r="E12928" s="10"/>
    </row>
    <row r="12929" spans="1:5" s="762" customFormat="1" ht="16.8">
      <c r="A12929" s="200" t="s">
        <v>404</v>
      </c>
      <c r="B12929" s="123" t="s">
        <v>15036</v>
      </c>
      <c r="C12929" s="280">
        <v>6652</v>
      </c>
      <c r="D12929" s="280">
        <v>5543</v>
      </c>
      <c r="E12929" s="13"/>
    </row>
    <row r="12930" spans="1:5" s="762" customFormat="1" ht="16.8">
      <c r="A12930" s="201">
        <v>3</v>
      </c>
      <c r="B12930" s="121" t="s">
        <v>15037</v>
      </c>
      <c r="C12930" s="370"/>
      <c r="D12930" s="370"/>
      <c r="E12930" s="10"/>
    </row>
    <row r="12931" spans="1:5" s="762" customFormat="1" ht="16.8">
      <c r="A12931" s="200" t="s">
        <v>706</v>
      </c>
      <c r="B12931" s="123" t="s">
        <v>15038</v>
      </c>
      <c r="C12931" s="280">
        <v>6261</v>
      </c>
      <c r="D12931" s="280">
        <v>5217</v>
      </c>
      <c r="E12931" s="13"/>
    </row>
    <row r="12932" spans="1:5" s="762" customFormat="1" ht="16.8">
      <c r="A12932" s="200" t="s">
        <v>708</v>
      </c>
      <c r="B12932" s="123" t="s">
        <v>15039</v>
      </c>
      <c r="C12932" s="280">
        <v>4695</v>
      </c>
      <c r="D12932" s="280">
        <v>3913</v>
      </c>
      <c r="E12932" s="13"/>
    </row>
    <row r="12933" spans="1:5" s="762" customFormat="1" ht="16.8">
      <c r="A12933" s="200" t="s">
        <v>710</v>
      </c>
      <c r="B12933" s="123" t="s">
        <v>15040</v>
      </c>
      <c r="C12933" s="280">
        <v>4695</v>
      </c>
      <c r="D12933" s="280">
        <v>3913</v>
      </c>
      <c r="E12933" s="10"/>
    </row>
    <row r="12934" spans="1:5" s="762" customFormat="1" ht="16.8">
      <c r="A12934" s="200" t="s">
        <v>2632</v>
      </c>
      <c r="B12934" s="123" t="s">
        <v>15041</v>
      </c>
      <c r="C12934" s="280">
        <v>3261</v>
      </c>
      <c r="D12934" s="280">
        <v>2935</v>
      </c>
      <c r="E12934" s="10"/>
    </row>
    <row r="12935" spans="1:5" s="762" customFormat="1" ht="33.6">
      <c r="A12935" s="200" t="s">
        <v>2634</v>
      </c>
      <c r="B12935" s="123" t="s">
        <v>15042</v>
      </c>
      <c r="C12935" s="280">
        <v>3261</v>
      </c>
      <c r="D12935" s="280">
        <v>2935</v>
      </c>
      <c r="E12935" s="10"/>
    </row>
    <row r="12936" spans="1:5" s="762" customFormat="1" ht="16.8">
      <c r="A12936" s="200" t="s">
        <v>3332</v>
      </c>
      <c r="B12936" s="123" t="s">
        <v>15043</v>
      </c>
      <c r="C12936" s="280">
        <v>3261</v>
      </c>
      <c r="D12936" s="280">
        <v>2935</v>
      </c>
      <c r="E12936" s="13"/>
    </row>
    <row r="12937" spans="1:5" s="762" customFormat="1" ht="16.8">
      <c r="A12937" s="200" t="s">
        <v>3967</v>
      </c>
      <c r="B12937" s="123" t="s">
        <v>15044</v>
      </c>
      <c r="C12937" s="280">
        <v>2609</v>
      </c>
      <c r="D12937" s="280">
        <v>2348</v>
      </c>
      <c r="E12937" s="13"/>
    </row>
    <row r="12938" spans="1:5" s="762" customFormat="1" ht="16.8">
      <c r="A12938" s="200" t="s">
        <v>3969</v>
      </c>
      <c r="B12938" s="123" t="s">
        <v>15045</v>
      </c>
      <c r="C12938" s="280">
        <v>1956</v>
      </c>
      <c r="D12938" s="280">
        <v>1761</v>
      </c>
      <c r="E12938" s="10"/>
    </row>
    <row r="12939" spans="1:5" s="762" customFormat="1" ht="16.8">
      <c r="A12939" s="200" t="s">
        <v>3971</v>
      </c>
      <c r="B12939" s="123" t="s">
        <v>15046</v>
      </c>
      <c r="C12939" s="280">
        <v>1761</v>
      </c>
      <c r="D12939" s="280">
        <v>1585</v>
      </c>
      <c r="E12939" s="13"/>
    </row>
    <row r="12940" spans="1:5" s="762" customFormat="1" ht="16.8">
      <c r="A12940" s="201">
        <v>4</v>
      </c>
      <c r="B12940" s="121" t="s">
        <v>15047</v>
      </c>
      <c r="C12940" s="370"/>
      <c r="D12940" s="370"/>
      <c r="E12940" s="13"/>
    </row>
    <row r="12941" spans="1:5" s="762" customFormat="1" ht="16.8">
      <c r="A12941" s="200" t="s">
        <v>198</v>
      </c>
      <c r="B12941" s="123" t="s">
        <v>15048</v>
      </c>
      <c r="C12941" s="280">
        <v>2092</v>
      </c>
      <c r="D12941" s="280">
        <v>1883</v>
      </c>
      <c r="E12941" s="10"/>
    </row>
    <row r="12942" spans="1:5" s="762" customFormat="1" ht="33.6">
      <c r="A12942" s="200" t="s">
        <v>200</v>
      </c>
      <c r="B12942" s="123" t="s">
        <v>15049</v>
      </c>
      <c r="C12942" s="280">
        <v>2989</v>
      </c>
      <c r="D12942" s="280">
        <v>2690</v>
      </c>
      <c r="E12942" s="13"/>
    </row>
    <row r="12943" spans="1:5" s="762" customFormat="1" ht="16.8">
      <c r="A12943" s="201">
        <v>5</v>
      </c>
      <c r="B12943" s="121" t="s">
        <v>15050</v>
      </c>
      <c r="C12943" s="371"/>
      <c r="D12943" s="371"/>
      <c r="E12943" s="10"/>
    </row>
    <row r="12944" spans="1:5" s="762" customFormat="1" ht="16.8">
      <c r="A12944" s="200" t="s">
        <v>214</v>
      </c>
      <c r="B12944" s="123" t="s">
        <v>15051</v>
      </c>
      <c r="C12944" s="280">
        <v>1630</v>
      </c>
      <c r="D12944" s="280">
        <v>1467</v>
      </c>
      <c r="E12944" s="10"/>
    </row>
    <row r="12945" spans="1:5" s="762" customFormat="1" ht="50.4">
      <c r="A12945" s="200" t="s">
        <v>216</v>
      </c>
      <c r="B12945" s="123" t="s">
        <v>15052</v>
      </c>
      <c r="C12945" s="280">
        <v>1630</v>
      </c>
      <c r="D12945" s="280">
        <v>1467</v>
      </c>
      <c r="E12945" s="13"/>
    </row>
    <row r="12946" spans="1:5" s="762" customFormat="1" ht="33.6">
      <c r="A12946" s="200" t="s">
        <v>218</v>
      </c>
      <c r="B12946" s="123" t="s">
        <v>15053</v>
      </c>
      <c r="C12946" s="280">
        <v>1761</v>
      </c>
      <c r="D12946" s="280">
        <v>1585</v>
      </c>
      <c r="E12946" s="10"/>
    </row>
    <row r="12947" spans="1:5" s="762" customFormat="1" ht="33.6">
      <c r="A12947" s="201">
        <v>6</v>
      </c>
      <c r="B12947" s="121" t="s">
        <v>15054</v>
      </c>
      <c r="C12947" s="370"/>
      <c r="D12947" s="370"/>
      <c r="E12947" s="10"/>
    </row>
    <row r="12948" spans="1:5" s="762" customFormat="1" ht="16.8">
      <c r="A12948" s="200" t="s">
        <v>228</v>
      </c>
      <c r="B12948" s="123" t="s">
        <v>15055</v>
      </c>
      <c r="C12948" s="280">
        <v>4304</v>
      </c>
      <c r="D12948" s="280">
        <v>3587</v>
      </c>
      <c r="E12948" s="10"/>
    </row>
    <row r="12949" spans="1:5" s="762" customFormat="1" ht="33.6">
      <c r="A12949" s="200" t="s">
        <v>272</v>
      </c>
      <c r="B12949" s="123" t="s">
        <v>15056</v>
      </c>
      <c r="C12949" s="280">
        <v>3587</v>
      </c>
      <c r="D12949" s="280">
        <v>3228</v>
      </c>
      <c r="E12949" s="13"/>
    </row>
    <row r="12950" spans="1:5" s="762" customFormat="1" ht="84">
      <c r="A12950" s="200" t="s">
        <v>719</v>
      </c>
      <c r="B12950" s="123" t="s">
        <v>15057</v>
      </c>
      <c r="C12950" s="280">
        <v>2935</v>
      </c>
      <c r="D12950" s="280">
        <v>2641</v>
      </c>
      <c r="E12950" s="10"/>
    </row>
    <row r="12951" spans="1:5" s="762" customFormat="1" ht="50.4">
      <c r="A12951" s="200" t="s">
        <v>721</v>
      </c>
      <c r="B12951" s="123" t="s">
        <v>15058</v>
      </c>
      <c r="C12951" s="280">
        <v>2282</v>
      </c>
      <c r="D12951" s="280">
        <v>2054</v>
      </c>
      <c r="E12951" s="10"/>
    </row>
    <row r="12952" spans="1:5" s="762" customFormat="1" ht="50.4">
      <c r="A12952" s="200" t="s">
        <v>723</v>
      </c>
      <c r="B12952" s="123" t="s">
        <v>15060</v>
      </c>
      <c r="C12952" s="280">
        <v>2282</v>
      </c>
      <c r="D12952" s="280">
        <v>2054</v>
      </c>
      <c r="E12952" s="13"/>
    </row>
    <row r="12953" spans="1:5" s="762" customFormat="1" ht="33.6">
      <c r="A12953" s="200" t="s">
        <v>725</v>
      </c>
      <c r="B12953" s="123" t="s">
        <v>15062</v>
      </c>
      <c r="C12953" s="280">
        <v>2282</v>
      </c>
      <c r="D12953" s="280">
        <v>2054</v>
      </c>
      <c r="E12953" s="10"/>
    </row>
    <row r="12954" spans="1:5" s="762" customFormat="1" ht="16.8">
      <c r="A12954" s="200" t="s">
        <v>727</v>
      </c>
      <c r="B12954" s="123" t="s">
        <v>15063</v>
      </c>
      <c r="C12954" s="280">
        <v>2282</v>
      </c>
      <c r="D12954" s="280">
        <v>2054</v>
      </c>
      <c r="E12954" s="10"/>
    </row>
    <row r="12955" spans="1:5" s="762" customFormat="1" ht="16.8">
      <c r="A12955" s="28" t="s">
        <v>2217</v>
      </c>
      <c r="B12955" s="121" t="s">
        <v>6887</v>
      </c>
      <c r="C12955" s="370"/>
      <c r="D12955" s="370"/>
      <c r="E12955" s="13"/>
    </row>
    <row r="12956" spans="1:5" s="762" customFormat="1" ht="16.8">
      <c r="A12956" s="109"/>
      <c r="B12956" s="121" t="s">
        <v>15064</v>
      </c>
      <c r="C12956" s="370"/>
      <c r="D12956" s="370"/>
      <c r="E12956" s="13"/>
    </row>
    <row r="12957" spans="1:5" s="762" customFormat="1" ht="16.8">
      <c r="A12957" s="201">
        <v>7</v>
      </c>
      <c r="B12957" s="121" t="s">
        <v>15065</v>
      </c>
      <c r="C12957" s="371"/>
      <c r="D12957" s="371"/>
      <c r="E12957" s="13"/>
    </row>
    <row r="12958" spans="1:5" s="762" customFormat="1" ht="16.8">
      <c r="A12958" s="200" t="s">
        <v>276</v>
      </c>
      <c r="B12958" s="123" t="s">
        <v>15066</v>
      </c>
      <c r="C12958" s="280">
        <v>7043</v>
      </c>
      <c r="D12958" s="280">
        <v>5869</v>
      </c>
      <c r="E12958" s="13"/>
    </row>
    <row r="12959" spans="1:5" s="762" customFormat="1" ht="16.8">
      <c r="A12959" s="200" t="s">
        <v>231</v>
      </c>
      <c r="B12959" s="123" t="s">
        <v>15067</v>
      </c>
      <c r="C12959" s="280">
        <v>8608</v>
      </c>
      <c r="D12959" s="280">
        <v>7174</v>
      </c>
      <c r="E12959" s="13"/>
    </row>
    <row r="12960" spans="1:5" s="762" customFormat="1" ht="33.6">
      <c r="A12960" s="200" t="s">
        <v>233</v>
      </c>
      <c r="B12960" s="123" t="s">
        <v>15068</v>
      </c>
      <c r="C12960" s="280">
        <v>8608</v>
      </c>
      <c r="D12960" s="280">
        <v>7174</v>
      </c>
      <c r="E12960" s="13"/>
    </row>
    <row r="12961" spans="1:5" s="762" customFormat="1" ht="16.8">
      <c r="A12961" s="201">
        <v>8</v>
      </c>
      <c r="B12961" s="121" t="s">
        <v>15069</v>
      </c>
      <c r="C12961" s="371"/>
      <c r="D12961" s="371"/>
      <c r="E12961" s="13"/>
    </row>
    <row r="12962" spans="1:5" s="762" customFormat="1" ht="16.8">
      <c r="A12962" s="200" t="s">
        <v>237</v>
      </c>
      <c r="B12962" s="123" t="s">
        <v>15070</v>
      </c>
      <c r="C12962" s="280">
        <v>5478</v>
      </c>
      <c r="D12962" s="280">
        <v>4565</v>
      </c>
      <c r="E12962" s="10"/>
    </row>
    <row r="12963" spans="1:5" s="762" customFormat="1" ht="16.8">
      <c r="A12963" s="200" t="s">
        <v>239</v>
      </c>
      <c r="B12963" s="123" t="s">
        <v>15071</v>
      </c>
      <c r="C12963" s="280">
        <v>3913</v>
      </c>
      <c r="D12963" s="280">
        <v>3261</v>
      </c>
      <c r="E12963" s="10"/>
    </row>
    <row r="12964" spans="1:5" s="762" customFormat="1" ht="16.8">
      <c r="A12964" s="200" t="s">
        <v>241</v>
      </c>
      <c r="B12964" s="123" t="s">
        <v>15072</v>
      </c>
      <c r="C12964" s="280">
        <v>7043</v>
      </c>
      <c r="D12964" s="280">
        <v>5869</v>
      </c>
      <c r="E12964" s="10"/>
    </row>
    <row r="12965" spans="1:5" s="762" customFormat="1" ht="16.8">
      <c r="A12965" s="201">
        <v>9</v>
      </c>
      <c r="B12965" s="121" t="s">
        <v>15073</v>
      </c>
      <c r="C12965" s="370"/>
      <c r="D12965" s="370"/>
      <c r="E12965" s="13"/>
    </row>
    <row r="12966" spans="1:5" s="762" customFormat="1" ht="16.8">
      <c r="A12966" s="200" t="s">
        <v>1036</v>
      </c>
      <c r="B12966" s="123" t="s">
        <v>15074</v>
      </c>
      <c r="C12966" s="280">
        <v>1565</v>
      </c>
      <c r="D12966" s="280">
        <v>1304</v>
      </c>
      <c r="E12966" s="13"/>
    </row>
    <row r="12967" spans="1:5" s="762" customFormat="1" ht="16.8">
      <c r="A12967" s="200" t="s">
        <v>1038</v>
      </c>
      <c r="B12967" s="123" t="s">
        <v>15075</v>
      </c>
      <c r="C12967" s="371">
        <v>783</v>
      </c>
      <c r="D12967" s="371">
        <v>652</v>
      </c>
      <c r="E12967" s="10"/>
    </row>
    <row r="12968" spans="1:5" s="762" customFormat="1" ht="16.8">
      <c r="A12968" s="200" t="s">
        <v>1740</v>
      </c>
      <c r="B12968" s="123" t="s">
        <v>15076</v>
      </c>
      <c r="C12968" s="371">
        <v>783</v>
      </c>
      <c r="D12968" s="371">
        <v>652</v>
      </c>
      <c r="E12968" s="13"/>
    </row>
    <row r="12969" spans="1:5" s="762" customFormat="1" ht="16.8">
      <c r="A12969" s="200" t="s">
        <v>1866</v>
      </c>
      <c r="B12969" s="123" t="s">
        <v>15077</v>
      </c>
      <c r="C12969" s="280">
        <v>1174</v>
      </c>
      <c r="D12969" s="371">
        <v>978</v>
      </c>
      <c r="E12969" s="10"/>
    </row>
    <row r="12970" spans="1:5" s="762" customFormat="1" ht="16.8">
      <c r="A12970" s="200" t="s">
        <v>1868</v>
      </c>
      <c r="B12970" s="123" t="s">
        <v>15078</v>
      </c>
      <c r="C12970" s="371">
        <v>783</v>
      </c>
      <c r="D12970" s="371">
        <v>652</v>
      </c>
      <c r="E12970" s="10"/>
    </row>
    <row r="12971" spans="1:5" s="762" customFormat="1" ht="16.8">
      <c r="A12971" s="200" t="s">
        <v>1870</v>
      </c>
      <c r="B12971" s="123" t="s">
        <v>15079</v>
      </c>
      <c r="C12971" s="371">
        <v>939</v>
      </c>
      <c r="D12971" s="371">
        <v>783</v>
      </c>
      <c r="E12971" s="13"/>
    </row>
    <row r="12972" spans="1:5" s="762" customFormat="1" ht="16.8">
      <c r="A12972" s="200" t="s">
        <v>1872</v>
      </c>
      <c r="B12972" s="123" t="s">
        <v>15080</v>
      </c>
      <c r="C12972" s="371">
        <v>699</v>
      </c>
      <c r="D12972" s="371">
        <v>582</v>
      </c>
      <c r="E12972" s="13"/>
    </row>
    <row r="12973" spans="1:5" s="762" customFormat="1" ht="16.8">
      <c r="A12973" s="200" t="s">
        <v>1874</v>
      </c>
      <c r="B12973" s="123" t="s">
        <v>15081</v>
      </c>
      <c r="C12973" s="371">
        <v>704</v>
      </c>
      <c r="D12973" s="371">
        <v>587</v>
      </c>
      <c r="E12973" s="10"/>
    </row>
    <row r="12974" spans="1:5" s="762" customFormat="1" ht="16.8">
      <c r="A12974" s="200" t="s">
        <v>1876</v>
      </c>
      <c r="B12974" s="123" t="s">
        <v>15082</v>
      </c>
      <c r="C12974" s="371">
        <v>704</v>
      </c>
      <c r="D12974" s="371">
        <v>587</v>
      </c>
      <c r="E12974" s="13"/>
    </row>
    <row r="12975" spans="1:5" s="762" customFormat="1" ht="16.8">
      <c r="A12975" s="200" t="s">
        <v>1878</v>
      </c>
      <c r="B12975" s="123" t="s">
        <v>15083</v>
      </c>
      <c r="C12975" s="371">
        <v>704</v>
      </c>
      <c r="D12975" s="371">
        <v>587</v>
      </c>
      <c r="E12975" s="10"/>
    </row>
    <row r="12976" spans="1:5" s="762" customFormat="1" ht="16.8">
      <c r="A12976" s="200" t="s">
        <v>1880</v>
      </c>
      <c r="B12976" s="123" t="s">
        <v>15084</v>
      </c>
      <c r="C12976" s="371">
        <v>704</v>
      </c>
      <c r="D12976" s="371">
        <v>587</v>
      </c>
      <c r="E12976" s="10"/>
    </row>
    <row r="12977" spans="1:5" s="762" customFormat="1" ht="16.8">
      <c r="A12977" s="200" t="s">
        <v>1882</v>
      </c>
      <c r="B12977" s="123" t="s">
        <v>15085</v>
      </c>
      <c r="C12977" s="371">
        <v>704</v>
      </c>
      <c r="D12977" s="371">
        <v>587</v>
      </c>
      <c r="E12977" s="10"/>
    </row>
    <row r="12978" spans="1:5" s="762" customFormat="1" ht="16.8">
      <c r="A12978" s="200" t="s">
        <v>1884</v>
      </c>
      <c r="B12978" s="123" t="s">
        <v>15086</v>
      </c>
      <c r="C12978" s="371">
        <v>704</v>
      </c>
      <c r="D12978" s="371">
        <v>587</v>
      </c>
      <c r="E12978" s="13"/>
    </row>
    <row r="12979" spans="1:5" s="762" customFormat="1" ht="16.8">
      <c r="A12979" s="200" t="s">
        <v>1886</v>
      </c>
      <c r="B12979" s="123" t="s">
        <v>15087</v>
      </c>
      <c r="C12979" s="371">
        <v>704</v>
      </c>
      <c r="D12979" s="371">
        <v>587</v>
      </c>
      <c r="E12979" s="13"/>
    </row>
    <row r="12980" spans="1:5" s="762" customFormat="1" ht="16.8">
      <c r="A12980" s="201">
        <v>10</v>
      </c>
      <c r="B12980" s="121" t="s">
        <v>15088</v>
      </c>
      <c r="C12980" s="370"/>
      <c r="D12980" s="370"/>
      <c r="E12980" s="10"/>
    </row>
    <row r="12981" spans="1:5" s="762" customFormat="1" ht="16.8">
      <c r="A12981" s="200" t="s">
        <v>1743</v>
      </c>
      <c r="B12981" s="123" t="s">
        <v>15089</v>
      </c>
      <c r="C12981" s="280">
        <v>1017</v>
      </c>
      <c r="D12981" s="371">
        <v>848</v>
      </c>
      <c r="E12981" s="10"/>
    </row>
    <row r="12982" spans="1:5" s="762" customFormat="1" ht="16.8">
      <c r="A12982" s="200" t="s">
        <v>1894</v>
      </c>
      <c r="B12982" s="123" t="s">
        <v>15090</v>
      </c>
      <c r="C12982" s="371">
        <v>646</v>
      </c>
      <c r="D12982" s="371">
        <v>538</v>
      </c>
      <c r="E12982" s="13"/>
    </row>
    <row r="12983" spans="1:5" s="762" customFormat="1" ht="16.8">
      <c r="A12983" s="200" t="s">
        <v>1898</v>
      </c>
      <c r="B12983" s="123" t="s">
        <v>15091</v>
      </c>
      <c r="C12983" s="371">
        <v>704</v>
      </c>
      <c r="D12983" s="371">
        <v>587</v>
      </c>
      <c r="E12983" s="13"/>
    </row>
    <row r="12984" spans="1:5" s="762" customFormat="1" ht="16.8">
      <c r="A12984" s="200" t="s">
        <v>7073</v>
      </c>
      <c r="B12984" s="123" t="s">
        <v>15092</v>
      </c>
      <c r="C12984" s="371">
        <v>861</v>
      </c>
      <c r="D12984" s="371">
        <v>717</v>
      </c>
      <c r="E12984" s="10"/>
    </row>
    <row r="12985" spans="1:5" s="762" customFormat="1" ht="16.8">
      <c r="A12985" s="200" t="s">
        <v>7902</v>
      </c>
      <c r="B12985" s="123" t="s">
        <v>15093</v>
      </c>
      <c r="C12985" s="371">
        <v>704</v>
      </c>
      <c r="D12985" s="371">
        <v>587</v>
      </c>
      <c r="E12985" s="10"/>
    </row>
    <row r="12986" spans="1:5" s="762" customFormat="1" ht="16.8">
      <c r="A12986" s="200" t="s">
        <v>7904</v>
      </c>
      <c r="B12986" s="123" t="s">
        <v>15094</v>
      </c>
      <c r="C12986" s="371">
        <v>704</v>
      </c>
      <c r="D12986" s="371">
        <v>587</v>
      </c>
      <c r="E12986" s="13"/>
    </row>
    <row r="12987" spans="1:5" s="762" customFormat="1" ht="16.8">
      <c r="A12987" s="200" t="s">
        <v>8278</v>
      </c>
      <c r="B12987" s="123" t="s">
        <v>15095</v>
      </c>
      <c r="C12987" s="371">
        <v>861</v>
      </c>
      <c r="D12987" s="371">
        <v>717</v>
      </c>
      <c r="E12987" s="10"/>
    </row>
    <row r="12988" spans="1:5" s="762" customFormat="1" ht="16.8">
      <c r="A12988" s="200" t="s">
        <v>8280</v>
      </c>
      <c r="B12988" s="123" t="s">
        <v>15096</v>
      </c>
      <c r="C12988" s="371">
        <v>548</v>
      </c>
      <c r="D12988" s="371">
        <v>456</v>
      </c>
      <c r="E12988" s="10"/>
    </row>
    <row r="12989" spans="1:5" s="762" customFormat="1" ht="16.8">
      <c r="A12989" s="200" t="s">
        <v>8282</v>
      </c>
      <c r="B12989" s="123" t="s">
        <v>15097</v>
      </c>
      <c r="C12989" s="371">
        <v>548</v>
      </c>
      <c r="D12989" s="371">
        <v>456</v>
      </c>
      <c r="E12989" s="10"/>
    </row>
    <row r="12990" spans="1:5" s="762" customFormat="1" ht="16.8">
      <c r="A12990" s="200" t="s">
        <v>8284</v>
      </c>
      <c r="B12990" s="123" t="s">
        <v>15098</v>
      </c>
      <c r="C12990" s="371">
        <v>548</v>
      </c>
      <c r="D12990" s="371">
        <v>456</v>
      </c>
      <c r="E12990" s="13"/>
    </row>
    <row r="12991" spans="1:5" s="762" customFormat="1" ht="16.8">
      <c r="A12991" s="200" t="s">
        <v>8552</v>
      </c>
      <c r="B12991" s="123" t="s">
        <v>15099</v>
      </c>
      <c r="C12991" s="371">
        <v>548</v>
      </c>
      <c r="D12991" s="371">
        <v>456</v>
      </c>
      <c r="E12991" s="13"/>
    </row>
    <row r="12992" spans="1:5" s="762" customFormat="1" ht="16.8">
      <c r="A12992" s="200" t="s">
        <v>8554</v>
      </c>
      <c r="B12992" s="123" t="s">
        <v>15100</v>
      </c>
      <c r="C12992" s="371">
        <v>548</v>
      </c>
      <c r="D12992" s="371">
        <v>456</v>
      </c>
      <c r="E12992" s="13"/>
    </row>
    <row r="12993" spans="1:5" s="762" customFormat="1" ht="16.8">
      <c r="A12993" s="200" t="s">
        <v>8556</v>
      </c>
      <c r="B12993" s="123" t="s">
        <v>15101</v>
      </c>
      <c r="C12993" s="371">
        <v>548</v>
      </c>
      <c r="D12993" s="371">
        <v>456</v>
      </c>
      <c r="E12993" s="10"/>
    </row>
    <row r="12994" spans="1:5" s="762" customFormat="1" ht="16.8">
      <c r="A12994" s="200" t="s">
        <v>8558</v>
      </c>
      <c r="B12994" s="123" t="s">
        <v>15102</v>
      </c>
      <c r="C12994" s="371">
        <v>548</v>
      </c>
      <c r="D12994" s="371">
        <v>456</v>
      </c>
      <c r="E12994" s="10"/>
    </row>
    <row r="12995" spans="1:5" s="762" customFormat="1" ht="16.8">
      <c r="A12995" s="200" t="s">
        <v>8560</v>
      </c>
      <c r="B12995" s="123" t="s">
        <v>15103</v>
      </c>
      <c r="C12995" s="371">
        <v>548</v>
      </c>
      <c r="D12995" s="371">
        <v>456</v>
      </c>
      <c r="E12995" s="13"/>
    </row>
    <row r="12996" spans="1:5" s="762" customFormat="1" ht="16.8">
      <c r="A12996" s="200" t="s">
        <v>8562</v>
      </c>
      <c r="B12996" s="123" t="s">
        <v>15104</v>
      </c>
      <c r="C12996" s="371">
        <v>548</v>
      </c>
      <c r="D12996" s="371">
        <v>456</v>
      </c>
      <c r="E12996" s="13"/>
    </row>
    <row r="12997" spans="1:5" s="762" customFormat="1" ht="16.8">
      <c r="A12997" s="200" t="s">
        <v>8564</v>
      </c>
      <c r="B12997" s="123" t="s">
        <v>15105</v>
      </c>
      <c r="C12997" s="371">
        <v>548</v>
      </c>
      <c r="D12997" s="371">
        <v>456</v>
      </c>
      <c r="E12997" s="13"/>
    </row>
    <row r="12998" spans="1:5" s="762" customFormat="1" ht="16.8">
      <c r="A12998" s="200" t="s">
        <v>8566</v>
      </c>
      <c r="B12998" s="123" t="s">
        <v>15106</v>
      </c>
      <c r="C12998" s="371">
        <v>548</v>
      </c>
      <c r="D12998" s="371">
        <v>456</v>
      </c>
      <c r="E12998" s="13"/>
    </row>
    <row r="12999" spans="1:5" s="762" customFormat="1" ht="16.8">
      <c r="A12999" s="200" t="s">
        <v>8568</v>
      </c>
      <c r="B12999" s="123" t="s">
        <v>15107</v>
      </c>
      <c r="C12999" s="371">
        <v>548</v>
      </c>
      <c r="D12999" s="371">
        <v>456</v>
      </c>
      <c r="E12999" s="10"/>
    </row>
    <row r="13000" spans="1:5" s="762" customFormat="1" ht="16.8">
      <c r="A13000" s="200" t="s">
        <v>8570</v>
      </c>
      <c r="B13000" s="123" t="s">
        <v>15108</v>
      </c>
      <c r="C13000" s="371">
        <v>548</v>
      </c>
      <c r="D13000" s="371">
        <v>456</v>
      </c>
      <c r="E13000" s="10"/>
    </row>
    <row r="13001" spans="1:5" s="762" customFormat="1" ht="16.8">
      <c r="A13001" s="200" t="s">
        <v>8572</v>
      </c>
      <c r="B13001" s="123" t="s">
        <v>15109</v>
      </c>
      <c r="C13001" s="371">
        <v>548</v>
      </c>
      <c r="D13001" s="371">
        <v>456</v>
      </c>
      <c r="E13001" s="10"/>
    </row>
    <row r="13002" spans="1:5" s="762" customFormat="1" ht="16.8">
      <c r="A13002" s="201">
        <v>11</v>
      </c>
      <c r="B13002" s="121" t="s">
        <v>15110</v>
      </c>
      <c r="C13002" s="370"/>
      <c r="D13002" s="370"/>
      <c r="E13002" s="13"/>
    </row>
    <row r="13003" spans="1:5" s="762" customFormat="1" ht="16.8">
      <c r="A13003" s="200" t="s">
        <v>743</v>
      </c>
      <c r="B13003" s="123" t="s">
        <v>15111</v>
      </c>
      <c r="C13003" s="280">
        <v>1017</v>
      </c>
      <c r="D13003" s="371">
        <v>848</v>
      </c>
      <c r="E13003" s="10"/>
    </row>
    <row r="13004" spans="1:5" s="762" customFormat="1" ht="16.8">
      <c r="A13004" s="200" t="s">
        <v>745</v>
      </c>
      <c r="B13004" s="123" t="s">
        <v>15112</v>
      </c>
      <c r="C13004" s="280">
        <v>2739</v>
      </c>
      <c r="D13004" s="280">
        <v>2282</v>
      </c>
      <c r="E13004" s="13"/>
    </row>
    <row r="13005" spans="1:5" s="762" customFormat="1" ht="16.8">
      <c r="A13005" s="200" t="s">
        <v>1916</v>
      </c>
      <c r="B13005" s="123" t="s">
        <v>15113</v>
      </c>
      <c r="C13005" s="280">
        <v>2739</v>
      </c>
      <c r="D13005" s="280">
        <v>2282</v>
      </c>
      <c r="E13005" s="10"/>
    </row>
    <row r="13006" spans="1:5" s="762" customFormat="1" ht="16.8">
      <c r="A13006" s="200" t="s">
        <v>1918</v>
      </c>
      <c r="B13006" s="123" t="s">
        <v>15114</v>
      </c>
      <c r="C13006" s="280">
        <v>2739</v>
      </c>
      <c r="D13006" s="280">
        <v>2282</v>
      </c>
      <c r="E13006" s="13"/>
    </row>
    <row r="13007" spans="1:5" s="762" customFormat="1" ht="16.8">
      <c r="A13007" s="200" t="s">
        <v>1920</v>
      </c>
      <c r="B13007" s="123" t="s">
        <v>15115</v>
      </c>
      <c r="C13007" s="280">
        <v>1017</v>
      </c>
      <c r="D13007" s="371">
        <v>848</v>
      </c>
      <c r="E13007" s="10"/>
    </row>
    <row r="13008" spans="1:5" s="762" customFormat="1" ht="16.8">
      <c r="A13008" s="200" t="s">
        <v>1922</v>
      </c>
      <c r="B13008" s="123" t="s">
        <v>15116</v>
      </c>
      <c r="C13008" s="280">
        <v>2035</v>
      </c>
      <c r="D13008" s="280">
        <v>1696</v>
      </c>
      <c r="E13008" s="10"/>
    </row>
    <row r="13009" spans="1:5" s="762" customFormat="1" ht="16.8">
      <c r="A13009" s="200" t="s">
        <v>1924</v>
      </c>
      <c r="B13009" s="123" t="s">
        <v>15117</v>
      </c>
      <c r="C13009" s="280">
        <v>2739</v>
      </c>
      <c r="D13009" s="280">
        <v>2282</v>
      </c>
      <c r="E13009" s="10"/>
    </row>
    <row r="13010" spans="1:5" s="762" customFormat="1" ht="16.8">
      <c r="A13010" s="200" t="s">
        <v>1926</v>
      </c>
      <c r="B13010" s="123" t="s">
        <v>15118</v>
      </c>
      <c r="C13010" s="371">
        <v>704</v>
      </c>
      <c r="D13010" s="371">
        <v>587</v>
      </c>
      <c r="E13010" s="10"/>
    </row>
    <row r="13011" spans="1:5" s="762" customFormat="1" ht="16.8">
      <c r="A13011" s="200" t="s">
        <v>1928</v>
      </c>
      <c r="B13011" s="123" t="s">
        <v>15119</v>
      </c>
      <c r="C13011" s="371">
        <v>704</v>
      </c>
      <c r="D13011" s="371">
        <v>587</v>
      </c>
      <c r="E13011" s="10"/>
    </row>
    <row r="13012" spans="1:5" s="762" customFormat="1" ht="16.8">
      <c r="A13012" s="200" t="s">
        <v>1930</v>
      </c>
      <c r="B13012" s="123" t="s">
        <v>15120</v>
      </c>
      <c r="C13012" s="371">
        <v>704</v>
      </c>
      <c r="D13012" s="371">
        <v>587</v>
      </c>
      <c r="E13012" s="13"/>
    </row>
    <row r="13013" spans="1:5" s="762" customFormat="1" ht="16.8">
      <c r="A13013" s="200" t="s">
        <v>1932</v>
      </c>
      <c r="B13013" s="123" t="s">
        <v>15121</v>
      </c>
      <c r="C13013" s="371">
        <v>704</v>
      </c>
      <c r="D13013" s="371">
        <v>587</v>
      </c>
      <c r="E13013" s="10"/>
    </row>
    <row r="13014" spans="1:5" s="762" customFormat="1" ht="16.8">
      <c r="A13014" s="200" t="s">
        <v>9298</v>
      </c>
      <c r="B13014" s="123" t="s">
        <v>15122</v>
      </c>
      <c r="C13014" s="371">
        <v>704</v>
      </c>
      <c r="D13014" s="371">
        <v>587</v>
      </c>
      <c r="E13014" s="13"/>
    </row>
    <row r="13015" spans="1:5" s="762" customFormat="1" ht="16.8">
      <c r="A13015" s="200" t="s">
        <v>8574</v>
      </c>
      <c r="B13015" s="123" t="s">
        <v>15123</v>
      </c>
      <c r="C13015" s="371">
        <v>704</v>
      </c>
      <c r="D13015" s="371">
        <v>587</v>
      </c>
      <c r="E13015" s="10"/>
    </row>
    <row r="13016" spans="1:5" s="762" customFormat="1" ht="16.8">
      <c r="A13016" s="200" t="s">
        <v>15124</v>
      </c>
      <c r="B13016" s="123" t="s">
        <v>15125</v>
      </c>
      <c r="C13016" s="371">
        <v>704</v>
      </c>
      <c r="D13016" s="371">
        <v>587</v>
      </c>
      <c r="E13016" s="10"/>
    </row>
    <row r="13017" spans="1:5" s="762" customFormat="1" ht="16.8">
      <c r="A13017" s="200" t="s">
        <v>15126</v>
      </c>
      <c r="B13017" s="123" t="s">
        <v>15127</v>
      </c>
      <c r="C13017" s="371">
        <v>704</v>
      </c>
      <c r="D13017" s="371">
        <v>587</v>
      </c>
      <c r="E13017" s="10"/>
    </row>
    <row r="13018" spans="1:5" s="762" customFormat="1" ht="16.8">
      <c r="A13018" s="200" t="s">
        <v>15128</v>
      </c>
      <c r="B13018" s="123" t="s">
        <v>15129</v>
      </c>
      <c r="C13018" s="371">
        <v>704</v>
      </c>
      <c r="D13018" s="371">
        <v>587</v>
      </c>
      <c r="E13018" s="10"/>
    </row>
    <row r="13019" spans="1:5" s="762" customFormat="1" ht="16.8">
      <c r="A13019" s="200" t="s">
        <v>15130</v>
      </c>
      <c r="B13019" s="123" t="s">
        <v>15131</v>
      </c>
      <c r="C13019" s="371">
        <v>704</v>
      </c>
      <c r="D13019" s="371">
        <v>587</v>
      </c>
      <c r="E13019" s="10"/>
    </row>
    <row r="13020" spans="1:5" s="762" customFormat="1" ht="16.8">
      <c r="A13020" s="200" t="s">
        <v>15132</v>
      </c>
      <c r="B13020" s="123" t="s">
        <v>4163</v>
      </c>
      <c r="C13020" s="371">
        <v>704</v>
      </c>
      <c r="D13020" s="371">
        <v>587</v>
      </c>
      <c r="E13020" s="10"/>
    </row>
    <row r="13021" spans="1:5" s="762" customFormat="1" ht="16.8">
      <c r="A13021" s="201">
        <v>12</v>
      </c>
      <c r="B13021" s="121" t="s">
        <v>15133</v>
      </c>
      <c r="C13021" s="370"/>
      <c r="D13021" s="370"/>
      <c r="E13021" s="10"/>
    </row>
    <row r="13022" spans="1:5" s="762" customFormat="1" ht="16.8">
      <c r="A13022" s="200" t="s">
        <v>249</v>
      </c>
      <c r="B13022" s="123" t="s">
        <v>15134</v>
      </c>
      <c r="C13022" s="280">
        <v>2739</v>
      </c>
      <c r="D13022" s="280">
        <v>2282</v>
      </c>
      <c r="E13022" s="10"/>
    </row>
    <row r="13023" spans="1:5" s="762" customFormat="1" ht="16.8">
      <c r="A13023" s="200" t="s">
        <v>251</v>
      </c>
      <c r="B13023" s="123" t="s">
        <v>15135</v>
      </c>
      <c r="C13023" s="280">
        <v>1330</v>
      </c>
      <c r="D13023" s="280">
        <v>1109</v>
      </c>
      <c r="E13023" s="10"/>
    </row>
    <row r="13024" spans="1:5" s="762" customFormat="1" ht="16.8">
      <c r="A13024" s="200" t="s">
        <v>253</v>
      </c>
      <c r="B13024" s="123" t="s">
        <v>15136</v>
      </c>
      <c r="C13024" s="371">
        <v>704</v>
      </c>
      <c r="D13024" s="371">
        <v>587</v>
      </c>
      <c r="E13024" s="10"/>
    </row>
    <row r="13025" spans="1:5" s="762" customFormat="1" ht="16.8">
      <c r="A13025" s="200" t="s">
        <v>1938</v>
      </c>
      <c r="B13025" s="123" t="s">
        <v>15137</v>
      </c>
      <c r="C13025" s="280">
        <v>1096</v>
      </c>
      <c r="D13025" s="371">
        <v>913</v>
      </c>
      <c r="E13025" s="10"/>
    </row>
    <row r="13026" spans="1:5" s="762" customFormat="1" ht="16.8">
      <c r="A13026" s="200" t="s">
        <v>1940</v>
      </c>
      <c r="B13026" s="123" t="s">
        <v>15138</v>
      </c>
      <c r="C13026" s="371">
        <v>704</v>
      </c>
      <c r="D13026" s="371">
        <v>587</v>
      </c>
      <c r="E13026" s="13"/>
    </row>
    <row r="13027" spans="1:5" s="762" customFormat="1" ht="16.8">
      <c r="A13027" s="200" t="s">
        <v>1942</v>
      </c>
      <c r="B13027" s="123" t="s">
        <v>15139</v>
      </c>
      <c r="C13027" s="280">
        <v>1096</v>
      </c>
      <c r="D13027" s="371">
        <v>913</v>
      </c>
      <c r="E13027" s="13"/>
    </row>
    <row r="13028" spans="1:5" s="762" customFormat="1" ht="16.8">
      <c r="A13028" s="200" t="s">
        <v>1944</v>
      </c>
      <c r="B13028" s="123" t="s">
        <v>15140</v>
      </c>
      <c r="C13028" s="280">
        <v>1330</v>
      </c>
      <c r="D13028" s="280">
        <v>1109</v>
      </c>
      <c r="E13028" s="10"/>
    </row>
    <row r="13029" spans="1:5" s="762" customFormat="1" ht="33.6">
      <c r="A13029" s="200" t="s">
        <v>1946</v>
      </c>
      <c r="B13029" s="123" t="s">
        <v>15141</v>
      </c>
      <c r="C13029" s="371">
        <v>548</v>
      </c>
      <c r="D13029" s="371">
        <v>456</v>
      </c>
      <c r="E13029" s="10"/>
    </row>
    <row r="13030" spans="1:5" s="762" customFormat="1" ht="16.8">
      <c r="A13030" s="200" t="s">
        <v>7755</v>
      </c>
      <c r="B13030" s="123" t="s">
        <v>15142</v>
      </c>
      <c r="C13030" s="280">
        <v>1017</v>
      </c>
      <c r="D13030" s="371">
        <v>848</v>
      </c>
      <c r="E13030" s="10"/>
    </row>
    <row r="13031" spans="1:5" s="762" customFormat="1" ht="33.6">
      <c r="A13031" s="200" t="s">
        <v>7757</v>
      </c>
      <c r="B13031" s="123" t="s">
        <v>15143</v>
      </c>
      <c r="C13031" s="371">
        <v>548</v>
      </c>
      <c r="D13031" s="371">
        <v>456</v>
      </c>
      <c r="E13031" s="10"/>
    </row>
    <row r="13032" spans="1:5" s="762" customFormat="1" ht="16.8">
      <c r="A13032" s="200" t="s">
        <v>7759</v>
      </c>
      <c r="B13032" s="123" t="s">
        <v>15144</v>
      </c>
      <c r="C13032" s="371">
        <v>548</v>
      </c>
      <c r="D13032" s="371">
        <v>456</v>
      </c>
      <c r="E13032" s="10"/>
    </row>
    <row r="13033" spans="1:5" s="762" customFormat="1" ht="16.8">
      <c r="A13033" s="200" t="s">
        <v>7761</v>
      </c>
      <c r="B13033" s="123" t="s">
        <v>15145</v>
      </c>
      <c r="C13033" s="371">
        <v>548</v>
      </c>
      <c r="D13033" s="371">
        <v>456</v>
      </c>
      <c r="E13033" s="10"/>
    </row>
    <row r="13034" spans="1:5" s="762" customFormat="1" ht="16.8">
      <c r="A13034" s="200" t="s">
        <v>7763</v>
      </c>
      <c r="B13034" s="123" t="s">
        <v>15146</v>
      </c>
      <c r="C13034" s="371">
        <v>548</v>
      </c>
      <c r="D13034" s="371">
        <v>456</v>
      </c>
      <c r="E13034" s="10"/>
    </row>
    <row r="13035" spans="1:5" s="762" customFormat="1" ht="16.8">
      <c r="A13035" s="200" t="s">
        <v>7765</v>
      </c>
      <c r="B13035" s="123" t="s">
        <v>15147</v>
      </c>
      <c r="C13035" s="371">
        <v>548</v>
      </c>
      <c r="D13035" s="371">
        <v>456</v>
      </c>
      <c r="E13035" s="10"/>
    </row>
    <row r="13036" spans="1:5" s="762" customFormat="1" ht="16.8">
      <c r="A13036" s="200" t="s">
        <v>7767</v>
      </c>
      <c r="B13036" s="123" t="s">
        <v>15148</v>
      </c>
      <c r="C13036" s="371">
        <v>548</v>
      </c>
      <c r="D13036" s="371">
        <v>456</v>
      </c>
      <c r="E13036" s="10"/>
    </row>
    <row r="13037" spans="1:5" s="762" customFormat="1" ht="16.8">
      <c r="A13037" s="200" t="s">
        <v>7769</v>
      </c>
      <c r="B13037" s="123" t="s">
        <v>15149</v>
      </c>
      <c r="C13037" s="371">
        <v>548</v>
      </c>
      <c r="D13037" s="371">
        <v>456</v>
      </c>
      <c r="E13037" s="10"/>
    </row>
    <row r="13038" spans="1:5" s="762" customFormat="1" ht="16.8">
      <c r="A13038" s="200" t="s">
        <v>7771</v>
      </c>
      <c r="B13038" s="123" t="s">
        <v>15150</v>
      </c>
      <c r="C13038" s="371">
        <v>548</v>
      </c>
      <c r="D13038" s="371">
        <v>456</v>
      </c>
      <c r="E13038" s="10"/>
    </row>
    <row r="13039" spans="1:5" s="762" customFormat="1" ht="16.8">
      <c r="A13039" s="200" t="s">
        <v>7773</v>
      </c>
      <c r="B13039" s="123" t="s">
        <v>15151</v>
      </c>
      <c r="C13039" s="371">
        <v>548</v>
      </c>
      <c r="D13039" s="371">
        <v>456</v>
      </c>
      <c r="E13039" s="10"/>
    </row>
    <row r="13040" spans="1:5" s="762" customFormat="1" ht="16.8">
      <c r="A13040" s="200" t="s">
        <v>7775</v>
      </c>
      <c r="B13040" s="123" t="s">
        <v>4163</v>
      </c>
      <c r="C13040" s="371">
        <v>548</v>
      </c>
      <c r="D13040" s="371">
        <v>456</v>
      </c>
      <c r="E13040" s="10"/>
    </row>
    <row r="13041" spans="1:5" s="762" customFormat="1" ht="16.8">
      <c r="A13041" s="201">
        <v>13</v>
      </c>
      <c r="B13041" s="121" t="s">
        <v>15152</v>
      </c>
      <c r="C13041" s="370"/>
      <c r="D13041" s="370"/>
      <c r="E13041" s="10"/>
    </row>
    <row r="13042" spans="1:5" s="762" customFormat="1" ht="16.8">
      <c r="A13042" s="200" t="s">
        <v>499</v>
      </c>
      <c r="B13042" s="123" t="s">
        <v>15153</v>
      </c>
      <c r="C13042" s="280">
        <v>1096</v>
      </c>
      <c r="D13042" s="371">
        <v>913</v>
      </c>
      <c r="E13042" s="13"/>
    </row>
    <row r="13043" spans="1:5" s="762" customFormat="1" ht="16.8">
      <c r="A13043" s="200" t="s">
        <v>501</v>
      </c>
      <c r="B13043" s="123" t="s">
        <v>15154</v>
      </c>
      <c r="C13043" s="280">
        <v>1330</v>
      </c>
      <c r="D13043" s="280">
        <v>1109</v>
      </c>
      <c r="E13043" s="10"/>
    </row>
    <row r="13044" spans="1:5" s="762" customFormat="1" ht="16.8">
      <c r="A13044" s="200" t="s">
        <v>751</v>
      </c>
      <c r="B13044" s="123" t="s">
        <v>15155</v>
      </c>
      <c r="C13044" s="280">
        <v>1096</v>
      </c>
      <c r="D13044" s="371">
        <v>913</v>
      </c>
      <c r="E13044" s="10"/>
    </row>
    <row r="13045" spans="1:5" s="762" customFormat="1" ht="16.8">
      <c r="A13045" s="200" t="s">
        <v>4320</v>
      </c>
      <c r="B13045" s="123" t="s">
        <v>15156</v>
      </c>
      <c r="C13045" s="371">
        <v>861</v>
      </c>
      <c r="D13045" s="371">
        <v>717</v>
      </c>
      <c r="E13045" s="10"/>
    </row>
    <row r="13046" spans="1:5" s="762" customFormat="1" ht="33.6">
      <c r="A13046" s="200" t="s">
        <v>4322</v>
      </c>
      <c r="B13046" s="123" t="s">
        <v>15157</v>
      </c>
      <c r="C13046" s="371">
        <v>548</v>
      </c>
      <c r="D13046" s="371">
        <v>456</v>
      </c>
      <c r="E13046" s="10"/>
    </row>
    <row r="13047" spans="1:5" s="762" customFormat="1" ht="16.8">
      <c r="A13047" s="200" t="s">
        <v>8306</v>
      </c>
      <c r="B13047" s="123" t="s">
        <v>15158</v>
      </c>
      <c r="C13047" s="371">
        <v>939</v>
      </c>
      <c r="D13047" s="371">
        <v>783</v>
      </c>
      <c r="E13047" s="10"/>
    </row>
    <row r="13048" spans="1:5" s="762" customFormat="1" ht="16.8">
      <c r="A13048" s="200" t="s">
        <v>8308</v>
      </c>
      <c r="B13048" s="123" t="s">
        <v>15159</v>
      </c>
      <c r="C13048" s="371">
        <v>861</v>
      </c>
      <c r="D13048" s="371">
        <v>717</v>
      </c>
      <c r="E13048" s="10"/>
    </row>
    <row r="13049" spans="1:5" s="762" customFormat="1" ht="16.8">
      <c r="A13049" s="200" t="s">
        <v>8310</v>
      </c>
      <c r="B13049" s="123" t="s">
        <v>15160</v>
      </c>
      <c r="C13049" s="371">
        <v>548</v>
      </c>
      <c r="D13049" s="371">
        <v>456</v>
      </c>
      <c r="E13049" s="10"/>
    </row>
    <row r="13050" spans="1:5" s="762" customFormat="1" ht="16.8">
      <c r="A13050" s="200" t="s">
        <v>8312</v>
      </c>
      <c r="B13050" s="123" t="s">
        <v>15161</v>
      </c>
      <c r="C13050" s="371">
        <v>548</v>
      </c>
      <c r="D13050" s="371">
        <v>456</v>
      </c>
      <c r="E13050" s="10"/>
    </row>
    <row r="13051" spans="1:5" s="762" customFormat="1" ht="16.8">
      <c r="A13051" s="200" t="s">
        <v>9332</v>
      </c>
      <c r="B13051" s="123" t="s">
        <v>15162</v>
      </c>
      <c r="C13051" s="371">
        <v>548</v>
      </c>
      <c r="D13051" s="371">
        <v>456</v>
      </c>
      <c r="E13051" s="10"/>
    </row>
    <row r="13052" spans="1:5" s="762" customFormat="1" ht="16.8">
      <c r="A13052" s="200" t="s">
        <v>9334</v>
      </c>
      <c r="B13052" s="123" t="s">
        <v>15163</v>
      </c>
      <c r="C13052" s="371">
        <v>548</v>
      </c>
      <c r="D13052" s="371">
        <v>456</v>
      </c>
      <c r="E13052" s="13"/>
    </row>
    <row r="13053" spans="1:5" s="762" customFormat="1" ht="16.8">
      <c r="A13053" s="200" t="s">
        <v>9336</v>
      </c>
      <c r="B13053" s="123" t="s">
        <v>5089</v>
      </c>
      <c r="C13053" s="371">
        <v>548</v>
      </c>
      <c r="D13053" s="371">
        <v>456</v>
      </c>
      <c r="E13053" s="10"/>
    </row>
    <row r="13054" spans="1:5" s="762" customFormat="1" ht="16.8">
      <c r="A13054" s="200">
        <v>14</v>
      </c>
      <c r="B13054" s="121" t="s">
        <v>15164</v>
      </c>
      <c r="C13054" s="370"/>
      <c r="D13054" s="370"/>
      <c r="E13054" s="10"/>
    </row>
    <row r="13055" spans="1:5" s="762" customFormat="1" ht="16.8">
      <c r="A13055" s="200" t="s">
        <v>602</v>
      </c>
      <c r="B13055" s="123" t="s">
        <v>15072</v>
      </c>
      <c r="C13055" s="280">
        <v>6456</v>
      </c>
      <c r="D13055" s="280">
        <v>5380</v>
      </c>
      <c r="E13055" s="10"/>
    </row>
    <row r="13056" spans="1:5" s="762" customFormat="1" ht="16.8">
      <c r="A13056" s="200" t="s">
        <v>604</v>
      </c>
      <c r="B13056" s="123" t="s">
        <v>15165</v>
      </c>
      <c r="C13056" s="280">
        <v>7174</v>
      </c>
      <c r="D13056" s="280">
        <v>5978</v>
      </c>
      <c r="E13056" s="13"/>
    </row>
    <row r="13057" spans="1:5" s="762" customFormat="1" ht="16.8">
      <c r="A13057" s="200" t="s">
        <v>1961</v>
      </c>
      <c r="B13057" s="123" t="s">
        <v>15166</v>
      </c>
      <c r="C13057" s="280">
        <v>6456</v>
      </c>
      <c r="D13057" s="280">
        <v>5380</v>
      </c>
      <c r="E13057" s="13"/>
    </row>
    <row r="13058" spans="1:5" s="762" customFormat="1" ht="16.8">
      <c r="A13058" s="200" t="s">
        <v>1963</v>
      </c>
      <c r="B13058" s="123" t="s">
        <v>15167</v>
      </c>
      <c r="C13058" s="280">
        <v>5739</v>
      </c>
      <c r="D13058" s="280">
        <v>4782</v>
      </c>
      <c r="E13058" s="10"/>
    </row>
    <row r="13059" spans="1:5" s="762" customFormat="1" ht="16.8">
      <c r="A13059" s="200" t="s">
        <v>1965</v>
      </c>
      <c r="B13059" s="123" t="s">
        <v>15168</v>
      </c>
      <c r="C13059" s="280">
        <v>5739</v>
      </c>
      <c r="D13059" s="280">
        <v>4782</v>
      </c>
      <c r="E13059" s="13"/>
    </row>
    <row r="13060" spans="1:5" s="762" customFormat="1" ht="16.8">
      <c r="A13060" s="200" t="s">
        <v>1967</v>
      </c>
      <c r="B13060" s="123" t="s">
        <v>15169</v>
      </c>
      <c r="C13060" s="280">
        <v>7174</v>
      </c>
      <c r="D13060" s="280">
        <v>5978</v>
      </c>
      <c r="E13060" s="13"/>
    </row>
    <row r="13061" spans="1:5" s="762" customFormat="1" ht="16.8">
      <c r="A13061" s="200" t="s">
        <v>1969</v>
      </c>
      <c r="B13061" s="123" t="s">
        <v>15170</v>
      </c>
      <c r="C13061" s="280">
        <v>7174</v>
      </c>
      <c r="D13061" s="280">
        <v>5978</v>
      </c>
      <c r="E13061" s="13"/>
    </row>
    <row r="13062" spans="1:5" s="762" customFormat="1" ht="16.8">
      <c r="A13062" s="200" t="s">
        <v>1971</v>
      </c>
      <c r="B13062" s="123" t="s">
        <v>15171</v>
      </c>
      <c r="C13062" s="280">
        <v>7174</v>
      </c>
      <c r="D13062" s="280">
        <v>5978</v>
      </c>
      <c r="E13062" s="10"/>
    </row>
    <row r="13063" spans="1:5" s="762" customFormat="1" ht="16.8">
      <c r="A13063" s="200" t="s">
        <v>1973</v>
      </c>
      <c r="B13063" s="123" t="s">
        <v>15172</v>
      </c>
      <c r="C13063" s="280">
        <v>6456</v>
      </c>
      <c r="D13063" s="280">
        <v>5380</v>
      </c>
      <c r="E13063" s="13"/>
    </row>
    <row r="13064" spans="1:5" s="762" customFormat="1" ht="16.8">
      <c r="A13064" s="200" t="s">
        <v>1975</v>
      </c>
      <c r="B13064" s="123" t="s">
        <v>15173</v>
      </c>
      <c r="C13064" s="280">
        <v>6456</v>
      </c>
      <c r="D13064" s="280">
        <v>5380</v>
      </c>
      <c r="E13064" s="13"/>
    </row>
    <row r="13065" spans="1:5" s="762" customFormat="1" ht="16.8">
      <c r="A13065" s="200" t="s">
        <v>11821</v>
      </c>
      <c r="B13065" s="123" t="s">
        <v>15174</v>
      </c>
      <c r="C13065" s="280">
        <v>5400</v>
      </c>
      <c r="D13065" s="280">
        <v>4500</v>
      </c>
      <c r="E13065" s="13"/>
    </row>
    <row r="13066" spans="1:5" s="762" customFormat="1" ht="16.8">
      <c r="A13066" s="200" t="s">
        <v>11823</v>
      </c>
      <c r="B13066" s="123" t="s">
        <v>15175</v>
      </c>
      <c r="C13066" s="280">
        <v>5739</v>
      </c>
      <c r="D13066" s="280">
        <v>4782</v>
      </c>
      <c r="E13066" s="10"/>
    </row>
    <row r="13067" spans="1:5" s="762" customFormat="1" ht="16.8">
      <c r="A13067" s="200" t="s">
        <v>15176</v>
      </c>
      <c r="B13067" s="123" t="s">
        <v>15177</v>
      </c>
      <c r="C13067" s="280">
        <v>5380</v>
      </c>
      <c r="D13067" s="280">
        <v>4483</v>
      </c>
      <c r="E13067" s="10"/>
    </row>
    <row r="13068" spans="1:5" s="762" customFormat="1" ht="33.6">
      <c r="A13068" s="200" t="s">
        <v>15178</v>
      </c>
      <c r="B13068" s="123" t="s">
        <v>15179</v>
      </c>
      <c r="C13068" s="280">
        <v>5021</v>
      </c>
      <c r="D13068" s="280">
        <v>4185</v>
      </c>
      <c r="E13068" s="13"/>
    </row>
    <row r="13069" spans="1:5" s="762" customFormat="1" ht="16.8">
      <c r="A13069" s="200" t="s">
        <v>15180</v>
      </c>
      <c r="B13069" s="123" t="s">
        <v>15181</v>
      </c>
      <c r="C13069" s="280">
        <v>4304</v>
      </c>
      <c r="D13069" s="280">
        <v>3587</v>
      </c>
      <c r="E13069" s="10"/>
    </row>
    <row r="13070" spans="1:5" s="762" customFormat="1" ht="16.8">
      <c r="A13070" s="200" t="s">
        <v>15182</v>
      </c>
      <c r="B13070" s="123" t="s">
        <v>15183</v>
      </c>
      <c r="C13070" s="280">
        <v>3228</v>
      </c>
      <c r="D13070" s="280">
        <v>2690</v>
      </c>
      <c r="E13070" s="10"/>
    </row>
    <row r="13071" spans="1:5" s="762" customFormat="1" ht="16.8">
      <c r="A13071" s="200" t="s">
        <v>15184</v>
      </c>
      <c r="B13071" s="123" t="s">
        <v>15185</v>
      </c>
      <c r="C13071" s="280">
        <v>3587</v>
      </c>
      <c r="D13071" s="280">
        <v>2989</v>
      </c>
      <c r="E13071" s="10"/>
    </row>
    <row r="13072" spans="1:5" s="762" customFormat="1" ht="16.8">
      <c r="A13072" s="200" t="s">
        <v>15186</v>
      </c>
      <c r="B13072" s="123" t="s">
        <v>15187</v>
      </c>
      <c r="C13072" s="280">
        <v>3945</v>
      </c>
      <c r="D13072" s="280">
        <v>3288</v>
      </c>
      <c r="E13072" s="13"/>
    </row>
    <row r="13073" spans="1:5" s="762" customFormat="1" ht="16.8">
      <c r="A13073" s="200" t="s">
        <v>15188</v>
      </c>
      <c r="B13073" s="123" t="s">
        <v>15189</v>
      </c>
      <c r="C13073" s="280">
        <v>3228</v>
      </c>
      <c r="D13073" s="280">
        <v>2690</v>
      </c>
      <c r="E13073" s="13"/>
    </row>
    <row r="13074" spans="1:5" s="762" customFormat="1" ht="16.8">
      <c r="A13074" s="200" t="s">
        <v>15190</v>
      </c>
      <c r="B13074" s="123" t="s">
        <v>15191</v>
      </c>
      <c r="C13074" s="280">
        <v>3228</v>
      </c>
      <c r="D13074" s="280">
        <v>2690</v>
      </c>
      <c r="E13074" s="13"/>
    </row>
    <row r="13075" spans="1:5" s="762" customFormat="1" ht="16.8">
      <c r="A13075" s="200" t="s">
        <v>15192</v>
      </c>
      <c r="B13075" s="123" t="s">
        <v>15193</v>
      </c>
      <c r="C13075" s="280">
        <v>3600</v>
      </c>
      <c r="D13075" s="280">
        <v>2700</v>
      </c>
      <c r="E13075" s="13"/>
    </row>
    <row r="13076" spans="1:5" s="762" customFormat="1" ht="16.8">
      <c r="A13076" s="201">
        <v>15</v>
      </c>
      <c r="B13076" s="121" t="s">
        <v>15194</v>
      </c>
      <c r="C13076" s="370"/>
      <c r="D13076" s="370"/>
      <c r="E13076" s="13"/>
    </row>
    <row r="13077" spans="1:5" s="762" customFormat="1" ht="16.8">
      <c r="A13077" s="200" t="s">
        <v>1046</v>
      </c>
      <c r="B13077" s="123" t="s">
        <v>15195</v>
      </c>
      <c r="C13077" s="371">
        <v>704</v>
      </c>
      <c r="D13077" s="371">
        <v>587</v>
      </c>
      <c r="E13077" s="13"/>
    </row>
    <row r="13078" spans="1:5" s="762" customFormat="1" ht="16.8">
      <c r="A13078" s="200" t="s">
        <v>1048</v>
      </c>
      <c r="B13078" s="123" t="s">
        <v>15196</v>
      </c>
      <c r="C13078" s="371">
        <v>704</v>
      </c>
      <c r="D13078" s="371">
        <v>587</v>
      </c>
      <c r="E13078" s="13"/>
    </row>
    <row r="13079" spans="1:5" s="762" customFormat="1" ht="16.8">
      <c r="A13079" s="200" t="s">
        <v>1982</v>
      </c>
      <c r="B13079" s="123" t="s">
        <v>15197</v>
      </c>
      <c r="C13079" s="371">
        <v>704</v>
      </c>
      <c r="D13079" s="371">
        <v>587</v>
      </c>
      <c r="E13079" s="10"/>
    </row>
    <row r="13080" spans="1:5" s="762" customFormat="1" ht="33.6">
      <c r="A13080" s="200" t="s">
        <v>1986</v>
      </c>
      <c r="B13080" s="123" t="s">
        <v>15198</v>
      </c>
      <c r="C13080" s="371">
        <v>430</v>
      </c>
      <c r="D13080" s="371">
        <v>359</v>
      </c>
      <c r="E13080" s="13"/>
    </row>
    <row r="13081" spans="1:5" s="762" customFormat="1" ht="16.8">
      <c r="A13081" s="200" t="s">
        <v>1990</v>
      </c>
      <c r="B13081" s="123" t="s">
        <v>15199</v>
      </c>
      <c r="C13081" s="371">
        <v>783</v>
      </c>
      <c r="D13081" s="371">
        <v>652</v>
      </c>
      <c r="E13081" s="10"/>
    </row>
    <row r="13082" spans="1:5" s="762" customFormat="1" ht="16.8">
      <c r="A13082" s="200" t="s">
        <v>1992</v>
      </c>
      <c r="B13082" s="123" t="s">
        <v>15200</v>
      </c>
      <c r="C13082" s="371">
        <v>626</v>
      </c>
      <c r="D13082" s="371">
        <v>522</v>
      </c>
      <c r="E13082" s="10"/>
    </row>
    <row r="13083" spans="1:5" s="762" customFormat="1" ht="16.8">
      <c r="A13083" s="200" t="s">
        <v>1994</v>
      </c>
      <c r="B13083" s="123" t="s">
        <v>15201</v>
      </c>
      <c r="C13083" s="371">
        <v>430</v>
      </c>
      <c r="D13083" s="371">
        <v>359</v>
      </c>
      <c r="E13083" s="10"/>
    </row>
    <row r="13084" spans="1:5" s="762" customFormat="1" ht="16.8">
      <c r="A13084" s="200" t="s">
        <v>1998</v>
      </c>
      <c r="B13084" s="123" t="s">
        <v>5089</v>
      </c>
      <c r="C13084" s="371">
        <v>430</v>
      </c>
      <c r="D13084" s="371">
        <v>359</v>
      </c>
      <c r="E13084" s="10"/>
    </row>
    <row r="13085" spans="1:5" s="762" customFormat="1" ht="16.8">
      <c r="A13085" s="201">
        <v>16</v>
      </c>
      <c r="B13085" s="121" t="s">
        <v>15202</v>
      </c>
      <c r="C13085" s="370"/>
      <c r="D13085" s="370"/>
      <c r="E13085" s="13"/>
    </row>
    <row r="13086" spans="1:5" s="762" customFormat="1" ht="33.6">
      <c r="A13086" s="200" t="s">
        <v>506</v>
      </c>
      <c r="B13086" s="123" t="s">
        <v>15203</v>
      </c>
      <c r="C13086" s="280">
        <v>2739</v>
      </c>
      <c r="D13086" s="280">
        <v>2282</v>
      </c>
      <c r="E13086" s="10"/>
    </row>
    <row r="13087" spans="1:5" s="762" customFormat="1" ht="16.8">
      <c r="A13087" s="200" t="s">
        <v>508</v>
      </c>
      <c r="B13087" s="123" t="s">
        <v>15204</v>
      </c>
      <c r="C13087" s="280">
        <v>2739</v>
      </c>
      <c r="D13087" s="280">
        <v>2282</v>
      </c>
      <c r="E13087" s="10"/>
    </row>
    <row r="13088" spans="1:5" s="762" customFormat="1" ht="16.8">
      <c r="A13088" s="200" t="s">
        <v>758</v>
      </c>
      <c r="B13088" s="123" t="s">
        <v>15205</v>
      </c>
      <c r="C13088" s="280">
        <v>2739</v>
      </c>
      <c r="D13088" s="280">
        <v>2282</v>
      </c>
      <c r="E13088" s="10"/>
    </row>
    <row r="13089" spans="1:5" s="762" customFormat="1" ht="16.8">
      <c r="A13089" s="200" t="s">
        <v>2150</v>
      </c>
      <c r="B13089" s="123" t="s">
        <v>15206</v>
      </c>
      <c r="C13089" s="280">
        <v>2035</v>
      </c>
      <c r="D13089" s="280">
        <v>1696</v>
      </c>
      <c r="E13089" s="10"/>
    </row>
    <row r="13090" spans="1:5" s="762" customFormat="1" ht="16.8">
      <c r="A13090" s="200" t="s">
        <v>2152</v>
      </c>
      <c r="B13090" s="123" t="s">
        <v>15207</v>
      </c>
      <c r="C13090" s="280">
        <v>2739</v>
      </c>
      <c r="D13090" s="280">
        <v>2282</v>
      </c>
      <c r="E13090" s="10"/>
    </row>
    <row r="13091" spans="1:5" s="762" customFormat="1" ht="16.8">
      <c r="A13091" s="200" t="s">
        <v>7941</v>
      </c>
      <c r="B13091" s="123" t="s">
        <v>15208</v>
      </c>
      <c r="C13091" s="371">
        <v>704</v>
      </c>
      <c r="D13091" s="371">
        <v>587</v>
      </c>
      <c r="E13091" s="13"/>
    </row>
    <row r="13092" spans="1:5" s="762" customFormat="1" ht="16.8">
      <c r="A13092" s="200" t="s">
        <v>7943</v>
      </c>
      <c r="B13092" s="123" t="s">
        <v>15209</v>
      </c>
      <c r="C13092" s="371">
        <v>704</v>
      </c>
      <c r="D13092" s="371">
        <v>587</v>
      </c>
      <c r="E13092" s="13"/>
    </row>
    <row r="13093" spans="1:5" s="762" customFormat="1" ht="16.8">
      <c r="A13093" s="200" t="s">
        <v>7945</v>
      </c>
      <c r="B13093" s="123" t="s">
        <v>5089</v>
      </c>
      <c r="C13093" s="371">
        <v>704</v>
      </c>
      <c r="D13093" s="371">
        <v>587</v>
      </c>
      <c r="E13093" s="13"/>
    </row>
    <row r="13094" spans="1:5" s="762" customFormat="1" ht="16.8">
      <c r="A13094" s="201">
        <v>17</v>
      </c>
      <c r="B13094" s="398" t="s">
        <v>15210</v>
      </c>
      <c r="C13094" s="371"/>
      <c r="D13094" s="371"/>
      <c r="E13094" s="13"/>
    </row>
    <row r="13095" spans="1:5" s="762" customFormat="1" ht="16.8">
      <c r="A13095" s="200" t="s">
        <v>511</v>
      </c>
      <c r="B13095" s="123" t="s">
        <v>15211</v>
      </c>
      <c r="C13095" s="280">
        <v>3443</v>
      </c>
      <c r="D13095" s="280">
        <v>2869</v>
      </c>
      <c r="E13095" s="10"/>
    </row>
    <row r="13096" spans="1:5" s="762" customFormat="1" ht="16.8">
      <c r="A13096" s="200" t="s">
        <v>513</v>
      </c>
      <c r="B13096" s="123" t="s">
        <v>15212</v>
      </c>
      <c r="C13096" s="280">
        <v>2739</v>
      </c>
      <c r="D13096" s="280">
        <v>2282</v>
      </c>
      <c r="E13096" s="10"/>
    </row>
    <row r="13097" spans="1:5" s="762" customFormat="1" ht="16.8">
      <c r="A13097" s="200" t="s">
        <v>515</v>
      </c>
      <c r="B13097" s="123" t="s">
        <v>15213</v>
      </c>
      <c r="C13097" s="280">
        <v>3443</v>
      </c>
      <c r="D13097" s="280">
        <v>2869</v>
      </c>
      <c r="E13097" s="13"/>
    </row>
    <row r="13098" spans="1:5" s="762" customFormat="1" ht="16.8">
      <c r="A13098" s="200" t="s">
        <v>2156</v>
      </c>
      <c r="B13098" s="123" t="s">
        <v>15214</v>
      </c>
      <c r="C13098" s="280">
        <v>6261</v>
      </c>
      <c r="D13098" s="280">
        <v>5217</v>
      </c>
      <c r="E13098" s="13"/>
    </row>
    <row r="13099" spans="1:5" s="762" customFormat="1" ht="16.8">
      <c r="A13099" s="200" t="s">
        <v>2863</v>
      </c>
      <c r="B13099" s="123" t="s">
        <v>15215</v>
      </c>
      <c r="C13099" s="280">
        <v>5400</v>
      </c>
      <c r="D13099" s="280">
        <v>4500</v>
      </c>
      <c r="E13099" s="13"/>
    </row>
    <row r="13100" spans="1:5" s="762" customFormat="1" ht="16.8">
      <c r="A13100" s="200" t="s">
        <v>2871</v>
      </c>
      <c r="B13100" s="123" t="s">
        <v>15216</v>
      </c>
      <c r="C13100" s="280">
        <v>4148</v>
      </c>
      <c r="D13100" s="280">
        <v>3456</v>
      </c>
      <c r="E13100" s="13"/>
    </row>
    <row r="13101" spans="1:5" s="762" customFormat="1" ht="16.8">
      <c r="A13101" s="200" t="s">
        <v>6155</v>
      </c>
      <c r="B13101" s="123" t="s">
        <v>15217</v>
      </c>
      <c r="C13101" s="371">
        <v>704</v>
      </c>
      <c r="D13101" s="371">
        <v>587</v>
      </c>
      <c r="E13101" s="13"/>
    </row>
    <row r="13102" spans="1:5" s="762" customFormat="1" ht="16.8">
      <c r="A13102" s="200" t="s">
        <v>6157</v>
      </c>
      <c r="B13102" s="123" t="s">
        <v>15218</v>
      </c>
      <c r="C13102" s="371">
        <v>704</v>
      </c>
      <c r="D13102" s="371">
        <v>587</v>
      </c>
      <c r="E13102" s="13"/>
    </row>
    <row r="13103" spans="1:5" s="762" customFormat="1" ht="16.8">
      <c r="A13103" s="200" t="s">
        <v>6167</v>
      </c>
      <c r="B13103" s="123" t="s">
        <v>15219</v>
      </c>
      <c r="C13103" s="371">
        <v>704</v>
      </c>
      <c r="D13103" s="371">
        <v>587</v>
      </c>
      <c r="E13103" s="13"/>
    </row>
    <row r="13104" spans="1:5" s="762" customFormat="1" ht="16.8">
      <c r="A13104" s="200" t="s">
        <v>6173</v>
      </c>
      <c r="B13104" s="123" t="s">
        <v>15220</v>
      </c>
      <c r="C13104" s="371">
        <v>704</v>
      </c>
      <c r="D13104" s="371">
        <v>587</v>
      </c>
      <c r="E13104" s="10"/>
    </row>
    <row r="13105" spans="1:5" s="762" customFormat="1" ht="16.8">
      <c r="A13105" s="200" t="s">
        <v>6183</v>
      </c>
      <c r="B13105" s="123" t="s">
        <v>15221</v>
      </c>
      <c r="C13105" s="371">
        <v>704</v>
      </c>
      <c r="D13105" s="371">
        <v>587</v>
      </c>
      <c r="E13105" s="19"/>
    </row>
    <row r="13106" spans="1:5" s="762" customFormat="1" ht="16.8">
      <c r="A13106" s="200" t="s">
        <v>6185</v>
      </c>
      <c r="B13106" s="123" t="s">
        <v>15222</v>
      </c>
      <c r="C13106" s="371">
        <v>704</v>
      </c>
      <c r="D13106" s="371">
        <v>587</v>
      </c>
      <c r="E13106" s="19"/>
    </row>
    <row r="13107" spans="1:5" s="762" customFormat="1" ht="16.8">
      <c r="A13107" s="200" t="s">
        <v>6187</v>
      </c>
      <c r="B13107" s="123" t="s">
        <v>15223</v>
      </c>
      <c r="C13107" s="371">
        <v>704</v>
      </c>
      <c r="D13107" s="371">
        <v>587</v>
      </c>
      <c r="E13107" s="19"/>
    </row>
    <row r="13108" spans="1:5" s="762" customFormat="1" ht="16.8">
      <c r="A13108" s="200" t="s">
        <v>6189</v>
      </c>
      <c r="B13108" s="123" t="s">
        <v>15224</v>
      </c>
      <c r="C13108" s="371">
        <v>704</v>
      </c>
      <c r="D13108" s="371">
        <v>587</v>
      </c>
      <c r="E13108" s="19"/>
    </row>
    <row r="13109" spans="1:5" s="762" customFormat="1" ht="16.8">
      <c r="A13109" s="200" t="s">
        <v>6191</v>
      </c>
      <c r="B13109" s="123" t="s">
        <v>15225</v>
      </c>
      <c r="C13109" s="371">
        <v>704</v>
      </c>
      <c r="D13109" s="371">
        <v>587</v>
      </c>
      <c r="E13109" s="19"/>
    </row>
    <row r="13110" spans="1:5" s="762" customFormat="1" ht="16.8">
      <c r="A13110" s="200" t="s">
        <v>6193</v>
      </c>
      <c r="B13110" s="123" t="s">
        <v>6038</v>
      </c>
      <c r="C13110" s="371">
        <v>704</v>
      </c>
      <c r="D13110" s="371">
        <v>587</v>
      </c>
      <c r="E13110" s="19"/>
    </row>
    <row r="13111" spans="1:5" s="762" customFormat="1" ht="16.8">
      <c r="A13111" s="201">
        <v>18</v>
      </c>
      <c r="B13111" s="121" t="s">
        <v>15226</v>
      </c>
      <c r="C13111" s="370"/>
      <c r="D13111" s="370"/>
      <c r="E13111" s="19"/>
    </row>
    <row r="13112" spans="1:5" s="762" customFormat="1" ht="16.8">
      <c r="A13112" s="200" t="s">
        <v>426</v>
      </c>
      <c r="B13112" s="123" t="s">
        <v>15227</v>
      </c>
      <c r="C13112" s="280">
        <v>2739</v>
      </c>
      <c r="D13112" s="280">
        <v>2282</v>
      </c>
      <c r="E13112" s="19"/>
    </row>
    <row r="13113" spans="1:5" s="762" customFormat="1" ht="16.8">
      <c r="A13113" s="200" t="s">
        <v>428</v>
      </c>
      <c r="B13113" s="123" t="s">
        <v>15228</v>
      </c>
      <c r="C13113" s="280">
        <v>2035</v>
      </c>
      <c r="D13113" s="280">
        <v>1696</v>
      </c>
      <c r="E13113" s="19"/>
    </row>
    <row r="13114" spans="1:5" s="762" customFormat="1" ht="16.8">
      <c r="A13114" s="200" t="s">
        <v>430</v>
      </c>
      <c r="B13114" s="123" t="s">
        <v>15229</v>
      </c>
      <c r="C13114" s="371">
        <v>861</v>
      </c>
      <c r="D13114" s="371">
        <v>717</v>
      </c>
      <c r="E13114" s="19"/>
    </row>
    <row r="13115" spans="1:5" s="762" customFormat="1" ht="16.8">
      <c r="A13115" s="200" t="s">
        <v>3547</v>
      </c>
      <c r="B13115" s="123" t="s">
        <v>15230</v>
      </c>
      <c r="C13115" s="371">
        <v>861</v>
      </c>
      <c r="D13115" s="371">
        <v>717</v>
      </c>
      <c r="E13115" s="19"/>
    </row>
    <row r="13116" spans="1:5" s="762" customFormat="1" ht="16.8">
      <c r="A13116" s="200" t="s">
        <v>3549</v>
      </c>
      <c r="B13116" s="123" t="s">
        <v>15231</v>
      </c>
      <c r="C13116" s="371">
        <v>704</v>
      </c>
      <c r="D13116" s="371">
        <v>587</v>
      </c>
      <c r="E13116" s="19"/>
    </row>
    <row r="13117" spans="1:5" s="762" customFormat="1" ht="16.8">
      <c r="A13117" s="200" t="s">
        <v>6333</v>
      </c>
      <c r="B13117" s="123" t="s">
        <v>15232</v>
      </c>
      <c r="C13117" s="371">
        <v>704</v>
      </c>
      <c r="D13117" s="371">
        <v>587</v>
      </c>
      <c r="E13117" s="19"/>
    </row>
    <row r="13118" spans="1:5" s="762" customFormat="1" ht="16.8">
      <c r="A13118" s="200" t="s">
        <v>6335</v>
      </c>
      <c r="B13118" s="123" t="s">
        <v>15233</v>
      </c>
      <c r="C13118" s="371">
        <v>704</v>
      </c>
      <c r="D13118" s="371">
        <v>587</v>
      </c>
      <c r="E13118" s="19"/>
    </row>
    <row r="13119" spans="1:5" s="762" customFormat="1" ht="16.8">
      <c r="A13119" s="200" t="s">
        <v>6343</v>
      </c>
      <c r="B13119" s="123" t="s">
        <v>15234</v>
      </c>
      <c r="C13119" s="280">
        <v>2739</v>
      </c>
      <c r="D13119" s="280">
        <v>2282</v>
      </c>
      <c r="E13119" s="19"/>
    </row>
    <row r="13120" spans="1:5" s="762" customFormat="1" ht="16.8">
      <c r="A13120" s="200" t="s">
        <v>6350</v>
      </c>
      <c r="B13120" s="123" t="s">
        <v>15235</v>
      </c>
      <c r="C13120" s="280">
        <v>2035</v>
      </c>
      <c r="D13120" s="280">
        <v>1696</v>
      </c>
      <c r="E13120" s="19"/>
    </row>
    <row r="13121" spans="1:5" s="762" customFormat="1" ht="16.8">
      <c r="A13121" s="200" t="s">
        <v>6360</v>
      </c>
      <c r="B13121" s="123" t="s">
        <v>15236</v>
      </c>
      <c r="C13121" s="280">
        <v>1409</v>
      </c>
      <c r="D13121" s="280">
        <v>1174</v>
      </c>
      <c r="E13121" s="19"/>
    </row>
    <row r="13122" spans="1:5" s="762" customFormat="1" ht="16.8">
      <c r="A13122" s="200" t="s">
        <v>6362</v>
      </c>
      <c r="B13122" s="123" t="s">
        <v>15237</v>
      </c>
      <c r="C13122" s="371">
        <v>861</v>
      </c>
      <c r="D13122" s="371">
        <v>717</v>
      </c>
      <c r="E13122" s="19"/>
    </row>
    <row r="13123" spans="1:5" s="762" customFormat="1" ht="16.8">
      <c r="A13123" s="200" t="s">
        <v>6368</v>
      </c>
      <c r="B13123" s="123" t="s">
        <v>15238</v>
      </c>
      <c r="C13123" s="371">
        <v>861</v>
      </c>
      <c r="D13123" s="371">
        <v>717</v>
      </c>
      <c r="E13123" s="19"/>
    </row>
    <row r="13124" spans="1:5" s="762" customFormat="1" ht="16.8">
      <c r="A13124" s="200" t="s">
        <v>6370</v>
      </c>
      <c r="B13124" s="123" t="s">
        <v>15239</v>
      </c>
      <c r="C13124" s="371">
        <v>861</v>
      </c>
      <c r="D13124" s="371">
        <v>717</v>
      </c>
      <c r="E13124" s="19"/>
    </row>
    <row r="13125" spans="1:5" s="762" customFormat="1" ht="16.8">
      <c r="A13125" s="200" t="s">
        <v>6372</v>
      </c>
      <c r="B13125" s="123" t="s">
        <v>15240</v>
      </c>
      <c r="C13125" s="371">
        <v>704</v>
      </c>
      <c r="D13125" s="371">
        <v>587</v>
      </c>
      <c r="E13125" s="19"/>
    </row>
    <row r="13126" spans="1:5" s="762" customFormat="1" ht="16.8">
      <c r="A13126" s="200" t="s">
        <v>6374</v>
      </c>
      <c r="B13126" s="123" t="s">
        <v>15241</v>
      </c>
      <c r="C13126" s="371">
        <v>861</v>
      </c>
      <c r="D13126" s="371">
        <v>717</v>
      </c>
      <c r="E13126" s="19"/>
    </row>
    <row r="13127" spans="1:5" s="762" customFormat="1" ht="16.8">
      <c r="A13127" s="200" t="s">
        <v>6382</v>
      </c>
      <c r="B13127" s="123" t="s">
        <v>15242</v>
      </c>
      <c r="C13127" s="371">
        <v>704</v>
      </c>
      <c r="D13127" s="371">
        <v>587</v>
      </c>
      <c r="E13127" s="19"/>
    </row>
    <row r="13128" spans="1:5" s="762" customFormat="1" ht="16.8">
      <c r="A13128" s="200" t="s">
        <v>6384</v>
      </c>
      <c r="B13128" s="123" t="s">
        <v>15243</v>
      </c>
      <c r="C13128" s="280">
        <v>1409</v>
      </c>
      <c r="D13128" s="280">
        <v>1174</v>
      </c>
      <c r="E13128" s="19"/>
    </row>
    <row r="13129" spans="1:5" s="762" customFormat="1" ht="16.8">
      <c r="A13129" s="200" t="s">
        <v>6390</v>
      </c>
      <c r="B13129" s="123" t="s">
        <v>15244</v>
      </c>
      <c r="C13129" s="371">
        <v>548</v>
      </c>
      <c r="D13129" s="371">
        <v>456</v>
      </c>
      <c r="E13129" s="19"/>
    </row>
    <row r="13130" spans="1:5" s="762" customFormat="1" ht="16.8">
      <c r="A13130" s="200" t="s">
        <v>6396</v>
      </c>
      <c r="B13130" s="123" t="s">
        <v>15245</v>
      </c>
      <c r="C13130" s="371">
        <v>548</v>
      </c>
      <c r="D13130" s="371">
        <v>456</v>
      </c>
      <c r="E13130" s="19"/>
    </row>
    <row r="13131" spans="1:5" s="762" customFormat="1" ht="16.8">
      <c r="A13131" s="200" t="s">
        <v>6398</v>
      </c>
      <c r="B13131" s="123" t="s">
        <v>15246</v>
      </c>
      <c r="C13131" s="371">
        <v>548</v>
      </c>
      <c r="D13131" s="371">
        <v>456</v>
      </c>
      <c r="E13131" s="19"/>
    </row>
    <row r="13132" spans="1:5" s="762" customFormat="1" ht="16.8">
      <c r="A13132" s="200" t="s">
        <v>6404</v>
      </c>
      <c r="B13132" s="123" t="s">
        <v>15247</v>
      </c>
      <c r="C13132" s="371">
        <v>548</v>
      </c>
      <c r="D13132" s="371">
        <v>456</v>
      </c>
      <c r="E13132" s="19"/>
    </row>
    <row r="13133" spans="1:5" s="762" customFormat="1" ht="33.6">
      <c r="A13133" s="200" t="s">
        <v>6406</v>
      </c>
      <c r="B13133" s="123" t="s">
        <v>15248</v>
      </c>
      <c r="C13133" s="371">
        <v>548</v>
      </c>
      <c r="D13133" s="371">
        <v>456</v>
      </c>
      <c r="E13133" s="19"/>
    </row>
    <row r="13134" spans="1:5" s="762" customFormat="1" ht="16.8">
      <c r="A13134" s="200" t="s">
        <v>6412</v>
      </c>
      <c r="B13134" s="123" t="s">
        <v>15249</v>
      </c>
      <c r="C13134" s="371">
        <v>548</v>
      </c>
      <c r="D13134" s="371">
        <v>456</v>
      </c>
      <c r="E13134" s="19"/>
    </row>
    <row r="13135" spans="1:5" s="762" customFormat="1" ht="16.8">
      <c r="A13135" s="200" t="s">
        <v>6414</v>
      </c>
      <c r="B13135" s="123" t="s">
        <v>15250</v>
      </c>
      <c r="C13135" s="371">
        <v>548</v>
      </c>
      <c r="D13135" s="371">
        <v>456</v>
      </c>
      <c r="E13135" s="19"/>
    </row>
    <row r="13136" spans="1:5" s="762" customFormat="1" ht="16.8">
      <c r="A13136" s="200" t="s">
        <v>6420</v>
      </c>
      <c r="B13136" s="123" t="s">
        <v>15251</v>
      </c>
      <c r="C13136" s="371">
        <v>548</v>
      </c>
      <c r="D13136" s="371">
        <v>456</v>
      </c>
      <c r="E13136" s="19"/>
    </row>
    <row r="13137" spans="1:5" s="762" customFormat="1" ht="16.8">
      <c r="A13137" s="200" t="s">
        <v>6422</v>
      </c>
      <c r="B13137" s="123" t="s">
        <v>15252</v>
      </c>
      <c r="C13137" s="371">
        <v>548</v>
      </c>
      <c r="D13137" s="371">
        <v>456</v>
      </c>
      <c r="E13137" s="19"/>
    </row>
    <row r="13138" spans="1:5" s="762" customFormat="1" ht="16.8">
      <c r="A13138" s="200" t="s">
        <v>6424</v>
      </c>
      <c r="B13138" s="123" t="s">
        <v>6038</v>
      </c>
      <c r="C13138" s="371">
        <v>548</v>
      </c>
      <c r="D13138" s="371">
        <v>456</v>
      </c>
      <c r="E13138" s="19"/>
    </row>
    <row r="13139" spans="1:5" s="762" customFormat="1" ht="16.8">
      <c r="A13139" s="201">
        <v>19</v>
      </c>
      <c r="B13139" s="121" t="s">
        <v>15253</v>
      </c>
      <c r="C13139" s="370"/>
      <c r="D13139" s="370"/>
      <c r="E13139" s="19"/>
    </row>
    <row r="13140" spans="1:5" s="762" customFormat="1" ht="16.8">
      <c r="A13140" s="200" t="s">
        <v>611</v>
      </c>
      <c r="B13140" s="123" t="s">
        <v>15254</v>
      </c>
      <c r="C13140" s="280">
        <v>2739</v>
      </c>
      <c r="D13140" s="280">
        <v>2282</v>
      </c>
      <c r="E13140" s="19"/>
    </row>
    <row r="13141" spans="1:5" s="762" customFormat="1" ht="16.8">
      <c r="A13141" s="200" t="s">
        <v>612</v>
      </c>
      <c r="B13141" s="123" t="s">
        <v>15255</v>
      </c>
      <c r="C13141" s="280">
        <v>1409</v>
      </c>
      <c r="D13141" s="280">
        <v>1174</v>
      </c>
      <c r="E13141" s="19"/>
    </row>
    <row r="13142" spans="1:5" s="762" customFormat="1" ht="16.8">
      <c r="A13142" s="200" t="s">
        <v>6603</v>
      </c>
      <c r="B13142" s="123" t="s">
        <v>15256</v>
      </c>
      <c r="C13142" s="280">
        <v>2035</v>
      </c>
      <c r="D13142" s="280">
        <v>1696</v>
      </c>
      <c r="E13142" s="19"/>
    </row>
    <row r="13143" spans="1:5" s="762" customFormat="1" ht="16.8">
      <c r="A13143" s="200" t="s">
        <v>6604</v>
      </c>
      <c r="B13143" s="123" t="s">
        <v>15257</v>
      </c>
      <c r="C13143" s="371">
        <v>704</v>
      </c>
      <c r="D13143" s="371">
        <v>587</v>
      </c>
      <c r="E13143" s="19"/>
    </row>
    <row r="13144" spans="1:5" s="762" customFormat="1" ht="16.8">
      <c r="A13144" s="200" t="s">
        <v>6608</v>
      </c>
      <c r="B13144" s="123" t="s">
        <v>15258</v>
      </c>
      <c r="C13144" s="280">
        <v>1174</v>
      </c>
      <c r="D13144" s="371">
        <v>978</v>
      </c>
      <c r="E13144" s="19"/>
    </row>
    <row r="13145" spans="1:5" s="762" customFormat="1" ht="33.6">
      <c r="A13145" s="200" t="s">
        <v>6614</v>
      </c>
      <c r="B13145" s="123" t="s">
        <v>15259</v>
      </c>
      <c r="C13145" s="280">
        <v>1174</v>
      </c>
      <c r="D13145" s="371">
        <v>978</v>
      </c>
      <c r="E13145" s="19"/>
    </row>
    <row r="13146" spans="1:5" s="762" customFormat="1" ht="16.8">
      <c r="A13146" s="200" t="s">
        <v>6620</v>
      </c>
      <c r="B13146" s="123" t="s">
        <v>15260</v>
      </c>
      <c r="C13146" s="280">
        <v>1096</v>
      </c>
      <c r="D13146" s="371">
        <v>913</v>
      </c>
      <c r="E13146" s="19"/>
    </row>
    <row r="13147" spans="1:5" s="762" customFormat="1" ht="16.8">
      <c r="A13147" s="200" t="s">
        <v>6630</v>
      </c>
      <c r="B13147" s="123" t="s">
        <v>15261</v>
      </c>
      <c r="C13147" s="371">
        <v>704</v>
      </c>
      <c r="D13147" s="371">
        <v>587</v>
      </c>
      <c r="E13147" s="19"/>
    </row>
    <row r="13148" spans="1:5" s="762" customFormat="1" ht="16.8">
      <c r="A13148" s="200" t="s">
        <v>6638</v>
      </c>
      <c r="B13148" s="123" t="s">
        <v>15262</v>
      </c>
      <c r="C13148" s="371">
        <v>704</v>
      </c>
      <c r="D13148" s="371">
        <v>587</v>
      </c>
      <c r="E13148" s="19"/>
    </row>
    <row r="13149" spans="1:5" s="762" customFormat="1" ht="16.8">
      <c r="A13149" s="200" t="s">
        <v>6643</v>
      </c>
      <c r="B13149" s="123" t="s">
        <v>15263</v>
      </c>
      <c r="C13149" s="371">
        <v>704</v>
      </c>
      <c r="D13149" s="371">
        <v>587</v>
      </c>
      <c r="E13149" s="19"/>
    </row>
    <row r="13150" spans="1:5" s="762" customFormat="1" ht="16.8">
      <c r="A13150" s="200" t="s">
        <v>6645</v>
      </c>
      <c r="B13150" s="123" t="s">
        <v>15264</v>
      </c>
      <c r="C13150" s="371">
        <v>704</v>
      </c>
      <c r="D13150" s="371">
        <v>587</v>
      </c>
      <c r="E13150" s="19"/>
    </row>
    <row r="13151" spans="1:5" s="762" customFormat="1" ht="16.8">
      <c r="A13151" s="200" t="s">
        <v>6647</v>
      </c>
      <c r="B13151" s="123" t="s">
        <v>15265</v>
      </c>
      <c r="C13151" s="371">
        <v>704</v>
      </c>
      <c r="D13151" s="371">
        <v>587</v>
      </c>
      <c r="E13151" s="19"/>
    </row>
    <row r="13152" spans="1:5" s="762" customFormat="1" ht="16.8">
      <c r="A13152" s="200" t="s">
        <v>6653</v>
      </c>
      <c r="B13152" s="123" t="s">
        <v>15266</v>
      </c>
      <c r="C13152" s="371">
        <v>704</v>
      </c>
      <c r="D13152" s="371">
        <v>587</v>
      </c>
      <c r="E13152" s="19"/>
    </row>
    <row r="13153" spans="1:5" s="762" customFormat="1" ht="16.8">
      <c r="A13153" s="200" t="s">
        <v>6655</v>
      </c>
      <c r="B13153" s="123" t="s">
        <v>15267</v>
      </c>
      <c r="C13153" s="371">
        <v>704</v>
      </c>
      <c r="D13153" s="371">
        <v>587</v>
      </c>
      <c r="E13153" s="19"/>
    </row>
    <row r="13154" spans="1:5" s="762" customFormat="1" ht="16.8">
      <c r="A13154" s="200" t="s">
        <v>6665</v>
      </c>
      <c r="B13154" s="123" t="s">
        <v>15268</v>
      </c>
      <c r="C13154" s="371">
        <v>704</v>
      </c>
      <c r="D13154" s="371">
        <v>587</v>
      </c>
      <c r="E13154" s="19"/>
    </row>
    <row r="13155" spans="1:5" s="762" customFormat="1" ht="16.8">
      <c r="A13155" s="200" t="s">
        <v>6666</v>
      </c>
      <c r="B13155" s="123" t="s">
        <v>6038</v>
      </c>
      <c r="C13155" s="371">
        <v>704</v>
      </c>
      <c r="D13155" s="371">
        <v>587</v>
      </c>
      <c r="E13155" s="19"/>
    </row>
    <row r="13156" spans="1:5" s="762" customFormat="1" ht="16.8">
      <c r="A13156" s="201">
        <v>20</v>
      </c>
      <c r="B13156" s="121" t="s">
        <v>15269</v>
      </c>
      <c r="C13156" s="370"/>
      <c r="D13156" s="370"/>
      <c r="E13156" s="19"/>
    </row>
    <row r="13157" spans="1:5" s="762" customFormat="1" ht="16.8">
      <c r="A13157" s="200" t="s">
        <v>1055</v>
      </c>
      <c r="B13157" s="123" t="s">
        <v>15270</v>
      </c>
      <c r="C13157" s="280">
        <v>3443</v>
      </c>
      <c r="D13157" s="280">
        <v>2869</v>
      </c>
      <c r="E13157" s="19"/>
    </row>
    <row r="13158" spans="1:5" s="762" customFormat="1" ht="16.8">
      <c r="A13158" s="200" t="s">
        <v>1057</v>
      </c>
      <c r="B13158" s="123" t="s">
        <v>15271</v>
      </c>
      <c r="C13158" s="280">
        <v>1409</v>
      </c>
      <c r="D13158" s="280">
        <v>1174</v>
      </c>
      <c r="E13158" s="19"/>
    </row>
    <row r="13159" spans="1:5" s="762" customFormat="1" ht="16.8">
      <c r="A13159" s="200" t="s">
        <v>3366</v>
      </c>
      <c r="B13159" s="123" t="s">
        <v>15272</v>
      </c>
      <c r="C13159" s="280">
        <v>2739</v>
      </c>
      <c r="D13159" s="280">
        <v>2282</v>
      </c>
      <c r="E13159" s="19"/>
    </row>
    <row r="13160" spans="1:5" s="762" customFormat="1" ht="16.8">
      <c r="A13160" s="200" t="s">
        <v>3368</v>
      </c>
      <c r="B13160" s="123" t="s">
        <v>15273</v>
      </c>
      <c r="C13160" s="280">
        <v>2035</v>
      </c>
      <c r="D13160" s="280">
        <v>1696</v>
      </c>
      <c r="E13160" s="19"/>
    </row>
    <row r="13161" spans="1:5" s="762" customFormat="1" ht="16.8">
      <c r="A13161" s="200" t="s">
        <v>6761</v>
      </c>
      <c r="B13161" s="123" t="s">
        <v>15274</v>
      </c>
      <c r="C13161" s="371">
        <v>861</v>
      </c>
      <c r="D13161" s="371">
        <v>717</v>
      </c>
      <c r="E13161" s="19"/>
    </row>
    <row r="13162" spans="1:5" s="762" customFormat="1" ht="16.8">
      <c r="A13162" s="200" t="s">
        <v>6763</v>
      </c>
      <c r="B13162" s="123" t="s">
        <v>15275</v>
      </c>
      <c r="C13162" s="280">
        <v>2035</v>
      </c>
      <c r="D13162" s="280">
        <v>1696</v>
      </c>
      <c r="E13162" s="19"/>
    </row>
    <row r="13163" spans="1:5" s="762" customFormat="1" ht="16.8">
      <c r="A13163" s="200" t="s">
        <v>6765</v>
      </c>
      <c r="B13163" s="123" t="s">
        <v>15276</v>
      </c>
      <c r="C13163" s="371">
        <v>861</v>
      </c>
      <c r="D13163" s="371">
        <v>717</v>
      </c>
      <c r="E13163" s="19"/>
    </row>
    <row r="13164" spans="1:5" s="762" customFormat="1" ht="16.8">
      <c r="A13164" s="200" t="s">
        <v>6767</v>
      </c>
      <c r="B13164" s="123" t="s">
        <v>15277</v>
      </c>
      <c r="C13164" s="280">
        <v>1800</v>
      </c>
      <c r="D13164" s="280">
        <v>1500</v>
      </c>
      <c r="E13164" s="19"/>
    </row>
    <row r="13165" spans="1:5" s="762" customFormat="1" ht="16.8">
      <c r="A13165" s="200" t="s">
        <v>6769</v>
      </c>
      <c r="B13165" s="123" t="s">
        <v>15278</v>
      </c>
      <c r="C13165" s="371">
        <v>704</v>
      </c>
      <c r="D13165" s="371">
        <v>587</v>
      </c>
      <c r="E13165" s="19"/>
    </row>
    <row r="13166" spans="1:5" s="762" customFormat="1" ht="16.8">
      <c r="A13166" s="200" t="s">
        <v>6771</v>
      </c>
      <c r="B13166" s="123" t="s">
        <v>15279</v>
      </c>
      <c r="C13166" s="371">
        <v>704</v>
      </c>
      <c r="D13166" s="371">
        <v>587</v>
      </c>
      <c r="E13166" s="19"/>
    </row>
    <row r="13167" spans="1:5" s="762" customFormat="1" ht="16.8">
      <c r="A13167" s="200" t="s">
        <v>6773</v>
      </c>
      <c r="B13167" s="123" t="s">
        <v>15280</v>
      </c>
      <c r="C13167" s="371">
        <v>704</v>
      </c>
      <c r="D13167" s="371">
        <v>587</v>
      </c>
      <c r="E13167" s="19"/>
    </row>
    <row r="13168" spans="1:5" s="762" customFormat="1" ht="16.8">
      <c r="A13168" s="200" t="s">
        <v>6775</v>
      </c>
      <c r="B13168" s="123" t="s">
        <v>15281</v>
      </c>
      <c r="C13168" s="371">
        <v>704</v>
      </c>
      <c r="D13168" s="371">
        <v>587</v>
      </c>
      <c r="E13168" s="19"/>
    </row>
    <row r="13169" spans="1:5" s="762" customFormat="1" ht="33.6">
      <c r="A13169" s="200" t="s">
        <v>6777</v>
      </c>
      <c r="B13169" s="123" t="s">
        <v>15282</v>
      </c>
      <c r="C13169" s="371">
        <v>704</v>
      </c>
      <c r="D13169" s="371">
        <v>587</v>
      </c>
      <c r="E13169" s="19"/>
    </row>
    <row r="13170" spans="1:5" s="762" customFormat="1" ht="16.8">
      <c r="A13170" s="200" t="s">
        <v>6779</v>
      </c>
      <c r="B13170" s="123" t="s">
        <v>6038</v>
      </c>
      <c r="C13170" s="371">
        <v>704</v>
      </c>
      <c r="D13170" s="371">
        <v>587</v>
      </c>
      <c r="E13170" s="19"/>
    </row>
    <row r="13171" spans="1:5" s="762" customFormat="1" ht="16.8">
      <c r="A13171" s="372">
        <v>21</v>
      </c>
      <c r="B13171" s="121" t="s">
        <v>15283</v>
      </c>
      <c r="C13171" s="370"/>
      <c r="D13171" s="370"/>
      <c r="E13171" s="19"/>
    </row>
    <row r="13172" spans="1:5" s="762" customFormat="1" ht="16.8">
      <c r="A13172" s="36" t="s">
        <v>2164</v>
      </c>
      <c r="B13172" s="123" t="s">
        <v>15284</v>
      </c>
      <c r="C13172" s="280">
        <v>4000</v>
      </c>
      <c r="D13172" s="280">
        <v>3000</v>
      </c>
      <c r="E13172" s="19"/>
    </row>
    <row r="13173" spans="1:5" s="762" customFormat="1" ht="16.8">
      <c r="A13173" s="36" t="s">
        <v>2165</v>
      </c>
      <c r="B13173" s="123" t="s">
        <v>15285</v>
      </c>
      <c r="C13173" s="280">
        <v>3200</v>
      </c>
      <c r="D13173" s="280">
        <v>2400</v>
      </c>
      <c r="E13173" s="19"/>
    </row>
    <row r="13174" spans="1:5" s="762" customFormat="1" ht="16.8">
      <c r="A13174" s="372">
        <v>22</v>
      </c>
      <c r="B13174" s="121" t="s">
        <v>15286</v>
      </c>
      <c r="C13174" s="370"/>
      <c r="D13174" s="370"/>
      <c r="E13174" s="19"/>
    </row>
    <row r="13175" spans="1:5" s="762" customFormat="1" ht="16.8">
      <c r="A13175" s="36" t="s">
        <v>2616</v>
      </c>
      <c r="B13175" s="123" t="s">
        <v>15287</v>
      </c>
      <c r="C13175" s="280">
        <v>5760</v>
      </c>
      <c r="D13175" s="280">
        <v>4320</v>
      </c>
      <c r="E13175" s="19"/>
    </row>
    <row r="13176" spans="1:5" s="762" customFormat="1" ht="16.8">
      <c r="A13176" s="36" t="s">
        <v>2617</v>
      </c>
      <c r="B13176" s="123" t="s">
        <v>15288</v>
      </c>
      <c r="C13176" s="280">
        <v>4600</v>
      </c>
      <c r="D13176" s="280">
        <v>3450</v>
      </c>
      <c r="E13176" s="19"/>
    </row>
    <row r="13177" spans="1:5" s="762" customFormat="1" ht="16.8">
      <c r="A13177" s="36" t="s">
        <v>2829</v>
      </c>
      <c r="B13177" s="123" t="s">
        <v>15289</v>
      </c>
      <c r="C13177" s="280">
        <v>3680</v>
      </c>
      <c r="D13177" s="280">
        <v>2760</v>
      </c>
      <c r="E13177" s="19"/>
    </row>
    <row r="13178" spans="1:5" s="762" customFormat="1" ht="16.8">
      <c r="A13178" s="36" t="s">
        <v>2830</v>
      </c>
      <c r="B13178" s="123" t="s">
        <v>15290</v>
      </c>
      <c r="C13178" s="280">
        <v>3440</v>
      </c>
      <c r="D13178" s="280">
        <v>2580</v>
      </c>
      <c r="E13178" s="19"/>
    </row>
    <row r="13179" spans="1:5" s="762" customFormat="1" ht="16.8">
      <c r="A13179" s="372">
        <v>23</v>
      </c>
      <c r="B13179" s="121" t="s">
        <v>15291</v>
      </c>
      <c r="C13179" s="370"/>
      <c r="D13179" s="370"/>
      <c r="E13179" s="19"/>
    </row>
    <row r="13180" spans="1:5" s="762" customFormat="1" ht="16.8">
      <c r="A13180" s="36" t="s">
        <v>2033</v>
      </c>
      <c r="B13180" s="123" t="s">
        <v>15292</v>
      </c>
      <c r="C13180" s="280">
        <v>6000</v>
      </c>
      <c r="D13180" s="280">
        <v>4500</v>
      </c>
      <c r="E13180" s="19"/>
    </row>
    <row r="13181" spans="1:5" s="762" customFormat="1" ht="16.8">
      <c r="A13181" s="36" t="s">
        <v>2170</v>
      </c>
      <c r="B13181" s="123" t="s">
        <v>15293</v>
      </c>
      <c r="C13181" s="280">
        <v>4000</v>
      </c>
      <c r="D13181" s="280">
        <v>3000</v>
      </c>
      <c r="E13181" s="19"/>
    </row>
    <row r="13182" spans="1:5" s="762" customFormat="1" ht="16.8">
      <c r="A13182" s="36" t="s">
        <v>2173</v>
      </c>
      <c r="B13182" s="123" t="s">
        <v>15294</v>
      </c>
      <c r="C13182" s="280">
        <v>3200</v>
      </c>
      <c r="D13182" s="280">
        <v>2400</v>
      </c>
      <c r="E13182" s="19"/>
    </row>
    <row r="13183" spans="1:5" s="762" customFormat="1" ht="16.8">
      <c r="A13183" s="36" t="s">
        <v>2175</v>
      </c>
      <c r="B13183" s="123" t="s">
        <v>15295</v>
      </c>
      <c r="C13183" s="280">
        <v>3600</v>
      </c>
      <c r="D13183" s="280">
        <v>2700</v>
      </c>
      <c r="E13183" s="19"/>
    </row>
    <row r="13184" spans="1:5" s="762" customFormat="1" ht="16.8">
      <c r="A13184" s="372">
        <v>24</v>
      </c>
      <c r="B13184" s="121" t="s">
        <v>15296</v>
      </c>
      <c r="C13184" s="370"/>
      <c r="D13184" s="370"/>
      <c r="E13184" s="19"/>
    </row>
    <row r="13185" spans="1:5" s="762" customFormat="1" ht="16.8">
      <c r="A13185" s="36" t="s">
        <v>2048</v>
      </c>
      <c r="B13185" s="123" t="s">
        <v>15297</v>
      </c>
      <c r="C13185" s="280">
        <v>5200</v>
      </c>
      <c r="D13185" s="280">
        <v>3900</v>
      </c>
      <c r="E13185" s="19"/>
    </row>
    <row r="13186" spans="1:5" s="762" customFormat="1" ht="16.8">
      <c r="A13186" s="36" t="s">
        <v>2049</v>
      </c>
      <c r="B13186" s="123" t="s">
        <v>15298</v>
      </c>
      <c r="C13186" s="280">
        <v>5280</v>
      </c>
      <c r="D13186" s="280">
        <v>3960</v>
      </c>
      <c r="E13186" s="19"/>
    </row>
    <row r="13187" spans="1:5" s="762" customFormat="1" ht="16.8">
      <c r="A13187" s="36" t="s">
        <v>2051</v>
      </c>
      <c r="B13187" s="123" t="s">
        <v>15299</v>
      </c>
      <c r="C13187" s="280">
        <v>1800</v>
      </c>
      <c r="D13187" s="280">
        <v>1350</v>
      </c>
      <c r="E13187" s="19"/>
    </row>
    <row r="13188" spans="1:5" s="762" customFormat="1" ht="16.8">
      <c r="A13188" s="372">
        <v>25</v>
      </c>
      <c r="B13188" s="121" t="s">
        <v>15300</v>
      </c>
      <c r="C13188" s="370"/>
      <c r="D13188" s="370"/>
      <c r="E13188" s="19"/>
    </row>
    <row r="13189" spans="1:5" s="762" customFormat="1" ht="151.19999999999999">
      <c r="A13189" s="36" t="s">
        <v>769</v>
      </c>
      <c r="B13189" s="123" t="s">
        <v>15301</v>
      </c>
      <c r="C13189" s="280">
        <v>3600</v>
      </c>
      <c r="D13189" s="280">
        <v>2700</v>
      </c>
      <c r="E13189" s="19"/>
    </row>
    <row r="13190" spans="1:5" s="762" customFormat="1" ht="16.8">
      <c r="A13190" s="36" t="s">
        <v>2055</v>
      </c>
      <c r="B13190" s="123" t="s">
        <v>15302</v>
      </c>
      <c r="C13190" s="280">
        <v>3000</v>
      </c>
      <c r="D13190" s="280">
        <v>2250</v>
      </c>
      <c r="E13190" s="19"/>
    </row>
    <row r="13191" spans="1:5" s="762" customFormat="1" ht="50.4">
      <c r="A13191" s="36" t="s">
        <v>2057</v>
      </c>
      <c r="B13191" s="123" t="s">
        <v>15303</v>
      </c>
      <c r="C13191" s="280">
        <v>2800</v>
      </c>
      <c r="D13191" s="280">
        <v>2100</v>
      </c>
      <c r="E13191" s="19"/>
    </row>
    <row r="13192" spans="1:5" s="762" customFormat="1" ht="16.8">
      <c r="A13192" s="36" t="s">
        <v>3563</v>
      </c>
      <c r="B13192" s="123" t="s">
        <v>15304</v>
      </c>
      <c r="C13192" s="280">
        <v>2600</v>
      </c>
      <c r="D13192" s="280">
        <v>1950</v>
      </c>
      <c r="E13192" s="19"/>
    </row>
    <row r="13193" spans="1:5" s="762" customFormat="1" ht="16.8">
      <c r="A13193" s="36" t="s">
        <v>3565</v>
      </c>
      <c r="B13193" s="123" t="s">
        <v>15305</v>
      </c>
      <c r="C13193" s="371"/>
      <c r="D13193" s="371"/>
      <c r="E13193" s="19"/>
    </row>
    <row r="13194" spans="1:5" s="762" customFormat="1" ht="16.8">
      <c r="A13194" s="36" t="s">
        <v>3567</v>
      </c>
      <c r="B13194" s="123" t="s">
        <v>15306</v>
      </c>
      <c r="C13194" s="280">
        <v>4800</v>
      </c>
      <c r="D13194" s="280">
        <v>3600</v>
      </c>
      <c r="E13194" s="19"/>
    </row>
    <row r="13195" spans="1:5" s="762" customFormat="1" ht="16.8">
      <c r="A13195" s="36" t="s">
        <v>3569</v>
      </c>
      <c r="B13195" s="123" t="s">
        <v>15307</v>
      </c>
      <c r="C13195" s="280">
        <v>4000</v>
      </c>
      <c r="D13195" s="280">
        <v>3000</v>
      </c>
      <c r="E13195" s="19"/>
    </row>
    <row r="13196" spans="1:5" s="762" customFormat="1" ht="16.8">
      <c r="A13196" s="372">
        <v>26</v>
      </c>
      <c r="B13196" s="121" t="s">
        <v>15308</v>
      </c>
      <c r="C13196" s="370"/>
      <c r="D13196" s="370"/>
      <c r="E13196" s="19"/>
    </row>
    <row r="13197" spans="1:5" s="762" customFormat="1" ht="16.8">
      <c r="A13197" s="36" t="s">
        <v>440</v>
      </c>
      <c r="B13197" s="123" t="s">
        <v>15309</v>
      </c>
      <c r="C13197" s="371">
        <v>913</v>
      </c>
      <c r="D13197" s="371">
        <v>822</v>
      </c>
      <c r="E13197" s="19"/>
    </row>
    <row r="13198" spans="1:5" s="762" customFormat="1" ht="16.8">
      <c r="A13198" s="36" t="s">
        <v>442</v>
      </c>
      <c r="B13198" s="123" t="s">
        <v>15310</v>
      </c>
      <c r="C13198" s="371">
        <v>913</v>
      </c>
      <c r="D13198" s="371">
        <v>822</v>
      </c>
      <c r="E13198" s="19"/>
    </row>
    <row r="13199" spans="1:5" s="762" customFormat="1" ht="16.8">
      <c r="A13199" s="36" t="s">
        <v>3173</v>
      </c>
      <c r="B13199" s="123" t="s">
        <v>15311</v>
      </c>
      <c r="C13199" s="371">
        <v>913</v>
      </c>
      <c r="D13199" s="371">
        <v>822</v>
      </c>
      <c r="E13199" s="19"/>
    </row>
    <row r="13200" spans="1:5" s="762" customFormat="1" ht="16.8">
      <c r="A13200" s="36" t="s">
        <v>7449</v>
      </c>
      <c r="B13200" s="123" t="s">
        <v>15312</v>
      </c>
      <c r="C13200" s="371">
        <v>913</v>
      </c>
      <c r="D13200" s="371">
        <v>822</v>
      </c>
      <c r="E13200" s="19"/>
    </row>
    <row r="13201" spans="1:5" s="762" customFormat="1" ht="16.8">
      <c r="A13201" s="36" t="s">
        <v>7469</v>
      </c>
      <c r="B13201" s="123" t="s">
        <v>15313</v>
      </c>
      <c r="C13201" s="371">
        <v>456</v>
      </c>
      <c r="D13201" s="371">
        <v>411</v>
      </c>
      <c r="E13201" s="19"/>
    </row>
    <row r="13202" spans="1:5" s="762" customFormat="1" ht="16.8">
      <c r="A13202" s="36" t="s">
        <v>7479</v>
      </c>
      <c r="B13202" s="123" t="s">
        <v>15314</v>
      </c>
      <c r="C13202" s="371">
        <v>717</v>
      </c>
      <c r="D13202" s="371">
        <v>646</v>
      </c>
      <c r="E13202" s="19"/>
    </row>
    <row r="13203" spans="1:5" s="762" customFormat="1" ht="16.8">
      <c r="A13203" s="36" t="s">
        <v>7493</v>
      </c>
      <c r="B13203" s="123" t="s">
        <v>15315</v>
      </c>
      <c r="C13203" s="371">
        <v>293</v>
      </c>
      <c r="D13203" s="371">
        <v>264</v>
      </c>
      <c r="E13203" s="19"/>
    </row>
    <row r="13204" spans="1:5" s="762" customFormat="1" ht="16.8">
      <c r="A13204" s="36" t="s">
        <v>7503</v>
      </c>
      <c r="B13204" s="123" t="s">
        <v>15316</v>
      </c>
      <c r="C13204" s="371">
        <v>293</v>
      </c>
      <c r="D13204" s="371">
        <v>264</v>
      </c>
      <c r="E13204" s="19"/>
    </row>
    <row r="13205" spans="1:5" s="762" customFormat="1" ht="16.8">
      <c r="A13205" s="372">
        <v>27</v>
      </c>
      <c r="B13205" s="121" t="s">
        <v>15317</v>
      </c>
      <c r="C13205" s="371"/>
      <c r="D13205" s="371"/>
      <c r="E13205" s="19"/>
    </row>
    <row r="13206" spans="1:5" s="762" customFormat="1" ht="16.8">
      <c r="A13206" s="36" t="s">
        <v>773</v>
      </c>
      <c r="B13206" s="123" t="s">
        <v>15318</v>
      </c>
      <c r="C13206" s="280">
        <v>1800</v>
      </c>
      <c r="D13206" s="280">
        <v>1350</v>
      </c>
      <c r="E13206" s="19"/>
    </row>
    <row r="13207" spans="1:5" s="762" customFormat="1" ht="16.8">
      <c r="A13207" s="36" t="s">
        <v>775</v>
      </c>
      <c r="B13207" s="123" t="s">
        <v>15294</v>
      </c>
      <c r="C13207" s="280">
        <v>1400</v>
      </c>
      <c r="D13207" s="280">
        <v>1050</v>
      </c>
      <c r="E13207" s="19"/>
    </row>
    <row r="13208" spans="1:5" s="762" customFormat="1" ht="16.8">
      <c r="A13208" s="36" t="s">
        <v>777</v>
      </c>
      <c r="B13208" s="123" t="s">
        <v>15319</v>
      </c>
      <c r="C13208" s="371">
        <v>293</v>
      </c>
      <c r="D13208" s="371">
        <v>264</v>
      </c>
      <c r="E13208" s="19"/>
    </row>
    <row r="13209" spans="1:5" s="762" customFormat="1" ht="16.8">
      <c r="A13209" s="372">
        <v>28</v>
      </c>
      <c r="B13209" s="121" t="s">
        <v>15320</v>
      </c>
      <c r="C13209" s="370"/>
      <c r="D13209" s="370"/>
      <c r="E13209" s="19"/>
    </row>
    <row r="13210" spans="1:5" s="762" customFormat="1" ht="50.4">
      <c r="A13210" s="36" t="s">
        <v>529</v>
      </c>
      <c r="B13210" s="123" t="s">
        <v>15321</v>
      </c>
      <c r="C13210" s="371">
        <v>228</v>
      </c>
      <c r="D13210" s="371">
        <v>205</v>
      </c>
      <c r="E13210" s="19"/>
    </row>
    <row r="13211" spans="1:5" s="762" customFormat="1" ht="16.8">
      <c r="A13211" s="36" t="s">
        <v>531</v>
      </c>
      <c r="B13211" s="123" t="s">
        <v>15322</v>
      </c>
      <c r="C13211" s="371">
        <v>228</v>
      </c>
      <c r="D13211" s="371">
        <v>205</v>
      </c>
      <c r="E13211" s="19"/>
    </row>
    <row r="13212" spans="1:5" s="762" customFormat="1" ht="16.8">
      <c r="A13212" s="36" t="s">
        <v>533</v>
      </c>
      <c r="B13212" s="123" t="s">
        <v>15323</v>
      </c>
      <c r="C13212" s="371">
        <v>228</v>
      </c>
      <c r="D13212" s="371">
        <v>205</v>
      </c>
      <c r="E13212" s="19"/>
    </row>
    <row r="13213" spans="1:5" s="762" customFormat="1" ht="16.8">
      <c r="A13213" s="36" t="s">
        <v>2919</v>
      </c>
      <c r="B13213" s="123" t="s">
        <v>15324</v>
      </c>
      <c r="C13213" s="371">
        <v>228</v>
      </c>
      <c r="D13213" s="371">
        <v>205</v>
      </c>
      <c r="E13213" s="19"/>
    </row>
    <row r="13214" spans="1:5" s="762" customFormat="1" ht="16.8">
      <c r="A13214" s="36" t="s">
        <v>7549</v>
      </c>
      <c r="B13214" s="123" t="s">
        <v>15325</v>
      </c>
      <c r="C13214" s="371">
        <v>228</v>
      </c>
      <c r="D13214" s="371">
        <v>205</v>
      </c>
      <c r="E13214" s="19"/>
    </row>
    <row r="13215" spans="1:5" s="762" customFormat="1" ht="33.6">
      <c r="A13215" s="36" t="s">
        <v>7555</v>
      </c>
      <c r="B13215" s="123" t="s">
        <v>15326</v>
      </c>
      <c r="C13215" s="371">
        <v>228</v>
      </c>
      <c r="D13215" s="371">
        <v>205</v>
      </c>
      <c r="E13215" s="19"/>
    </row>
    <row r="13216" spans="1:5" s="762" customFormat="1" ht="33.6">
      <c r="A13216" s="36" t="s">
        <v>7557</v>
      </c>
      <c r="B13216" s="123" t="s">
        <v>15327</v>
      </c>
      <c r="C13216" s="371">
        <v>228</v>
      </c>
      <c r="D13216" s="371">
        <v>205</v>
      </c>
      <c r="E13216" s="19"/>
    </row>
    <row r="13217" spans="1:5" s="762" customFormat="1" ht="16.8">
      <c r="A13217" s="372">
        <v>29</v>
      </c>
      <c r="B13217" s="121" t="s">
        <v>15328</v>
      </c>
      <c r="C13217" s="370"/>
      <c r="D13217" s="370"/>
      <c r="E13217" s="19"/>
    </row>
    <row r="13218" spans="1:5" s="762" customFormat="1" ht="16.8">
      <c r="A13218" s="36" t="s">
        <v>323</v>
      </c>
      <c r="B13218" s="123" t="s">
        <v>15329</v>
      </c>
      <c r="C13218" s="371">
        <v>228</v>
      </c>
      <c r="D13218" s="371">
        <v>205</v>
      </c>
      <c r="E13218" s="19"/>
    </row>
    <row r="13219" spans="1:5" s="762" customFormat="1" ht="16.8">
      <c r="A13219" s="36" t="s">
        <v>325</v>
      </c>
      <c r="B13219" s="123" t="s">
        <v>15330</v>
      </c>
      <c r="C13219" s="371">
        <v>228</v>
      </c>
      <c r="D13219" s="371">
        <v>205</v>
      </c>
      <c r="E13219" s="19"/>
    </row>
    <row r="13220" spans="1:5" s="762" customFormat="1" ht="16.8">
      <c r="A13220" s="36" t="s">
        <v>2780</v>
      </c>
      <c r="B13220" s="123" t="s">
        <v>15331</v>
      </c>
      <c r="C13220" s="371">
        <v>228</v>
      </c>
      <c r="D13220" s="371">
        <v>205</v>
      </c>
      <c r="E13220" s="19"/>
    </row>
    <row r="13221" spans="1:5" s="762" customFormat="1" ht="16.8">
      <c r="A13221" s="36" t="s">
        <v>2782</v>
      </c>
      <c r="B13221" s="123" t="s">
        <v>15332</v>
      </c>
      <c r="C13221" s="371">
        <v>228</v>
      </c>
      <c r="D13221" s="371">
        <v>205</v>
      </c>
      <c r="E13221" s="19"/>
    </row>
    <row r="13222" spans="1:5" s="762" customFormat="1" ht="16.8">
      <c r="A13222" s="36" t="s">
        <v>2783</v>
      </c>
      <c r="B13222" s="123" t="s">
        <v>15333</v>
      </c>
      <c r="C13222" s="371">
        <v>228</v>
      </c>
      <c r="D13222" s="371">
        <v>205</v>
      </c>
      <c r="E13222" s="19"/>
    </row>
    <row r="13223" spans="1:5" s="762" customFormat="1" ht="16.8">
      <c r="A13223" s="36" t="s">
        <v>15334</v>
      </c>
      <c r="B13223" s="123" t="s">
        <v>15335</v>
      </c>
      <c r="C13223" s="371">
        <v>228</v>
      </c>
      <c r="D13223" s="371">
        <v>205</v>
      </c>
      <c r="E13223" s="19"/>
    </row>
    <row r="13224" spans="1:5" s="762" customFormat="1" ht="16.8">
      <c r="A13224" s="36" t="s">
        <v>15336</v>
      </c>
      <c r="B13224" s="123" t="s">
        <v>15337</v>
      </c>
      <c r="C13224" s="371">
        <v>228</v>
      </c>
      <c r="D13224" s="371">
        <v>205</v>
      </c>
      <c r="E13224" s="19"/>
    </row>
    <row r="13225" spans="1:5" s="762" customFormat="1" ht="16.8">
      <c r="A13225" s="372">
        <v>30</v>
      </c>
      <c r="B13225" s="121" t="s">
        <v>15338</v>
      </c>
      <c r="C13225" s="370"/>
      <c r="D13225" s="370"/>
      <c r="E13225" s="19"/>
    </row>
    <row r="13226" spans="1:5" s="762" customFormat="1" ht="16.8">
      <c r="A13226" s="36" t="s">
        <v>2066</v>
      </c>
      <c r="B13226" s="123" t="s">
        <v>15339</v>
      </c>
      <c r="C13226" s="371">
        <v>228</v>
      </c>
      <c r="D13226" s="371">
        <v>205</v>
      </c>
      <c r="E13226" s="19"/>
    </row>
    <row r="13227" spans="1:5" s="762" customFormat="1" ht="33.6">
      <c r="A13227" s="36" t="s">
        <v>2067</v>
      </c>
      <c r="B13227" s="123" t="s">
        <v>15340</v>
      </c>
      <c r="C13227" s="371">
        <v>228</v>
      </c>
      <c r="D13227" s="371">
        <v>205</v>
      </c>
      <c r="E13227" s="19"/>
    </row>
    <row r="13228" spans="1:5" s="762" customFormat="1" ht="16.8">
      <c r="A13228" s="36" t="s">
        <v>2068</v>
      </c>
      <c r="B13228" s="123" t="s">
        <v>15341</v>
      </c>
      <c r="C13228" s="371">
        <v>228</v>
      </c>
      <c r="D13228" s="371">
        <v>205</v>
      </c>
      <c r="E13228" s="19"/>
    </row>
    <row r="13229" spans="1:5" s="762" customFormat="1" ht="16.8">
      <c r="A13229" s="372">
        <v>31</v>
      </c>
      <c r="B13229" s="121" t="s">
        <v>15342</v>
      </c>
      <c r="C13229" s="370"/>
      <c r="D13229" s="370"/>
      <c r="E13229" s="19"/>
    </row>
    <row r="13230" spans="1:5" s="762" customFormat="1" ht="33.6">
      <c r="A13230" s="36" t="s">
        <v>2070</v>
      </c>
      <c r="B13230" s="123" t="s">
        <v>15343</v>
      </c>
      <c r="C13230" s="371">
        <v>228</v>
      </c>
      <c r="D13230" s="371">
        <v>205</v>
      </c>
      <c r="E13230" s="19"/>
    </row>
    <row r="13231" spans="1:5" s="762" customFormat="1" ht="33.6">
      <c r="A13231" s="36" t="s">
        <v>2071</v>
      </c>
      <c r="B13231" s="123" t="s">
        <v>15344</v>
      </c>
      <c r="C13231" s="371">
        <v>228</v>
      </c>
      <c r="D13231" s="371">
        <v>205</v>
      </c>
      <c r="E13231" s="19"/>
    </row>
    <row r="13232" spans="1:5" s="762" customFormat="1" ht="16.8">
      <c r="A13232" s="36" t="s">
        <v>2072</v>
      </c>
      <c r="B13232" s="123" t="s">
        <v>15345</v>
      </c>
      <c r="C13232" s="371">
        <v>228</v>
      </c>
      <c r="D13232" s="371">
        <v>205</v>
      </c>
      <c r="E13232" s="19"/>
    </row>
    <row r="13233" spans="1:5" s="762" customFormat="1" ht="16.8">
      <c r="A13233" s="36" t="s">
        <v>8488</v>
      </c>
      <c r="B13233" s="123" t="s">
        <v>15346</v>
      </c>
      <c r="C13233" s="371">
        <v>228</v>
      </c>
      <c r="D13233" s="371">
        <v>205</v>
      </c>
      <c r="E13233" s="19"/>
    </row>
    <row r="13234" spans="1:5" s="762" customFormat="1" ht="16.8">
      <c r="A13234" s="36" t="s">
        <v>8490</v>
      </c>
      <c r="B13234" s="123" t="s">
        <v>15347</v>
      </c>
      <c r="C13234" s="371">
        <v>228</v>
      </c>
      <c r="D13234" s="371">
        <v>205</v>
      </c>
      <c r="E13234" s="19"/>
    </row>
    <row r="13235" spans="1:5" s="762" customFormat="1" ht="16.8">
      <c r="A13235" s="36" t="s">
        <v>8492</v>
      </c>
      <c r="B13235" s="123" t="s">
        <v>15348</v>
      </c>
      <c r="C13235" s="371">
        <v>228</v>
      </c>
      <c r="D13235" s="371">
        <v>205</v>
      </c>
      <c r="E13235" s="19"/>
    </row>
    <row r="13236" spans="1:5" s="762" customFormat="1" ht="16.8">
      <c r="A13236" s="372">
        <v>32</v>
      </c>
      <c r="B13236" s="121" t="s">
        <v>15349</v>
      </c>
      <c r="C13236" s="370"/>
      <c r="D13236" s="370"/>
      <c r="E13236" s="19"/>
    </row>
    <row r="13237" spans="1:5" s="762" customFormat="1" ht="33.6">
      <c r="A13237" s="36" t="s">
        <v>2074</v>
      </c>
      <c r="B13237" s="123" t="s">
        <v>15350</v>
      </c>
      <c r="C13237" s="371">
        <v>228</v>
      </c>
      <c r="D13237" s="371">
        <v>205</v>
      </c>
      <c r="E13237" s="19"/>
    </row>
    <row r="13238" spans="1:5" s="762" customFormat="1" ht="16.8">
      <c r="A13238" s="36" t="s">
        <v>2075</v>
      </c>
      <c r="B13238" s="123" t="s">
        <v>15351</v>
      </c>
      <c r="C13238" s="371">
        <v>228</v>
      </c>
      <c r="D13238" s="371">
        <v>205</v>
      </c>
      <c r="E13238" s="19"/>
    </row>
    <row r="13239" spans="1:5" s="762" customFormat="1" ht="33.6">
      <c r="A13239" s="36" t="s">
        <v>2076</v>
      </c>
      <c r="B13239" s="123" t="s">
        <v>15352</v>
      </c>
      <c r="C13239" s="371">
        <v>228</v>
      </c>
      <c r="D13239" s="371">
        <v>205</v>
      </c>
      <c r="E13239" s="19"/>
    </row>
    <row r="13240" spans="1:5" s="762" customFormat="1" ht="33.6">
      <c r="A13240" s="36" t="s">
        <v>8500</v>
      </c>
      <c r="B13240" s="123" t="s">
        <v>15353</v>
      </c>
      <c r="C13240" s="371">
        <v>228</v>
      </c>
      <c r="D13240" s="371">
        <v>205</v>
      </c>
      <c r="E13240" s="19"/>
    </row>
    <row r="13241" spans="1:5" s="762" customFormat="1" ht="16.8">
      <c r="A13241" s="36" t="s">
        <v>8502</v>
      </c>
      <c r="B13241" s="123" t="s">
        <v>15354</v>
      </c>
      <c r="C13241" s="371">
        <v>228</v>
      </c>
      <c r="D13241" s="371">
        <v>205</v>
      </c>
      <c r="E13241" s="19"/>
    </row>
    <row r="13242" spans="1:5" s="762" customFormat="1" ht="33.6">
      <c r="A13242" s="372">
        <v>33</v>
      </c>
      <c r="B13242" s="121" t="s">
        <v>15355</v>
      </c>
      <c r="C13242" s="370">
        <v>228</v>
      </c>
      <c r="D13242" s="370">
        <v>205</v>
      </c>
      <c r="E13242" s="19"/>
    </row>
    <row r="13243" spans="1:5" s="762" customFormat="1" ht="16.8">
      <c r="A13243" s="372"/>
      <c r="B13243" s="121" t="s">
        <v>15356</v>
      </c>
      <c r="C13243" s="370"/>
      <c r="D13243" s="370"/>
      <c r="E13243" s="19"/>
    </row>
    <row r="13244" spans="1:5" s="762" customFormat="1" ht="16.8">
      <c r="A13244" s="372">
        <v>34</v>
      </c>
      <c r="B13244" s="123" t="s">
        <v>15357</v>
      </c>
      <c r="C13244" s="371">
        <v>913</v>
      </c>
      <c r="D13244" s="371">
        <v>822</v>
      </c>
      <c r="E13244" s="19"/>
    </row>
    <row r="13245" spans="1:5" s="762" customFormat="1" ht="16.8">
      <c r="A13245" s="372">
        <v>35</v>
      </c>
      <c r="B13245" s="123" t="s">
        <v>15358</v>
      </c>
      <c r="C13245" s="371">
        <v>913</v>
      </c>
      <c r="D13245" s="371">
        <v>822</v>
      </c>
      <c r="E13245" s="19"/>
    </row>
    <row r="13246" spans="1:5" s="762" customFormat="1" ht="16.8">
      <c r="A13246" s="372">
        <v>36</v>
      </c>
      <c r="B13246" s="123" t="s">
        <v>15359</v>
      </c>
      <c r="C13246" s="371">
        <v>326</v>
      </c>
      <c r="D13246" s="371">
        <v>293</v>
      </c>
      <c r="E13246" s="19"/>
    </row>
    <row r="13247" spans="1:5" s="762" customFormat="1" ht="16.8">
      <c r="A13247" s="372">
        <v>37</v>
      </c>
      <c r="B13247" s="123" t="s">
        <v>15360</v>
      </c>
      <c r="C13247" s="280">
        <v>2000</v>
      </c>
      <c r="D13247" s="280">
        <v>1500</v>
      </c>
      <c r="E13247" s="19"/>
    </row>
    <row r="13248" spans="1:5" s="762" customFormat="1" ht="16.8">
      <c r="A13248" s="372">
        <v>38</v>
      </c>
      <c r="B13248" s="123" t="s">
        <v>15361</v>
      </c>
      <c r="C13248" s="280">
        <v>1600</v>
      </c>
      <c r="D13248" s="280">
        <v>1200</v>
      </c>
      <c r="E13248" s="19"/>
    </row>
    <row r="13249" spans="1:5" s="762" customFormat="1" ht="16.8">
      <c r="A13249" s="372">
        <v>39</v>
      </c>
      <c r="B13249" s="121" t="s">
        <v>9683</v>
      </c>
      <c r="C13249" s="370"/>
      <c r="D13249" s="370"/>
      <c r="E13249" s="19"/>
    </row>
    <row r="13250" spans="1:5" s="762" customFormat="1" ht="33.6">
      <c r="A13250" s="36" t="s">
        <v>2588</v>
      </c>
      <c r="B13250" s="123" t="s">
        <v>15362</v>
      </c>
      <c r="C13250" s="371">
        <v>228</v>
      </c>
      <c r="D13250" s="371">
        <v>205</v>
      </c>
      <c r="E13250" s="19"/>
    </row>
    <row r="13251" spans="1:5" s="762" customFormat="1" ht="33.6">
      <c r="A13251" s="36" t="s">
        <v>2589</v>
      </c>
      <c r="B13251" s="123" t="s">
        <v>15363</v>
      </c>
      <c r="C13251" s="371">
        <v>228</v>
      </c>
      <c r="D13251" s="371">
        <v>205</v>
      </c>
      <c r="E13251" s="19"/>
    </row>
    <row r="13252" spans="1:5" s="762" customFormat="1" ht="33.6">
      <c r="A13252" s="36" t="s">
        <v>10057</v>
      </c>
      <c r="B13252" s="123" t="s">
        <v>15364</v>
      </c>
      <c r="C13252" s="371">
        <v>228</v>
      </c>
      <c r="D13252" s="371">
        <v>205</v>
      </c>
      <c r="E13252" s="19"/>
    </row>
    <row r="13253" spans="1:5" s="762" customFormat="1" ht="33.6">
      <c r="A13253" s="36" t="s">
        <v>10059</v>
      </c>
      <c r="B13253" s="123" t="s">
        <v>15365</v>
      </c>
      <c r="C13253" s="371">
        <v>228</v>
      </c>
      <c r="D13253" s="371">
        <v>205</v>
      </c>
      <c r="E13253" s="19"/>
    </row>
    <row r="13254" spans="1:5" s="762" customFormat="1" ht="16.8">
      <c r="A13254" s="372">
        <v>40</v>
      </c>
      <c r="B13254" s="121" t="s">
        <v>15366</v>
      </c>
      <c r="C13254" s="370"/>
      <c r="D13254" s="370"/>
      <c r="E13254" s="19"/>
    </row>
    <row r="13255" spans="1:5" s="762" customFormat="1" ht="33.6">
      <c r="A13255" s="36" t="s">
        <v>796</v>
      </c>
      <c r="B13255" s="123" t="s">
        <v>15367</v>
      </c>
      <c r="C13255" s="371">
        <v>228</v>
      </c>
      <c r="D13255" s="371">
        <v>205</v>
      </c>
      <c r="E13255" s="19"/>
    </row>
    <row r="13256" spans="1:5" s="762" customFormat="1" ht="16.8">
      <c r="A13256" s="36" t="s">
        <v>798</v>
      </c>
      <c r="B13256" s="123" t="s">
        <v>15368</v>
      </c>
      <c r="C13256" s="371">
        <v>228</v>
      </c>
      <c r="D13256" s="371">
        <v>205</v>
      </c>
      <c r="E13256" s="19"/>
    </row>
    <row r="13257" spans="1:5" s="762" customFormat="1" ht="33.6">
      <c r="A13257" s="36" t="s">
        <v>2699</v>
      </c>
      <c r="B13257" s="123" t="s">
        <v>15369</v>
      </c>
      <c r="C13257" s="371">
        <v>228</v>
      </c>
      <c r="D13257" s="371">
        <v>205</v>
      </c>
      <c r="E13257" s="19"/>
    </row>
    <row r="13258" spans="1:5" s="762" customFormat="1" ht="16.8">
      <c r="A13258" s="372">
        <v>41</v>
      </c>
      <c r="B13258" s="121" t="s">
        <v>15370</v>
      </c>
      <c r="C13258" s="370"/>
      <c r="D13258" s="370"/>
      <c r="E13258" s="19"/>
    </row>
    <row r="13259" spans="1:5" s="762" customFormat="1" ht="33.6">
      <c r="A13259" s="36" t="s">
        <v>801</v>
      </c>
      <c r="B13259" s="123" t="s">
        <v>15371</v>
      </c>
      <c r="C13259" s="371">
        <v>228</v>
      </c>
      <c r="D13259" s="371">
        <v>205</v>
      </c>
      <c r="E13259" s="19"/>
    </row>
    <row r="13260" spans="1:5" s="762" customFormat="1" ht="33.6">
      <c r="A13260" s="36" t="s">
        <v>802</v>
      </c>
      <c r="B13260" s="123" t="s">
        <v>15372</v>
      </c>
      <c r="C13260" s="371">
        <v>228</v>
      </c>
      <c r="D13260" s="371">
        <v>205</v>
      </c>
      <c r="E13260" s="19"/>
    </row>
    <row r="13261" spans="1:5" s="762" customFormat="1" ht="16.8">
      <c r="A13261" s="36" t="s">
        <v>4368</v>
      </c>
      <c r="B13261" s="123" t="s">
        <v>15373</v>
      </c>
      <c r="C13261" s="371">
        <v>228</v>
      </c>
      <c r="D13261" s="371">
        <v>205</v>
      </c>
      <c r="E13261" s="19"/>
    </row>
    <row r="13262" spans="1:5" s="762" customFormat="1" ht="16.8">
      <c r="A13262" s="372">
        <v>42</v>
      </c>
      <c r="B13262" s="121" t="s">
        <v>15374</v>
      </c>
      <c r="C13262" s="370"/>
      <c r="D13262" s="370"/>
      <c r="E13262" s="19"/>
    </row>
    <row r="13263" spans="1:5" s="762" customFormat="1" ht="33.6">
      <c r="A13263" s="36" t="s">
        <v>804</v>
      </c>
      <c r="B13263" s="123" t="s">
        <v>15375</v>
      </c>
      <c r="C13263" s="371">
        <v>228</v>
      </c>
      <c r="D13263" s="371">
        <v>205</v>
      </c>
      <c r="E13263" s="19"/>
    </row>
    <row r="13264" spans="1:5" s="762" customFormat="1" ht="16.8">
      <c r="A13264" s="36" t="s">
        <v>1092</v>
      </c>
      <c r="B13264" s="123" t="s">
        <v>15376</v>
      </c>
      <c r="C13264" s="371">
        <v>228</v>
      </c>
      <c r="D13264" s="371">
        <v>205</v>
      </c>
      <c r="E13264" s="19"/>
    </row>
    <row r="13265" spans="1:5" s="762" customFormat="1" ht="16.8">
      <c r="A13265" s="36" t="s">
        <v>3085</v>
      </c>
      <c r="B13265" s="123" t="s">
        <v>15377</v>
      </c>
      <c r="C13265" s="371">
        <v>228</v>
      </c>
      <c r="D13265" s="371">
        <v>205</v>
      </c>
      <c r="E13265" s="19"/>
    </row>
    <row r="13266" spans="1:5" s="762" customFormat="1" ht="16.8">
      <c r="A13266" s="36" t="s">
        <v>5086</v>
      </c>
      <c r="B13266" s="123" t="s">
        <v>15378</v>
      </c>
      <c r="C13266" s="371">
        <v>228</v>
      </c>
      <c r="D13266" s="371">
        <v>205</v>
      </c>
      <c r="E13266" s="19"/>
    </row>
    <row r="13267" spans="1:5" s="762" customFormat="1" ht="16.8">
      <c r="A13267" s="372">
        <v>43</v>
      </c>
      <c r="B13267" s="121" t="s">
        <v>15379</v>
      </c>
      <c r="C13267" s="370"/>
      <c r="D13267" s="370"/>
      <c r="E13267" s="19"/>
    </row>
    <row r="13268" spans="1:5" s="762" customFormat="1" ht="16.8">
      <c r="A13268" s="36" t="s">
        <v>1094</v>
      </c>
      <c r="B13268" s="123" t="s">
        <v>15380</v>
      </c>
      <c r="C13268" s="371">
        <v>228</v>
      </c>
      <c r="D13268" s="371">
        <v>205</v>
      </c>
      <c r="E13268" s="19"/>
    </row>
    <row r="13269" spans="1:5" s="762" customFormat="1" ht="33.6">
      <c r="A13269" s="36" t="s">
        <v>1095</v>
      </c>
      <c r="B13269" s="123" t="s">
        <v>15381</v>
      </c>
      <c r="C13269" s="371">
        <v>228</v>
      </c>
      <c r="D13269" s="371">
        <v>205</v>
      </c>
      <c r="E13269" s="19"/>
    </row>
    <row r="13270" spans="1:5" s="762" customFormat="1" ht="16.8">
      <c r="A13270" s="36" t="s">
        <v>3090</v>
      </c>
      <c r="B13270" s="123" t="s">
        <v>15382</v>
      </c>
      <c r="C13270" s="371">
        <v>228</v>
      </c>
      <c r="D13270" s="371">
        <v>205</v>
      </c>
      <c r="E13270" s="19"/>
    </row>
    <row r="13271" spans="1:5" s="762" customFormat="1" ht="16.8">
      <c r="A13271" s="36" t="s">
        <v>15383</v>
      </c>
      <c r="B13271" s="123" t="s">
        <v>15384</v>
      </c>
      <c r="C13271" s="371">
        <v>228</v>
      </c>
      <c r="D13271" s="371">
        <v>205</v>
      </c>
      <c r="E13271" s="19"/>
    </row>
    <row r="13272" spans="1:5" s="762" customFormat="1" ht="16.8">
      <c r="A13272" s="372">
        <v>44</v>
      </c>
      <c r="B13272" s="121" t="s">
        <v>15385</v>
      </c>
      <c r="C13272" s="370"/>
      <c r="D13272" s="370"/>
      <c r="E13272" s="19"/>
    </row>
    <row r="13273" spans="1:5" s="762" customFormat="1" ht="16.8">
      <c r="A13273" s="36" t="s">
        <v>807</v>
      </c>
      <c r="B13273" s="123" t="s">
        <v>15386</v>
      </c>
      <c r="C13273" s="371">
        <v>228</v>
      </c>
      <c r="D13273" s="371">
        <v>205</v>
      </c>
      <c r="E13273" s="19"/>
    </row>
    <row r="13274" spans="1:5" s="762" customFormat="1" ht="33.6">
      <c r="A13274" s="36" t="s">
        <v>809</v>
      </c>
      <c r="B13274" s="123" t="s">
        <v>15387</v>
      </c>
      <c r="C13274" s="371">
        <v>228</v>
      </c>
      <c r="D13274" s="371">
        <v>205</v>
      </c>
      <c r="E13274" s="19"/>
    </row>
    <row r="13275" spans="1:5" s="762" customFormat="1" ht="33.6">
      <c r="A13275" s="36" t="s">
        <v>1783</v>
      </c>
      <c r="B13275" s="123" t="s">
        <v>15388</v>
      </c>
      <c r="C13275" s="371">
        <v>228</v>
      </c>
      <c r="D13275" s="371">
        <v>205</v>
      </c>
      <c r="E13275" s="19"/>
    </row>
    <row r="13276" spans="1:5" s="762" customFormat="1" ht="33.6">
      <c r="A13276" s="36" t="s">
        <v>3096</v>
      </c>
      <c r="B13276" s="123" t="s">
        <v>15389</v>
      </c>
      <c r="C13276" s="371">
        <v>228</v>
      </c>
      <c r="D13276" s="371">
        <v>205</v>
      </c>
      <c r="E13276" s="19"/>
    </row>
    <row r="13277" spans="1:5" s="762" customFormat="1" ht="16.8">
      <c r="A13277" s="372">
        <v>45</v>
      </c>
      <c r="B13277" s="121" t="s">
        <v>15390</v>
      </c>
      <c r="C13277" s="370"/>
      <c r="D13277" s="370"/>
      <c r="E13277" s="19"/>
    </row>
    <row r="13278" spans="1:5" s="762" customFormat="1" ht="33.6">
      <c r="A13278" s="36" t="s">
        <v>552</v>
      </c>
      <c r="B13278" s="123" t="s">
        <v>15391</v>
      </c>
      <c r="C13278" s="371">
        <v>837</v>
      </c>
      <c r="D13278" s="371">
        <v>753</v>
      </c>
      <c r="E13278" s="19"/>
    </row>
    <row r="13279" spans="1:5" s="762" customFormat="1" ht="33.6">
      <c r="A13279" s="36" t="s">
        <v>554</v>
      </c>
      <c r="B13279" s="123" t="s">
        <v>15392</v>
      </c>
      <c r="C13279" s="371">
        <v>837</v>
      </c>
      <c r="D13279" s="371">
        <v>753</v>
      </c>
      <c r="E13279" s="19"/>
    </row>
    <row r="13280" spans="1:5" s="762" customFormat="1" ht="33.6">
      <c r="A13280" s="36" t="s">
        <v>3103</v>
      </c>
      <c r="B13280" s="123" t="s">
        <v>15393</v>
      </c>
      <c r="C13280" s="371">
        <v>837</v>
      </c>
      <c r="D13280" s="371">
        <v>753</v>
      </c>
      <c r="E13280" s="19"/>
    </row>
    <row r="13281" spans="1:5" s="762" customFormat="1" ht="50.4">
      <c r="A13281" s="36" t="s">
        <v>3105</v>
      </c>
      <c r="B13281" s="123" t="s">
        <v>15394</v>
      </c>
      <c r="C13281" s="371">
        <v>837</v>
      </c>
      <c r="D13281" s="371">
        <v>753</v>
      </c>
      <c r="E13281" s="19"/>
    </row>
    <row r="13282" spans="1:5" s="762" customFormat="1" ht="50.4">
      <c r="A13282" s="36" t="s">
        <v>15395</v>
      </c>
      <c r="B13282" s="123" t="s">
        <v>15396</v>
      </c>
      <c r="C13282" s="371">
        <v>658</v>
      </c>
      <c r="D13282" s="371">
        <v>592</v>
      </c>
      <c r="E13282" s="19"/>
    </row>
    <row r="13283" spans="1:5" s="762" customFormat="1" ht="33.6">
      <c r="A13283" s="36" t="s">
        <v>15397</v>
      </c>
      <c r="B13283" s="123" t="s">
        <v>15398</v>
      </c>
      <c r="C13283" s="371">
        <v>837</v>
      </c>
      <c r="D13283" s="371">
        <v>753</v>
      </c>
      <c r="E13283" s="19"/>
    </row>
    <row r="13284" spans="1:5" s="762" customFormat="1" ht="50.4">
      <c r="A13284" s="36" t="s">
        <v>15399</v>
      </c>
      <c r="B13284" s="123" t="s">
        <v>15400</v>
      </c>
      <c r="C13284" s="371">
        <v>538</v>
      </c>
      <c r="D13284" s="371">
        <v>484</v>
      </c>
      <c r="E13284" s="19"/>
    </row>
    <row r="13285" spans="1:5" s="762" customFormat="1" ht="50.4">
      <c r="A13285" s="36" t="s">
        <v>15401</v>
      </c>
      <c r="B13285" s="123" t="s">
        <v>15402</v>
      </c>
      <c r="C13285" s="371">
        <v>658</v>
      </c>
      <c r="D13285" s="371">
        <v>592</v>
      </c>
      <c r="E13285" s="19"/>
    </row>
    <row r="13286" spans="1:5" s="762" customFormat="1" ht="50.4">
      <c r="A13286" s="36" t="s">
        <v>15403</v>
      </c>
      <c r="B13286" s="123" t="s">
        <v>15404</v>
      </c>
      <c r="C13286" s="371">
        <v>658</v>
      </c>
      <c r="D13286" s="371">
        <v>592</v>
      </c>
      <c r="E13286" s="19"/>
    </row>
    <row r="13287" spans="1:5" s="762" customFormat="1" ht="50.4">
      <c r="A13287" s="36" t="s">
        <v>15405</v>
      </c>
      <c r="B13287" s="123" t="s">
        <v>15406</v>
      </c>
      <c r="C13287" s="371">
        <v>478</v>
      </c>
      <c r="D13287" s="371">
        <v>430</v>
      </c>
      <c r="E13287" s="19"/>
    </row>
    <row r="13288" spans="1:5" s="762" customFormat="1" ht="33.6">
      <c r="A13288" s="36" t="s">
        <v>15407</v>
      </c>
      <c r="B13288" s="123" t="s">
        <v>15408</v>
      </c>
      <c r="C13288" s="371">
        <v>900</v>
      </c>
      <c r="D13288" s="371">
        <v>810</v>
      </c>
      <c r="E13288" s="19"/>
    </row>
    <row r="13289" spans="1:5" s="762" customFormat="1" ht="16.8">
      <c r="A13289" s="36" t="s">
        <v>15409</v>
      </c>
      <c r="B13289" s="123" t="s">
        <v>15410</v>
      </c>
      <c r="C13289" s="371">
        <v>900</v>
      </c>
      <c r="D13289" s="371">
        <v>810</v>
      </c>
      <c r="E13289" s="19"/>
    </row>
    <row r="13290" spans="1:5" s="762" customFormat="1" ht="16.8">
      <c r="A13290" s="36" t="s">
        <v>15411</v>
      </c>
      <c r="B13290" s="123" t="s">
        <v>15412</v>
      </c>
      <c r="C13290" s="371">
        <v>538</v>
      </c>
      <c r="D13290" s="371">
        <v>484</v>
      </c>
      <c r="E13290" s="19"/>
    </row>
    <row r="13291" spans="1:5" s="762" customFormat="1" ht="16.8">
      <c r="A13291" s="36" t="s">
        <v>15413</v>
      </c>
      <c r="B13291" s="123" t="s">
        <v>15414</v>
      </c>
      <c r="C13291" s="371">
        <v>329</v>
      </c>
      <c r="D13291" s="371">
        <v>296</v>
      </c>
      <c r="E13291" s="19"/>
    </row>
    <row r="13292" spans="1:5" s="762" customFormat="1" ht="16.8">
      <c r="A13292" s="36" t="s">
        <v>15415</v>
      </c>
      <c r="B13292" s="123" t="s">
        <v>15416</v>
      </c>
      <c r="C13292" s="371">
        <v>329</v>
      </c>
      <c r="D13292" s="371">
        <v>296</v>
      </c>
      <c r="E13292" s="19"/>
    </row>
    <row r="13293" spans="1:5" s="762" customFormat="1" ht="16.8">
      <c r="A13293" s="36" t="s">
        <v>15417</v>
      </c>
      <c r="B13293" s="123" t="s">
        <v>15418</v>
      </c>
      <c r="C13293" s="371">
        <v>658</v>
      </c>
      <c r="D13293" s="371">
        <v>592</v>
      </c>
      <c r="E13293" s="19"/>
    </row>
    <row r="13294" spans="1:5" s="762" customFormat="1" ht="16.8">
      <c r="A13294" s="36" t="s">
        <v>15419</v>
      </c>
      <c r="B13294" s="123" t="s">
        <v>15420</v>
      </c>
      <c r="C13294" s="371">
        <v>478</v>
      </c>
      <c r="D13294" s="371">
        <v>430</v>
      </c>
      <c r="E13294" s="19"/>
    </row>
    <row r="13295" spans="1:5" s="762" customFormat="1" ht="16.8">
      <c r="A13295" s="36" t="s">
        <v>15421</v>
      </c>
      <c r="B13295" s="123" t="s">
        <v>15422</v>
      </c>
      <c r="C13295" s="371">
        <v>329</v>
      </c>
      <c r="D13295" s="371">
        <v>296</v>
      </c>
      <c r="E13295" s="19"/>
    </row>
    <row r="13296" spans="1:5" s="762" customFormat="1" ht="33.6">
      <c r="A13296" s="36" t="s">
        <v>15423</v>
      </c>
      <c r="B13296" s="123" t="s">
        <v>15424</v>
      </c>
      <c r="C13296" s="371">
        <v>418</v>
      </c>
      <c r="D13296" s="371">
        <v>377</v>
      </c>
      <c r="E13296" s="19"/>
    </row>
    <row r="13297" spans="1:5" s="762" customFormat="1" ht="16.8">
      <c r="A13297" s="372">
        <v>46</v>
      </c>
      <c r="B13297" s="121" t="s">
        <v>15425</v>
      </c>
      <c r="C13297" s="370"/>
      <c r="D13297" s="370"/>
      <c r="E13297" s="19"/>
    </row>
    <row r="13298" spans="1:5" s="762" customFormat="1" ht="16.8">
      <c r="A13298" s="36" t="s">
        <v>1218</v>
      </c>
      <c r="B13298" s="123" t="s">
        <v>15426</v>
      </c>
      <c r="C13298" s="280">
        <v>2200</v>
      </c>
      <c r="D13298" s="280">
        <v>1650</v>
      </c>
      <c r="E13298" s="19"/>
    </row>
    <row r="13299" spans="1:5" s="762" customFormat="1" ht="16.8">
      <c r="A13299" s="36" t="s">
        <v>1101</v>
      </c>
      <c r="B13299" s="123" t="s">
        <v>15361</v>
      </c>
      <c r="C13299" s="280">
        <v>1600</v>
      </c>
      <c r="D13299" s="280">
        <v>1200</v>
      </c>
      <c r="E13299" s="19"/>
    </row>
    <row r="13300" spans="1:5" s="762" customFormat="1" ht="16.8">
      <c r="A13300" s="36" t="s">
        <v>1103</v>
      </c>
      <c r="B13300" s="123" t="s">
        <v>15427</v>
      </c>
      <c r="C13300" s="371">
        <v>209</v>
      </c>
      <c r="D13300" s="371">
        <v>188</v>
      </c>
      <c r="E13300" s="19"/>
    </row>
    <row r="13301" spans="1:5" s="762" customFormat="1" ht="16.8">
      <c r="A13301" s="36" t="s">
        <v>1099</v>
      </c>
      <c r="B13301" s="123" t="s">
        <v>15428</v>
      </c>
      <c r="C13301" s="371">
        <v>209</v>
      </c>
      <c r="D13301" s="371">
        <v>188</v>
      </c>
      <c r="E13301" s="19"/>
    </row>
    <row r="13302" spans="1:5" s="762" customFormat="1" ht="33.6">
      <c r="A13302" s="36" t="s">
        <v>1223</v>
      </c>
      <c r="B13302" s="123" t="s">
        <v>15429</v>
      </c>
      <c r="C13302" s="371">
        <v>209</v>
      </c>
      <c r="D13302" s="371">
        <v>188</v>
      </c>
      <c r="E13302" s="19"/>
    </row>
    <row r="13303" spans="1:5" s="762" customFormat="1" ht="33.6">
      <c r="A13303" s="36" t="s">
        <v>15430</v>
      </c>
      <c r="B13303" s="123" t="s">
        <v>15431</v>
      </c>
      <c r="C13303" s="371">
        <v>209</v>
      </c>
      <c r="D13303" s="371">
        <v>188</v>
      </c>
      <c r="E13303" s="19"/>
    </row>
    <row r="13304" spans="1:5" s="762" customFormat="1" ht="67.2">
      <c r="A13304" s="36" t="s">
        <v>15432</v>
      </c>
      <c r="B13304" s="123" t="s">
        <v>15433</v>
      </c>
      <c r="C13304" s="371">
        <v>209</v>
      </c>
      <c r="D13304" s="371">
        <v>188</v>
      </c>
      <c r="E13304" s="19"/>
    </row>
    <row r="13305" spans="1:5" s="762" customFormat="1" ht="33.6">
      <c r="A13305" s="36" t="s">
        <v>15434</v>
      </c>
      <c r="B13305" s="123" t="s">
        <v>15435</v>
      </c>
      <c r="C13305" s="371">
        <v>209</v>
      </c>
      <c r="D13305" s="371">
        <v>188</v>
      </c>
      <c r="E13305" s="19"/>
    </row>
    <row r="13306" spans="1:5" s="762" customFormat="1" ht="16.8">
      <c r="A13306" s="372">
        <v>47</v>
      </c>
      <c r="B13306" s="121" t="s">
        <v>15436</v>
      </c>
      <c r="C13306" s="371">
        <v>209</v>
      </c>
      <c r="D13306" s="371">
        <v>188</v>
      </c>
      <c r="E13306" s="19"/>
    </row>
    <row r="13307" spans="1:5" s="762" customFormat="1" ht="16.8">
      <c r="A13307" s="372"/>
      <c r="B13307" s="121" t="s">
        <v>15437</v>
      </c>
      <c r="C13307" s="370"/>
      <c r="D13307" s="370"/>
      <c r="E13307" s="19"/>
    </row>
    <row r="13308" spans="1:5" s="762" customFormat="1" ht="16.8">
      <c r="A13308" s="372">
        <v>48</v>
      </c>
      <c r="B13308" s="123" t="s">
        <v>15438</v>
      </c>
      <c r="C13308" s="280">
        <v>1956</v>
      </c>
      <c r="D13308" s="280">
        <v>1761</v>
      </c>
      <c r="E13308" s="19"/>
    </row>
    <row r="13309" spans="1:5" s="762" customFormat="1" ht="16.8">
      <c r="A13309" s="372">
        <v>49</v>
      </c>
      <c r="B13309" s="123" t="s">
        <v>15439</v>
      </c>
      <c r="C13309" s="280">
        <v>1304</v>
      </c>
      <c r="D13309" s="280">
        <v>1174</v>
      </c>
      <c r="E13309" s="19"/>
    </row>
    <row r="13310" spans="1:5" s="762" customFormat="1" ht="16.8">
      <c r="A13310" s="372">
        <v>50</v>
      </c>
      <c r="B13310" s="123" t="s">
        <v>15440</v>
      </c>
      <c r="C13310" s="280">
        <v>1304</v>
      </c>
      <c r="D13310" s="280">
        <v>1174</v>
      </c>
      <c r="E13310" s="19"/>
    </row>
    <row r="13311" spans="1:5" s="762" customFormat="1" ht="33.6">
      <c r="A13311" s="372">
        <v>51</v>
      </c>
      <c r="B13311" s="123" t="s">
        <v>15441</v>
      </c>
      <c r="C13311" s="280">
        <v>1956</v>
      </c>
      <c r="D13311" s="280">
        <v>1761</v>
      </c>
      <c r="E13311" s="19"/>
    </row>
    <row r="13312" spans="1:5" s="762" customFormat="1" ht="16.8">
      <c r="A13312" s="372">
        <v>52</v>
      </c>
      <c r="B13312" s="123" t="s">
        <v>15442</v>
      </c>
      <c r="C13312" s="371">
        <v>978</v>
      </c>
      <c r="D13312" s="371">
        <v>880</v>
      </c>
      <c r="E13312" s="19"/>
    </row>
    <row r="13313" spans="1:5" s="762" customFormat="1" ht="16.8">
      <c r="A13313" s="372">
        <v>53</v>
      </c>
      <c r="B13313" s="123" t="s">
        <v>15443</v>
      </c>
      <c r="C13313" s="371">
        <v>978</v>
      </c>
      <c r="D13313" s="371">
        <v>880</v>
      </c>
      <c r="E13313" s="19"/>
    </row>
    <row r="13314" spans="1:5" s="762" customFormat="1" ht="16.8">
      <c r="A13314" s="372">
        <v>54</v>
      </c>
      <c r="B13314" s="123" t="s">
        <v>15444</v>
      </c>
      <c r="C13314" s="371">
        <v>978</v>
      </c>
      <c r="D13314" s="371">
        <v>880</v>
      </c>
      <c r="E13314" s="19"/>
    </row>
    <row r="13315" spans="1:5" s="762" customFormat="1" ht="33.6">
      <c r="A13315" s="372">
        <v>55</v>
      </c>
      <c r="B13315" s="123" t="s">
        <v>15445</v>
      </c>
      <c r="C13315" s="371">
        <v>978</v>
      </c>
      <c r="D13315" s="371">
        <v>880</v>
      </c>
      <c r="E13315" s="19"/>
    </row>
    <row r="13316" spans="1:5" s="762" customFormat="1" ht="16.8">
      <c r="A13316" s="372">
        <v>56</v>
      </c>
      <c r="B13316" s="121" t="s">
        <v>15446</v>
      </c>
      <c r="C13316" s="370"/>
      <c r="D13316" s="370"/>
      <c r="E13316" s="19"/>
    </row>
    <row r="13317" spans="1:5" s="762" customFormat="1" ht="16.8">
      <c r="A13317" s="36" t="s">
        <v>389</v>
      </c>
      <c r="B13317" s="123" t="s">
        <v>15447</v>
      </c>
      <c r="C13317" s="371">
        <v>978</v>
      </c>
      <c r="D13317" s="371">
        <v>880</v>
      </c>
      <c r="E13317" s="19"/>
    </row>
    <row r="13318" spans="1:5" s="762" customFormat="1" ht="16.8">
      <c r="A13318" s="36" t="s">
        <v>391</v>
      </c>
      <c r="B13318" s="123" t="s">
        <v>15448</v>
      </c>
      <c r="C13318" s="371">
        <v>978</v>
      </c>
      <c r="D13318" s="371">
        <v>880</v>
      </c>
      <c r="E13318" s="19"/>
    </row>
    <row r="13319" spans="1:5" s="762" customFormat="1" ht="16.8">
      <c r="A13319" s="36" t="s">
        <v>2236</v>
      </c>
      <c r="B13319" s="123" t="s">
        <v>15449</v>
      </c>
      <c r="C13319" s="371">
        <v>978</v>
      </c>
      <c r="D13319" s="371">
        <v>880</v>
      </c>
      <c r="E13319" s="19"/>
    </row>
    <row r="13320" spans="1:5" s="762" customFormat="1" ht="16.8">
      <c r="A13320" s="36" t="s">
        <v>4401</v>
      </c>
      <c r="B13320" s="123" t="s">
        <v>15450</v>
      </c>
      <c r="C13320" s="371">
        <v>978</v>
      </c>
      <c r="D13320" s="371">
        <v>880</v>
      </c>
      <c r="E13320" s="19"/>
    </row>
    <row r="13321" spans="1:5" s="762" customFormat="1" ht="16.8">
      <c r="A13321" s="36" t="s">
        <v>15451</v>
      </c>
      <c r="B13321" s="123" t="s">
        <v>15452</v>
      </c>
      <c r="C13321" s="371">
        <v>978</v>
      </c>
      <c r="D13321" s="371">
        <v>880</v>
      </c>
      <c r="E13321" s="19"/>
    </row>
    <row r="13322" spans="1:5" s="762" customFormat="1" ht="16.8">
      <c r="A13322" s="36" t="s">
        <v>15453</v>
      </c>
      <c r="B13322" s="123" t="s">
        <v>15454</v>
      </c>
      <c r="C13322" s="371">
        <v>978</v>
      </c>
      <c r="D13322" s="371">
        <v>880</v>
      </c>
      <c r="E13322" s="19"/>
    </row>
    <row r="13323" spans="1:5" s="762" customFormat="1" ht="16.8">
      <c r="A13323" s="36" t="s">
        <v>15455</v>
      </c>
      <c r="B13323" s="123" t="s">
        <v>15456</v>
      </c>
      <c r="C13323" s="371">
        <v>978</v>
      </c>
      <c r="D13323" s="371">
        <v>880</v>
      </c>
      <c r="E13323" s="19"/>
    </row>
    <row r="13324" spans="1:5" s="762" customFormat="1" ht="16.8">
      <c r="A13324" s="372">
        <v>57</v>
      </c>
      <c r="B13324" s="121" t="s">
        <v>15457</v>
      </c>
      <c r="C13324" s="370"/>
      <c r="D13324" s="370"/>
      <c r="E13324" s="19"/>
    </row>
    <row r="13325" spans="1:5" s="762" customFormat="1" ht="16.8">
      <c r="A13325" s="36" t="s">
        <v>1121</v>
      </c>
      <c r="B13325" s="123" t="s">
        <v>15458</v>
      </c>
      <c r="C13325" s="371">
        <v>978</v>
      </c>
      <c r="D13325" s="371">
        <v>880</v>
      </c>
      <c r="E13325" s="19"/>
    </row>
    <row r="13326" spans="1:5" s="762" customFormat="1" ht="16.8">
      <c r="A13326" s="36" t="s">
        <v>1122</v>
      </c>
      <c r="B13326" s="123" t="s">
        <v>15459</v>
      </c>
      <c r="C13326" s="371">
        <v>978</v>
      </c>
      <c r="D13326" s="371">
        <v>880</v>
      </c>
      <c r="E13326" s="19"/>
    </row>
    <row r="13327" spans="1:5" s="762" customFormat="1" ht="16.8">
      <c r="A13327" s="36" t="s">
        <v>4404</v>
      </c>
      <c r="B13327" s="123" t="s">
        <v>15460</v>
      </c>
      <c r="C13327" s="371">
        <v>978</v>
      </c>
      <c r="D13327" s="371">
        <v>880</v>
      </c>
      <c r="E13327" s="19"/>
    </row>
    <row r="13328" spans="1:5" s="762" customFormat="1" ht="16.8">
      <c r="A13328" s="372">
        <v>58</v>
      </c>
      <c r="B13328" s="121" t="s">
        <v>15461</v>
      </c>
      <c r="C13328" s="370"/>
      <c r="D13328" s="370"/>
      <c r="E13328" s="19"/>
    </row>
    <row r="13329" spans="1:5" s="762" customFormat="1" ht="16.8">
      <c r="A13329" s="36" t="s">
        <v>574</v>
      </c>
      <c r="B13329" s="123" t="s">
        <v>15462</v>
      </c>
      <c r="C13329" s="371">
        <v>978</v>
      </c>
      <c r="D13329" s="371">
        <v>880</v>
      </c>
      <c r="E13329" s="19"/>
    </row>
    <row r="13330" spans="1:5" s="762" customFormat="1" ht="16.8">
      <c r="A13330" s="36" t="s">
        <v>576</v>
      </c>
      <c r="B13330" s="123" t="s">
        <v>15463</v>
      </c>
      <c r="C13330" s="371">
        <v>978</v>
      </c>
      <c r="D13330" s="371">
        <v>880</v>
      </c>
      <c r="E13330" s="19"/>
    </row>
    <row r="13331" spans="1:5" s="762" customFormat="1" ht="16.8">
      <c r="A13331" s="36" t="s">
        <v>578</v>
      </c>
      <c r="B13331" s="123" t="s">
        <v>15464</v>
      </c>
      <c r="C13331" s="371">
        <v>978</v>
      </c>
      <c r="D13331" s="371">
        <v>880</v>
      </c>
      <c r="E13331" s="19"/>
    </row>
    <row r="13332" spans="1:5" s="762" customFormat="1" ht="16.8">
      <c r="A13332" s="36" t="s">
        <v>4410</v>
      </c>
      <c r="B13332" s="123" t="s">
        <v>15465</v>
      </c>
      <c r="C13332" s="371">
        <v>978</v>
      </c>
      <c r="D13332" s="371">
        <v>880</v>
      </c>
      <c r="E13332" s="19"/>
    </row>
    <row r="13333" spans="1:5" s="762" customFormat="1" ht="16.8">
      <c r="A13333" s="372">
        <v>59</v>
      </c>
      <c r="B13333" s="121" t="s">
        <v>15466</v>
      </c>
      <c r="C13333" s="370"/>
      <c r="D13333" s="370"/>
      <c r="E13333" s="19"/>
    </row>
    <row r="13334" spans="1:5" s="762" customFormat="1" ht="16.8">
      <c r="A13334" s="36" t="s">
        <v>10263</v>
      </c>
      <c r="B13334" s="123" t="s">
        <v>15467</v>
      </c>
      <c r="C13334" s="371">
        <v>978</v>
      </c>
      <c r="D13334" s="371">
        <v>880</v>
      </c>
      <c r="E13334" s="19"/>
    </row>
    <row r="13335" spans="1:5" s="762" customFormat="1" ht="16.8">
      <c r="A13335" s="36" t="s">
        <v>10265</v>
      </c>
      <c r="B13335" s="123" t="s">
        <v>15468</v>
      </c>
      <c r="C13335" s="371">
        <v>978</v>
      </c>
      <c r="D13335" s="371">
        <v>880</v>
      </c>
      <c r="E13335" s="19"/>
    </row>
    <row r="13336" spans="1:5" s="762" customFormat="1" ht="16.8">
      <c r="A13336" s="36" t="s">
        <v>15469</v>
      </c>
      <c r="B13336" s="123" t="s">
        <v>15470</v>
      </c>
      <c r="C13336" s="371">
        <v>978</v>
      </c>
      <c r="D13336" s="371">
        <v>880</v>
      </c>
      <c r="E13336" s="19"/>
    </row>
    <row r="13337" spans="1:5" s="762" customFormat="1" ht="16.8">
      <c r="A13337" s="36" t="s">
        <v>15471</v>
      </c>
      <c r="B13337" s="123" t="s">
        <v>15472</v>
      </c>
      <c r="C13337" s="371">
        <v>978</v>
      </c>
      <c r="D13337" s="371">
        <v>880</v>
      </c>
      <c r="E13337" s="19"/>
    </row>
    <row r="13338" spans="1:5" s="762" customFormat="1" ht="16.8">
      <c r="A13338" s="36" t="s">
        <v>15474</v>
      </c>
      <c r="B13338" s="123" t="s">
        <v>15475</v>
      </c>
      <c r="C13338" s="371">
        <v>978</v>
      </c>
      <c r="D13338" s="371">
        <v>880</v>
      </c>
      <c r="E13338" s="19"/>
    </row>
    <row r="13339" spans="1:5" s="762" customFormat="1" ht="16.8">
      <c r="A13339" s="372">
        <v>60</v>
      </c>
      <c r="B13339" s="121" t="s">
        <v>15477</v>
      </c>
      <c r="C13339" s="370"/>
      <c r="D13339" s="370"/>
      <c r="E13339" s="19"/>
    </row>
    <row r="13340" spans="1:5" s="762" customFormat="1" ht="16.8">
      <c r="A13340" s="36" t="s">
        <v>1126</v>
      </c>
      <c r="B13340" s="123" t="s">
        <v>15478</v>
      </c>
      <c r="C13340" s="371">
        <v>978</v>
      </c>
      <c r="D13340" s="371">
        <v>880</v>
      </c>
      <c r="E13340" s="19"/>
    </row>
    <row r="13341" spans="1:5" s="762" customFormat="1" ht="16.8">
      <c r="A13341" s="36" t="s">
        <v>1127</v>
      </c>
      <c r="B13341" s="123" t="s">
        <v>15479</v>
      </c>
      <c r="C13341" s="371">
        <v>978</v>
      </c>
      <c r="D13341" s="371">
        <v>880</v>
      </c>
      <c r="E13341" s="19"/>
    </row>
    <row r="13342" spans="1:5" s="762" customFormat="1" ht="16.8">
      <c r="A13342" s="36" t="s">
        <v>1128</v>
      </c>
      <c r="B13342" s="123" t="s">
        <v>15481</v>
      </c>
      <c r="C13342" s="371">
        <v>978</v>
      </c>
      <c r="D13342" s="371">
        <v>880</v>
      </c>
      <c r="E13342" s="19"/>
    </row>
    <row r="13343" spans="1:5" s="762" customFormat="1" ht="16.8">
      <c r="A13343" s="36" t="s">
        <v>15483</v>
      </c>
      <c r="B13343" s="123" t="s">
        <v>15484</v>
      </c>
      <c r="C13343" s="371">
        <v>978</v>
      </c>
      <c r="D13343" s="371">
        <v>880</v>
      </c>
      <c r="E13343" s="19"/>
    </row>
    <row r="13344" spans="1:5" s="762" customFormat="1" ht="16.8">
      <c r="A13344" s="36" t="s">
        <v>15486</v>
      </c>
      <c r="B13344" s="123" t="s">
        <v>15487</v>
      </c>
      <c r="C13344" s="371">
        <v>978</v>
      </c>
      <c r="D13344" s="371">
        <v>880</v>
      </c>
      <c r="E13344" s="19"/>
    </row>
    <row r="13345" spans="1:5" s="762" customFormat="1" ht="16.8">
      <c r="A13345" s="36" t="s">
        <v>15489</v>
      </c>
      <c r="B13345" s="123" t="s">
        <v>15490</v>
      </c>
      <c r="C13345" s="371">
        <v>978</v>
      </c>
      <c r="D13345" s="371">
        <v>880</v>
      </c>
      <c r="E13345" s="19"/>
    </row>
    <row r="13346" spans="1:5" s="762" customFormat="1" ht="16.8">
      <c r="A13346" s="372">
        <v>61</v>
      </c>
      <c r="B13346" s="121" t="s">
        <v>15492</v>
      </c>
      <c r="C13346" s="370"/>
      <c r="D13346" s="370"/>
      <c r="E13346" s="19"/>
    </row>
    <row r="13347" spans="1:5" s="762" customFormat="1" ht="16.8">
      <c r="A13347" s="36" t="s">
        <v>1357</v>
      </c>
      <c r="B13347" s="123" t="s">
        <v>15493</v>
      </c>
      <c r="C13347" s="371">
        <v>978</v>
      </c>
      <c r="D13347" s="371">
        <v>880</v>
      </c>
      <c r="E13347" s="19"/>
    </row>
    <row r="13348" spans="1:5" s="762" customFormat="1" ht="16.8">
      <c r="A13348" s="36" t="s">
        <v>1359</v>
      </c>
      <c r="B13348" s="123" t="s">
        <v>15494</v>
      </c>
      <c r="C13348" s="371">
        <v>978</v>
      </c>
      <c r="D13348" s="371">
        <v>880</v>
      </c>
      <c r="E13348" s="19"/>
    </row>
    <row r="13349" spans="1:5" s="762" customFormat="1" ht="16.8">
      <c r="A13349" s="36" t="s">
        <v>1361</v>
      </c>
      <c r="B13349" s="123" t="s">
        <v>15495</v>
      </c>
      <c r="C13349" s="371">
        <v>978</v>
      </c>
      <c r="D13349" s="371">
        <v>880</v>
      </c>
      <c r="E13349" s="19"/>
    </row>
    <row r="13350" spans="1:5" s="762" customFormat="1" ht="16.8">
      <c r="A13350" s="36" t="s">
        <v>1363</v>
      </c>
      <c r="B13350" s="123" t="s">
        <v>15497</v>
      </c>
      <c r="C13350" s="371">
        <v>978</v>
      </c>
      <c r="D13350" s="371">
        <v>880</v>
      </c>
      <c r="E13350" s="19"/>
    </row>
    <row r="13351" spans="1:5" s="762" customFormat="1" ht="16.8">
      <c r="A13351" s="36" t="s">
        <v>1365</v>
      </c>
      <c r="B13351" s="123" t="s">
        <v>15499</v>
      </c>
      <c r="C13351" s="371">
        <v>978</v>
      </c>
      <c r="D13351" s="371">
        <v>880</v>
      </c>
      <c r="E13351" s="19"/>
    </row>
    <row r="13352" spans="1:5" s="762" customFormat="1" ht="16.8">
      <c r="A13352" s="36" t="s">
        <v>1367</v>
      </c>
      <c r="B13352" s="123" t="s">
        <v>15500</v>
      </c>
      <c r="C13352" s="371">
        <v>978</v>
      </c>
      <c r="D13352" s="371">
        <v>880</v>
      </c>
      <c r="E13352" s="19"/>
    </row>
    <row r="13353" spans="1:5" s="762" customFormat="1" ht="16.8">
      <c r="A13353" s="372">
        <v>62</v>
      </c>
      <c r="B13353" s="121" t="s">
        <v>15501</v>
      </c>
      <c r="C13353" s="370"/>
      <c r="D13353" s="370"/>
      <c r="E13353" s="19"/>
    </row>
    <row r="13354" spans="1:5" s="762" customFormat="1" ht="16.8">
      <c r="A13354" s="36" t="s">
        <v>1370</v>
      </c>
      <c r="B13354" s="123" t="s">
        <v>15502</v>
      </c>
      <c r="C13354" s="371">
        <v>978</v>
      </c>
      <c r="D13354" s="371">
        <v>880</v>
      </c>
      <c r="E13354" s="19"/>
    </row>
    <row r="13355" spans="1:5" s="762" customFormat="1" ht="16.8">
      <c r="A13355" s="36" t="s">
        <v>1372</v>
      </c>
      <c r="B13355" s="123" t="s">
        <v>15503</v>
      </c>
      <c r="C13355" s="371">
        <v>978</v>
      </c>
      <c r="D13355" s="371">
        <v>880</v>
      </c>
      <c r="E13355" s="19"/>
    </row>
    <row r="13356" spans="1:5" s="762" customFormat="1" ht="16.8">
      <c r="A13356" s="36" t="s">
        <v>2244</v>
      </c>
      <c r="B13356" s="123" t="s">
        <v>15504</v>
      </c>
      <c r="C13356" s="371">
        <v>978</v>
      </c>
      <c r="D13356" s="371">
        <v>880</v>
      </c>
      <c r="E13356" s="19"/>
    </row>
    <row r="13357" spans="1:5" s="762" customFormat="1" ht="16.8">
      <c r="A13357" s="36" t="s">
        <v>15505</v>
      </c>
      <c r="B13357" s="123" t="s">
        <v>15506</v>
      </c>
      <c r="C13357" s="371">
        <v>978</v>
      </c>
      <c r="D13357" s="371">
        <v>880</v>
      </c>
      <c r="E13357" s="19"/>
    </row>
    <row r="13358" spans="1:5" s="762" customFormat="1" ht="16.8">
      <c r="A13358" s="36" t="s">
        <v>15507</v>
      </c>
      <c r="B13358" s="123" t="s">
        <v>15508</v>
      </c>
      <c r="C13358" s="371">
        <v>978</v>
      </c>
      <c r="D13358" s="371">
        <v>880</v>
      </c>
      <c r="E13358" s="19"/>
    </row>
    <row r="13359" spans="1:5" s="762" customFormat="1" ht="16.8">
      <c r="A13359" s="36" t="s">
        <v>15509</v>
      </c>
      <c r="B13359" s="123" t="s">
        <v>15510</v>
      </c>
      <c r="C13359" s="371">
        <v>978</v>
      </c>
      <c r="D13359" s="371">
        <v>880</v>
      </c>
      <c r="E13359" s="19"/>
    </row>
    <row r="13360" spans="1:5" s="762" customFormat="1" ht="16.8">
      <c r="A13360" s="36" t="s">
        <v>15511</v>
      </c>
      <c r="B13360" s="123" t="s">
        <v>15512</v>
      </c>
      <c r="C13360" s="371">
        <v>978</v>
      </c>
      <c r="D13360" s="371">
        <v>880</v>
      </c>
      <c r="E13360" s="19"/>
    </row>
    <row r="13361" spans="1:5" s="762" customFormat="1" ht="16.8">
      <c r="A13361" s="36" t="s">
        <v>15513</v>
      </c>
      <c r="B13361" s="123" t="s">
        <v>15514</v>
      </c>
      <c r="C13361" s="371">
        <v>978</v>
      </c>
      <c r="D13361" s="371">
        <v>880</v>
      </c>
      <c r="E13361" s="19"/>
    </row>
    <row r="13362" spans="1:5" s="762" customFormat="1" ht="16.8">
      <c r="A13362" s="36" t="s">
        <v>15515</v>
      </c>
      <c r="B13362" s="123" t="s">
        <v>15516</v>
      </c>
      <c r="C13362" s="371">
        <v>978</v>
      </c>
      <c r="D13362" s="371">
        <v>880</v>
      </c>
      <c r="E13362" s="19"/>
    </row>
    <row r="13363" spans="1:5" s="762" customFormat="1" ht="16.8">
      <c r="A13363" s="372">
        <v>63</v>
      </c>
      <c r="B13363" s="121" t="s">
        <v>9774</v>
      </c>
      <c r="C13363" s="370"/>
      <c r="D13363" s="370"/>
      <c r="E13363" s="19"/>
    </row>
    <row r="13364" spans="1:5" s="762" customFormat="1" ht="16.8">
      <c r="A13364" s="36" t="s">
        <v>2247</v>
      </c>
      <c r="B13364" s="123" t="s">
        <v>15517</v>
      </c>
      <c r="C13364" s="371">
        <v>978</v>
      </c>
      <c r="D13364" s="371">
        <v>880</v>
      </c>
      <c r="E13364" s="19"/>
    </row>
    <row r="13365" spans="1:5" s="762" customFormat="1" ht="16.8">
      <c r="A13365" s="36" t="s">
        <v>2248</v>
      </c>
      <c r="B13365" s="123" t="s">
        <v>15518</v>
      </c>
      <c r="C13365" s="371">
        <v>978</v>
      </c>
      <c r="D13365" s="371">
        <v>880</v>
      </c>
      <c r="E13365" s="19"/>
    </row>
    <row r="13366" spans="1:5" s="762" customFormat="1" ht="16.8">
      <c r="A13366" s="36" t="s">
        <v>4424</v>
      </c>
      <c r="B13366" s="123" t="s">
        <v>15519</v>
      </c>
      <c r="C13366" s="371">
        <v>978</v>
      </c>
      <c r="D13366" s="371">
        <v>880</v>
      </c>
      <c r="E13366" s="19"/>
    </row>
    <row r="13367" spans="1:5" s="762" customFormat="1" ht="16.8">
      <c r="A13367" s="36" t="s">
        <v>4426</v>
      </c>
      <c r="B13367" s="123" t="s">
        <v>15520</v>
      </c>
      <c r="C13367" s="371">
        <v>978</v>
      </c>
      <c r="D13367" s="371">
        <v>880</v>
      </c>
      <c r="E13367" s="19"/>
    </row>
    <row r="13368" spans="1:5" s="762" customFormat="1" ht="16.8">
      <c r="A13368" s="36" t="s">
        <v>4428</v>
      </c>
      <c r="B13368" s="123" t="s">
        <v>15521</v>
      </c>
      <c r="C13368" s="371">
        <v>978</v>
      </c>
      <c r="D13368" s="371">
        <v>880</v>
      </c>
      <c r="E13368" s="19"/>
    </row>
    <row r="13369" spans="1:5" s="762" customFormat="1" ht="16.8">
      <c r="A13369" s="36" t="s">
        <v>15522</v>
      </c>
      <c r="B13369" s="123" t="s">
        <v>15523</v>
      </c>
      <c r="C13369" s="371">
        <v>978</v>
      </c>
      <c r="D13369" s="371">
        <v>880</v>
      </c>
      <c r="E13369" s="19"/>
    </row>
    <row r="13370" spans="1:5" s="762" customFormat="1" ht="16.8">
      <c r="A13370" s="36" t="s">
        <v>15524</v>
      </c>
      <c r="B13370" s="123" t="s">
        <v>15525</v>
      </c>
      <c r="C13370" s="371">
        <v>978</v>
      </c>
      <c r="D13370" s="371">
        <v>880</v>
      </c>
      <c r="E13370" s="19"/>
    </row>
    <row r="13371" spans="1:5" s="762" customFormat="1" ht="16.8">
      <c r="A13371" s="36" t="s">
        <v>15526</v>
      </c>
      <c r="B13371" s="123" t="s">
        <v>15527</v>
      </c>
      <c r="C13371" s="371">
        <v>978</v>
      </c>
      <c r="D13371" s="371">
        <v>880</v>
      </c>
      <c r="E13371" s="19"/>
    </row>
    <row r="13372" spans="1:5" s="762" customFormat="1" ht="16.8">
      <c r="A13372" s="36" t="s">
        <v>15528</v>
      </c>
      <c r="B13372" s="123" t="s">
        <v>15529</v>
      </c>
      <c r="C13372" s="371">
        <v>978</v>
      </c>
      <c r="D13372" s="371">
        <v>880</v>
      </c>
      <c r="E13372" s="19"/>
    </row>
    <row r="13373" spans="1:5" s="762" customFormat="1" ht="16.8">
      <c r="A13373" s="372">
        <v>64</v>
      </c>
      <c r="B13373" s="121" t="s">
        <v>15530</v>
      </c>
      <c r="C13373" s="370"/>
      <c r="D13373" s="370"/>
      <c r="E13373" s="19"/>
    </row>
    <row r="13374" spans="1:5" s="762" customFormat="1" ht="16.8">
      <c r="A13374" s="36" t="s">
        <v>1240</v>
      </c>
      <c r="B13374" s="123" t="s">
        <v>15531</v>
      </c>
      <c r="C13374" s="371">
        <v>978</v>
      </c>
      <c r="D13374" s="371">
        <v>880</v>
      </c>
      <c r="E13374" s="19"/>
    </row>
    <row r="13375" spans="1:5" s="762" customFormat="1" ht="16.8">
      <c r="A13375" s="36" t="s">
        <v>1242</v>
      </c>
      <c r="B13375" s="123" t="s">
        <v>15532</v>
      </c>
      <c r="C13375" s="371">
        <v>978</v>
      </c>
      <c r="D13375" s="371">
        <v>880</v>
      </c>
      <c r="E13375" s="19"/>
    </row>
    <row r="13376" spans="1:5" s="762" customFormat="1" ht="16.8">
      <c r="A13376" s="36" t="s">
        <v>15533</v>
      </c>
      <c r="B13376" s="123" t="s">
        <v>15534</v>
      </c>
      <c r="C13376" s="371">
        <v>978</v>
      </c>
      <c r="D13376" s="371">
        <v>880</v>
      </c>
      <c r="E13376" s="19"/>
    </row>
    <row r="13377" spans="1:5" s="762" customFormat="1" ht="16.8">
      <c r="A13377" s="36" t="s">
        <v>15535</v>
      </c>
      <c r="B13377" s="123" t="s">
        <v>15536</v>
      </c>
      <c r="C13377" s="371">
        <v>978</v>
      </c>
      <c r="D13377" s="371">
        <v>880</v>
      </c>
      <c r="E13377" s="19"/>
    </row>
    <row r="13378" spans="1:5" s="762" customFormat="1" ht="16.8">
      <c r="A13378" s="36" t="s">
        <v>15537</v>
      </c>
      <c r="B13378" s="123" t="s">
        <v>15538</v>
      </c>
      <c r="C13378" s="371">
        <v>978</v>
      </c>
      <c r="D13378" s="371">
        <v>880</v>
      </c>
      <c r="E13378" s="19"/>
    </row>
    <row r="13379" spans="1:5" s="762" customFormat="1" ht="16.8">
      <c r="A13379" s="36" t="s">
        <v>15539</v>
      </c>
      <c r="B13379" s="123" t="s">
        <v>15540</v>
      </c>
      <c r="C13379" s="371">
        <v>978</v>
      </c>
      <c r="D13379" s="371">
        <v>880</v>
      </c>
      <c r="E13379" s="19"/>
    </row>
    <row r="13380" spans="1:5" s="762" customFormat="1" ht="16.8">
      <c r="A13380" s="36" t="s">
        <v>15541</v>
      </c>
      <c r="B13380" s="123" t="s">
        <v>15542</v>
      </c>
      <c r="C13380" s="371">
        <v>978</v>
      </c>
      <c r="D13380" s="371">
        <v>880</v>
      </c>
      <c r="E13380" s="19"/>
    </row>
    <row r="13381" spans="1:5" s="762" customFormat="1" ht="16.8">
      <c r="A13381" s="36" t="s">
        <v>15543</v>
      </c>
      <c r="B13381" s="123" t="s">
        <v>15544</v>
      </c>
      <c r="C13381" s="371">
        <v>978</v>
      </c>
      <c r="D13381" s="371">
        <v>880</v>
      </c>
      <c r="E13381" s="19"/>
    </row>
    <row r="13382" spans="1:5" s="762" customFormat="1" ht="33.6">
      <c r="A13382" s="372">
        <v>65</v>
      </c>
      <c r="B13382" s="121" t="s">
        <v>15355</v>
      </c>
      <c r="C13382" s="370">
        <v>163</v>
      </c>
      <c r="D13382" s="370">
        <v>147</v>
      </c>
      <c r="E13382" s="19"/>
    </row>
    <row r="13383" spans="1:5" s="762" customFormat="1" ht="16.8">
      <c r="A13383" s="372"/>
      <c r="B13383" s="121" t="s">
        <v>15545</v>
      </c>
      <c r="C13383" s="370"/>
      <c r="D13383" s="370"/>
      <c r="E13383" s="19"/>
    </row>
    <row r="13384" spans="1:5" s="762" customFormat="1" ht="16.8">
      <c r="A13384" s="372">
        <v>66</v>
      </c>
      <c r="B13384" s="123" t="s">
        <v>15546</v>
      </c>
      <c r="C13384" s="280">
        <v>4800</v>
      </c>
      <c r="D13384" s="280">
        <v>3600</v>
      </c>
      <c r="E13384" s="19"/>
    </row>
    <row r="13385" spans="1:5" s="762" customFormat="1" ht="67.2">
      <c r="A13385" s="372">
        <v>67</v>
      </c>
      <c r="B13385" s="123" t="s">
        <v>15547</v>
      </c>
      <c r="C13385" s="280">
        <v>3600</v>
      </c>
      <c r="D13385" s="280">
        <v>2700</v>
      </c>
      <c r="E13385" s="19"/>
    </row>
    <row r="13386" spans="1:5" s="762" customFormat="1" ht="33.6">
      <c r="A13386" s="372">
        <v>68</v>
      </c>
      <c r="B13386" s="123" t="s">
        <v>15059</v>
      </c>
      <c r="C13386" s="280">
        <v>3200</v>
      </c>
      <c r="D13386" s="280">
        <v>2400</v>
      </c>
      <c r="E13386" s="19"/>
    </row>
    <row r="13387" spans="1:5" s="762" customFormat="1" ht="33.6">
      <c r="A13387" s="372">
        <v>69</v>
      </c>
      <c r="B13387" s="123" t="s">
        <v>15061</v>
      </c>
      <c r="C13387" s="280">
        <v>3040</v>
      </c>
      <c r="D13387" s="280">
        <v>2280</v>
      </c>
      <c r="E13387" s="19"/>
    </row>
    <row r="13388" spans="1:5" s="762" customFormat="1" ht="33.6">
      <c r="A13388" s="372">
        <v>70</v>
      </c>
      <c r="B13388" s="123" t="s">
        <v>15062</v>
      </c>
      <c r="C13388" s="280">
        <v>2880</v>
      </c>
      <c r="D13388" s="280">
        <v>2160</v>
      </c>
      <c r="E13388" s="19"/>
    </row>
    <row r="13389" spans="1:5" s="762" customFormat="1" ht="16.8">
      <c r="A13389" s="372">
        <v>71</v>
      </c>
      <c r="B13389" s="123" t="s">
        <v>15063</v>
      </c>
      <c r="C13389" s="280">
        <v>2600</v>
      </c>
      <c r="D13389" s="280">
        <v>1950</v>
      </c>
      <c r="E13389" s="19"/>
    </row>
    <row r="13390" spans="1:5" s="762" customFormat="1" ht="50.4">
      <c r="A13390" s="372">
        <v>72</v>
      </c>
      <c r="B13390" s="123" t="s">
        <v>15548</v>
      </c>
      <c r="C13390" s="371">
        <v>978</v>
      </c>
      <c r="D13390" s="371">
        <v>880</v>
      </c>
      <c r="E13390" s="19"/>
    </row>
    <row r="13391" spans="1:5" s="762" customFormat="1" ht="33.6">
      <c r="A13391" s="372">
        <v>73</v>
      </c>
      <c r="B13391" s="123" t="s">
        <v>15549</v>
      </c>
      <c r="C13391" s="371">
        <v>978</v>
      </c>
      <c r="D13391" s="371">
        <v>880</v>
      </c>
      <c r="E13391" s="19"/>
    </row>
    <row r="13392" spans="1:5" s="762" customFormat="1" ht="50.4">
      <c r="A13392" s="372">
        <v>74</v>
      </c>
      <c r="B13392" s="123" t="s">
        <v>15550</v>
      </c>
      <c r="C13392" s="371">
        <v>652</v>
      </c>
      <c r="D13392" s="371">
        <v>587</v>
      </c>
      <c r="E13392" s="19"/>
    </row>
    <row r="13393" spans="1:5" s="762" customFormat="1" ht="33.6">
      <c r="A13393" s="372">
        <v>75</v>
      </c>
      <c r="B13393" s="123" t="s">
        <v>15551</v>
      </c>
      <c r="C13393" s="371">
        <v>652</v>
      </c>
      <c r="D13393" s="371">
        <v>587</v>
      </c>
      <c r="E13393" s="19"/>
    </row>
    <row r="13394" spans="1:5" s="762" customFormat="1" ht="50.4">
      <c r="A13394" s="372">
        <v>76</v>
      </c>
      <c r="B13394" s="123" t="s">
        <v>15552</v>
      </c>
      <c r="C13394" s="371">
        <v>652</v>
      </c>
      <c r="D13394" s="371">
        <v>587</v>
      </c>
      <c r="E13394" s="19"/>
    </row>
    <row r="13395" spans="1:5" s="762" customFormat="1" ht="16.8">
      <c r="A13395" s="372">
        <v>77</v>
      </c>
      <c r="B13395" s="123" t="s">
        <v>15553</v>
      </c>
      <c r="C13395" s="371"/>
      <c r="D13395" s="371"/>
      <c r="E13395" s="19"/>
    </row>
    <row r="13396" spans="1:5" s="762" customFormat="1" ht="16.8">
      <c r="A13396" s="36" t="s">
        <v>868</v>
      </c>
      <c r="B13396" s="123" t="s">
        <v>15554</v>
      </c>
      <c r="C13396" s="280">
        <v>1600</v>
      </c>
      <c r="D13396" s="280">
        <v>1200</v>
      </c>
      <c r="E13396" s="19"/>
    </row>
    <row r="13397" spans="1:5" s="762" customFormat="1" ht="16.8">
      <c r="A13397" s="36" t="s">
        <v>869</v>
      </c>
      <c r="B13397" s="123" t="s">
        <v>15555</v>
      </c>
      <c r="C13397" s="280">
        <v>1280</v>
      </c>
      <c r="D13397" s="371">
        <v>960</v>
      </c>
      <c r="E13397" s="19"/>
    </row>
    <row r="13398" spans="1:5" s="762" customFormat="1" ht="16.8">
      <c r="A13398" s="36" t="s">
        <v>4463</v>
      </c>
      <c r="B13398" s="123" t="s">
        <v>15556</v>
      </c>
      <c r="C13398" s="280">
        <v>1280</v>
      </c>
      <c r="D13398" s="371">
        <v>960</v>
      </c>
      <c r="E13398" s="19"/>
    </row>
    <row r="13399" spans="1:5" s="762" customFormat="1" ht="33.6">
      <c r="A13399" s="372">
        <v>78</v>
      </c>
      <c r="B13399" s="123" t="s">
        <v>15557</v>
      </c>
      <c r="C13399" s="371">
        <v>456</v>
      </c>
      <c r="D13399" s="371">
        <v>411</v>
      </c>
      <c r="E13399" s="19"/>
    </row>
    <row r="13400" spans="1:5" s="762" customFormat="1" ht="50.4">
      <c r="A13400" s="372">
        <v>79</v>
      </c>
      <c r="B13400" s="123" t="s">
        <v>15558</v>
      </c>
      <c r="C13400" s="280">
        <v>2282</v>
      </c>
      <c r="D13400" s="280">
        <v>2054</v>
      </c>
      <c r="E13400" s="19"/>
    </row>
    <row r="13401" spans="1:5" s="762" customFormat="1" ht="50.4">
      <c r="A13401" s="372">
        <v>80</v>
      </c>
      <c r="B13401" s="123" t="s">
        <v>15559</v>
      </c>
      <c r="C13401" s="371">
        <v>522</v>
      </c>
      <c r="D13401" s="371">
        <v>470</v>
      </c>
      <c r="E13401" s="19"/>
    </row>
    <row r="13402" spans="1:5" s="762" customFormat="1" ht="50.4">
      <c r="A13402" s="372">
        <v>81</v>
      </c>
      <c r="B13402" s="123" t="s">
        <v>15560</v>
      </c>
      <c r="C13402" s="371">
        <v>587</v>
      </c>
      <c r="D13402" s="371">
        <v>528</v>
      </c>
      <c r="E13402" s="19"/>
    </row>
    <row r="13403" spans="1:5" s="762" customFormat="1" ht="50.4">
      <c r="A13403" s="372">
        <v>82</v>
      </c>
      <c r="B13403" s="123" t="s">
        <v>15561</v>
      </c>
      <c r="C13403" s="371">
        <v>978</v>
      </c>
      <c r="D13403" s="371">
        <v>880</v>
      </c>
      <c r="E13403" s="19"/>
    </row>
    <row r="13404" spans="1:5" s="762" customFormat="1" ht="50.4">
      <c r="A13404" s="372">
        <v>83</v>
      </c>
      <c r="B13404" s="123" t="s">
        <v>15562</v>
      </c>
      <c r="C13404" s="371">
        <v>228</v>
      </c>
      <c r="D13404" s="371">
        <v>205</v>
      </c>
      <c r="E13404" s="19"/>
    </row>
    <row r="13405" spans="1:5" s="762" customFormat="1" ht="16.8">
      <c r="A13405" s="372">
        <v>84</v>
      </c>
      <c r="B13405" s="121" t="s">
        <v>15563</v>
      </c>
      <c r="C13405" s="370"/>
      <c r="D13405" s="370"/>
      <c r="E13405" s="19"/>
    </row>
    <row r="13406" spans="1:5" s="762" customFormat="1" ht="33.6">
      <c r="A13406" s="36" t="s">
        <v>10297</v>
      </c>
      <c r="B13406" s="123" t="s">
        <v>15564</v>
      </c>
      <c r="C13406" s="371">
        <v>228</v>
      </c>
      <c r="D13406" s="371">
        <v>205</v>
      </c>
      <c r="E13406" s="19"/>
    </row>
    <row r="13407" spans="1:5" s="762" customFormat="1" ht="50.4">
      <c r="A13407" s="36" t="s">
        <v>10298</v>
      </c>
      <c r="B13407" s="123" t="s">
        <v>15565</v>
      </c>
      <c r="C13407" s="371">
        <v>228</v>
      </c>
      <c r="D13407" s="371">
        <v>205</v>
      </c>
      <c r="E13407" s="19"/>
    </row>
    <row r="13408" spans="1:5" s="762" customFormat="1" ht="33.6">
      <c r="A13408" s="36" t="s">
        <v>15566</v>
      </c>
      <c r="B13408" s="123" t="s">
        <v>15567</v>
      </c>
      <c r="C13408" s="371">
        <v>228</v>
      </c>
      <c r="D13408" s="371">
        <v>205</v>
      </c>
      <c r="E13408" s="19"/>
    </row>
    <row r="13409" spans="1:5" s="762" customFormat="1" ht="33.6">
      <c r="A13409" s="372">
        <v>85</v>
      </c>
      <c r="B13409" s="121" t="s">
        <v>15569</v>
      </c>
      <c r="C13409" s="371">
        <v>228</v>
      </c>
      <c r="D13409" s="371">
        <v>205</v>
      </c>
      <c r="E13409" s="19"/>
    </row>
    <row r="13410" spans="1:5" ht="16.8">
      <c r="A13410" s="741" t="s">
        <v>111</v>
      </c>
      <c r="B13410" s="119"/>
      <c r="C13410" s="742"/>
      <c r="D13410" s="743"/>
      <c r="E13410" s="744"/>
    </row>
    <row r="13411" spans="1:5" s="772" customFormat="1" ht="18">
      <c r="A13411" s="28" t="s">
        <v>2202</v>
      </c>
      <c r="B13411" s="121" t="s">
        <v>6863</v>
      </c>
      <c r="C13411" s="30"/>
      <c r="D13411" s="30"/>
      <c r="E13411" s="12"/>
    </row>
    <row r="13412" spans="1:5" s="772" customFormat="1" ht="18">
      <c r="A13412" s="186">
        <v>1</v>
      </c>
      <c r="B13412" s="373" t="s">
        <v>3010</v>
      </c>
      <c r="C13412" s="30"/>
      <c r="D13412" s="30"/>
      <c r="E13412" s="12"/>
    </row>
    <row r="13413" spans="1:5" s="772" customFormat="1" ht="18">
      <c r="A13413" s="187" t="s">
        <v>174</v>
      </c>
      <c r="B13413" s="123" t="s">
        <v>15570</v>
      </c>
      <c r="C13413" s="55">
        <v>3261</v>
      </c>
      <c r="D13413" s="55">
        <v>2935</v>
      </c>
      <c r="E13413" s="85"/>
    </row>
    <row r="13414" spans="1:5" s="772" customFormat="1" ht="18">
      <c r="A13414" s="187" t="s">
        <v>176</v>
      </c>
      <c r="B13414" s="123" t="s">
        <v>15571</v>
      </c>
      <c r="C13414" s="55">
        <v>2413</v>
      </c>
      <c r="D13414" s="55">
        <v>2172</v>
      </c>
      <c r="E13414" s="85"/>
    </row>
    <row r="13415" spans="1:5" s="772" customFormat="1" ht="18">
      <c r="A13415" s="187" t="s">
        <v>178</v>
      </c>
      <c r="B13415" s="123" t="s">
        <v>15572</v>
      </c>
      <c r="C13415" s="55">
        <v>2087</v>
      </c>
      <c r="D13415" s="55">
        <v>1878</v>
      </c>
      <c r="E13415" s="85"/>
    </row>
    <row r="13416" spans="1:5" s="772" customFormat="1" ht="18">
      <c r="A13416" s="187" t="s">
        <v>180</v>
      </c>
      <c r="B13416" s="123" t="s">
        <v>15573</v>
      </c>
      <c r="C13416" s="81">
        <v>1826</v>
      </c>
      <c r="D13416" s="81">
        <v>1643</v>
      </c>
      <c r="E13416" s="85"/>
    </row>
    <row r="13417" spans="1:5" s="772" customFormat="1" ht="18">
      <c r="A13417" s="187" t="s">
        <v>182</v>
      </c>
      <c r="B13417" s="123" t="s">
        <v>15574</v>
      </c>
      <c r="C13417" s="55">
        <v>1565</v>
      </c>
      <c r="D13417" s="55">
        <v>1409</v>
      </c>
      <c r="E13417" s="85"/>
    </row>
    <row r="13418" spans="1:5" s="772" customFormat="1" ht="18">
      <c r="A13418" s="187" t="s">
        <v>184</v>
      </c>
      <c r="B13418" s="123" t="s">
        <v>15575</v>
      </c>
      <c r="C13418" s="55">
        <v>1696</v>
      </c>
      <c r="D13418" s="55">
        <v>1526</v>
      </c>
      <c r="E13418" s="85"/>
    </row>
    <row r="13419" spans="1:5" s="772" customFormat="1" ht="18">
      <c r="A13419" s="187" t="s">
        <v>186</v>
      </c>
      <c r="B13419" s="123" t="s">
        <v>15576</v>
      </c>
      <c r="C13419" s="81">
        <v>1435</v>
      </c>
      <c r="D13419" s="81">
        <v>1291</v>
      </c>
      <c r="E13419" s="85"/>
    </row>
    <row r="13420" spans="1:5" s="772" customFormat="1" ht="18">
      <c r="A13420" s="187" t="s">
        <v>188</v>
      </c>
      <c r="B13420" s="123" t="s">
        <v>15577</v>
      </c>
      <c r="C13420" s="55">
        <v>1554</v>
      </c>
      <c r="D13420" s="55">
        <v>1399</v>
      </c>
      <c r="E13420" s="85"/>
    </row>
    <row r="13421" spans="1:5" s="772" customFormat="1" ht="18">
      <c r="A13421" s="187" t="s">
        <v>190</v>
      </c>
      <c r="B13421" s="123" t="s">
        <v>15578</v>
      </c>
      <c r="C13421" s="55">
        <v>1766</v>
      </c>
      <c r="D13421" s="55">
        <v>1590</v>
      </c>
      <c r="E13421" s="85"/>
    </row>
    <row r="13422" spans="1:5" s="772" customFormat="1" ht="33.6">
      <c r="A13422" s="187" t="s">
        <v>192</v>
      </c>
      <c r="B13422" s="123" t="s">
        <v>15579</v>
      </c>
      <c r="C13422" s="55">
        <v>1956</v>
      </c>
      <c r="D13422" s="55">
        <v>1761</v>
      </c>
      <c r="E13422" s="85"/>
    </row>
    <row r="13423" spans="1:5" s="772" customFormat="1" ht="33.6">
      <c r="A13423" s="187" t="s">
        <v>194</v>
      </c>
      <c r="B13423" s="123" t="s">
        <v>15580</v>
      </c>
      <c r="C13423" s="81">
        <v>1956</v>
      </c>
      <c r="D13423" s="81">
        <v>1761</v>
      </c>
      <c r="E13423" s="85"/>
    </row>
    <row r="13424" spans="1:5" s="772" customFormat="1" ht="18">
      <c r="A13424" s="187" t="s">
        <v>5292</v>
      </c>
      <c r="B13424" s="123" t="s">
        <v>15581</v>
      </c>
      <c r="C13424" s="55">
        <v>1837</v>
      </c>
      <c r="D13424" s="55">
        <v>1653</v>
      </c>
      <c r="E13424" s="85"/>
    </row>
    <row r="13425" spans="1:5" s="772" customFormat="1" ht="33.6">
      <c r="A13425" s="187" t="s">
        <v>5294</v>
      </c>
      <c r="B13425" s="123" t="s">
        <v>15582</v>
      </c>
      <c r="C13425" s="57">
        <v>2543</v>
      </c>
      <c r="D13425" s="57">
        <v>2289</v>
      </c>
      <c r="E13425" s="117"/>
    </row>
    <row r="13426" spans="1:5" s="772" customFormat="1" ht="33.6">
      <c r="A13426" s="187" t="s">
        <v>5296</v>
      </c>
      <c r="B13426" s="123" t="s">
        <v>15583</v>
      </c>
      <c r="C13426" s="9">
        <v>2935</v>
      </c>
      <c r="D13426" s="9">
        <v>2641</v>
      </c>
      <c r="E13426" s="117"/>
    </row>
    <row r="13427" spans="1:5" s="772" customFormat="1" ht="33.6">
      <c r="A13427" s="187" t="s">
        <v>5302</v>
      </c>
      <c r="B13427" s="123" t="s">
        <v>15584</v>
      </c>
      <c r="C13427" s="9">
        <v>3261</v>
      </c>
      <c r="D13427" s="9">
        <v>2935</v>
      </c>
      <c r="E13427" s="85"/>
    </row>
    <row r="13428" spans="1:5" s="772" customFormat="1" ht="33.6">
      <c r="A13428" s="187" t="s">
        <v>5308</v>
      </c>
      <c r="B13428" s="123" t="s">
        <v>15585</v>
      </c>
      <c r="C13428" s="9">
        <v>2609</v>
      </c>
      <c r="D13428" s="9">
        <v>2348</v>
      </c>
      <c r="E13428" s="85"/>
    </row>
    <row r="13429" spans="1:5" s="772" customFormat="1" ht="18">
      <c r="A13429" s="186">
        <v>2</v>
      </c>
      <c r="B13429" s="373" t="s">
        <v>15047</v>
      </c>
      <c r="C13429" s="9"/>
      <c r="D13429" s="9"/>
      <c r="E13429" s="19"/>
    </row>
    <row r="13430" spans="1:5" s="772" customFormat="1" ht="18">
      <c r="A13430" s="186" t="s">
        <v>400</v>
      </c>
      <c r="B13430" s="121" t="s">
        <v>15586</v>
      </c>
      <c r="C13430" s="9">
        <v>2092</v>
      </c>
      <c r="D13430" s="9">
        <v>1883</v>
      </c>
      <c r="E13430" s="19"/>
    </row>
    <row r="13431" spans="1:5" s="772" customFormat="1" ht="18">
      <c r="A13431" s="186" t="s">
        <v>402</v>
      </c>
      <c r="B13431" s="121" t="s">
        <v>15587</v>
      </c>
      <c r="C13431" s="9">
        <v>2092</v>
      </c>
      <c r="D13431" s="9">
        <v>1883</v>
      </c>
      <c r="E13431" s="19"/>
    </row>
    <row r="13432" spans="1:5" s="772" customFormat="1" ht="18">
      <c r="A13432" s="186" t="s">
        <v>404</v>
      </c>
      <c r="B13432" s="121" t="s">
        <v>15588</v>
      </c>
      <c r="C13432" s="9"/>
      <c r="D13432" s="9"/>
      <c r="E13432" s="19"/>
    </row>
    <row r="13433" spans="1:5" s="772" customFormat="1" ht="18">
      <c r="A13433" s="187" t="s">
        <v>5565</v>
      </c>
      <c r="B13433" s="123" t="s">
        <v>15589</v>
      </c>
      <c r="C13433" s="9">
        <v>2092</v>
      </c>
      <c r="D13433" s="9">
        <v>1883</v>
      </c>
      <c r="E13433" s="13"/>
    </row>
    <row r="13434" spans="1:5" s="772" customFormat="1" ht="18">
      <c r="A13434" s="187" t="s">
        <v>5567</v>
      </c>
      <c r="B13434" s="123" t="s">
        <v>15590</v>
      </c>
      <c r="C13434" s="9">
        <v>2092</v>
      </c>
      <c r="D13434" s="9">
        <v>1883</v>
      </c>
      <c r="E13434" s="19"/>
    </row>
    <row r="13435" spans="1:5" s="772" customFormat="1" ht="18">
      <c r="A13435" s="186">
        <v>3</v>
      </c>
      <c r="B13435" s="121" t="s">
        <v>15591</v>
      </c>
      <c r="C13435" s="9"/>
      <c r="D13435" s="9"/>
      <c r="E13435" s="19"/>
    </row>
    <row r="13436" spans="1:5" s="772" customFormat="1" ht="18">
      <c r="A13436" s="186" t="s">
        <v>706</v>
      </c>
      <c r="B13436" s="121" t="s">
        <v>15587</v>
      </c>
      <c r="C13436" s="9"/>
      <c r="D13436" s="9"/>
      <c r="E13436" s="19"/>
    </row>
    <row r="13437" spans="1:5" s="772" customFormat="1" ht="18">
      <c r="A13437" s="187" t="s">
        <v>5782</v>
      </c>
      <c r="B13437" s="123" t="s">
        <v>15592</v>
      </c>
      <c r="C13437" s="9">
        <v>848</v>
      </c>
      <c r="D13437" s="9">
        <v>763</v>
      </c>
      <c r="E13437" s="19"/>
    </row>
    <row r="13438" spans="1:5" s="772" customFormat="1" ht="18">
      <c r="A13438" s="187" t="s">
        <v>5784</v>
      </c>
      <c r="B13438" s="123" t="s">
        <v>15593</v>
      </c>
      <c r="C13438" s="9">
        <v>978</v>
      </c>
      <c r="D13438" s="9">
        <v>880</v>
      </c>
      <c r="E13438" s="19"/>
    </row>
    <row r="13439" spans="1:5" s="772" customFormat="1" ht="18">
      <c r="A13439" s="187" t="s">
        <v>5786</v>
      </c>
      <c r="B13439" s="123" t="s">
        <v>15594</v>
      </c>
      <c r="C13439" s="9">
        <v>1000</v>
      </c>
      <c r="D13439" s="9">
        <v>750</v>
      </c>
      <c r="E13439" s="19"/>
    </row>
    <row r="13440" spans="1:5" s="772" customFormat="1" ht="18">
      <c r="A13440" s="186" t="s">
        <v>708</v>
      </c>
      <c r="B13440" s="121" t="s">
        <v>15588</v>
      </c>
      <c r="C13440" s="9"/>
      <c r="D13440" s="9"/>
      <c r="E13440" s="19"/>
    </row>
    <row r="13441" spans="1:5" s="772" customFormat="1" ht="18">
      <c r="A13441" s="187" t="s">
        <v>5792</v>
      </c>
      <c r="B13441" s="123" t="s">
        <v>15595</v>
      </c>
      <c r="C13441" s="9">
        <v>848</v>
      </c>
      <c r="D13441" s="9">
        <v>763</v>
      </c>
      <c r="E13441" s="354"/>
    </row>
    <row r="13442" spans="1:5" s="772" customFormat="1" ht="18">
      <c r="A13442" s="187" t="s">
        <v>5794</v>
      </c>
      <c r="B13442" s="123" t="s">
        <v>15596</v>
      </c>
      <c r="C13442" s="9">
        <v>978</v>
      </c>
      <c r="D13442" s="9">
        <v>880</v>
      </c>
      <c r="E13442" s="85"/>
    </row>
    <row r="13443" spans="1:5" s="772" customFormat="1" ht="18">
      <c r="A13443" s="186" t="s">
        <v>710</v>
      </c>
      <c r="B13443" s="121" t="s">
        <v>15597</v>
      </c>
      <c r="C13443" s="9"/>
      <c r="D13443" s="9"/>
      <c r="E13443" s="85"/>
    </row>
    <row r="13444" spans="1:5" s="772" customFormat="1" ht="33.6">
      <c r="A13444" s="187" t="s">
        <v>1848</v>
      </c>
      <c r="B13444" s="375" t="s">
        <v>15598</v>
      </c>
      <c r="C13444" s="9">
        <v>1043</v>
      </c>
      <c r="D13444" s="9">
        <v>939</v>
      </c>
      <c r="E13444" s="85"/>
    </row>
    <row r="13445" spans="1:5" s="772" customFormat="1" ht="18">
      <c r="A13445" s="28" t="s">
        <v>2217</v>
      </c>
      <c r="B13445" s="121" t="s">
        <v>15599</v>
      </c>
      <c r="C13445" s="181"/>
      <c r="D13445" s="181"/>
      <c r="E13445" s="85"/>
    </row>
    <row r="13446" spans="1:5" s="772" customFormat="1" ht="18">
      <c r="A13446" s="28"/>
      <c r="B13446" s="121" t="s">
        <v>15600</v>
      </c>
      <c r="C13446" s="181"/>
      <c r="D13446" s="181"/>
      <c r="E13446" s="85"/>
    </row>
    <row r="13447" spans="1:5" s="772" customFormat="1" ht="18">
      <c r="A13447" s="187">
        <v>4</v>
      </c>
      <c r="B13447" s="123" t="s">
        <v>15601</v>
      </c>
      <c r="C13447" s="9">
        <v>456</v>
      </c>
      <c r="D13447" s="9">
        <v>411</v>
      </c>
      <c r="E13447" s="85"/>
    </row>
    <row r="13448" spans="1:5" s="772" customFormat="1" ht="18">
      <c r="A13448" s="187">
        <v>5</v>
      </c>
      <c r="B13448" s="123" t="s">
        <v>15602</v>
      </c>
      <c r="C13448" s="9">
        <v>456</v>
      </c>
      <c r="D13448" s="9">
        <v>411</v>
      </c>
      <c r="E13448" s="85"/>
    </row>
    <row r="13449" spans="1:5" s="772" customFormat="1" ht="18">
      <c r="A13449" s="186">
        <v>6</v>
      </c>
      <c r="B13449" s="121" t="s">
        <v>15603</v>
      </c>
      <c r="C13449" s="9"/>
      <c r="D13449" s="9"/>
      <c r="E13449" s="85"/>
    </row>
    <row r="13450" spans="1:5" s="772" customFormat="1" ht="33.6">
      <c r="A13450" s="187" t="s">
        <v>228</v>
      </c>
      <c r="B13450" s="375" t="s">
        <v>15604</v>
      </c>
      <c r="C13450" s="9">
        <v>522</v>
      </c>
      <c r="D13450" s="9">
        <v>470</v>
      </c>
      <c r="E13450" s="85"/>
    </row>
    <row r="13451" spans="1:5" s="772" customFormat="1" ht="33.6">
      <c r="A13451" s="187" t="s">
        <v>272</v>
      </c>
      <c r="B13451" s="375" t="s">
        <v>15605</v>
      </c>
      <c r="C13451" s="9">
        <v>522</v>
      </c>
      <c r="D13451" s="9">
        <v>470</v>
      </c>
      <c r="E13451" s="85"/>
    </row>
    <row r="13452" spans="1:5" s="772" customFormat="1" ht="33.6">
      <c r="A13452" s="187" t="s">
        <v>719</v>
      </c>
      <c r="B13452" s="375" t="s">
        <v>15606</v>
      </c>
      <c r="C13452" s="9">
        <v>522</v>
      </c>
      <c r="D13452" s="9">
        <v>470</v>
      </c>
      <c r="E13452" s="19"/>
    </row>
    <row r="13453" spans="1:5" s="772" customFormat="1" ht="33.6">
      <c r="A13453" s="187" t="s">
        <v>721</v>
      </c>
      <c r="B13453" s="375" t="s">
        <v>15607</v>
      </c>
      <c r="C13453" s="9">
        <v>228</v>
      </c>
      <c r="D13453" s="9">
        <v>205</v>
      </c>
      <c r="E13453" s="19"/>
    </row>
    <row r="13454" spans="1:5" s="772" customFormat="1" ht="33.6">
      <c r="A13454" s="187" t="s">
        <v>723</v>
      </c>
      <c r="B13454" s="123" t="s">
        <v>15608</v>
      </c>
      <c r="C13454" s="9">
        <v>228</v>
      </c>
      <c r="D13454" s="9">
        <v>205</v>
      </c>
      <c r="E13454" s="19"/>
    </row>
    <row r="13455" spans="1:5" s="772" customFormat="1" ht="33.6">
      <c r="A13455" s="187" t="s">
        <v>725</v>
      </c>
      <c r="B13455" s="123" t="s">
        <v>15609</v>
      </c>
      <c r="C13455" s="9">
        <v>228</v>
      </c>
      <c r="D13455" s="9">
        <v>205</v>
      </c>
      <c r="E13455" s="19"/>
    </row>
    <row r="13456" spans="1:5" s="772" customFormat="1" ht="33.6">
      <c r="A13456" s="187" t="s">
        <v>727</v>
      </c>
      <c r="B13456" s="123" t="s">
        <v>15610</v>
      </c>
      <c r="C13456" s="9">
        <v>228</v>
      </c>
      <c r="D13456" s="9">
        <v>205</v>
      </c>
      <c r="E13456" s="19"/>
    </row>
    <row r="13457" spans="1:5" s="772" customFormat="1" ht="33.6">
      <c r="A13457" s="187" t="s">
        <v>7010</v>
      </c>
      <c r="B13457" s="123" t="s">
        <v>15611</v>
      </c>
      <c r="C13457" s="9">
        <v>228</v>
      </c>
      <c r="D13457" s="9">
        <v>205</v>
      </c>
      <c r="E13457" s="85"/>
    </row>
    <row r="13458" spans="1:5" s="772" customFormat="1" ht="33.6">
      <c r="A13458" s="187" t="s">
        <v>7028</v>
      </c>
      <c r="B13458" s="375" t="s">
        <v>15612</v>
      </c>
      <c r="C13458" s="9">
        <v>228</v>
      </c>
      <c r="D13458" s="9">
        <v>205</v>
      </c>
      <c r="E13458" s="85"/>
    </row>
    <row r="13459" spans="1:5" s="772" customFormat="1" ht="33.6">
      <c r="A13459" s="187" t="s">
        <v>7039</v>
      </c>
      <c r="B13459" s="123" t="s">
        <v>15613</v>
      </c>
      <c r="C13459" s="9">
        <v>228</v>
      </c>
      <c r="D13459" s="9">
        <v>205</v>
      </c>
      <c r="E13459" s="85"/>
    </row>
    <row r="13460" spans="1:5" s="772" customFormat="1" ht="33.6">
      <c r="A13460" s="187" t="s">
        <v>7670</v>
      </c>
      <c r="B13460" s="123" t="s">
        <v>15614</v>
      </c>
      <c r="C13460" s="9">
        <v>228</v>
      </c>
      <c r="D13460" s="9">
        <v>205</v>
      </c>
      <c r="E13460" s="19"/>
    </row>
    <row r="13461" spans="1:5" s="772" customFormat="1" ht="33.6">
      <c r="A13461" s="187" t="s">
        <v>7672</v>
      </c>
      <c r="B13461" s="123" t="s">
        <v>15615</v>
      </c>
      <c r="C13461" s="9">
        <v>228</v>
      </c>
      <c r="D13461" s="9">
        <v>205</v>
      </c>
      <c r="E13461" s="19"/>
    </row>
    <row r="13462" spans="1:5" s="772" customFormat="1" ht="33.6">
      <c r="A13462" s="187" t="s">
        <v>7674</v>
      </c>
      <c r="B13462" s="123" t="s">
        <v>15616</v>
      </c>
      <c r="C13462" s="9">
        <v>228</v>
      </c>
      <c r="D13462" s="9">
        <v>205</v>
      </c>
      <c r="E13462" s="19"/>
    </row>
    <row r="13463" spans="1:5" s="772" customFormat="1" ht="33.6">
      <c r="A13463" s="187" t="s">
        <v>7676</v>
      </c>
      <c r="B13463" s="123" t="s">
        <v>15617</v>
      </c>
      <c r="C13463" s="9">
        <v>228</v>
      </c>
      <c r="D13463" s="9">
        <v>205</v>
      </c>
      <c r="E13463" s="85"/>
    </row>
    <row r="13464" spans="1:5" s="772" customFormat="1" ht="33.6">
      <c r="A13464" s="187" t="s">
        <v>7678</v>
      </c>
      <c r="B13464" s="123" t="s">
        <v>15618</v>
      </c>
      <c r="C13464" s="9">
        <v>228</v>
      </c>
      <c r="D13464" s="9">
        <v>205</v>
      </c>
      <c r="E13464" s="19"/>
    </row>
    <row r="13465" spans="1:5" s="772" customFormat="1" ht="33.6">
      <c r="A13465" s="187" t="s">
        <v>7680</v>
      </c>
      <c r="B13465" s="123" t="s">
        <v>15619</v>
      </c>
      <c r="C13465" s="9">
        <v>228</v>
      </c>
      <c r="D13465" s="9">
        <v>205</v>
      </c>
      <c r="E13465" s="19"/>
    </row>
    <row r="13466" spans="1:5" s="772" customFormat="1" ht="18">
      <c r="A13466" s="187" t="s">
        <v>7682</v>
      </c>
      <c r="B13466" s="123" t="s">
        <v>15620</v>
      </c>
      <c r="C13466" s="9">
        <v>228</v>
      </c>
      <c r="D13466" s="9">
        <v>205</v>
      </c>
      <c r="E13466" s="19"/>
    </row>
    <row r="13467" spans="1:5" s="772" customFormat="1" ht="18">
      <c r="A13467" s="187" t="s">
        <v>8153</v>
      </c>
      <c r="B13467" s="123" t="s">
        <v>15621</v>
      </c>
      <c r="C13467" s="9">
        <v>228</v>
      </c>
      <c r="D13467" s="9">
        <v>205</v>
      </c>
      <c r="E13467" s="85"/>
    </row>
    <row r="13468" spans="1:5" s="772" customFormat="1" ht="18">
      <c r="A13468" s="187" t="s">
        <v>8155</v>
      </c>
      <c r="B13468" s="375" t="s">
        <v>15622</v>
      </c>
      <c r="C13468" s="9">
        <v>228</v>
      </c>
      <c r="D13468" s="9">
        <v>205</v>
      </c>
      <c r="E13468" s="85"/>
    </row>
    <row r="13469" spans="1:5" s="772" customFormat="1" ht="18">
      <c r="A13469" s="187" t="s">
        <v>8157</v>
      </c>
      <c r="B13469" s="375" t="s">
        <v>15623</v>
      </c>
      <c r="C13469" s="9">
        <v>228</v>
      </c>
      <c r="D13469" s="9">
        <v>205</v>
      </c>
      <c r="E13469" s="85"/>
    </row>
    <row r="13470" spans="1:5" s="772" customFormat="1" ht="18">
      <c r="A13470" s="187" t="s">
        <v>8159</v>
      </c>
      <c r="B13470" s="414" t="s">
        <v>15624</v>
      </c>
      <c r="C13470" s="9">
        <v>228</v>
      </c>
      <c r="D13470" s="9">
        <v>205</v>
      </c>
      <c r="E13470" s="19"/>
    </row>
    <row r="13471" spans="1:5" s="772" customFormat="1" ht="33.6">
      <c r="A13471" s="187" t="s">
        <v>8161</v>
      </c>
      <c r="B13471" s="375" t="s">
        <v>15625</v>
      </c>
      <c r="C13471" s="9">
        <v>228</v>
      </c>
      <c r="D13471" s="9">
        <v>205</v>
      </c>
      <c r="E13471" s="19"/>
    </row>
    <row r="13472" spans="1:5" s="772" customFormat="1" ht="18">
      <c r="A13472" s="187" t="s">
        <v>8163</v>
      </c>
      <c r="B13472" s="375" t="s">
        <v>15626</v>
      </c>
      <c r="C13472" s="9">
        <v>228</v>
      </c>
      <c r="D13472" s="9">
        <v>205</v>
      </c>
      <c r="E13472" s="85"/>
    </row>
    <row r="13473" spans="1:5" s="772" customFormat="1" ht="33.6">
      <c r="A13473" s="187" t="s">
        <v>8165</v>
      </c>
      <c r="B13473" s="375" t="s">
        <v>15627</v>
      </c>
      <c r="C13473" s="9">
        <v>228</v>
      </c>
      <c r="D13473" s="9">
        <v>205</v>
      </c>
      <c r="E13473" s="85" t="s">
        <v>12001</v>
      </c>
    </row>
    <row r="13474" spans="1:5" s="772" customFormat="1" ht="18">
      <c r="A13474" s="376">
        <v>7</v>
      </c>
      <c r="B13474" s="377" t="s">
        <v>15628</v>
      </c>
      <c r="C13474" s="9"/>
      <c r="D13474" s="9"/>
      <c r="E13474" s="85"/>
    </row>
    <row r="13475" spans="1:5" s="772" customFormat="1" ht="33.6">
      <c r="A13475" s="187" t="s">
        <v>276</v>
      </c>
      <c r="B13475" s="375" t="s">
        <v>15629</v>
      </c>
      <c r="C13475" s="9">
        <v>228</v>
      </c>
      <c r="D13475" s="9">
        <v>205</v>
      </c>
      <c r="E13475" s="85"/>
    </row>
    <row r="13476" spans="1:5" s="772" customFormat="1" ht="33.6">
      <c r="A13476" s="187" t="s">
        <v>231</v>
      </c>
      <c r="B13476" s="375" t="s">
        <v>15630</v>
      </c>
      <c r="C13476" s="9">
        <v>228</v>
      </c>
      <c r="D13476" s="9">
        <v>205</v>
      </c>
      <c r="E13476" s="85"/>
    </row>
    <row r="13477" spans="1:5" s="772" customFormat="1" ht="33.6">
      <c r="A13477" s="187" t="s">
        <v>233</v>
      </c>
      <c r="B13477" s="375" t="s">
        <v>15631</v>
      </c>
      <c r="C13477" s="9">
        <v>228</v>
      </c>
      <c r="D13477" s="9">
        <v>205</v>
      </c>
      <c r="E13477" s="85"/>
    </row>
    <row r="13478" spans="1:5" s="772" customFormat="1" ht="33.6">
      <c r="A13478" s="187" t="s">
        <v>737</v>
      </c>
      <c r="B13478" s="123" t="s">
        <v>15632</v>
      </c>
      <c r="C13478" s="9">
        <v>228</v>
      </c>
      <c r="D13478" s="9">
        <v>205</v>
      </c>
      <c r="E13478" s="85"/>
    </row>
    <row r="13479" spans="1:5" s="772" customFormat="1" ht="18">
      <c r="A13479" s="187" t="s">
        <v>1732</v>
      </c>
      <c r="B13479" s="123" t="s">
        <v>15633</v>
      </c>
      <c r="C13479" s="9">
        <v>228</v>
      </c>
      <c r="D13479" s="9">
        <v>205</v>
      </c>
      <c r="E13479" s="85" t="s">
        <v>12001</v>
      </c>
    </row>
    <row r="13480" spans="1:5" s="772" customFormat="1" ht="33.6">
      <c r="A13480" s="187" t="s">
        <v>3517</v>
      </c>
      <c r="B13480" s="123" t="s">
        <v>15634</v>
      </c>
      <c r="C13480" s="9">
        <v>228</v>
      </c>
      <c r="D13480" s="9">
        <v>205</v>
      </c>
      <c r="E13480" s="85" t="s">
        <v>12001</v>
      </c>
    </row>
    <row r="13481" spans="1:5" s="772" customFormat="1" ht="18">
      <c r="A13481" s="187" t="s">
        <v>3519</v>
      </c>
      <c r="B13481" s="123" t="s">
        <v>15635</v>
      </c>
      <c r="C13481" s="9">
        <v>228</v>
      </c>
      <c r="D13481" s="9">
        <v>205</v>
      </c>
      <c r="E13481" s="85" t="s">
        <v>12001</v>
      </c>
    </row>
    <row r="13482" spans="1:5" s="772" customFormat="1" ht="18">
      <c r="A13482" s="187">
        <v>8</v>
      </c>
      <c r="B13482" s="121" t="s">
        <v>15636</v>
      </c>
      <c r="C13482" s="9"/>
      <c r="D13482" s="9"/>
      <c r="E13482" s="85"/>
    </row>
    <row r="13483" spans="1:5" s="772" customFormat="1" ht="33.6">
      <c r="A13483" s="187" t="s">
        <v>237</v>
      </c>
      <c r="B13483" s="375" t="s">
        <v>15637</v>
      </c>
      <c r="C13483" s="9">
        <v>228</v>
      </c>
      <c r="D13483" s="9">
        <v>205</v>
      </c>
      <c r="E13483" s="85"/>
    </row>
    <row r="13484" spans="1:5" s="772" customFormat="1" ht="33.6">
      <c r="A13484" s="187" t="s">
        <v>239</v>
      </c>
      <c r="B13484" s="375" t="s">
        <v>15638</v>
      </c>
      <c r="C13484" s="9">
        <v>228</v>
      </c>
      <c r="D13484" s="9">
        <v>205</v>
      </c>
      <c r="E13484" s="85"/>
    </row>
    <row r="13485" spans="1:5" s="772" customFormat="1" ht="18">
      <c r="A13485" s="187" t="s">
        <v>241</v>
      </c>
      <c r="B13485" s="375" t="s">
        <v>15639</v>
      </c>
      <c r="C13485" s="9">
        <v>228</v>
      </c>
      <c r="D13485" s="9">
        <v>205</v>
      </c>
      <c r="E13485" s="85"/>
    </row>
    <row r="13486" spans="1:5" s="772" customFormat="1" ht="33.6">
      <c r="A13486" s="187" t="s">
        <v>3636</v>
      </c>
      <c r="B13486" s="123" t="s">
        <v>15640</v>
      </c>
      <c r="C13486" s="9">
        <v>228</v>
      </c>
      <c r="D13486" s="9">
        <v>205</v>
      </c>
      <c r="E13486" s="85"/>
    </row>
    <row r="13487" spans="1:5" s="772" customFormat="1" ht="33.6">
      <c r="A13487" s="187" t="s">
        <v>3638</v>
      </c>
      <c r="B13487" s="123" t="s">
        <v>15641</v>
      </c>
      <c r="C13487" s="9">
        <v>228</v>
      </c>
      <c r="D13487" s="9">
        <v>205</v>
      </c>
      <c r="E13487" s="85"/>
    </row>
    <row r="13488" spans="1:5" s="772" customFormat="1" ht="18">
      <c r="A13488" s="187" t="s">
        <v>3640</v>
      </c>
      <c r="B13488" s="375" t="s">
        <v>15635</v>
      </c>
      <c r="C13488" s="9">
        <v>228</v>
      </c>
      <c r="D13488" s="9">
        <v>205</v>
      </c>
      <c r="E13488" s="85" t="s">
        <v>12001</v>
      </c>
    </row>
    <row r="13489" spans="1:5" s="772" customFormat="1" ht="18">
      <c r="A13489" s="187">
        <v>9</v>
      </c>
      <c r="B13489" s="121" t="s">
        <v>15642</v>
      </c>
      <c r="C13489" s="9"/>
      <c r="D13489" s="9"/>
      <c r="E13489" s="117"/>
    </row>
    <row r="13490" spans="1:5" s="772" customFormat="1" ht="33.6">
      <c r="A13490" s="187" t="s">
        <v>1036</v>
      </c>
      <c r="B13490" s="123" t="s">
        <v>15643</v>
      </c>
      <c r="C13490" s="9">
        <v>228</v>
      </c>
      <c r="D13490" s="9">
        <v>205</v>
      </c>
      <c r="E13490" s="117"/>
    </row>
    <row r="13491" spans="1:5" s="772" customFormat="1" ht="33.6">
      <c r="A13491" s="187" t="s">
        <v>1038</v>
      </c>
      <c r="B13491" s="375" t="s">
        <v>15644</v>
      </c>
      <c r="C13491" s="9">
        <v>228</v>
      </c>
      <c r="D13491" s="9">
        <v>205</v>
      </c>
      <c r="E13491" s="117"/>
    </row>
    <row r="13492" spans="1:5" s="772" customFormat="1" ht="33.6">
      <c r="A13492" s="187" t="s">
        <v>1740</v>
      </c>
      <c r="B13492" s="375" t="s">
        <v>15645</v>
      </c>
      <c r="C13492" s="9">
        <v>228</v>
      </c>
      <c r="D13492" s="9">
        <v>205</v>
      </c>
      <c r="E13492" s="117"/>
    </row>
    <row r="13493" spans="1:5" s="772" customFormat="1" ht="18">
      <c r="A13493" s="187" t="s">
        <v>1866</v>
      </c>
      <c r="B13493" s="375" t="s">
        <v>15635</v>
      </c>
      <c r="C13493" s="9">
        <v>228</v>
      </c>
      <c r="D13493" s="9">
        <v>205</v>
      </c>
      <c r="E13493" s="85" t="s">
        <v>12001</v>
      </c>
    </row>
    <row r="13494" spans="1:5" s="772" customFormat="1" ht="18">
      <c r="A13494" s="187" t="s">
        <v>1743</v>
      </c>
      <c r="B13494" s="377" t="s">
        <v>15646</v>
      </c>
      <c r="C13494" s="9"/>
      <c r="D13494" s="9"/>
      <c r="E13494" s="354"/>
    </row>
    <row r="13495" spans="1:5" s="772" customFormat="1" ht="33.6">
      <c r="A13495" s="187" t="s">
        <v>1894</v>
      </c>
      <c r="B13495" s="375" t="s">
        <v>15647</v>
      </c>
      <c r="C13495" s="9">
        <v>228</v>
      </c>
      <c r="D13495" s="9">
        <v>205</v>
      </c>
      <c r="E13495" s="354"/>
    </row>
    <row r="13496" spans="1:5" s="772" customFormat="1" ht="33.6">
      <c r="A13496" s="187" t="s">
        <v>1898</v>
      </c>
      <c r="B13496" s="375" t="s">
        <v>15648</v>
      </c>
      <c r="C13496" s="9">
        <v>228</v>
      </c>
      <c r="D13496" s="9">
        <v>205</v>
      </c>
      <c r="E13496" s="85"/>
    </row>
    <row r="13497" spans="1:5" s="772" customFormat="1" ht="33.6">
      <c r="A13497" s="187" t="s">
        <v>7073</v>
      </c>
      <c r="B13497" s="375" t="s">
        <v>15649</v>
      </c>
      <c r="C13497" s="9">
        <v>228</v>
      </c>
      <c r="D13497" s="9">
        <v>205</v>
      </c>
      <c r="E13497" s="85"/>
    </row>
    <row r="13498" spans="1:5" s="772" customFormat="1" ht="33.6">
      <c r="A13498" s="187" t="s">
        <v>7902</v>
      </c>
      <c r="B13498" s="123" t="s">
        <v>15650</v>
      </c>
      <c r="C13498" s="9">
        <v>228</v>
      </c>
      <c r="D13498" s="9">
        <v>205</v>
      </c>
      <c r="E13498" s="85"/>
    </row>
    <row r="13499" spans="1:5" s="772" customFormat="1" ht="33.6">
      <c r="A13499" s="187" t="s">
        <v>7904</v>
      </c>
      <c r="B13499" s="123" t="s">
        <v>15651</v>
      </c>
      <c r="C13499" s="9">
        <v>228</v>
      </c>
      <c r="D13499" s="9">
        <v>205</v>
      </c>
      <c r="E13499" s="85"/>
    </row>
    <row r="13500" spans="1:5" s="772" customFormat="1" ht="33.6">
      <c r="A13500" s="187" t="s">
        <v>8278</v>
      </c>
      <c r="B13500" s="123" t="s">
        <v>15652</v>
      </c>
      <c r="C13500" s="9">
        <v>228</v>
      </c>
      <c r="D13500" s="9">
        <v>205</v>
      </c>
      <c r="E13500" s="85"/>
    </row>
    <row r="13501" spans="1:5" s="772" customFormat="1" ht="33.6">
      <c r="A13501" s="187" t="s">
        <v>8280</v>
      </c>
      <c r="B13501" s="123" t="s">
        <v>15653</v>
      </c>
      <c r="C13501" s="9">
        <v>228</v>
      </c>
      <c r="D13501" s="9">
        <v>205</v>
      </c>
      <c r="E13501" s="85"/>
    </row>
    <row r="13502" spans="1:5" s="772" customFormat="1" ht="33.6">
      <c r="A13502" s="187" t="s">
        <v>8282</v>
      </c>
      <c r="B13502" s="123" t="s">
        <v>15654</v>
      </c>
      <c r="C13502" s="9">
        <v>228</v>
      </c>
      <c r="D13502" s="9">
        <v>205</v>
      </c>
      <c r="E13502" s="19"/>
    </row>
    <row r="13503" spans="1:5" s="772" customFormat="1" ht="33.6">
      <c r="A13503" s="187" t="s">
        <v>8284</v>
      </c>
      <c r="B13503" s="123" t="s">
        <v>15655</v>
      </c>
      <c r="C13503" s="9">
        <v>228</v>
      </c>
      <c r="D13503" s="9">
        <v>205</v>
      </c>
      <c r="E13503" s="19"/>
    </row>
    <row r="13504" spans="1:5" s="772" customFormat="1" ht="33.6">
      <c r="A13504" s="187" t="s">
        <v>8552</v>
      </c>
      <c r="B13504" s="123" t="s">
        <v>15656</v>
      </c>
      <c r="C13504" s="9">
        <v>228</v>
      </c>
      <c r="D13504" s="9">
        <v>205</v>
      </c>
      <c r="E13504" s="19"/>
    </row>
    <row r="13505" spans="1:5" s="772" customFormat="1" ht="33.6">
      <c r="A13505" s="187" t="s">
        <v>8554</v>
      </c>
      <c r="B13505" s="123" t="s">
        <v>15657</v>
      </c>
      <c r="C13505" s="9">
        <v>228</v>
      </c>
      <c r="D13505" s="9">
        <v>205</v>
      </c>
      <c r="E13505" s="19"/>
    </row>
    <row r="13506" spans="1:5" s="772" customFormat="1" ht="18">
      <c r="A13506" s="187" t="s">
        <v>8556</v>
      </c>
      <c r="B13506" s="375" t="s">
        <v>15635</v>
      </c>
      <c r="C13506" s="9">
        <v>228</v>
      </c>
      <c r="D13506" s="9">
        <v>205</v>
      </c>
      <c r="E13506" s="85" t="s">
        <v>12001</v>
      </c>
    </row>
    <row r="13507" spans="1:5" s="772" customFormat="1" ht="18">
      <c r="A13507" s="187">
        <v>11</v>
      </c>
      <c r="B13507" s="121" t="s">
        <v>15658</v>
      </c>
      <c r="C13507" s="9"/>
      <c r="D13507" s="9"/>
      <c r="E13507" s="19"/>
    </row>
    <row r="13508" spans="1:5" s="772" customFormat="1" ht="33.6">
      <c r="A13508" s="187" t="s">
        <v>743</v>
      </c>
      <c r="B13508" s="123" t="s">
        <v>15659</v>
      </c>
      <c r="C13508" s="9">
        <v>228</v>
      </c>
      <c r="D13508" s="9">
        <v>205</v>
      </c>
      <c r="E13508" s="85"/>
    </row>
    <row r="13509" spans="1:5" s="772" customFormat="1" ht="33.6">
      <c r="A13509" s="187" t="s">
        <v>745</v>
      </c>
      <c r="B13509" s="123" t="s">
        <v>15660</v>
      </c>
      <c r="C13509" s="9">
        <v>228</v>
      </c>
      <c r="D13509" s="9">
        <v>205</v>
      </c>
      <c r="E13509" s="85"/>
    </row>
    <row r="13510" spans="1:5" s="772" customFormat="1" ht="33.6">
      <c r="A13510" s="187" t="s">
        <v>1916</v>
      </c>
      <c r="B13510" s="123" t="s">
        <v>15661</v>
      </c>
      <c r="C13510" s="9">
        <v>228</v>
      </c>
      <c r="D13510" s="9">
        <v>205</v>
      </c>
      <c r="E13510" s="85"/>
    </row>
    <row r="13511" spans="1:5" s="772" customFormat="1" ht="33.6">
      <c r="A13511" s="187" t="s">
        <v>1918</v>
      </c>
      <c r="B13511" s="123" t="s">
        <v>15662</v>
      </c>
      <c r="C13511" s="9">
        <v>228</v>
      </c>
      <c r="D13511" s="9">
        <v>205</v>
      </c>
      <c r="E13511" s="85"/>
    </row>
    <row r="13512" spans="1:5" s="772" customFormat="1" ht="18">
      <c r="A13512" s="28"/>
      <c r="B13512" s="121" t="s">
        <v>15663</v>
      </c>
      <c r="C13512" s="9"/>
      <c r="D13512" s="9"/>
      <c r="E13512" s="85"/>
    </row>
    <row r="13513" spans="1:5" s="772" customFormat="1" ht="18">
      <c r="A13513" s="186">
        <v>12</v>
      </c>
      <c r="B13513" s="121" t="s">
        <v>15664</v>
      </c>
      <c r="C13513" s="9"/>
      <c r="D13513" s="9"/>
      <c r="E13513" s="85"/>
    </row>
    <row r="13514" spans="1:5" s="772" customFormat="1" ht="18">
      <c r="A13514" s="187" t="s">
        <v>249</v>
      </c>
      <c r="B13514" s="123" t="s">
        <v>15665</v>
      </c>
      <c r="C13514" s="9">
        <v>1043</v>
      </c>
      <c r="D13514" s="9">
        <v>939</v>
      </c>
      <c r="E13514" s="19"/>
    </row>
    <row r="13515" spans="1:5" s="772" customFormat="1" ht="18">
      <c r="A13515" s="187" t="s">
        <v>251</v>
      </c>
      <c r="B13515" s="123" t="s">
        <v>15666</v>
      </c>
      <c r="C13515" s="9">
        <v>913</v>
      </c>
      <c r="D13515" s="9">
        <v>822</v>
      </c>
      <c r="E13515" s="19"/>
    </row>
    <row r="13516" spans="1:5" s="772" customFormat="1" ht="18">
      <c r="A13516" s="187" t="s">
        <v>253</v>
      </c>
      <c r="B13516" s="123" t="s">
        <v>15667</v>
      </c>
      <c r="C13516" s="9">
        <v>783</v>
      </c>
      <c r="D13516" s="9">
        <v>704</v>
      </c>
      <c r="E13516" s="19"/>
    </row>
    <row r="13517" spans="1:5" s="772" customFormat="1" ht="18">
      <c r="A13517" s="187" t="s">
        <v>1938</v>
      </c>
      <c r="B13517" s="123" t="s">
        <v>15668</v>
      </c>
      <c r="C13517" s="9">
        <v>359</v>
      </c>
      <c r="D13517" s="9">
        <v>323</v>
      </c>
      <c r="E13517" s="19"/>
    </row>
    <row r="13518" spans="1:5" s="772" customFormat="1" ht="18">
      <c r="A13518" s="187" t="s">
        <v>1940</v>
      </c>
      <c r="B13518" s="123" t="s">
        <v>15669</v>
      </c>
      <c r="C13518" s="9">
        <v>978</v>
      </c>
      <c r="D13518" s="9">
        <v>880</v>
      </c>
      <c r="E13518" s="19"/>
    </row>
    <row r="13519" spans="1:5" s="772" customFormat="1" ht="18">
      <c r="A13519" s="84" t="s">
        <v>1942</v>
      </c>
      <c r="B13519" s="123" t="s">
        <v>15670</v>
      </c>
      <c r="C13519" s="9">
        <v>228</v>
      </c>
      <c r="D13519" s="9">
        <v>205</v>
      </c>
      <c r="E13519" s="19"/>
    </row>
    <row r="13520" spans="1:5" s="772" customFormat="1" ht="18">
      <c r="A13520" s="84"/>
      <c r="B13520" s="123" t="s">
        <v>15671</v>
      </c>
      <c r="C13520" s="9"/>
      <c r="D13520" s="9"/>
      <c r="E13520" s="19"/>
    </row>
    <row r="13521" spans="1:5" s="772" customFormat="1" ht="18">
      <c r="A13521" s="28">
        <v>13</v>
      </c>
      <c r="B13521" s="121" t="s">
        <v>15672</v>
      </c>
      <c r="C13521" s="9"/>
      <c r="D13521" s="9"/>
      <c r="E13521" s="19"/>
    </row>
    <row r="13522" spans="1:5" s="772" customFormat="1" ht="18">
      <c r="A13522" s="84" t="s">
        <v>499</v>
      </c>
      <c r="B13522" s="123" t="s">
        <v>15673</v>
      </c>
      <c r="C13522" s="9">
        <v>196</v>
      </c>
      <c r="D13522" s="9">
        <v>176</v>
      </c>
      <c r="E13522" s="19"/>
    </row>
    <row r="13523" spans="1:5" s="772" customFormat="1" ht="18">
      <c r="A13523" s="84" t="s">
        <v>501</v>
      </c>
      <c r="B13523" s="123" t="s">
        <v>15674</v>
      </c>
      <c r="C13523" s="9">
        <v>196</v>
      </c>
      <c r="D13523" s="9">
        <v>176</v>
      </c>
      <c r="E13523" s="85"/>
    </row>
    <row r="13524" spans="1:5" s="772" customFormat="1" ht="18">
      <c r="A13524" s="84" t="s">
        <v>751</v>
      </c>
      <c r="B13524" s="123" t="s">
        <v>15675</v>
      </c>
      <c r="C13524" s="9">
        <v>196</v>
      </c>
      <c r="D13524" s="9">
        <v>176</v>
      </c>
      <c r="E13524" s="85"/>
    </row>
    <row r="13525" spans="1:5" s="772" customFormat="1" ht="18">
      <c r="A13525" s="84" t="s">
        <v>4320</v>
      </c>
      <c r="B13525" s="123" t="s">
        <v>15676</v>
      </c>
      <c r="C13525" s="9">
        <v>196</v>
      </c>
      <c r="D13525" s="9">
        <v>176</v>
      </c>
      <c r="E13525" s="85"/>
    </row>
    <row r="13526" spans="1:5" s="772" customFormat="1" ht="18">
      <c r="A13526" s="84" t="s">
        <v>4322</v>
      </c>
      <c r="B13526" s="123" t="s">
        <v>15677</v>
      </c>
      <c r="C13526" s="9">
        <v>196</v>
      </c>
      <c r="D13526" s="9">
        <v>176</v>
      </c>
      <c r="E13526" s="85"/>
    </row>
    <row r="13527" spans="1:5" s="772" customFormat="1" ht="18">
      <c r="A13527" s="84" t="s">
        <v>8306</v>
      </c>
      <c r="B13527" s="123" t="s">
        <v>15678</v>
      </c>
      <c r="C13527" s="9">
        <v>196</v>
      </c>
      <c r="D13527" s="9">
        <v>176</v>
      </c>
      <c r="E13527" s="85"/>
    </row>
    <row r="13528" spans="1:5" s="772" customFormat="1" ht="18">
      <c r="A13528" s="84" t="s">
        <v>8308</v>
      </c>
      <c r="B13528" s="123" t="s">
        <v>15679</v>
      </c>
      <c r="C13528" s="9">
        <v>196</v>
      </c>
      <c r="D13528" s="9">
        <v>176</v>
      </c>
      <c r="E13528" s="85"/>
    </row>
    <row r="13529" spans="1:5" s="772" customFormat="1" ht="18">
      <c r="A13529" s="84" t="s">
        <v>8310</v>
      </c>
      <c r="B13529" s="123" t="s">
        <v>15680</v>
      </c>
      <c r="C13529" s="9">
        <v>196</v>
      </c>
      <c r="D13529" s="9">
        <v>176</v>
      </c>
      <c r="E13529" s="85"/>
    </row>
    <row r="13530" spans="1:5" s="772" customFormat="1" ht="18">
      <c r="A13530" s="28">
        <v>14</v>
      </c>
      <c r="B13530" s="121" t="s">
        <v>15681</v>
      </c>
      <c r="C13530" s="9"/>
      <c r="D13530" s="9"/>
      <c r="E13530" s="85"/>
    </row>
    <row r="13531" spans="1:5" s="772" customFormat="1" ht="18">
      <c r="A13531" s="84" t="s">
        <v>602</v>
      </c>
      <c r="B13531" s="123" t="s">
        <v>15682</v>
      </c>
      <c r="C13531" s="9">
        <v>196</v>
      </c>
      <c r="D13531" s="9">
        <v>176</v>
      </c>
      <c r="E13531" s="85"/>
    </row>
    <row r="13532" spans="1:5" s="772" customFormat="1" ht="18">
      <c r="A13532" s="84" t="s">
        <v>604</v>
      </c>
      <c r="B13532" s="123" t="s">
        <v>15683</v>
      </c>
      <c r="C13532" s="9">
        <v>196</v>
      </c>
      <c r="D13532" s="9">
        <v>176</v>
      </c>
      <c r="E13532" s="85"/>
    </row>
    <row r="13533" spans="1:5" s="772" customFormat="1" ht="18">
      <c r="A13533" s="84" t="s">
        <v>1961</v>
      </c>
      <c r="B13533" s="123" t="s">
        <v>15684</v>
      </c>
      <c r="C13533" s="9">
        <v>196</v>
      </c>
      <c r="D13533" s="9">
        <v>176</v>
      </c>
      <c r="E13533" s="19"/>
    </row>
    <row r="13534" spans="1:5" s="772" customFormat="1" ht="18">
      <c r="A13534" s="84" t="s">
        <v>1963</v>
      </c>
      <c r="B13534" s="123" t="s">
        <v>15685</v>
      </c>
      <c r="C13534" s="9">
        <v>196</v>
      </c>
      <c r="D13534" s="9">
        <v>176</v>
      </c>
      <c r="E13534" s="19"/>
    </row>
    <row r="13535" spans="1:5" s="772" customFormat="1" ht="18">
      <c r="A13535" s="84" t="s">
        <v>1965</v>
      </c>
      <c r="B13535" s="123" t="s">
        <v>15686</v>
      </c>
      <c r="C13535" s="9">
        <v>196</v>
      </c>
      <c r="D13535" s="9">
        <v>176</v>
      </c>
      <c r="E13535" s="19"/>
    </row>
    <row r="13536" spans="1:5" s="772" customFormat="1" ht="18">
      <c r="A13536" s="28">
        <v>15</v>
      </c>
      <c r="B13536" s="121" t="s">
        <v>15687</v>
      </c>
      <c r="C13536" s="9"/>
      <c r="D13536" s="9"/>
      <c r="E13536" s="19"/>
    </row>
    <row r="13537" spans="1:5" s="772" customFormat="1" ht="18">
      <c r="A13537" s="84" t="s">
        <v>1046</v>
      </c>
      <c r="B13537" s="123" t="s">
        <v>15688</v>
      </c>
      <c r="C13537" s="9">
        <v>196</v>
      </c>
      <c r="D13537" s="9">
        <v>176</v>
      </c>
      <c r="E13537" s="19"/>
    </row>
    <row r="13538" spans="1:5" s="772" customFormat="1" ht="18">
      <c r="A13538" s="84" t="s">
        <v>1048</v>
      </c>
      <c r="B13538" s="123" t="s">
        <v>15689</v>
      </c>
      <c r="C13538" s="9">
        <v>196</v>
      </c>
      <c r="D13538" s="9">
        <v>176</v>
      </c>
      <c r="E13538" s="19"/>
    </row>
    <row r="13539" spans="1:5" s="772" customFormat="1" ht="18">
      <c r="A13539" s="84" t="s">
        <v>1982</v>
      </c>
      <c r="B13539" s="123" t="s">
        <v>15690</v>
      </c>
      <c r="C13539" s="9">
        <v>196</v>
      </c>
      <c r="D13539" s="9">
        <v>176</v>
      </c>
      <c r="E13539" s="19"/>
    </row>
    <row r="13540" spans="1:5" s="772" customFormat="1" ht="18">
      <c r="A13540" s="84" t="s">
        <v>1986</v>
      </c>
      <c r="B13540" s="123" t="s">
        <v>15691</v>
      </c>
      <c r="C13540" s="9">
        <v>196</v>
      </c>
      <c r="D13540" s="9">
        <v>176</v>
      </c>
      <c r="E13540" s="19"/>
    </row>
    <row r="13541" spans="1:5" s="772" customFormat="1" ht="18">
      <c r="A13541" s="84" t="s">
        <v>1990</v>
      </c>
      <c r="B13541" s="123" t="s">
        <v>15692</v>
      </c>
      <c r="C13541" s="9">
        <v>196</v>
      </c>
      <c r="D13541" s="9">
        <v>176</v>
      </c>
      <c r="E13541" s="85"/>
    </row>
    <row r="13542" spans="1:5" s="772" customFormat="1" ht="18">
      <c r="A13542" s="84" t="s">
        <v>1992</v>
      </c>
      <c r="B13542" s="123" t="s">
        <v>15693</v>
      </c>
      <c r="C13542" s="9">
        <v>196</v>
      </c>
      <c r="D13542" s="9">
        <v>176</v>
      </c>
      <c r="E13542" s="85"/>
    </row>
    <row r="13543" spans="1:5" s="772" customFormat="1" ht="18">
      <c r="A13543" s="28">
        <v>16</v>
      </c>
      <c r="B13543" s="121" t="s">
        <v>15694</v>
      </c>
      <c r="C13543" s="9"/>
      <c r="D13543" s="9"/>
      <c r="E13543" s="85"/>
    </row>
    <row r="13544" spans="1:5" s="772" customFormat="1" ht="18">
      <c r="A13544" s="84" t="s">
        <v>506</v>
      </c>
      <c r="B13544" s="123" t="s">
        <v>15695</v>
      </c>
      <c r="C13544" s="9">
        <v>293</v>
      </c>
      <c r="D13544" s="9">
        <v>264</v>
      </c>
      <c r="E13544" s="85"/>
    </row>
    <row r="13545" spans="1:5" s="772" customFormat="1" ht="18">
      <c r="A13545" s="84" t="s">
        <v>508</v>
      </c>
      <c r="B13545" s="123" t="s">
        <v>15696</v>
      </c>
      <c r="C13545" s="9">
        <v>326</v>
      </c>
      <c r="D13545" s="9">
        <v>293</v>
      </c>
      <c r="E13545" s="85"/>
    </row>
    <row r="13546" spans="1:5" s="772" customFormat="1" ht="18">
      <c r="A13546" s="84" t="s">
        <v>758</v>
      </c>
      <c r="B13546" s="123" t="s">
        <v>15697</v>
      </c>
      <c r="C13546" s="9">
        <v>326</v>
      </c>
      <c r="D13546" s="9">
        <v>293</v>
      </c>
      <c r="E13546" s="85"/>
    </row>
    <row r="13547" spans="1:5" s="772" customFormat="1" ht="18">
      <c r="A13547" s="84" t="s">
        <v>2150</v>
      </c>
      <c r="B13547" s="123" t="s">
        <v>15698</v>
      </c>
      <c r="C13547" s="9">
        <v>326</v>
      </c>
      <c r="D13547" s="9">
        <v>293</v>
      </c>
      <c r="E13547" s="85"/>
    </row>
    <row r="13548" spans="1:5" s="772" customFormat="1" ht="18">
      <c r="A13548" s="84" t="s">
        <v>2152</v>
      </c>
      <c r="B13548" s="123" t="s">
        <v>15699</v>
      </c>
      <c r="C13548" s="9">
        <v>326</v>
      </c>
      <c r="D13548" s="9">
        <v>293</v>
      </c>
      <c r="E13548" s="85"/>
    </row>
    <row r="13549" spans="1:5" s="772" customFormat="1" ht="18">
      <c r="A13549" s="84" t="s">
        <v>7941</v>
      </c>
      <c r="B13549" s="123" t="s">
        <v>15700</v>
      </c>
      <c r="C13549" s="9">
        <v>326</v>
      </c>
      <c r="D13549" s="9">
        <v>293</v>
      </c>
      <c r="E13549" s="85"/>
    </row>
    <row r="13550" spans="1:5" s="772" customFormat="1" ht="18">
      <c r="A13550" s="84" t="s">
        <v>7943</v>
      </c>
      <c r="B13550" s="123" t="s">
        <v>15701</v>
      </c>
      <c r="C13550" s="9">
        <v>326</v>
      </c>
      <c r="D13550" s="9">
        <v>293</v>
      </c>
      <c r="E13550" s="85"/>
    </row>
    <row r="13551" spans="1:5" s="772" customFormat="1" ht="18">
      <c r="A13551" s="84" t="s">
        <v>7945</v>
      </c>
      <c r="B13551" s="123" t="s">
        <v>15702</v>
      </c>
      <c r="C13551" s="9">
        <v>326</v>
      </c>
      <c r="D13551" s="9">
        <v>293</v>
      </c>
      <c r="E13551" s="85"/>
    </row>
    <row r="13552" spans="1:5" s="772" customFormat="1" ht="18">
      <c r="A13552" s="84" t="s">
        <v>7947</v>
      </c>
      <c r="B13552" s="123" t="s">
        <v>15703</v>
      </c>
      <c r="C13552" s="9">
        <v>326</v>
      </c>
      <c r="D13552" s="9">
        <v>293</v>
      </c>
      <c r="E13552" s="85"/>
    </row>
    <row r="13553" spans="1:5" s="772" customFormat="1" ht="18">
      <c r="A13553" s="84" t="s">
        <v>7949</v>
      </c>
      <c r="B13553" s="123" t="s">
        <v>15704</v>
      </c>
      <c r="C13553" s="9">
        <v>326</v>
      </c>
      <c r="D13553" s="9">
        <v>293</v>
      </c>
      <c r="E13553" s="85"/>
    </row>
    <row r="13554" spans="1:5" s="772" customFormat="1" ht="18">
      <c r="A13554" s="84" t="s">
        <v>7951</v>
      </c>
      <c r="B13554" s="123" t="s">
        <v>15705</v>
      </c>
      <c r="C13554" s="9">
        <v>293</v>
      </c>
      <c r="D13554" s="9">
        <v>264</v>
      </c>
      <c r="E13554" s="85"/>
    </row>
    <row r="13555" spans="1:5" s="772" customFormat="1" ht="18">
      <c r="A13555" s="28">
        <v>17</v>
      </c>
      <c r="B13555" s="121" t="s">
        <v>15706</v>
      </c>
      <c r="C13555" s="9"/>
      <c r="D13555" s="9"/>
      <c r="E13555" s="85"/>
    </row>
    <row r="13556" spans="1:5" s="772" customFormat="1" ht="18">
      <c r="A13556" s="84" t="s">
        <v>511</v>
      </c>
      <c r="B13556" s="123" t="s">
        <v>15707</v>
      </c>
      <c r="C13556" s="9">
        <v>196</v>
      </c>
      <c r="D13556" s="9">
        <v>176</v>
      </c>
      <c r="E13556" s="85"/>
    </row>
    <row r="13557" spans="1:5" s="772" customFormat="1" ht="18">
      <c r="A13557" s="84" t="s">
        <v>513</v>
      </c>
      <c r="B13557" s="123" t="s">
        <v>15708</v>
      </c>
      <c r="C13557" s="9">
        <v>196</v>
      </c>
      <c r="D13557" s="9">
        <v>176</v>
      </c>
      <c r="E13557" s="85"/>
    </row>
    <row r="13558" spans="1:5" s="772" customFormat="1" ht="18">
      <c r="A13558" s="84" t="s">
        <v>515</v>
      </c>
      <c r="B13558" s="375" t="s">
        <v>15709</v>
      </c>
      <c r="C13558" s="9">
        <v>196</v>
      </c>
      <c r="D13558" s="9">
        <v>176</v>
      </c>
      <c r="E13558" s="85"/>
    </row>
    <row r="13559" spans="1:5" s="772" customFormat="1" ht="18">
      <c r="A13559" s="84" t="s">
        <v>2156</v>
      </c>
      <c r="B13559" s="123" t="s">
        <v>15710</v>
      </c>
      <c r="C13559" s="9">
        <v>196</v>
      </c>
      <c r="D13559" s="9">
        <v>176</v>
      </c>
      <c r="E13559" s="85"/>
    </row>
    <row r="13560" spans="1:5" s="772" customFormat="1" ht="18">
      <c r="A13560" s="84" t="s">
        <v>2863</v>
      </c>
      <c r="B13560" s="123" t="s">
        <v>15711</v>
      </c>
      <c r="C13560" s="9">
        <v>196</v>
      </c>
      <c r="D13560" s="9">
        <v>176</v>
      </c>
      <c r="E13560" s="85"/>
    </row>
    <row r="13561" spans="1:5" s="772" customFormat="1" ht="18">
      <c r="A13561" s="84" t="s">
        <v>2871</v>
      </c>
      <c r="B13561" s="123" t="s">
        <v>15712</v>
      </c>
      <c r="C13561" s="9">
        <v>293</v>
      </c>
      <c r="D13561" s="9">
        <v>264</v>
      </c>
      <c r="E13561" s="85"/>
    </row>
    <row r="13562" spans="1:5" s="772" customFormat="1" ht="18">
      <c r="A13562" s="186">
        <v>18</v>
      </c>
      <c r="B13562" s="121" t="s">
        <v>15713</v>
      </c>
      <c r="C13562" s="9"/>
      <c r="D13562" s="9"/>
      <c r="E13562" s="85"/>
    </row>
    <row r="13563" spans="1:5" s="772" customFormat="1" ht="18">
      <c r="A13563" s="187" t="s">
        <v>426</v>
      </c>
      <c r="B13563" s="123" t="s">
        <v>15714</v>
      </c>
      <c r="C13563" s="9">
        <v>196</v>
      </c>
      <c r="D13563" s="9">
        <v>176</v>
      </c>
      <c r="E13563" s="85"/>
    </row>
    <row r="13564" spans="1:5" s="772" customFormat="1" ht="18">
      <c r="A13564" s="187" t="s">
        <v>428</v>
      </c>
      <c r="B13564" s="123" t="s">
        <v>15715</v>
      </c>
      <c r="C13564" s="9">
        <v>196</v>
      </c>
      <c r="D13564" s="9">
        <v>176</v>
      </c>
      <c r="E13564" s="85"/>
    </row>
    <row r="13565" spans="1:5" s="772" customFormat="1" ht="18">
      <c r="A13565" s="187" t="s">
        <v>430</v>
      </c>
      <c r="B13565" s="123" t="s">
        <v>15716</v>
      </c>
      <c r="C13565" s="9">
        <v>196</v>
      </c>
      <c r="D13565" s="9">
        <v>176</v>
      </c>
      <c r="E13565" s="85"/>
    </row>
    <row r="13566" spans="1:5" s="772" customFormat="1" ht="18">
      <c r="A13566" s="187" t="s">
        <v>3547</v>
      </c>
      <c r="B13566" s="123" t="s">
        <v>15717</v>
      </c>
      <c r="C13566" s="9">
        <v>196</v>
      </c>
      <c r="D13566" s="9">
        <v>176</v>
      </c>
      <c r="E13566" s="85"/>
    </row>
    <row r="13567" spans="1:5" s="772" customFormat="1" ht="18">
      <c r="A13567" s="187" t="s">
        <v>3549</v>
      </c>
      <c r="B13567" s="123" t="s">
        <v>15718</v>
      </c>
      <c r="C13567" s="9">
        <v>196</v>
      </c>
      <c r="D13567" s="9">
        <v>176</v>
      </c>
      <c r="E13567" s="85"/>
    </row>
    <row r="13568" spans="1:5" s="772" customFormat="1" ht="18">
      <c r="A13568" s="187" t="s">
        <v>6333</v>
      </c>
      <c r="B13568" s="123" t="s">
        <v>15719</v>
      </c>
      <c r="C13568" s="9">
        <v>196</v>
      </c>
      <c r="D13568" s="9">
        <v>176</v>
      </c>
      <c r="E13568" s="85"/>
    </row>
    <row r="13569" spans="1:5" s="772" customFormat="1" ht="18">
      <c r="A13569" s="187" t="s">
        <v>6335</v>
      </c>
      <c r="B13569" s="123" t="s">
        <v>15720</v>
      </c>
      <c r="C13569" s="9">
        <v>196</v>
      </c>
      <c r="D13569" s="9">
        <v>176</v>
      </c>
      <c r="E13569" s="85"/>
    </row>
    <row r="13570" spans="1:5" s="772" customFormat="1" ht="18">
      <c r="A13570" s="187" t="s">
        <v>6343</v>
      </c>
      <c r="B13570" s="123" t="s">
        <v>15721</v>
      </c>
      <c r="C13570" s="9">
        <v>196</v>
      </c>
      <c r="D13570" s="9">
        <v>176</v>
      </c>
      <c r="E13570" s="85"/>
    </row>
    <row r="13571" spans="1:5" s="772" customFormat="1" ht="18">
      <c r="A13571" s="186">
        <v>19</v>
      </c>
      <c r="B13571" s="121" t="s">
        <v>15722</v>
      </c>
      <c r="C13571" s="9"/>
      <c r="D13571" s="9"/>
      <c r="E13571" s="85"/>
    </row>
    <row r="13572" spans="1:5" s="772" customFormat="1" ht="18">
      <c r="A13572" s="187" t="s">
        <v>611</v>
      </c>
      <c r="B13572" s="123" t="s">
        <v>15723</v>
      </c>
      <c r="C13572" s="9">
        <v>228</v>
      </c>
      <c r="D13572" s="9">
        <v>205</v>
      </c>
      <c r="E13572" s="85"/>
    </row>
    <row r="13573" spans="1:5" s="772" customFormat="1" ht="18">
      <c r="A13573" s="187" t="s">
        <v>612</v>
      </c>
      <c r="B13573" s="123" t="s">
        <v>15724</v>
      </c>
      <c r="C13573" s="9">
        <v>228</v>
      </c>
      <c r="D13573" s="9">
        <v>205</v>
      </c>
      <c r="E13573" s="85"/>
    </row>
    <row r="13574" spans="1:5" s="772" customFormat="1" ht="18">
      <c r="A13574" s="187" t="s">
        <v>6603</v>
      </c>
      <c r="B13574" s="123" t="s">
        <v>15725</v>
      </c>
      <c r="C13574" s="9">
        <v>228</v>
      </c>
      <c r="D13574" s="9">
        <v>205</v>
      </c>
      <c r="E13574" s="85"/>
    </row>
    <row r="13575" spans="1:5" s="772" customFormat="1" ht="18">
      <c r="A13575" s="187" t="s">
        <v>6604</v>
      </c>
      <c r="B13575" s="123" t="s">
        <v>15726</v>
      </c>
      <c r="C13575" s="9">
        <v>228</v>
      </c>
      <c r="D13575" s="9">
        <v>205</v>
      </c>
      <c r="E13575" s="85"/>
    </row>
    <row r="13576" spans="1:5" s="772" customFormat="1" ht="18">
      <c r="A13576" s="187" t="s">
        <v>6608</v>
      </c>
      <c r="B13576" s="123" t="s">
        <v>15727</v>
      </c>
      <c r="C13576" s="9">
        <v>228</v>
      </c>
      <c r="D13576" s="9">
        <v>205</v>
      </c>
      <c r="E13576" s="85"/>
    </row>
    <row r="13577" spans="1:5" s="772" customFormat="1" ht="18">
      <c r="A13577" s="187" t="s">
        <v>6614</v>
      </c>
      <c r="B13577" s="123" t="s">
        <v>15728</v>
      </c>
      <c r="C13577" s="9">
        <v>228</v>
      </c>
      <c r="D13577" s="9">
        <v>205</v>
      </c>
      <c r="E13577" s="85"/>
    </row>
    <row r="13578" spans="1:5" s="772" customFormat="1" ht="18">
      <c r="A13578" s="187" t="s">
        <v>6620</v>
      </c>
      <c r="B13578" s="123" t="s">
        <v>15729</v>
      </c>
      <c r="C13578" s="9">
        <v>228</v>
      </c>
      <c r="D13578" s="9">
        <v>205</v>
      </c>
      <c r="E13578" s="85"/>
    </row>
    <row r="13579" spans="1:5" s="772" customFormat="1" ht="18">
      <c r="A13579" s="187" t="s">
        <v>6630</v>
      </c>
      <c r="B13579" s="123" t="s">
        <v>15730</v>
      </c>
      <c r="C13579" s="9">
        <v>228</v>
      </c>
      <c r="D13579" s="9">
        <v>205</v>
      </c>
      <c r="E13579" s="85"/>
    </row>
    <row r="13580" spans="1:5" s="772" customFormat="1" ht="18">
      <c r="A13580" s="187" t="s">
        <v>6638</v>
      </c>
      <c r="B13580" s="123" t="s">
        <v>15731</v>
      </c>
      <c r="C13580" s="9">
        <v>228</v>
      </c>
      <c r="D13580" s="9">
        <v>205</v>
      </c>
      <c r="E13580" s="85"/>
    </row>
    <row r="13581" spans="1:5" s="772" customFormat="1" ht="18">
      <c r="A13581" s="187" t="s">
        <v>6643</v>
      </c>
      <c r="B13581" s="123" t="s">
        <v>15732</v>
      </c>
      <c r="C13581" s="9">
        <v>228</v>
      </c>
      <c r="D13581" s="9">
        <v>205</v>
      </c>
      <c r="E13581" s="85"/>
    </row>
    <row r="13582" spans="1:5" s="772" customFormat="1" ht="18">
      <c r="A13582" s="187" t="s">
        <v>6645</v>
      </c>
      <c r="B13582" s="123" t="s">
        <v>15733</v>
      </c>
      <c r="C13582" s="9">
        <v>228</v>
      </c>
      <c r="D13582" s="9">
        <v>205</v>
      </c>
      <c r="E13582" s="85"/>
    </row>
    <row r="13583" spans="1:5" s="772" customFormat="1" ht="18">
      <c r="A13583" s="187" t="s">
        <v>6647</v>
      </c>
      <c r="B13583" s="123" t="s">
        <v>15734</v>
      </c>
      <c r="C13583" s="9">
        <v>228</v>
      </c>
      <c r="D13583" s="9">
        <v>205</v>
      </c>
      <c r="E13583" s="85"/>
    </row>
    <row r="13584" spans="1:5" s="772" customFormat="1" ht="18">
      <c r="A13584" s="187" t="s">
        <v>6653</v>
      </c>
      <c r="B13584" s="123" t="s">
        <v>15735</v>
      </c>
      <c r="C13584" s="9">
        <v>228</v>
      </c>
      <c r="D13584" s="9">
        <v>205</v>
      </c>
      <c r="E13584" s="85"/>
    </row>
    <row r="13585" spans="1:5" s="772" customFormat="1" ht="18">
      <c r="A13585" s="187" t="s">
        <v>6655</v>
      </c>
      <c r="B13585" s="123" t="s">
        <v>15736</v>
      </c>
      <c r="C13585" s="9">
        <v>228</v>
      </c>
      <c r="D13585" s="9">
        <v>205</v>
      </c>
      <c r="E13585" s="85"/>
    </row>
    <row r="13586" spans="1:5" s="772" customFormat="1" ht="18">
      <c r="A13586" s="187" t="s">
        <v>6665</v>
      </c>
      <c r="B13586" s="123" t="s">
        <v>15737</v>
      </c>
      <c r="C13586" s="9">
        <v>228</v>
      </c>
      <c r="D13586" s="9">
        <v>205</v>
      </c>
      <c r="E13586" s="85"/>
    </row>
    <row r="13587" spans="1:5" s="772" customFormat="1" ht="18">
      <c r="A13587" s="187" t="s">
        <v>6666</v>
      </c>
      <c r="B13587" s="123" t="s">
        <v>15738</v>
      </c>
      <c r="C13587" s="9">
        <v>228</v>
      </c>
      <c r="D13587" s="9">
        <v>205</v>
      </c>
      <c r="E13587" s="85"/>
    </row>
    <row r="13588" spans="1:5" s="772" customFormat="1" ht="18">
      <c r="A13588" s="186">
        <v>20</v>
      </c>
      <c r="B13588" s="373" t="s">
        <v>15739</v>
      </c>
      <c r="C13588" s="9"/>
      <c r="D13588" s="9"/>
      <c r="E13588" s="85"/>
    </row>
    <row r="13589" spans="1:5" s="772" customFormat="1" ht="18">
      <c r="A13589" s="187" t="s">
        <v>1055</v>
      </c>
      <c r="B13589" s="381" t="s">
        <v>15740</v>
      </c>
      <c r="C13589" s="9">
        <v>228</v>
      </c>
      <c r="D13589" s="9">
        <v>205</v>
      </c>
      <c r="E13589" s="85"/>
    </row>
    <row r="13590" spans="1:5" s="772" customFormat="1" ht="18">
      <c r="A13590" s="187" t="s">
        <v>1057</v>
      </c>
      <c r="B13590" s="381" t="s">
        <v>15741</v>
      </c>
      <c r="C13590" s="9">
        <v>228</v>
      </c>
      <c r="D13590" s="9">
        <v>205</v>
      </c>
      <c r="E13590" s="85"/>
    </row>
    <row r="13591" spans="1:5" s="772" customFormat="1" ht="18">
      <c r="A13591" s="187" t="s">
        <v>3366</v>
      </c>
      <c r="B13591" s="381" t="s">
        <v>15742</v>
      </c>
      <c r="C13591" s="9">
        <v>228</v>
      </c>
      <c r="D13591" s="9">
        <v>205</v>
      </c>
      <c r="E13591" s="85"/>
    </row>
    <row r="13592" spans="1:5" s="772" customFormat="1" ht="18">
      <c r="A13592" s="187" t="s">
        <v>3368</v>
      </c>
      <c r="B13592" s="381" t="s">
        <v>15743</v>
      </c>
      <c r="C13592" s="9">
        <v>228</v>
      </c>
      <c r="D13592" s="9">
        <v>205</v>
      </c>
      <c r="E13592" s="85"/>
    </row>
    <row r="13593" spans="1:5" s="772" customFormat="1" ht="18">
      <c r="A13593" s="187" t="s">
        <v>6761</v>
      </c>
      <c r="B13593" s="123" t="s">
        <v>15744</v>
      </c>
      <c r="C13593" s="9">
        <v>228</v>
      </c>
      <c r="D13593" s="9">
        <v>205</v>
      </c>
      <c r="E13593" s="85"/>
    </row>
    <row r="13594" spans="1:5" s="772" customFormat="1" ht="18">
      <c r="A13594" s="187" t="s">
        <v>6763</v>
      </c>
      <c r="B13594" s="381" t="s">
        <v>15745</v>
      </c>
      <c r="C13594" s="9">
        <v>228</v>
      </c>
      <c r="D13594" s="9">
        <v>205</v>
      </c>
      <c r="E13594" s="85"/>
    </row>
    <row r="13595" spans="1:5" s="772" customFormat="1" ht="18">
      <c r="A13595" s="187" t="s">
        <v>6765</v>
      </c>
      <c r="B13595" s="381" t="s">
        <v>15746</v>
      </c>
      <c r="C13595" s="9">
        <v>228</v>
      </c>
      <c r="D13595" s="9">
        <v>205</v>
      </c>
      <c r="E13595" s="85"/>
    </row>
    <row r="13596" spans="1:5" s="772" customFormat="1" ht="18">
      <c r="A13596" s="187" t="s">
        <v>6767</v>
      </c>
      <c r="B13596" s="381" t="s">
        <v>15747</v>
      </c>
      <c r="C13596" s="9">
        <v>228</v>
      </c>
      <c r="D13596" s="9">
        <v>205</v>
      </c>
      <c r="E13596" s="85"/>
    </row>
    <row r="13597" spans="1:5" s="772" customFormat="1" ht="18">
      <c r="A13597" s="187" t="s">
        <v>6769</v>
      </c>
      <c r="B13597" s="381" t="s">
        <v>15748</v>
      </c>
      <c r="C13597" s="9">
        <v>228</v>
      </c>
      <c r="D13597" s="9">
        <v>205</v>
      </c>
      <c r="E13597" s="85"/>
    </row>
    <row r="13598" spans="1:5" s="772" customFormat="1" ht="18">
      <c r="A13598" s="187" t="s">
        <v>6771</v>
      </c>
      <c r="B13598" s="414" t="s">
        <v>15749</v>
      </c>
      <c r="C13598" s="9">
        <v>228</v>
      </c>
      <c r="D13598" s="9">
        <v>205</v>
      </c>
      <c r="E13598" s="85"/>
    </row>
    <row r="13599" spans="1:5" s="772" customFormat="1" ht="18">
      <c r="A13599" s="187" t="s">
        <v>6773</v>
      </c>
      <c r="B13599" s="414" t="s">
        <v>15750</v>
      </c>
      <c r="C13599" s="9">
        <v>228</v>
      </c>
      <c r="D13599" s="9">
        <v>205</v>
      </c>
      <c r="E13599" s="85"/>
    </row>
    <row r="13600" spans="1:5" s="772" customFormat="1" ht="18">
      <c r="A13600" s="186">
        <v>21</v>
      </c>
      <c r="B13600" s="377" t="s">
        <v>8293</v>
      </c>
      <c r="C13600" s="9"/>
      <c r="D13600" s="9"/>
      <c r="E13600" s="85"/>
    </row>
    <row r="13601" spans="1:5" s="772" customFormat="1" ht="18">
      <c r="A13601" s="187" t="s">
        <v>2164</v>
      </c>
      <c r="B13601" s="414" t="s">
        <v>15751</v>
      </c>
      <c r="C13601" s="9">
        <v>228</v>
      </c>
      <c r="D13601" s="9">
        <v>205</v>
      </c>
      <c r="E13601" s="85"/>
    </row>
    <row r="13602" spans="1:5" s="772" customFormat="1" ht="18">
      <c r="A13602" s="187" t="s">
        <v>2165</v>
      </c>
      <c r="B13602" s="414" t="s">
        <v>15752</v>
      </c>
      <c r="C13602" s="9">
        <v>228</v>
      </c>
      <c r="D13602" s="9">
        <v>205</v>
      </c>
      <c r="E13602" s="85"/>
    </row>
    <row r="13603" spans="1:5" s="772" customFormat="1" ht="18">
      <c r="A13603" s="187" t="s">
        <v>2166</v>
      </c>
      <c r="B13603" s="414" t="s">
        <v>15753</v>
      </c>
      <c r="C13603" s="9">
        <v>228</v>
      </c>
      <c r="D13603" s="9">
        <v>205</v>
      </c>
      <c r="E13603" s="85"/>
    </row>
    <row r="13604" spans="1:5" s="772" customFormat="1" ht="18">
      <c r="A13604" s="187" t="s">
        <v>11832</v>
      </c>
      <c r="B13604" s="414" t="s">
        <v>15754</v>
      </c>
      <c r="C13604" s="9">
        <v>228</v>
      </c>
      <c r="D13604" s="9">
        <v>205</v>
      </c>
      <c r="E13604" s="85"/>
    </row>
    <row r="13605" spans="1:5" s="772" customFormat="1" ht="18">
      <c r="A13605" s="187" t="s">
        <v>13085</v>
      </c>
      <c r="B13605" s="414" t="s">
        <v>15755</v>
      </c>
      <c r="C13605" s="9">
        <v>228</v>
      </c>
      <c r="D13605" s="9">
        <v>205</v>
      </c>
      <c r="E13605" s="85"/>
    </row>
    <row r="13606" spans="1:5" s="772" customFormat="1" ht="18">
      <c r="A13606" s="187" t="s">
        <v>13087</v>
      </c>
      <c r="B13606" s="414" t="s">
        <v>15756</v>
      </c>
      <c r="C13606" s="9">
        <v>228</v>
      </c>
      <c r="D13606" s="9">
        <v>205</v>
      </c>
      <c r="E13606" s="85"/>
    </row>
    <row r="13607" spans="1:5" s="772" customFormat="1" ht="18">
      <c r="A13607" s="187" t="s">
        <v>13089</v>
      </c>
      <c r="B13607" s="414" t="s">
        <v>15757</v>
      </c>
      <c r="C13607" s="9">
        <v>228</v>
      </c>
      <c r="D13607" s="9">
        <v>205</v>
      </c>
      <c r="E13607" s="85"/>
    </row>
    <row r="13608" spans="1:5" s="772" customFormat="1" ht="18">
      <c r="A13608" s="187" t="s">
        <v>13091</v>
      </c>
      <c r="B13608" s="414" t="s">
        <v>15758</v>
      </c>
      <c r="C13608" s="9">
        <v>228</v>
      </c>
      <c r="D13608" s="9">
        <v>205</v>
      </c>
      <c r="E13608" s="85"/>
    </row>
    <row r="13609" spans="1:5" s="772" customFormat="1" ht="18">
      <c r="A13609" s="187" t="s">
        <v>13093</v>
      </c>
      <c r="B13609" s="414" t="s">
        <v>15759</v>
      </c>
      <c r="C13609" s="9">
        <v>228</v>
      </c>
      <c r="D13609" s="9">
        <v>205</v>
      </c>
      <c r="E13609" s="85"/>
    </row>
    <row r="13610" spans="1:5" s="772" customFormat="1" ht="18">
      <c r="A13610" s="187" t="s">
        <v>13095</v>
      </c>
      <c r="B13610" s="414" t="s">
        <v>15760</v>
      </c>
      <c r="C13610" s="9">
        <v>228</v>
      </c>
      <c r="D13610" s="9">
        <v>205</v>
      </c>
      <c r="E13610" s="85"/>
    </row>
    <row r="13611" spans="1:5" s="772" customFormat="1" ht="18">
      <c r="A13611" s="187" t="s">
        <v>13097</v>
      </c>
      <c r="B13611" s="414" t="s">
        <v>15761</v>
      </c>
      <c r="C13611" s="9">
        <v>228</v>
      </c>
      <c r="D13611" s="9">
        <v>205</v>
      </c>
      <c r="E13611" s="85"/>
    </row>
    <row r="13612" spans="1:5" s="772" customFormat="1" ht="18">
      <c r="A13612" s="187" t="s">
        <v>13099</v>
      </c>
      <c r="B13612" s="414" t="s">
        <v>15762</v>
      </c>
      <c r="C13612" s="9">
        <v>228</v>
      </c>
      <c r="D13612" s="9">
        <v>205</v>
      </c>
      <c r="E13612" s="85"/>
    </row>
    <row r="13613" spans="1:5" s="772" customFormat="1" ht="18">
      <c r="A13613" s="187" t="s">
        <v>13101</v>
      </c>
      <c r="B13613" s="414" t="s">
        <v>15763</v>
      </c>
      <c r="C13613" s="9">
        <v>228</v>
      </c>
      <c r="D13613" s="9">
        <v>205</v>
      </c>
      <c r="E13613" s="85"/>
    </row>
    <row r="13614" spans="1:5" s="772" customFormat="1" ht="18">
      <c r="A13614" s="187" t="s">
        <v>13103</v>
      </c>
      <c r="B13614" s="414" t="s">
        <v>15764</v>
      </c>
      <c r="C13614" s="9">
        <v>228</v>
      </c>
      <c r="D13614" s="9">
        <v>205</v>
      </c>
      <c r="E13614" s="85"/>
    </row>
    <row r="13615" spans="1:5" s="772" customFormat="1" ht="18">
      <c r="A13615" s="187" t="s">
        <v>13105</v>
      </c>
      <c r="B13615" s="414" t="s">
        <v>15765</v>
      </c>
      <c r="C13615" s="9">
        <v>228</v>
      </c>
      <c r="D13615" s="9">
        <v>205</v>
      </c>
      <c r="E13615" s="85"/>
    </row>
    <row r="13616" spans="1:5" s="772" customFormat="1" ht="18">
      <c r="A13616" s="187" t="s">
        <v>13107</v>
      </c>
      <c r="B13616" s="414" t="s">
        <v>15766</v>
      </c>
      <c r="C13616" s="9">
        <v>228</v>
      </c>
      <c r="D13616" s="9">
        <v>205</v>
      </c>
      <c r="E13616" s="85"/>
    </row>
    <row r="13617" spans="1:5" s="772" customFormat="1" ht="18">
      <c r="A13617" s="186">
        <v>22</v>
      </c>
      <c r="B13617" s="377" t="s">
        <v>15767</v>
      </c>
      <c r="C13617" s="9"/>
      <c r="D13617" s="9"/>
      <c r="E13617" s="85"/>
    </row>
    <row r="13618" spans="1:5" s="772" customFormat="1" ht="18">
      <c r="A13618" s="187" t="s">
        <v>2616</v>
      </c>
      <c r="B13618" s="414" t="s">
        <v>15768</v>
      </c>
      <c r="C13618" s="9">
        <v>326</v>
      </c>
      <c r="D13618" s="9">
        <v>293</v>
      </c>
      <c r="E13618" s="85"/>
    </row>
    <row r="13619" spans="1:5" s="772" customFormat="1" ht="18">
      <c r="A13619" s="187" t="s">
        <v>2617</v>
      </c>
      <c r="B13619" s="381" t="s">
        <v>15769</v>
      </c>
      <c r="C13619" s="9">
        <v>326</v>
      </c>
      <c r="D13619" s="9">
        <v>293</v>
      </c>
      <c r="E13619" s="85"/>
    </row>
    <row r="13620" spans="1:5" s="772" customFormat="1" ht="18">
      <c r="A13620" s="187" t="s">
        <v>2829</v>
      </c>
      <c r="B13620" s="123" t="s">
        <v>15770</v>
      </c>
      <c r="C13620" s="9">
        <v>326</v>
      </c>
      <c r="D13620" s="9">
        <v>293</v>
      </c>
      <c r="E13620" s="85"/>
    </row>
    <row r="13621" spans="1:5" s="772" customFormat="1" ht="18">
      <c r="A13621" s="187" t="s">
        <v>2830</v>
      </c>
      <c r="B13621" s="383" t="s">
        <v>15771</v>
      </c>
      <c r="C13621" s="9">
        <v>326</v>
      </c>
      <c r="D13621" s="9">
        <v>293</v>
      </c>
      <c r="E13621" s="85"/>
    </row>
    <row r="13622" spans="1:5" s="772" customFormat="1" ht="18">
      <c r="A13622" s="187" t="s">
        <v>8643</v>
      </c>
      <c r="B13622" s="123" t="s">
        <v>15772</v>
      </c>
      <c r="C13622" s="9">
        <v>326</v>
      </c>
      <c r="D13622" s="9">
        <v>293</v>
      </c>
      <c r="E13622" s="85"/>
    </row>
    <row r="13623" spans="1:5" s="772" customFormat="1" ht="18">
      <c r="A13623" s="187" t="s">
        <v>8881</v>
      </c>
      <c r="B13623" s="123" t="s">
        <v>15773</v>
      </c>
      <c r="C13623" s="9">
        <v>326</v>
      </c>
      <c r="D13623" s="9">
        <v>293</v>
      </c>
      <c r="E13623" s="85"/>
    </row>
    <row r="13624" spans="1:5" s="772" customFormat="1" ht="18">
      <c r="A13624" s="187" t="s">
        <v>13120</v>
      </c>
      <c r="B13624" s="123" t="s">
        <v>15774</v>
      </c>
      <c r="C13624" s="9">
        <v>326</v>
      </c>
      <c r="D13624" s="9">
        <v>293</v>
      </c>
      <c r="E13624" s="85"/>
    </row>
    <row r="13625" spans="1:5" s="772" customFormat="1" ht="18">
      <c r="A13625" s="187" t="s">
        <v>13122</v>
      </c>
      <c r="B13625" s="123" t="s">
        <v>15775</v>
      </c>
      <c r="C13625" s="9">
        <v>326</v>
      </c>
      <c r="D13625" s="9">
        <v>293</v>
      </c>
      <c r="E13625" s="85"/>
    </row>
    <row r="13626" spans="1:5" s="772" customFormat="1" ht="18">
      <c r="A13626" s="187" t="s">
        <v>13124</v>
      </c>
      <c r="B13626" s="123" t="s">
        <v>15776</v>
      </c>
      <c r="C13626" s="9">
        <v>326</v>
      </c>
      <c r="D13626" s="9">
        <v>293</v>
      </c>
      <c r="E13626" s="85"/>
    </row>
    <row r="13627" spans="1:5" s="772" customFormat="1" ht="18">
      <c r="A13627" s="187" t="s">
        <v>13126</v>
      </c>
      <c r="B13627" s="123" t="s">
        <v>15777</v>
      </c>
      <c r="C13627" s="9">
        <v>326</v>
      </c>
      <c r="D13627" s="9">
        <v>293</v>
      </c>
      <c r="E13627" s="85"/>
    </row>
    <row r="13628" spans="1:5" s="772" customFormat="1" ht="18">
      <c r="A13628" s="187" t="s">
        <v>13128</v>
      </c>
      <c r="B13628" s="123" t="s">
        <v>15778</v>
      </c>
      <c r="C13628" s="9">
        <v>326</v>
      </c>
      <c r="D13628" s="9">
        <v>293</v>
      </c>
      <c r="E13628" s="85"/>
    </row>
    <row r="13629" spans="1:5" s="772" customFormat="1" ht="18">
      <c r="A13629" s="187" t="s">
        <v>13130</v>
      </c>
      <c r="B13629" s="123" t="s">
        <v>15779</v>
      </c>
      <c r="C13629" s="9">
        <v>326</v>
      </c>
      <c r="D13629" s="9">
        <v>293</v>
      </c>
      <c r="E13629" s="85"/>
    </row>
    <row r="13630" spans="1:5" s="772" customFormat="1" ht="18">
      <c r="A13630" s="187" t="s">
        <v>13132</v>
      </c>
      <c r="B13630" s="123" t="s">
        <v>15780</v>
      </c>
      <c r="C13630" s="9">
        <v>326</v>
      </c>
      <c r="D13630" s="9">
        <v>293</v>
      </c>
      <c r="E13630" s="85"/>
    </row>
    <row r="13631" spans="1:5" s="772" customFormat="1" ht="18">
      <c r="A13631" s="187" t="s">
        <v>13134</v>
      </c>
      <c r="B13631" s="123" t="s">
        <v>15781</v>
      </c>
      <c r="C13631" s="9">
        <v>326</v>
      </c>
      <c r="D13631" s="9">
        <v>293</v>
      </c>
      <c r="E13631" s="85"/>
    </row>
    <row r="13632" spans="1:5" s="772" customFormat="1" ht="18">
      <c r="A13632" s="187" t="s">
        <v>13136</v>
      </c>
      <c r="B13632" s="123" t="s">
        <v>15782</v>
      </c>
      <c r="C13632" s="9">
        <v>326</v>
      </c>
      <c r="D13632" s="9">
        <v>293</v>
      </c>
      <c r="E13632" s="85"/>
    </row>
    <row r="13633" spans="1:5" s="772" customFormat="1" ht="18">
      <c r="A13633" s="187" t="s">
        <v>13138</v>
      </c>
      <c r="B13633" s="123" t="s">
        <v>15783</v>
      </c>
      <c r="C13633" s="9">
        <v>326</v>
      </c>
      <c r="D13633" s="9">
        <v>293</v>
      </c>
      <c r="E13633" s="85"/>
    </row>
    <row r="13634" spans="1:5" s="772" customFormat="1" ht="18">
      <c r="A13634" s="187" t="s">
        <v>15784</v>
      </c>
      <c r="B13634" s="123" t="s">
        <v>15785</v>
      </c>
      <c r="C13634" s="9">
        <v>326</v>
      </c>
      <c r="D13634" s="9">
        <v>293</v>
      </c>
      <c r="E13634" s="85"/>
    </row>
    <row r="13635" spans="1:5" s="772" customFormat="1" ht="18">
      <c r="A13635" s="28"/>
      <c r="B13635" s="121" t="s">
        <v>15786</v>
      </c>
      <c r="C13635" s="9"/>
      <c r="D13635" s="9"/>
      <c r="E13635" s="85"/>
    </row>
    <row r="13636" spans="1:5" s="772" customFormat="1" ht="18">
      <c r="A13636" s="84">
        <v>23</v>
      </c>
      <c r="B13636" s="123" t="s">
        <v>15787</v>
      </c>
      <c r="C13636" s="9">
        <v>587</v>
      </c>
      <c r="D13636" s="9">
        <v>528</v>
      </c>
      <c r="E13636" s="85"/>
    </row>
    <row r="13637" spans="1:5" s="772" customFormat="1" ht="18">
      <c r="A13637" s="84">
        <v>24</v>
      </c>
      <c r="B13637" s="123" t="s">
        <v>15788</v>
      </c>
      <c r="C13637" s="9">
        <v>587</v>
      </c>
      <c r="D13637" s="9">
        <v>528</v>
      </c>
      <c r="E13637" s="85"/>
    </row>
    <row r="13638" spans="1:5" s="772" customFormat="1" ht="18">
      <c r="A13638" s="84">
        <v>25</v>
      </c>
      <c r="B13638" s="123" t="s">
        <v>15789</v>
      </c>
      <c r="C13638" s="9">
        <v>293</v>
      </c>
      <c r="D13638" s="9">
        <v>264</v>
      </c>
      <c r="E13638" s="85"/>
    </row>
    <row r="13639" spans="1:5" s="772" customFormat="1" ht="18">
      <c r="A13639" s="84">
        <v>26</v>
      </c>
      <c r="B13639" s="123" t="s">
        <v>15790</v>
      </c>
      <c r="C13639" s="9">
        <v>391</v>
      </c>
      <c r="D13639" s="9">
        <v>352</v>
      </c>
      <c r="E13639" s="85"/>
    </row>
    <row r="13640" spans="1:5" s="772" customFormat="1" ht="18">
      <c r="A13640" s="84">
        <v>27</v>
      </c>
      <c r="B13640" s="123" t="s">
        <v>15791</v>
      </c>
      <c r="C13640" s="9">
        <v>293</v>
      </c>
      <c r="D13640" s="9">
        <v>264</v>
      </c>
      <c r="E13640" s="85"/>
    </row>
    <row r="13641" spans="1:5" s="772" customFormat="1" ht="18">
      <c r="A13641" s="84">
        <v>28</v>
      </c>
      <c r="B13641" s="123" t="s">
        <v>15792</v>
      </c>
      <c r="C13641" s="9">
        <v>293</v>
      </c>
      <c r="D13641" s="9">
        <v>264</v>
      </c>
      <c r="E13641" s="85"/>
    </row>
    <row r="13642" spans="1:5" s="772" customFormat="1" ht="18">
      <c r="A13642" s="13">
        <v>29</v>
      </c>
      <c r="B13642" s="85" t="s">
        <v>15793</v>
      </c>
      <c r="C13642" s="9"/>
      <c r="D13642" s="9"/>
      <c r="E13642" s="85"/>
    </row>
    <row r="13643" spans="1:5" s="772" customFormat="1" ht="18">
      <c r="A13643" s="13" t="s">
        <v>323</v>
      </c>
      <c r="B13643" s="85" t="s">
        <v>15794</v>
      </c>
      <c r="C13643" s="9">
        <v>1400</v>
      </c>
      <c r="D13643" s="9">
        <v>1050</v>
      </c>
      <c r="E13643" s="85"/>
    </row>
    <row r="13644" spans="1:5" s="772" customFormat="1" ht="18">
      <c r="A13644" s="13" t="s">
        <v>325</v>
      </c>
      <c r="B13644" s="85" t="s">
        <v>15795</v>
      </c>
      <c r="C13644" s="9">
        <v>1280</v>
      </c>
      <c r="D13644" s="9">
        <v>960</v>
      </c>
      <c r="E13644" s="85"/>
    </row>
    <row r="13645" spans="1:5" s="772" customFormat="1" ht="18">
      <c r="A13645" s="13" t="s">
        <v>2780</v>
      </c>
      <c r="B13645" s="85" t="s">
        <v>15796</v>
      </c>
      <c r="C13645" s="9">
        <v>1200</v>
      </c>
      <c r="D13645" s="9">
        <v>900</v>
      </c>
      <c r="E13645" s="85"/>
    </row>
    <row r="13646" spans="1:5" s="772" customFormat="1" ht="18">
      <c r="A13646" s="734">
        <v>30</v>
      </c>
      <c r="B13646" s="123" t="s">
        <v>15797</v>
      </c>
      <c r="C13646" s="9">
        <v>228</v>
      </c>
      <c r="D13646" s="9">
        <v>205</v>
      </c>
      <c r="E13646" s="85"/>
    </row>
    <row r="13647" spans="1:5" s="772" customFormat="1" ht="18">
      <c r="A13647" s="734">
        <v>31</v>
      </c>
      <c r="B13647" s="123" t="s">
        <v>15798</v>
      </c>
      <c r="C13647" s="9">
        <v>228</v>
      </c>
      <c r="D13647" s="9">
        <v>205</v>
      </c>
      <c r="E13647" s="85"/>
    </row>
    <row r="13648" spans="1:5" s="772" customFormat="1" ht="18">
      <c r="A13648" s="734">
        <v>32</v>
      </c>
      <c r="B13648" s="123" t="s">
        <v>15799</v>
      </c>
      <c r="C13648" s="9">
        <v>228</v>
      </c>
      <c r="D13648" s="9">
        <v>205</v>
      </c>
      <c r="E13648" s="85"/>
    </row>
    <row r="13649" spans="1:5" s="772" customFormat="1" ht="18">
      <c r="A13649" s="734">
        <v>33</v>
      </c>
      <c r="B13649" s="123" t="s">
        <v>15800</v>
      </c>
      <c r="C13649" s="9">
        <v>228</v>
      </c>
      <c r="D13649" s="9">
        <v>205</v>
      </c>
      <c r="E13649" s="85"/>
    </row>
    <row r="13650" spans="1:5" s="772" customFormat="1" ht="18">
      <c r="A13650" s="372">
        <v>34</v>
      </c>
      <c r="B13650" s="121" t="s">
        <v>15801</v>
      </c>
      <c r="C13650" s="9"/>
      <c r="D13650" s="9"/>
      <c r="E13650" s="85"/>
    </row>
    <row r="13651" spans="1:5" s="772" customFormat="1" ht="18">
      <c r="A13651" s="734" t="s">
        <v>337</v>
      </c>
      <c r="B13651" s="123" t="s">
        <v>15802</v>
      </c>
      <c r="C13651" s="9">
        <v>228</v>
      </c>
      <c r="D13651" s="9">
        <v>205</v>
      </c>
      <c r="E13651" s="85"/>
    </row>
    <row r="13652" spans="1:5" s="772" customFormat="1" ht="18">
      <c r="A13652" s="734" t="s">
        <v>339</v>
      </c>
      <c r="B13652" s="123" t="s">
        <v>15803</v>
      </c>
      <c r="C13652" s="9">
        <v>228</v>
      </c>
      <c r="D13652" s="9">
        <v>205</v>
      </c>
      <c r="E13652" s="85"/>
    </row>
    <row r="13653" spans="1:5" s="772" customFormat="1" ht="18">
      <c r="A13653" s="734" t="s">
        <v>2083</v>
      </c>
      <c r="B13653" s="123" t="s">
        <v>15804</v>
      </c>
      <c r="C13653" s="9">
        <v>228</v>
      </c>
      <c r="D13653" s="9">
        <v>205</v>
      </c>
      <c r="E13653" s="85"/>
    </row>
    <row r="13654" spans="1:5" s="772" customFormat="1" ht="18">
      <c r="A13654" s="734" t="s">
        <v>2085</v>
      </c>
      <c r="B13654" s="123" t="s">
        <v>15805</v>
      </c>
      <c r="C13654" s="9">
        <v>228</v>
      </c>
      <c r="D13654" s="9">
        <v>205</v>
      </c>
      <c r="E13654" s="85"/>
    </row>
    <row r="13655" spans="1:5" s="772" customFormat="1" ht="18">
      <c r="A13655" s="734" t="s">
        <v>9930</v>
      </c>
      <c r="B13655" s="123" t="s">
        <v>15806</v>
      </c>
      <c r="C13655" s="9">
        <v>228</v>
      </c>
      <c r="D13655" s="9">
        <v>205</v>
      </c>
      <c r="E13655" s="85"/>
    </row>
    <row r="13656" spans="1:5" s="772" customFormat="1" ht="18">
      <c r="A13656" s="734" t="s">
        <v>9932</v>
      </c>
      <c r="B13656" s="123" t="s">
        <v>15807</v>
      </c>
      <c r="C13656" s="9">
        <v>228</v>
      </c>
      <c r="D13656" s="9">
        <v>205</v>
      </c>
      <c r="E13656" s="85"/>
    </row>
    <row r="13657" spans="1:5" s="772" customFormat="1" ht="18">
      <c r="A13657" s="734" t="s">
        <v>9934</v>
      </c>
      <c r="B13657" s="123" t="s">
        <v>15808</v>
      </c>
      <c r="C13657" s="9">
        <v>228</v>
      </c>
      <c r="D13657" s="9">
        <v>205</v>
      </c>
      <c r="E13657" s="85"/>
    </row>
    <row r="13658" spans="1:5" s="772" customFormat="1" ht="18">
      <c r="A13658" s="734" t="s">
        <v>9936</v>
      </c>
      <c r="B13658" s="123" t="s">
        <v>15809</v>
      </c>
      <c r="C13658" s="9">
        <v>228</v>
      </c>
      <c r="D13658" s="9">
        <v>205</v>
      </c>
      <c r="E13658" s="85"/>
    </row>
    <row r="13659" spans="1:5" s="772" customFormat="1" ht="18">
      <c r="A13659" s="734" t="s">
        <v>15810</v>
      </c>
      <c r="B13659" s="123" t="s">
        <v>15811</v>
      </c>
      <c r="C13659" s="9">
        <v>228</v>
      </c>
      <c r="D13659" s="9">
        <v>205</v>
      </c>
      <c r="E13659" s="85"/>
    </row>
    <row r="13660" spans="1:5" s="772" customFormat="1" ht="18">
      <c r="A13660" s="28">
        <v>35</v>
      </c>
      <c r="B13660" s="121" t="s">
        <v>8259</v>
      </c>
      <c r="C13660" s="9"/>
      <c r="D13660" s="9"/>
      <c r="E13660" s="85"/>
    </row>
    <row r="13661" spans="1:5" s="772" customFormat="1" ht="18">
      <c r="A13661" s="384" t="s">
        <v>1076</v>
      </c>
      <c r="B13661" s="123" t="s">
        <v>15812</v>
      </c>
      <c r="C13661" s="9">
        <v>293</v>
      </c>
      <c r="D13661" s="9">
        <v>264</v>
      </c>
      <c r="E13661" s="85"/>
    </row>
    <row r="13662" spans="1:5" s="772" customFormat="1" ht="18">
      <c r="A13662" s="384" t="s">
        <v>1078</v>
      </c>
      <c r="B13662" s="123" t="s">
        <v>15813</v>
      </c>
      <c r="C13662" s="9">
        <v>228</v>
      </c>
      <c r="D13662" s="9">
        <v>205</v>
      </c>
      <c r="E13662" s="85"/>
    </row>
    <row r="13663" spans="1:5" s="772" customFormat="1" ht="18">
      <c r="A13663" s="384" t="s">
        <v>2570</v>
      </c>
      <c r="B13663" s="123" t="s">
        <v>15814</v>
      </c>
      <c r="C13663" s="9">
        <v>228</v>
      </c>
      <c r="D13663" s="9">
        <v>205</v>
      </c>
      <c r="E13663" s="85"/>
    </row>
    <row r="13664" spans="1:5" s="772" customFormat="1" ht="18">
      <c r="A13664" s="384" t="s">
        <v>5063</v>
      </c>
      <c r="B13664" s="123" t="s">
        <v>15815</v>
      </c>
      <c r="C13664" s="9">
        <v>228</v>
      </c>
      <c r="D13664" s="9">
        <v>205</v>
      </c>
      <c r="E13664" s="85"/>
    </row>
    <row r="13665" spans="1:5" s="772" customFormat="1" ht="18">
      <c r="A13665" s="384" t="s">
        <v>5065</v>
      </c>
      <c r="B13665" s="123" t="s">
        <v>15816</v>
      </c>
      <c r="C13665" s="9">
        <v>880</v>
      </c>
      <c r="D13665" s="9">
        <v>660</v>
      </c>
      <c r="E13665" s="85"/>
    </row>
    <row r="13666" spans="1:5" s="772" customFormat="1" ht="18">
      <c r="A13666" s="28">
        <v>36</v>
      </c>
      <c r="B13666" s="121" t="s">
        <v>15817</v>
      </c>
      <c r="C13666" s="9"/>
      <c r="D13666" s="9"/>
      <c r="E13666" s="85"/>
    </row>
    <row r="13667" spans="1:5" s="772" customFormat="1" ht="18">
      <c r="A13667" s="84" t="s">
        <v>1080</v>
      </c>
      <c r="B13667" s="123" t="s">
        <v>15818</v>
      </c>
      <c r="C13667" s="9">
        <v>228</v>
      </c>
      <c r="D13667" s="9">
        <v>205</v>
      </c>
      <c r="E13667" s="85"/>
    </row>
    <row r="13668" spans="1:5" s="772" customFormat="1" ht="18">
      <c r="A13668" s="84" t="s">
        <v>1082</v>
      </c>
      <c r="B13668" s="123" t="s">
        <v>15819</v>
      </c>
      <c r="C13668" s="9">
        <v>228</v>
      </c>
      <c r="D13668" s="9">
        <v>205</v>
      </c>
      <c r="E13668" s="85"/>
    </row>
    <row r="13669" spans="1:5" s="772" customFormat="1" ht="18">
      <c r="A13669" s="84" t="s">
        <v>1084</v>
      </c>
      <c r="B13669" s="123" t="s">
        <v>15820</v>
      </c>
      <c r="C13669" s="9">
        <v>228</v>
      </c>
      <c r="D13669" s="9">
        <v>205</v>
      </c>
      <c r="E13669" s="85"/>
    </row>
    <row r="13670" spans="1:5" s="772" customFormat="1" ht="18">
      <c r="A13670" s="84" t="s">
        <v>9956</v>
      </c>
      <c r="B13670" s="123" t="s">
        <v>15821</v>
      </c>
      <c r="C13670" s="9">
        <v>228</v>
      </c>
      <c r="D13670" s="9">
        <v>205</v>
      </c>
      <c r="E13670" s="85"/>
    </row>
    <row r="13671" spans="1:5" s="772" customFormat="1" ht="18">
      <c r="A13671" s="28">
        <v>37</v>
      </c>
      <c r="B13671" s="121" t="s">
        <v>15822</v>
      </c>
      <c r="C13671" s="9"/>
      <c r="D13671" s="9"/>
      <c r="E13671" s="85"/>
    </row>
    <row r="13672" spans="1:5" s="772" customFormat="1" ht="18">
      <c r="A13672" s="84" t="s">
        <v>2093</v>
      </c>
      <c r="B13672" s="123" t="s">
        <v>15823</v>
      </c>
      <c r="C13672" s="9">
        <v>228</v>
      </c>
      <c r="D13672" s="9">
        <v>205</v>
      </c>
      <c r="E13672" s="85" t="s">
        <v>12001</v>
      </c>
    </row>
    <row r="13673" spans="1:5" s="772" customFormat="1" ht="18">
      <c r="A13673" s="84" t="s">
        <v>2094</v>
      </c>
      <c r="B13673" s="123" t="s">
        <v>15824</v>
      </c>
      <c r="C13673" s="9">
        <v>228</v>
      </c>
      <c r="D13673" s="9">
        <v>205</v>
      </c>
      <c r="E13673" s="85" t="s">
        <v>12001</v>
      </c>
    </row>
    <row r="13674" spans="1:5" s="772" customFormat="1" ht="18">
      <c r="A13674" s="84" t="s">
        <v>3957</v>
      </c>
      <c r="B13674" s="123" t="s">
        <v>15825</v>
      </c>
      <c r="C13674" s="9">
        <v>228</v>
      </c>
      <c r="D13674" s="9">
        <v>205</v>
      </c>
      <c r="E13674" s="85" t="s">
        <v>12001</v>
      </c>
    </row>
    <row r="13675" spans="1:5" s="772" customFormat="1" ht="18">
      <c r="A13675" s="28">
        <v>38</v>
      </c>
      <c r="B13675" s="121" t="s">
        <v>15826</v>
      </c>
      <c r="C13675" s="9"/>
      <c r="D13675" s="9"/>
      <c r="E13675" s="85"/>
    </row>
    <row r="13676" spans="1:5" s="772" customFormat="1" ht="18">
      <c r="A13676" s="84" t="s">
        <v>349</v>
      </c>
      <c r="B13676" s="123" t="s">
        <v>15827</v>
      </c>
      <c r="C13676" s="9">
        <v>228</v>
      </c>
      <c r="D13676" s="9">
        <v>205</v>
      </c>
      <c r="E13676" s="85"/>
    </row>
    <row r="13677" spans="1:5" s="772" customFormat="1" ht="18">
      <c r="A13677" s="84" t="s">
        <v>351</v>
      </c>
      <c r="B13677" s="123" t="s">
        <v>15828</v>
      </c>
      <c r="C13677" s="9">
        <v>228</v>
      </c>
      <c r="D13677" s="9">
        <v>205</v>
      </c>
      <c r="E13677" s="85"/>
    </row>
    <row r="13678" spans="1:5" s="772" customFormat="1" ht="18">
      <c r="A13678" s="84" t="s">
        <v>792</v>
      </c>
      <c r="B13678" s="123" t="s">
        <v>15829</v>
      </c>
      <c r="C13678" s="9">
        <v>228</v>
      </c>
      <c r="D13678" s="9">
        <v>205</v>
      </c>
      <c r="E13678" s="85"/>
    </row>
    <row r="13679" spans="1:5" s="772" customFormat="1" ht="18">
      <c r="A13679" s="84" t="s">
        <v>10049</v>
      </c>
      <c r="B13679" s="123" t="s">
        <v>15830</v>
      </c>
      <c r="C13679" s="9">
        <v>228</v>
      </c>
      <c r="D13679" s="9">
        <v>205</v>
      </c>
      <c r="E13679" s="85"/>
    </row>
    <row r="13680" spans="1:5" s="772" customFormat="1" ht="18">
      <c r="A13680" s="84" t="s">
        <v>10051</v>
      </c>
      <c r="B13680" s="123" t="s">
        <v>15831</v>
      </c>
      <c r="C13680" s="9">
        <v>228</v>
      </c>
      <c r="D13680" s="9">
        <v>205</v>
      </c>
      <c r="E13680" s="85"/>
    </row>
    <row r="13681" spans="1:5" s="772" customFormat="1" ht="18">
      <c r="A13681" s="84" t="s">
        <v>10053</v>
      </c>
      <c r="B13681" s="123" t="s">
        <v>15832</v>
      </c>
      <c r="C13681" s="9">
        <v>228</v>
      </c>
      <c r="D13681" s="9">
        <v>205</v>
      </c>
      <c r="E13681" s="85"/>
    </row>
    <row r="13682" spans="1:5" s="772" customFormat="1" ht="18">
      <c r="A13682" s="84" t="s">
        <v>15833</v>
      </c>
      <c r="B13682" s="123" t="s">
        <v>15834</v>
      </c>
      <c r="C13682" s="9">
        <v>228</v>
      </c>
      <c r="D13682" s="9">
        <v>205</v>
      </c>
      <c r="E13682" s="85"/>
    </row>
    <row r="13683" spans="1:5" s="772" customFormat="1" ht="18">
      <c r="A13683" s="84" t="s">
        <v>15835</v>
      </c>
      <c r="B13683" s="123" t="s">
        <v>15836</v>
      </c>
      <c r="C13683" s="9">
        <v>228</v>
      </c>
      <c r="D13683" s="9">
        <v>205</v>
      </c>
      <c r="E13683" s="85"/>
    </row>
    <row r="13684" spans="1:5" s="772" customFormat="1" ht="18">
      <c r="A13684" s="84" t="s">
        <v>15837</v>
      </c>
      <c r="B13684" s="123" t="s">
        <v>15838</v>
      </c>
      <c r="C13684" s="9">
        <v>228</v>
      </c>
      <c r="D13684" s="9">
        <v>205</v>
      </c>
      <c r="E13684" s="85"/>
    </row>
    <row r="13685" spans="1:5" s="772" customFormat="1" ht="18">
      <c r="A13685" s="84" t="s">
        <v>15839</v>
      </c>
      <c r="B13685" s="375" t="s">
        <v>15840</v>
      </c>
      <c r="C13685" s="9">
        <v>228</v>
      </c>
      <c r="D13685" s="9">
        <v>205</v>
      </c>
      <c r="E13685" s="85"/>
    </row>
    <row r="13686" spans="1:5" s="772" customFormat="1" ht="18">
      <c r="A13686" s="84" t="s">
        <v>15841</v>
      </c>
      <c r="B13686" s="375" t="s">
        <v>15842</v>
      </c>
      <c r="C13686" s="9">
        <v>228</v>
      </c>
      <c r="D13686" s="9">
        <v>205</v>
      </c>
      <c r="E13686" s="85" t="s">
        <v>12001</v>
      </c>
    </row>
    <row r="13687" spans="1:5" s="772" customFormat="1" ht="18">
      <c r="A13687" s="84" t="s">
        <v>15843</v>
      </c>
      <c r="B13687" s="375" t="s">
        <v>15844</v>
      </c>
      <c r="C13687" s="9">
        <v>228</v>
      </c>
      <c r="D13687" s="9">
        <v>205</v>
      </c>
      <c r="E13687" s="85" t="s">
        <v>12001</v>
      </c>
    </row>
    <row r="13688" spans="1:5" s="772" customFormat="1" ht="18">
      <c r="A13688" s="84" t="s">
        <v>15845</v>
      </c>
      <c r="B13688" s="375" t="s">
        <v>15846</v>
      </c>
      <c r="C13688" s="9">
        <v>228</v>
      </c>
      <c r="D13688" s="9">
        <v>205</v>
      </c>
      <c r="E13688" s="85" t="s">
        <v>12001</v>
      </c>
    </row>
    <row r="13689" spans="1:5" s="772" customFormat="1" ht="18">
      <c r="A13689" s="84" t="s">
        <v>15847</v>
      </c>
      <c r="B13689" s="375" t="s">
        <v>15848</v>
      </c>
      <c r="C13689" s="9">
        <v>228</v>
      </c>
      <c r="D13689" s="9">
        <v>205</v>
      </c>
      <c r="E13689" s="85" t="s">
        <v>12001</v>
      </c>
    </row>
    <row r="13690" spans="1:5" s="772" customFormat="1" ht="18">
      <c r="A13690" s="84" t="s">
        <v>15849</v>
      </c>
      <c r="B13690" s="375" t="s">
        <v>15850</v>
      </c>
      <c r="C13690" s="9">
        <v>228</v>
      </c>
      <c r="D13690" s="9">
        <v>205</v>
      </c>
      <c r="E13690" s="85" t="s">
        <v>12001</v>
      </c>
    </row>
    <row r="13691" spans="1:5" s="772" customFormat="1" ht="18">
      <c r="A13691" s="186">
        <v>39</v>
      </c>
      <c r="B13691" s="121" t="s">
        <v>15851</v>
      </c>
      <c r="C13691" s="9"/>
      <c r="D13691" s="9"/>
      <c r="E13691" s="85"/>
    </row>
    <row r="13692" spans="1:5" s="772" customFormat="1" ht="18">
      <c r="A13692" s="187" t="s">
        <v>2588</v>
      </c>
      <c r="B13692" s="123" t="s">
        <v>15852</v>
      </c>
      <c r="C13692" s="9">
        <v>228</v>
      </c>
      <c r="D13692" s="9">
        <v>205</v>
      </c>
      <c r="E13692" s="85"/>
    </row>
    <row r="13693" spans="1:5" s="772" customFormat="1" ht="18">
      <c r="A13693" s="187" t="s">
        <v>2589</v>
      </c>
      <c r="B13693" s="123" t="s">
        <v>15853</v>
      </c>
      <c r="C13693" s="9">
        <v>391</v>
      </c>
      <c r="D13693" s="9">
        <v>352</v>
      </c>
      <c r="E13693" s="85"/>
    </row>
    <row r="13694" spans="1:5" s="772" customFormat="1" ht="18">
      <c r="A13694" s="187" t="s">
        <v>10057</v>
      </c>
      <c r="B13694" s="123" t="s">
        <v>15854</v>
      </c>
      <c r="C13694" s="9">
        <v>228</v>
      </c>
      <c r="D13694" s="9">
        <v>205</v>
      </c>
      <c r="E13694" s="85"/>
    </row>
    <row r="13695" spans="1:5" s="772" customFormat="1" ht="18">
      <c r="A13695" s="186">
        <v>40</v>
      </c>
      <c r="B13695" s="373" t="s">
        <v>15855</v>
      </c>
      <c r="C13695" s="9"/>
      <c r="D13695" s="9"/>
      <c r="E13695" s="85"/>
    </row>
    <row r="13696" spans="1:5" s="772" customFormat="1" ht="18">
      <c r="A13696" s="84" t="s">
        <v>796</v>
      </c>
      <c r="B13696" s="123" t="s">
        <v>15856</v>
      </c>
      <c r="C13696" s="9">
        <v>228</v>
      </c>
      <c r="D13696" s="9">
        <v>205</v>
      </c>
      <c r="E13696" s="85"/>
    </row>
    <row r="13697" spans="1:5" s="772" customFormat="1" ht="18">
      <c r="A13697" s="84" t="s">
        <v>798</v>
      </c>
      <c r="B13697" s="123" t="s">
        <v>15857</v>
      </c>
      <c r="C13697" s="9">
        <v>228</v>
      </c>
      <c r="D13697" s="9">
        <v>205</v>
      </c>
      <c r="E13697" s="85"/>
    </row>
    <row r="13698" spans="1:5" s="772" customFormat="1" ht="18">
      <c r="A13698" s="84" t="s">
        <v>2699</v>
      </c>
      <c r="B13698" s="123" t="s">
        <v>15858</v>
      </c>
      <c r="C13698" s="9">
        <v>228</v>
      </c>
      <c r="D13698" s="9">
        <v>205</v>
      </c>
      <c r="E13698" s="85"/>
    </row>
    <row r="13699" spans="1:5" s="772" customFormat="1" ht="18">
      <c r="A13699" s="84" t="s">
        <v>2703</v>
      </c>
      <c r="B13699" s="123" t="s">
        <v>15859</v>
      </c>
      <c r="C13699" s="9">
        <v>228</v>
      </c>
      <c r="D13699" s="9">
        <v>205</v>
      </c>
      <c r="E13699" s="85"/>
    </row>
    <row r="13700" spans="1:5" s="772" customFormat="1" ht="18">
      <c r="A13700" s="84" t="s">
        <v>2705</v>
      </c>
      <c r="B13700" s="123" t="s">
        <v>15860</v>
      </c>
      <c r="C13700" s="9">
        <v>228</v>
      </c>
      <c r="D13700" s="9">
        <v>205</v>
      </c>
      <c r="E13700" s="85"/>
    </row>
    <row r="13701" spans="1:5" s="772" customFormat="1" ht="18">
      <c r="A13701" s="28">
        <v>41</v>
      </c>
      <c r="B13701" s="121" t="s">
        <v>15861</v>
      </c>
      <c r="C13701" s="9"/>
      <c r="D13701" s="9"/>
      <c r="E13701" s="85"/>
    </row>
    <row r="13702" spans="1:5" s="772" customFormat="1" ht="18">
      <c r="A13702" s="84" t="s">
        <v>801</v>
      </c>
      <c r="B13702" s="123" t="s">
        <v>15862</v>
      </c>
      <c r="C13702" s="9">
        <v>228</v>
      </c>
      <c r="D13702" s="9">
        <v>205</v>
      </c>
      <c r="E13702" s="85"/>
    </row>
    <row r="13703" spans="1:5" s="772" customFormat="1" ht="18">
      <c r="A13703" s="84" t="s">
        <v>802</v>
      </c>
      <c r="B13703" s="123" t="s">
        <v>15863</v>
      </c>
      <c r="C13703" s="9">
        <v>228</v>
      </c>
      <c r="D13703" s="9">
        <v>205</v>
      </c>
      <c r="E13703" s="85"/>
    </row>
    <row r="13704" spans="1:5" s="772" customFormat="1" ht="18">
      <c r="A13704" s="84" t="s">
        <v>4368</v>
      </c>
      <c r="B13704" s="123" t="s">
        <v>15864</v>
      </c>
      <c r="C13704" s="9">
        <v>228</v>
      </c>
      <c r="D13704" s="9">
        <v>205</v>
      </c>
      <c r="E13704" s="85"/>
    </row>
    <row r="13705" spans="1:5" s="772" customFormat="1" ht="18">
      <c r="A13705" s="84" t="s">
        <v>10096</v>
      </c>
      <c r="B13705" s="123" t="s">
        <v>15865</v>
      </c>
      <c r="C13705" s="9">
        <v>228</v>
      </c>
      <c r="D13705" s="9">
        <v>205</v>
      </c>
      <c r="E13705" s="85" t="s">
        <v>12001</v>
      </c>
    </row>
    <row r="13706" spans="1:5" s="772" customFormat="1" ht="18">
      <c r="A13706" s="84" t="s">
        <v>10098</v>
      </c>
      <c r="B13706" s="123" t="s">
        <v>15866</v>
      </c>
      <c r="C13706" s="9">
        <v>228</v>
      </c>
      <c r="D13706" s="9">
        <v>205</v>
      </c>
      <c r="E13706" s="85" t="s">
        <v>12001</v>
      </c>
    </row>
    <row r="13707" spans="1:5" s="772" customFormat="1" ht="18">
      <c r="A13707" s="28">
        <v>42</v>
      </c>
      <c r="B13707" s="121" t="s">
        <v>15867</v>
      </c>
      <c r="C13707" s="9"/>
      <c r="D13707" s="9"/>
      <c r="E13707" s="85"/>
    </row>
    <row r="13708" spans="1:5" s="772" customFormat="1" ht="18">
      <c r="A13708" s="84" t="s">
        <v>804</v>
      </c>
      <c r="B13708" s="123" t="s">
        <v>15868</v>
      </c>
      <c r="C13708" s="9">
        <v>228</v>
      </c>
      <c r="D13708" s="9">
        <v>205</v>
      </c>
      <c r="E13708" s="85"/>
    </row>
    <row r="13709" spans="1:5" s="772" customFormat="1" ht="18">
      <c r="A13709" s="84" t="s">
        <v>1092</v>
      </c>
      <c r="B13709" s="123" t="s">
        <v>15869</v>
      </c>
      <c r="C13709" s="9">
        <v>228</v>
      </c>
      <c r="D13709" s="9">
        <v>205</v>
      </c>
      <c r="E13709" s="85"/>
    </row>
    <row r="13710" spans="1:5" s="772" customFormat="1" ht="18">
      <c r="A13710" s="84" t="s">
        <v>3085</v>
      </c>
      <c r="B13710" s="123" t="s">
        <v>15870</v>
      </c>
      <c r="C13710" s="9">
        <v>228</v>
      </c>
      <c r="D13710" s="9">
        <v>205</v>
      </c>
      <c r="E13710" s="85"/>
    </row>
    <row r="13711" spans="1:5" s="772" customFormat="1" ht="18">
      <c r="A13711" s="28">
        <v>43</v>
      </c>
      <c r="B13711" s="121" t="s">
        <v>15871</v>
      </c>
      <c r="C13711" s="9"/>
      <c r="D13711" s="9"/>
      <c r="E13711" s="85"/>
    </row>
    <row r="13712" spans="1:5" s="772" customFormat="1" ht="18">
      <c r="A13712" s="84" t="s">
        <v>1094</v>
      </c>
      <c r="B13712" s="123" t="s">
        <v>15872</v>
      </c>
      <c r="C13712" s="9">
        <v>228</v>
      </c>
      <c r="D13712" s="9">
        <v>205</v>
      </c>
      <c r="E13712" s="85"/>
    </row>
    <row r="13713" spans="1:5" s="772" customFormat="1" ht="18">
      <c r="A13713" s="84" t="s">
        <v>1095</v>
      </c>
      <c r="B13713" s="123" t="s">
        <v>15873</v>
      </c>
      <c r="C13713" s="9">
        <v>228</v>
      </c>
      <c r="D13713" s="9">
        <v>205</v>
      </c>
      <c r="E13713" s="85"/>
    </row>
    <row r="13714" spans="1:5" s="772" customFormat="1" ht="18">
      <c r="A13714" s="84" t="s">
        <v>3090</v>
      </c>
      <c r="B13714" s="123" t="s">
        <v>15874</v>
      </c>
      <c r="C13714" s="9">
        <v>228</v>
      </c>
      <c r="D13714" s="9">
        <v>205</v>
      </c>
      <c r="E13714" s="85"/>
    </row>
    <row r="13715" spans="1:5" s="772" customFormat="1" ht="18">
      <c r="A13715" s="84" t="s">
        <v>15383</v>
      </c>
      <c r="B13715" s="123" t="s">
        <v>15875</v>
      </c>
      <c r="C13715" s="9">
        <v>228</v>
      </c>
      <c r="D13715" s="9">
        <v>205</v>
      </c>
      <c r="E13715" s="85"/>
    </row>
    <row r="13716" spans="1:5" s="772" customFormat="1" ht="18">
      <c r="A13716" s="84" t="s">
        <v>15876</v>
      </c>
      <c r="B13716" s="123" t="s">
        <v>15877</v>
      </c>
      <c r="C13716" s="9">
        <v>228</v>
      </c>
      <c r="D13716" s="9">
        <v>205</v>
      </c>
      <c r="E13716" s="85"/>
    </row>
    <row r="13717" spans="1:5" s="772" customFormat="1" ht="18">
      <c r="A13717" s="28"/>
      <c r="B13717" s="121" t="s">
        <v>15878</v>
      </c>
      <c r="C13717" s="9"/>
      <c r="D13717" s="9"/>
      <c r="E13717" s="85"/>
    </row>
    <row r="13718" spans="1:5" s="772" customFormat="1" ht="18">
      <c r="A13718" s="28">
        <v>44</v>
      </c>
      <c r="B13718" s="121" t="s">
        <v>15879</v>
      </c>
      <c r="C13718" s="9"/>
      <c r="D13718" s="9"/>
      <c r="E13718" s="85"/>
    </row>
    <row r="13719" spans="1:5" s="772" customFormat="1" ht="18">
      <c r="A13719" s="84" t="s">
        <v>807</v>
      </c>
      <c r="B13719" s="123" t="s">
        <v>15880</v>
      </c>
      <c r="C13719" s="9">
        <v>1696</v>
      </c>
      <c r="D13719" s="9">
        <v>1526</v>
      </c>
      <c r="E13719" s="85"/>
    </row>
    <row r="13720" spans="1:5" s="772" customFormat="1" ht="18">
      <c r="A13720" s="84" t="s">
        <v>809</v>
      </c>
      <c r="B13720" s="123" t="s">
        <v>15881</v>
      </c>
      <c r="C13720" s="9">
        <v>1484</v>
      </c>
      <c r="D13720" s="9">
        <v>1335</v>
      </c>
      <c r="E13720" s="85"/>
    </row>
    <row r="13721" spans="1:5" s="772" customFormat="1" ht="18">
      <c r="A13721" s="84" t="s">
        <v>1783</v>
      </c>
      <c r="B13721" s="123" t="s">
        <v>15882</v>
      </c>
      <c r="C13721" s="9">
        <v>1342</v>
      </c>
      <c r="D13721" s="9">
        <v>1208</v>
      </c>
      <c r="E13721" s="85"/>
    </row>
    <row r="13722" spans="1:5" s="772" customFormat="1" ht="33.6">
      <c r="A13722" s="84" t="s">
        <v>3096</v>
      </c>
      <c r="B13722" s="123" t="s">
        <v>15883</v>
      </c>
      <c r="C13722" s="9">
        <v>777</v>
      </c>
      <c r="D13722" s="9">
        <v>699</v>
      </c>
      <c r="E13722" s="85"/>
    </row>
    <row r="13723" spans="1:5" s="772" customFormat="1" ht="18">
      <c r="A13723" s="28">
        <v>45</v>
      </c>
      <c r="B13723" s="85" t="s">
        <v>15884</v>
      </c>
      <c r="C13723" s="9"/>
      <c r="D13723" s="9"/>
      <c r="E13723" s="85"/>
    </row>
    <row r="13724" spans="1:5" s="772" customFormat="1" ht="18">
      <c r="A13724" s="84" t="s">
        <v>552</v>
      </c>
      <c r="B13724" s="85" t="s">
        <v>15885</v>
      </c>
      <c r="C13724" s="9">
        <v>2800</v>
      </c>
      <c r="D13724" s="9">
        <v>2100</v>
      </c>
      <c r="E13724" s="85"/>
    </row>
    <row r="13725" spans="1:5" s="772" customFormat="1" ht="18">
      <c r="A13725" s="84" t="s">
        <v>554</v>
      </c>
      <c r="B13725" s="85" t="s">
        <v>15886</v>
      </c>
      <c r="C13725" s="9">
        <v>2000</v>
      </c>
      <c r="D13725" s="9">
        <v>1500</v>
      </c>
      <c r="E13725" s="85"/>
    </row>
    <row r="13726" spans="1:5" s="772" customFormat="1" ht="18">
      <c r="A13726" s="28">
        <v>46</v>
      </c>
      <c r="B13726" s="85" t="s">
        <v>15887</v>
      </c>
      <c r="C13726" s="9"/>
      <c r="D13726" s="9"/>
      <c r="E13726" s="85"/>
    </row>
    <row r="13727" spans="1:5" s="772" customFormat="1" ht="33.6">
      <c r="A13727" s="84" t="s">
        <v>1218</v>
      </c>
      <c r="B13727" s="85" t="s">
        <v>15888</v>
      </c>
      <c r="C13727" s="9">
        <v>1060</v>
      </c>
      <c r="D13727" s="9">
        <v>795</v>
      </c>
      <c r="E13727" s="85"/>
    </row>
    <row r="13728" spans="1:5" s="772" customFormat="1" ht="18">
      <c r="A13728" s="84" t="s">
        <v>1101</v>
      </c>
      <c r="B13728" s="85" t="s">
        <v>15889</v>
      </c>
      <c r="C13728" s="9">
        <v>1036</v>
      </c>
      <c r="D13728" s="9">
        <v>777</v>
      </c>
      <c r="E13728" s="85"/>
    </row>
    <row r="13729" spans="1:5" s="772" customFormat="1" ht="18">
      <c r="A13729" s="28">
        <v>47</v>
      </c>
      <c r="B13729" s="121" t="s">
        <v>15890</v>
      </c>
      <c r="C13729" s="9"/>
      <c r="D13729" s="9"/>
      <c r="E13729" s="85"/>
    </row>
    <row r="13730" spans="1:5" s="772" customFormat="1" ht="18">
      <c r="A13730" s="84" t="s">
        <v>3113</v>
      </c>
      <c r="B13730" s="123" t="s">
        <v>15891</v>
      </c>
      <c r="C13730" s="9">
        <v>247</v>
      </c>
      <c r="D13730" s="9">
        <v>223</v>
      </c>
      <c r="E13730" s="85"/>
    </row>
    <row r="13731" spans="1:5" s="772" customFormat="1" ht="18">
      <c r="A13731" s="84" t="s">
        <v>3115</v>
      </c>
      <c r="B13731" s="123" t="s">
        <v>15892</v>
      </c>
      <c r="C13731" s="9">
        <v>247</v>
      </c>
      <c r="D13731" s="9">
        <v>223</v>
      </c>
      <c r="E13731" s="85"/>
    </row>
    <row r="13732" spans="1:5" s="772" customFormat="1" ht="18">
      <c r="A13732" s="84" t="s">
        <v>4146</v>
      </c>
      <c r="B13732" s="123" t="s">
        <v>15893</v>
      </c>
      <c r="C13732" s="9">
        <v>247</v>
      </c>
      <c r="D13732" s="9">
        <v>223</v>
      </c>
      <c r="E13732" s="85"/>
    </row>
    <row r="13733" spans="1:5" s="772" customFormat="1" ht="18">
      <c r="A13733" s="84" t="s">
        <v>15894</v>
      </c>
      <c r="B13733" s="123" t="s">
        <v>15895</v>
      </c>
      <c r="C13733" s="9">
        <v>247</v>
      </c>
      <c r="D13733" s="9">
        <v>223</v>
      </c>
      <c r="E13733" s="85"/>
    </row>
    <row r="13734" spans="1:5" s="772" customFormat="1" ht="18">
      <c r="A13734" s="84" t="s">
        <v>15896</v>
      </c>
      <c r="B13734" s="123" t="s">
        <v>15897</v>
      </c>
      <c r="C13734" s="9">
        <v>247</v>
      </c>
      <c r="D13734" s="9">
        <v>223</v>
      </c>
      <c r="E13734" s="85"/>
    </row>
    <row r="13735" spans="1:5" s="772" customFormat="1" ht="18">
      <c r="A13735" s="84" t="s">
        <v>15898</v>
      </c>
      <c r="B13735" s="123" t="s">
        <v>15899</v>
      </c>
      <c r="C13735" s="9">
        <v>247</v>
      </c>
      <c r="D13735" s="9">
        <v>223</v>
      </c>
      <c r="E13735" s="85" t="s">
        <v>12001</v>
      </c>
    </row>
    <row r="13736" spans="1:5" s="772" customFormat="1" ht="18">
      <c r="A13736" s="84" t="s">
        <v>15900</v>
      </c>
      <c r="B13736" s="123" t="s">
        <v>15901</v>
      </c>
      <c r="C13736" s="9">
        <v>247</v>
      </c>
      <c r="D13736" s="9">
        <v>223</v>
      </c>
      <c r="E13736" s="85" t="s">
        <v>12001</v>
      </c>
    </row>
    <row r="13737" spans="1:5" s="772" customFormat="1" ht="18">
      <c r="A13737" s="84" t="s">
        <v>15902</v>
      </c>
      <c r="B13737" s="123" t="s">
        <v>15903</v>
      </c>
      <c r="C13737" s="9">
        <v>247</v>
      </c>
      <c r="D13737" s="9">
        <v>223</v>
      </c>
      <c r="E13737" s="85" t="s">
        <v>12001</v>
      </c>
    </row>
    <row r="13738" spans="1:5" s="772" customFormat="1" ht="18">
      <c r="A13738" s="28">
        <v>48</v>
      </c>
      <c r="B13738" s="121" t="s">
        <v>15904</v>
      </c>
      <c r="C13738" s="9"/>
      <c r="D13738" s="9"/>
      <c r="E13738" s="85"/>
    </row>
    <row r="13739" spans="1:5" s="772" customFormat="1" ht="33.6">
      <c r="A13739" s="84" t="s">
        <v>2226</v>
      </c>
      <c r="B13739" s="123" t="s">
        <v>15905</v>
      </c>
      <c r="C13739" s="9">
        <v>247</v>
      </c>
      <c r="D13739" s="9">
        <v>223</v>
      </c>
      <c r="E13739" s="85"/>
    </row>
    <row r="13740" spans="1:5" s="772" customFormat="1" ht="18">
      <c r="A13740" s="84" t="s">
        <v>2227</v>
      </c>
      <c r="B13740" s="123" t="s">
        <v>15906</v>
      </c>
      <c r="C13740" s="9">
        <v>247</v>
      </c>
      <c r="D13740" s="9">
        <v>223</v>
      </c>
      <c r="E13740" s="85"/>
    </row>
    <row r="13741" spans="1:5" s="772" customFormat="1" ht="18">
      <c r="A13741" s="84" t="s">
        <v>3119</v>
      </c>
      <c r="B13741" s="123" t="s">
        <v>15907</v>
      </c>
      <c r="C13741" s="9">
        <v>247</v>
      </c>
      <c r="D13741" s="9">
        <v>223</v>
      </c>
      <c r="E13741" s="85"/>
    </row>
    <row r="13742" spans="1:5" s="772" customFormat="1" ht="18">
      <c r="A13742" s="84" t="s">
        <v>3120</v>
      </c>
      <c r="B13742" s="123" t="s">
        <v>15908</v>
      </c>
      <c r="C13742" s="9">
        <v>247</v>
      </c>
      <c r="D13742" s="9">
        <v>223</v>
      </c>
      <c r="E13742" s="85"/>
    </row>
    <row r="13743" spans="1:5" s="772" customFormat="1" ht="18">
      <c r="A13743" s="84" t="s">
        <v>15909</v>
      </c>
      <c r="B13743" s="123" t="s">
        <v>15910</v>
      </c>
      <c r="C13743" s="9">
        <v>247</v>
      </c>
      <c r="D13743" s="9">
        <v>223</v>
      </c>
      <c r="E13743" s="85"/>
    </row>
    <row r="13744" spans="1:5" s="772" customFormat="1" ht="18">
      <c r="A13744" s="84" t="s">
        <v>15911</v>
      </c>
      <c r="B13744" s="123" t="s">
        <v>15912</v>
      </c>
      <c r="C13744" s="9">
        <v>247</v>
      </c>
      <c r="D13744" s="9">
        <v>223</v>
      </c>
      <c r="E13744" s="85" t="s">
        <v>12001</v>
      </c>
    </row>
    <row r="13745" spans="1:5" s="772" customFormat="1" ht="18">
      <c r="A13745" s="28">
        <v>49</v>
      </c>
      <c r="B13745" s="121" t="s">
        <v>15913</v>
      </c>
      <c r="C13745" s="9"/>
      <c r="D13745" s="9"/>
      <c r="E13745" s="85"/>
    </row>
    <row r="13746" spans="1:5" s="772" customFormat="1" ht="18">
      <c r="A13746" s="84" t="s">
        <v>471</v>
      </c>
      <c r="B13746" s="123" t="s">
        <v>15914</v>
      </c>
      <c r="C13746" s="9">
        <v>247</v>
      </c>
      <c r="D13746" s="9">
        <v>223</v>
      </c>
      <c r="E13746" s="85"/>
    </row>
    <row r="13747" spans="1:5" s="772" customFormat="1" ht="18">
      <c r="A13747" s="84" t="s">
        <v>473</v>
      </c>
      <c r="B13747" s="123" t="s">
        <v>15915</v>
      </c>
      <c r="C13747" s="9">
        <v>247</v>
      </c>
      <c r="D13747" s="9">
        <v>223</v>
      </c>
      <c r="E13747" s="85"/>
    </row>
    <row r="13748" spans="1:5" s="772" customFormat="1" ht="18">
      <c r="A13748" s="84" t="s">
        <v>475</v>
      </c>
      <c r="B13748" s="123" t="s">
        <v>15916</v>
      </c>
      <c r="C13748" s="9">
        <v>247</v>
      </c>
      <c r="D13748" s="9">
        <v>223</v>
      </c>
      <c r="E13748" s="85"/>
    </row>
    <row r="13749" spans="1:5" s="772" customFormat="1" ht="18">
      <c r="A13749" s="84" t="s">
        <v>15917</v>
      </c>
      <c r="B13749" s="123" t="s">
        <v>15918</v>
      </c>
      <c r="C13749" s="9">
        <v>247</v>
      </c>
      <c r="D13749" s="9">
        <v>223</v>
      </c>
      <c r="E13749" s="85"/>
    </row>
    <row r="13750" spans="1:5" s="772" customFormat="1" ht="18">
      <c r="A13750" s="84" t="s">
        <v>15919</v>
      </c>
      <c r="B13750" s="123" t="s">
        <v>15920</v>
      </c>
      <c r="C13750" s="9">
        <v>247</v>
      </c>
      <c r="D13750" s="9">
        <v>223</v>
      </c>
      <c r="E13750" s="85"/>
    </row>
    <row r="13751" spans="1:5" s="772" customFormat="1" ht="18">
      <c r="A13751" s="84" t="s">
        <v>15921</v>
      </c>
      <c r="B13751" s="123" t="s">
        <v>15922</v>
      </c>
      <c r="C13751" s="9">
        <v>247</v>
      </c>
      <c r="D13751" s="9">
        <v>223</v>
      </c>
      <c r="E13751" s="85"/>
    </row>
    <row r="13752" spans="1:5" s="772" customFormat="1" ht="18">
      <c r="A13752" s="84" t="s">
        <v>15923</v>
      </c>
      <c r="B13752" s="375" t="s">
        <v>15924</v>
      </c>
      <c r="C13752" s="9">
        <v>247</v>
      </c>
      <c r="D13752" s="9">
        <v>223</v>
      </c>
      <c r="E13752" s="85"/>
    </row>
    <row r="13753" spans="1:5" s="772" customFormat="1" ht="18">
      <c r="A13753" s="84" t="s">
        <v>15925</v>
      </c>
      <c r="B13753" s="375" t="s">
        <v>15926</v>
      </c>
      <c r="C13753" s="9">
        <v>247</v>
      </c>
      <c r="D13753" s="9">
        <v>223</v>
      </c>
      <c r="E13753" s="85"/>
    </row>
    <row r="13754" spans="1:5" s="772" customFormat="1" ht="33.6">
      <c r="A13754" s="84" t="s">
        <v>15927</v>
      </c>
      <c r="B13754" s="375" t="s">
        <v>15928</v>
      </c>
      <c r="C13754" s="9">
        <v>247</v>
      </c>
      <c r="D13754" s="9">
        <v>223</v>
      </c>
      <c r="E13754" s="85"/>
    </row>
    <row r="13755" spans="1:5" s="772" customFormat="1" ht="18">
      <c r="A13755" s="186">
        <v>50</v>
      </c>
      <c r="B13755" s="373" t="s">
        <v>15929</v>
      </c>
      <c r="C13755" s="9"/>
      <c r="D13755" s="9"/>
      <c r="E13755" s="85"/>
    </row>
    <row r="13756" spans="1:5" s="772" customFormat="1" ht="18">
      <c r="A13756" s="187" t="s">
        <v>1108</v>
      </c>
      <c r="B13756" s="375" t="s">
        <v>15930</v>
      </c>
      <c r="C13756" s="9">
        <v>247</v>
      </c>
      <c r="D13756" s="9">
        <v>223</v>
      </c>
      <c r="E13756" s="85"/>
    </row>
    <row r="13757" spans="1:5" s="772" customFormat="1" ht="18">
      <c r="A13757" s="187" t="s">
        <v>1109</v>
      </c>
      <c r="B13757" s="375" t="s">
        <v>15931</v>
      </c>
      <c r="C13757" s="9">
        <v>247</v>
      </c>
      <c r="D13757" s="9">
        <v>223</v>
      </c>
      <c r="E13757" s="85"/>
    </row>
    <row r="13758" spans="1:5" s="772" customFormat="1" ht="33.6">
      <c r="A13758" s="187" t="s">
        <v>5101</v>
      </c>
      <c r="B13758" s="375" t="s">
        <v>15932</v>
      </c>
      <c r="C13758" s="9">
        <v>247</v>
      </c>
      <c r="D13758" s="9">
        <v>223</v>
      </c>
      <c r="E13758" s="85"/>
    </row>
    <row r="13759" spans="1:5" s="772" customFormat="1" ht="33.6">
      <c r="A13759" s="187" t="s">
        <v>5103</v>
      </c>
      <c r="B13759" s="375" t="s">
        <v>15933</v>
      </c>
      <c r="C13759" s="9">
        <v>247</v>
      </c>
      <c r="D13759" s="9">
        <v>223</v>
      </c>
      <c r="E13759" s="85"/>
    </row>
    <row r="13760" spans="1:5" s="772" customFormat="1" ht="33.6">
      <c r="A13760" s="187" t="s">
        <v>5105</v>
      </c>
      <c r="B13760" s="375" t="s">
        <v>15934</v>
      </c>
      <c r="C13760" s="9">
        <v>247</v>
      </c>
      <c r="D13760" s="9">
        <v>223</v>
      </c>
      <c r="E13760" s="85"/>
    </row>
    <row r="13761" spans="1:5" s="772" customFormat="1" ht="18">
      <c r="A13761" s="187" t="s">
        <v>5107</v>
      </c>
      <c r="B13761" s="375" t="s">
        <v>15935</v>
      </c>
      <c r="C13761" s="9">
        <v>247</v>
      </c>
      <c r="D13761" s="9">
        <v>223</v>
      </c>
      <c r="E13761" s="85" t="s">
        <v>12001</v>
      </c>
    </row>
    <row r="13762" spans="1:5" s="772" customFormat="1" ht="18">
      <c r="A13762" s="187" t="s">
        <v>5109</v>
      </c>
      <c r="B13762" s="375" t="s">
        <v>15936</v>
      </c>
      <c r="C13762" s="9">
        <v>247</v>
      </c>
      <c r="D13762" s="9">
        <v>223</v>
      </c>
      <c r="E13762" s="85" t="s">
        <v>12001</v>
      </c>
    </row>
    <row r="13763" spans="1:5" s="772" customFormat="1" ht="18">
      <c r="A13763" s="187" t="s">
        <v>5111</v>
      </c>
      <c r="B13763" s="375" t="s">
        <v>15937</v>
      </c>
      <c r="C13763" s="9">
        <v>247</v>
      </c>
      <c r="D13763" s="9">
        <v>223</v>
      </c>
      <c r="E13763" s="85" t="s">
        <v>12001</v>
      </c>
    </row>
    <row r="13764" spans="1:5" s="772" customFormat="1" ht="18">
      <c r="A13764" s="187" t="s">
        <v>15938</v>
      </c>
      <c r="B13764" s="375" t="s">
        <v>15903</v>
      </c>
      <c r="C13764" s="9">
        <v>247</v>
      </c>
      <c r="D13764" s="9">
        <v>223</v>
      </c>
      <c r="E13764" s="85" t="s">
        <v>12001</v>
      </c>
    </row>
    <row r="13765" spans="1:5" s="772" customFormat="1" ht="18">
      <c r="A13765" s="186">
        <v>51</v>
      </c>
      <c r="B13765" s="373" t="s">
        <v>15939</v>
      </c>
      <c r="C13765" s="9"/>
      <c r="D13765" s="9"/>
      <c r="E13765" s="85"/>
    </row>
    <row r="13766" spans="1:5" s="772" customFormat="1" ht="18">
      <c r="A13766" s="187" t="s">
        <v>3129</v>
      </c>
      <c r="B13766" s="123" t="s">
        <v>15940</v>
      </c>
      <c r="C13766" s="9">
        <v>247</v>
      </c>
      <c r="D13766" s="9">
        <v>223</v>
      </c>
      <c r="E13766" s="85"/>
    </row>
    <row r="13767" spans="1:5" s="772" customFormat="1" ht="18">
      <c r="A13767" s="187" t="s">
        <v>3130</v>
      </c>
      <c r="B13767" s="123" t="s">
        <v>15941</v>
      </c>
      <c r="C13767" s="9">
        <v>247</v>
      </c>
      <c r="D13767" s="9">
        <v>223</v>
      </c>
      <c r="E13767" s="85"/>
    </row>
    <row r="13768" spans="1:5" s="772" customFormat="1" ht="18">
      <c r="A13768" s="187" t="s">
        <v>3132</v>
      </c>
      <c r="B13768" s="123" t="s">
        <v>15942</v>
      </c>
      <c r="C13768" s="9">
        <v>247</v>
      </c>
      <c r="D13768" s="9">
        <v>223</v>
      </c>
      <c r="E13768" s="85"/>
    </row>
    <row r="13769" spans="1:5" s="772" customFormat="1" ht="18">
      <c r="A13769" s="187" t="s">
        <v>15943</v>
      </c>
      <c r="B13769" s="123" t="s">
        <v>15944</v>
      </c>
      <c r="C13769" s="9">
        <v>247</v>
      </c>
      <c r="D13769" s="9">
        <v>223</v>
      </c>
      <c r="E13769" s="85"/>
    </row>
    <row r="13770" spans="1:5" s="772" customFormat="1" ht="18">
      <c r="A13770" s="187" t="s">
        <v>15945</v>
      </c>
      <c r="B13770" s="123" t="s">
        <v>15946</v>
      </c>
      <c r="C13770" s="9">
        <v>247</v>
      </c>
      <c r="D13770" s="9">
        <v>223</v>
      </c>
      <c r="E13770" s="85"/>
    </row>
    <row r="13771" spans="1:5" s="772" customFormat="1" ht="18">
      <c r="A13771" s="187" t="s">
        <v>15947</v>
      </c>
      <c r="B13771" s="123" t="s">
        <v>15948</v>
      </c>
      <c r="C13771" s="9">
        <v>247</v>
      </c>
      <c r="D13771" s="9">
        <v>223</v>
      </c>
      <c r="E13771" s="85"/>
    </row>
    <row r="13772" spans="1:5" s="772" customFormat="1" ht="18">
      <c r="A13772" s="187" t="s">
        <v>15949</v>
      </c>
      <c r="B13772" s="123" t="s">
        <v>15950</v>
      </c>
      <c r="C13772" s="9">
        <v>247</v>
      </c>
      <c r="D13772" s="9">
        <v>223</v>
      </c>
      <c r="E13772" s="85"/>
    </row>
    <row r="13773" spans="1:5" s="772" customFormat="1" ht="18">
      <c r="A13773" s="187" t="s">
        <v>15951</v>
      </c>
      <c r="B13773" s="123" t="s">
        <v>15952</v>
      </c>
      <c r="C13773" s="9">
        <v>247</v>
      </c>
      <c r="D13773" s="9">
        <v>223</v>
      </c>
      <c r="E13773" s="85"/>
    </row>
    <row r="13774" spans="1:5" s="772" customFormat="1" ht="18">
      <c r="A13774" s="187" t="s">
        <v>15953</v>
      </c>
      <c r="B13774" s="123" t="s">
        <v>15954</v>
      </c>
      <c r="C13774" s="9">
        <v>247</v>
      </c>
      <c r="D13774" s="9">
        <v>223</v>
      </c>
      <c r="E13774" s="85"/>
    </row>
    <row r="13775" spans="1:5" s="772" customFormat="1" ht="18">
      <c r="A13775" s="187" t="s">
        <v>15955</v>
      </c>
      <c r="B13775" s="123" t="s">
        <v>15956</v>
      </c>
      <c r="C13775" s="9">
        <v>247</v>
      </c>
      <c r="D13775" s="9">
        <v>223</v>
      </c>
      <c r="E13775" s="85"/>
    </row>
    <row r="13776" spans="1:5" s="772" customFormat="1" ht="18">
      <c r="A13776" s="187" t="s">
        <v>15957</v>
      </c>
      <c r="B13776" s="123" t="s">
        <v>15958</v>
      </c>
      <c r="C13776" s="9">
        <v>247</v>
      </c>
      <c r="D13776" s="9">
        <v>223</v>
      </c>
      <c r="E13776" s="85"/>
    </row>
    <row r="13777" spans="1:5" s="772" customFormat="1" ht="18">
      <c r="A13777" s="187" t="s">
        <v>15959</v>
      </c>
      <c r="B13777" s="123" t="s">
        <v>15960</v>
      </c>
      <c r="C13777" s="9">
        <v>247</v>
      </c>
      <c r="D13777" s="9">
        <v>223</v>
      </c>
      <c r="E13777" s="85"/>
    </row>
    <row r="13778" spans="1:5" s="772" customFormat="1" ht="18">
      <c r="A13778" s="187" t="s">
        <v>15961</v>
      </c>
      <c r="B13778" s="123" t="s">
        <v>15962</v>
      </c>
      <c r="C13778" s="9">
        <v>247</v>
      </c>
      <c r="D13778" s="9">
        <v>223</v>
      </c>
      <c r="E13778" s="85" t="s">
        <v>12001</v>
      </c>
    </row>
    <row r="13779" spans="1:5" s="772" customFormat="1" ht="18">
      <c r="A13779" s="187" t="s">
        <v>15963</v>
      </c>
      <c r="B13779" s="123" t="s">
        <v>15964</v>
      </c>
      <c r="C13779" s="9">
        <v>247</v>
      </c>
      <c r="D13779" s="9">
        <v>223</v>
      </c>
      <c r="E13779" s="85" t="s">
        <v>12001</v>
      </c>
    </row>
    <row r="13780" spans="1:5" s="772" customFormat="1" ht="18">
      <c r="A13780" s="187" t="s">
        <v>15965</v>
      </c>
      <c r="B13780" s="123" t="s">
        <v>15966</v>
      </c>
      <c r="C13780" s="9">
        <v>247</v>
      </c>
      <c r="D13780" s="9">
        <v>223</v>
      </c>
      <c r="E13780" s="85" t="s">
        <v>12001</v>
      </c>
    </row>
    <row r="13781" spans="1:5" s="772" customFormat="1" ht="33.6">
      <c r="A13781" s="187" t="s">
        <v>15967</v>
      </c>
      <c r="B13781" s="123" t="s">
        <v>15968</v>
      </c>
      <c r="C13781" s="9">
        <v>247</v>
      </c>
      <c r="D13781" s="9">
        <v>223</v>
      </c>
      <c r="E13781" s="85" t="s">
        <v>12001</v>
      </c>
    </row>
    <row r="13782" spans="1:5" s="772" customFormat="1" ht="18">
      <c r="A13782" s="187" t="s">
        <v>15969</v>
      </c>
      <c r="B13782" s="123" t="s">
        <v>15970</v>
      </c>
      <c r="C13782" s="9">
        <v>247</v>
      </c>
      <c r="D13782" s="9">
        <v>223</v>
      </c>
      <c r="E13782" s="85" t="s">
        <v>12001</v>
      </c>
    </row>
    <row r="13783" spans="1:5" s="772" customFormat="1" ht="18">
      <c r="A13783" s="187" t="s">
        <v>15971</v>
      </c>
      <c r="B13783" s="123" t="s">
        <v>15972</v>
      </c>
      <c r="C13783" s="9">
        <v>247</v>
      </c>
      <c r="D13783" s="9">
        <v>223</v>
      </c>
      <c r="E13783" s="85" t="s">
        <v>12001</v>
      </c>
    </row>
    <row r="13784" spans="1:5" s="772" customFormat="1" ht="18">
      <c r="A13784" s="187" t="s">
        <v>15973</v>
      </c>
      <c r="B13784" s="123" t="s">
        <v>15974</v>
      </c>
      <c r="C13784" s="9">
        <v>247</v>
      </c>
      <c r="D13784" s="9">
        <v>223</v>
      </c>
      <c r="E13784" s="85" t="s">
        <v>12001</v>
      </c>
    </row>
    <row r="13785" spans="1:5" s="772" customFormat="1" ht="18">
      <c r="A13785" s="187" t="s">
        <v>15975</v>
      </c>
      <c r="B13785" s="123" t="s">
        <v>15976</v>
      </c>
      <c r="C13785" s="9">
        <v>247</v>
      </c>
      <c r="D13785" s="9">
        <v>223</v>
      </c>
      <c r="E13785" s="85" t="s">
        <v>12001</v>
      </c>
    </row>
    <row r="13786" spans="1:5" s="772" customFormat="1" ht="18">
      <c r="A13786" s="187" t="s">
        <v>15977</v>
      </c>
      <c r="B13786" s="123" t="s">
        <v>15978</v>
      </c>
      <c r="C13786" s="9">
        <v>247</v>
      </c>
      <c r="D13786" s="9">
        <v>223</v>
      </c>
      <c r="E13786" s="85" t="s">
        <v>12001</v>
      </c>
    </row>
    <row r="13787" spans="1:5" s="772" customFormat="1" ht="18">
      <c r="A13787" s="187" t="s">
        <v>15979</v>
      </c>
      <c r="B13787" s="123" t="s">
        <v>15903</v>
      </c>
      <c r="C13787" s="9">
        <v>247</v>
      </c>
      <c r="D13787" s="9">
        <v>223</v>
      </c>
      <c r="E13787" s="85" t="s">
        <v>12001</v>
      </c>
    </row>
    <row r="13788" spans="1:5" s="772" customFormat="1" ht="18">
      <c r="A13788" s="28">
        <v>52</v>
      </c>
      <c r="B13788" s="373" t="s">
        <v>15980</v>
      </c>
      <c r="C13788" s="9"/>
      <c r="D13788" s="9"/>
      <c r="E13788" s="85"/>
    </row>
    <row r="13789" spans="1:5" s="772" customFormat="1" ht="33.6">
      <c r="A13789" s="84" t="s">
        <v>563</v>
      </c>
      <c r="B13789" s="123" t="s">
        <v>15981</v>
      </c>
      <c r="C13789" s="9">
        <v>247</v>
      </c>
      <c r="D13789" s="9">
        <v>223</v>
      </c>
      <c r="E13789" s="85" t="s">
        <v>12001</v>
      </c>
    </row>
    <row r="13790" spans="1:5" s="772" customFormat="1" ht="18">
      <c r="A13790" s="84" t="s">
        <v>565</v>
      </c>
      <c r="B13790" s="123" t="s">
        <v>15982</v>
      </c>
      <c r="C13790" s="9">
        <v>247</v>
      </c>
      <c r="D13790" s="9">
        <v>223</v>
      </c>
      <c r="E13790" s="85" t="s">
        <v>12001</v>
      </c>
    </row>
    <row r="13791" spans="1:5" s="772" customFormat="1" ht="18">
      <c r="A13791" s="84" t="s">
        <v>4384</v>
      </c>
      <c r="B13791" s="123" t="s">
        <v>15983</v>
      </c>
      <c r="C13791" s="9">
        <v>247</v>
      </c>
      <c r="D13791" s="9">
        <v>223</v>
      </c>
      <c r="E13791" s="85" t="s">
        <v>12001</v>
      </c>
    </row>
    <row r="13792" spans="1:5" s="772" customFormat="1" ht="33.6">
      <c r="A13792" s="84" t="s">
        <v>4386</v>
      </c>
      <c r="B13792" s="123" t="s">
        <v>15984</v>
      </c>
      <c r="C13792" s="9">
        <v>247</v>
      </c>
      <c r="D13792" s="9">
        <v>223</v>
      </c>
      <c r="E13792" s="85" t="s">
        <v>12001</v>
      </c>
    </row>
    <row r="13793" spans="1:5" s="772" customFormat="1" ht="18">
      <c r="A13793" s="84" t="s">
        <v>4388</v>
      </c>
      <c r="B13793" s="123" t="s">
        <v>15985</v>
      </c>
      <c r="C13793" s="9">
        <v>247</v>
      </c>
      <c r="D13793" s="9">
        <v>223</v>
      </c>
      <c r="E13793" s="85" t="s">
        <v>12001</v>
      </c>
    </row>
    <row r="13794" spans="1:5" s="772" customFormat="1" ht="18">
      <c r="A13794" s="28">
        <v>53</v>
      </c>
      <c r="B13794" s="121" t="s">
        <v>15986</v>
      </c>
      <c r="C13794" s="9"/>
      <c r="D13794" s="9"/>
      <c r="E13794" s="85"/>
    </row>
    <row r="13795" spans="1:5" s="772" customFormat="1" ht="18">
      <c r="A13795" s="84" t="s">
        <v>4391</v>
      </c>
      <c r="B13795" s="123" t="s">
        <v>15987</v>
      </c>
      <c r="C13795" s="9">
        <v>247</v>
      </c>
      <c r="D13795" s="9">
        <v>223</v>
      </c>
      <c r="E13795" s="85" t="s">
        <v>12001</v>
      </c>
    </row>
    <row r="13796" spans="1:5" s="772" customFormat="1" ht="18">
      <c r="A13796" s="84" t="s">
        <v>4392</v>
      </c>
      <c r="B13796" s="123" t="s">
        <v>15988</v>
      </c>
      <c r="C13796" s="9">
        <v>247</v>
      </c>
      <c r="D13796" s="9">
        <v>223</v>
      </c>
      <c r="E13796" s="85" t="s">
        <v>12001</v>
      </c>
    </row>
    <row r="13797" spans="1:5" s="772" customFormat="1" ht="18">
      <c r="A13797" s="84" t="s">
        <v>15989</v>
      </c>
      <c r="B13797" s="123" t="s">
        <v>15990</v>
      </c>
      <c r="C13797" s="9">
        <v>247</v>
      </c>
      <c r="D13797" s="9">
        <v>223</v>
      </c>
      <c r="E13797" s="85" t="s">
        <v>12001</v>
      </c>
    </row>
    <row r="13798" spans="1:5" s="772" customFormat="1" ht="18">
      <c r="A13798" s="84" t="s">
        <v>15991</v>
      </c>
      <c r="B13798" s="123" t="s">
        <v>15992</v>
      </c>
      <c r="C13798" s="9">
        <v>247</v>
      </c>
      <c r="D13798" s="9">
        <v>223</v>
      </c>
      <c r="E13798" s="85" t="s">
        <v>12001</v>
      </c>
    </row>
    <row r="13799" spans="1:5" s="772" customFormat="1" ht="18">
      <c r="A13799" s="84" t="s">
        <v>15993</v>
      </c>
      <c r="B13799" s="123" t="s">
        <v>15994</v>
      </c>
      <c r="C13799" s="9">
        <v>247</v>
      </c>
      <c r="D13799" s="9">
        <v>223</v>
      </c>
      <c r="E13799" s="85" t="s">
        <v>12001</v>
      </c>
    </row>
    <row r="13800" spans="1:5" s="772" customFormat="1" ht="18">
      <c r="A13800" s="84" t="s">
        <v>15995</v>
      </c>
      <c r="B13800" s="123" t="s">
        <v>15996</v>
      </c>
      <c r="C13800" s="9">
        <v>247</v>
      </c>
      <c r="D13800" s="9">
        <v>223</v>
      </c>
      <c r="E13800" s="85" t="s">
        <v>12001</v>
      </c>
    </row>
    <row r="13801" spans="1:5" s="772" customFormat="1" ht="18">
      <c r="A13801" s="84" t="s">
        <v>15997</v>
      </c>
      <c r="B13801" s="123" t="s">
        <v>15998</v>
      </c>
      <c r="C13801" s="9">
        <v>247</v>
      </c>
      <c r="D13801" s="9">
        <v>223</v>
      </c>
      <c r="E13801" s="85" t="s">
        <v>12001</v>
      </c>
    </row>
    <row r="13802" spans="1:5" s="772" customFormat="1" ht="18">
      <c r="A13802" s="84" t="s">
        <v>15999</v>
      </c>
      <c r="B13802" s="123" t="s">
        <v>16000</v>
      </c>
      <c r="C13802" s="9">
        <v>247</v>
      </c>
      <c r="D13802" s="9">
        <v>223</v>
      </c>
      <c r="E13802" s="85" t="s">
        <v>12001</v>
      </c>
    </row>
    <row r="13803" spans="1:5" s="772" customFormat="1" ht="18">
      <c r="A13803" s="28">
        <v>54</v>
      </c>
      <c r="B13803" s="121" t="s">
        <v>3889</v>
      </c>
      <c r="C13803" s="9"/>
      <c r="D13803" s="9"/>
      <c r="E13803" s="85"/>
    </row>
    <row r="13804" spans="1:5" s="772" customFormat="1" ht="33.6">
      <c r="A13804" s="84" t="s">
        <v>569</v>
      </c>
      <c r="B13804" s="123" t="s">
        <v>16001</v>
      </c>
      <c r="C13804" s="9">
        <v>247</v>
      </c>
      <c r="D13804" s="9">
        <v>223</v>
      </c>
      <c r="E13804" s="85" t="s">
        <v>12001</v>
      </c>
    </row>
    <row r="13805" spans="1:5" s="772" customFormat="1" ht="33.6">
      <c r="A13805" s="84" t="s">
        <v>571</v>
      </c>
      <c r="B13805" s="123" t="s">
        <v>16002</v>
      </c>
      <c r="C13805" s="9">
        <v>247</v>
      </c>
      <c r="D13805" s="9">
        <v>223</v>
      </c>
      <c r="E13805" s="85" t="s">
        <v>12001</v>
      </c>
    </row>
    <row r="13806" spans="1:5" ht="16.8">
      <c r="A13806" s="741" t="s">
        <v>110</v>
      </c>
      <c r="B13806" s="119"/>
      <c r="C13806" s="742"/>
      <c r="D13806" s="743"/>
      <c r="E13806" s="744"/>
    </row>
    <row r="13807" spans="1:5" s="760" customFormat="1" ht="16.8">
      <c r="A13807" s="186" t="s">
        <v>2219</v>
      </c>
      <c r="B13807" s="373" t="s">
        <v>8222</v>
      </c>
      <c r="C13807" s="30"/>
      <c r="D13807" s="30"/>
      <c r="E13807" s="206"/>
    </row>
    <row r="13808" spans="1:5" s="760" customFormat="1" ht="16.8">
      <c r="A13808" s="186">
        <v>1</v>
      </c>
      <c r="B13808" s="373" t="s">
        <v>3010</v>
      </c>
      <c r="C13808" s="9"/>
      <c r="D13808" s="9"/>
      <c r="E13808" s="374"/>
    </row>
    <row r="13809" spans="1:5" s="760" customFormat="1" ht="33.6">
      <c r="A13809" s="187" t="s">
        <v>174</v>
      </c>
      <c r="B13809" s="123" t="s">
        <v>16003</v>
      </c>
      <c r="C13809" s="55">
        <v>2935</v>
      </c>
      <c r="D13809" s="55">
        <v>2641</v>
      </c>
      <c r="E13809" s="89"/>
    </row>
    <row r="13810" spans="1:5" s="760" customFormat="1" ht="33.6">
      <c r="A13810" s="187" t="s">
        <v>176</v>
      </c>
      <c r="B13810" s="123" t="s">
        <v>16004</v>
      </c>
      <c r="C13810" s="55">
        <v>3261</v>
      </c>
      <c r="D13810" s="55">
        <v>2935</v>
      </c>
      <c r="E13810" s="89"/>
    </row>
    <row r="13811" spans="1:5" s="760" customFormat="1" ht="33.6">
      <c r="A13811" s="187" t="s">
        <v>178</v>
      </c>
      <c r="B13811" s="123" t="s">
        <v>16005</v>
      </c>
      <c r="C13811" s="55">
        <v>2500</v>
      </c>
      <c r="D13811" s="55">
        <v>2250</v>
      </c>
      <c r="E13811" s="89"/>
    </row>
    <row r="13812" spans="1:5" s="760" customFormat="1" ht="33.6">
      <c r="A13812" s="187" t="s">
        <v>180</v>
      </c>
      <c r="B13812" s="123" t="s">
        <v>16006</v>
      </c>
      <c r="C13812" s="55">
        <v>2935</v>
      </c>
      <c r="D13812" s="55">
        <v>2641</v>
      </c>
      <c r="E13812" s="89"/>
    </row>
    <row r="13813" spans="1:5" s="760" customFormat="1" ht="16.8">
      <c r="A13813" s="187" t="s">
        <v>182</v>
      </c>
      <c r="B13813" s="123" t="s">
        <v>16007</v>
      </c>
      <c r="C13813" s="55">
        <v>2609</v>
      </c>
      <c r="D13813" s="55">
        <v>2348</v>
      </c>
      <c r="E13813" s="89"/>
    </row>
    <row r="13814" spans="1:5" s="760" customFormat="1" ht="16.8">
      <c r="A13814" s="187" t="s">
        <v>184</v>
      </c>
      <c r="B13814" s="123" t="s">
        <v>16008</v>
      </c>
      <c r="C13814" s="55">
        <v>3000</v>
      </c>
      <c r="D13814" s="55">
        <v>2700</v>
      </c>
      <c r="E13814" s="89"/>
    </row>
    <row r="13815" spans="1:5" s="760" customFormat="1" ht="33.6">
      <c r="A13815" s="187" t="s">
        <v>186</v>
      </c>
      <c r="B13815" s="123" t="s">
        <v>16009</v>
      </c>
      <c r="C13815" s="55">
        <v>3587</v>
      </c>
      <c r="D13815" s="55">
        <v>3228</v>
      </c>
      <c r="E13815" s="89"/>
    </row>
    <row r="13816" spans="1:5" s="760" customFormat="1" ht="16.8">
      <c r="A13816" s="187" t="s">
        <v>188</v>
      </c>
      <c r="B13816" s="123" t="s">
        <v>16010</v>
      </c>
      <c r="C13816" s="55">
        <v>3782</v>
      </c>
      <c r="D13816" s="55">
        <v>3404</v>
      </c>
      <c r="E13816" s="89"/>
    </row>
    <row r="13817" spans="1:5" s="760" customFormat="1" ht="16.8">
      <c r="A13817" s="187" t="s">
        <v>190</v>
      </c>
      <c r="B13817" s="123" t="s">
        <v>16011</v>
      </c>
      <c r="C13817" s="55">
        <v>3717</v>
      </c>
      <c r="D13817" s="55">
        <v>3345</v>
      </c>
      <c r="E13817" s="89"/>
    </row>
    <row r="13818" spans="1:5" s="760" customFormat="1" ht="16.8">
      <c r="A13818" s="187" t="s">
        <v>192</v>
      </c>
      <c r="B13818" s="123" t="s">
        <v>16012</v>
      </c>
      <c r="C13818" s="55">
        <v>4565</v>
      </c>
      <c r="D13818" s="55">
        <v>4108</v>
      </c>
      <c r="E13818" s="89"/>
    </row>
    <row r="13819" spans="1:5" s="760" customFormat="1" ht="16.8">
      <c r="A13819" s="187" t="s">
        <v>194</v>
      </c>
      <c r="B13819" s="375" t="s">
        <v>16013</v>
      </c>
      <c r="C13819" s="55">
        <v>4565</v>
      </c>
      <c r="D13819" s="55">
        <v>4108</v>
      </c>
      <c r="E13819" s="89"/>
    </row>
    <row r="13820" spans="1:5" s="760" customFormat="1" ht="16.8">
      <c r="A13820" s="186">
        <v>2</v>
      </c>
      <c r="B13820" s="373" t="s">
        <v>16014</v>
      </c>
      <c r="C13820" s="9"/>
      <c r="D13820" s="9"/>
      <c r="E13820" s="89"/>
    </row>
    <row r="13821" spans="1:5" s="760" customFormat="1" ht="16.8">
      <c r="A13821" s="187" t="s">
        <v>400</v>
      </c>
      <c r="B13821" s="123" t="s">
        <v>16015</v>
      </c>
      <c r="C13821" s="9">
        <v>2282</v>
      </c>
      <c r="D13821" s="9">
        <v>2054</v>
      </c>
      <c r="E13821" s="89"/>
    </row>
    <row r="13822" spans="1:5" s="760" customFormat="1" ht="33.6">
      <c r="A13822" s="187" t="s">
        <v>402</v>
      </c>
      <c r="B13822" s="123" t="s">
        <v>16016</v>
      </c>
      <c r="C13822" s="9">
        <v>1956</v>
      </c>
      <c r="D13822" s="9">
        <v>1761</v>
      </c>
      <c r="E13822" s="89"/>
    </row>
    <row r="13823" spans="1:5" s="760" customFormat="1" ht="33.6">
      <c r="A13823" s="187" t="s">
        <v>404</v>
      </c>
      <c r="B13823" s="123" t="s">
        <v>16017</v>
      </c>
      <c r="C13823" s="9">
        <v>1630</v>
      </c>
      <c r="D13823" s="9">
        <v>1467</v>
      </c>
      <c r="E13823" s="89"/>
    </row>
    <row r="13824" spans="1:5" s="760" customFormat="1" ht="16.8">
      <c r="A13824" s="187" t="s">
        <v>1287</v>
      </c>
      <c r="B13824" s="123" t="s">
        <v>16018</v>
      </c>
      <c r="C13824" s="9">
        <v>1304</v>
      </c>
      <c r="D13824" s="9">
        <v>1174</v>
      </c>
      <c r="E13824" s="89"/>
    </row>
    <row r="13825" spans="1:5" s="760" customFormat="1" ht="16.8">
      <c r="A13825" s="187" t="s">
        <v>3305</v>
      </c>
      <c r="B13825" s="123" t="s">
        <v>16019</v>
      </c>
      <c r="C13825" s="57">
        <v>652</v>
      </c>
      <c r="D13825" s="57">
        <v>587</v>
      </c>
      <c r="E13825" s="89"/>
    </row>
    <row r="13826" spans="1:5" s="760" customFormat="1" ht="16.8">
      <c r="A13826" s="187" t="s">
        <v>3307</v>
      </c>
      <c r="B13826" s="123" t="s">
        <v>16020</v>
      </c>
      <c r="C13826" s="57">
        <v>783</v>
      </c>
      <c r="D13826" s="57">
        <v>704</v>
      </c>
      <c r="E13826" s="89"/>
    </row>
    <row r="13827" spans="1:5" s="761" customFormat="1" ht="16.8">
      <c r="A13827" s="187" t="s">
        <v>3309</v>
      </c>
      <c r="B13827" s="123" t="s">
        <v>16021</v>
      </c>
      <c r="C13827" s="57">
        <v>978</v>
      </c>
      <c r="D13827" s="57">
        <v>880</v>
      </c>
      <c r="E13827" s="89"/>
    </row>
    <row r="13828" spans="1:5" s="760" customFormat="1" ht="16.8">
      <c r="A13828" s="187" t="s">
        <v>3311</v>
      </c>
      <c r="B13828" s="123" t="s">
        <v>16022</v>
      </c>
      <c r="C13828" s="57">
        <v>848</v>
      </c>
      <c r="D13828" s="57">
        <v>763</v>
      </c>
      <c r="E13828" s="89"/>
    </row>
    <row r="13829" spans="1:5" s="760" customFormat="1" ht="16.8">
      <c r="A13829" s="187" t="s">
        <v>3313</v>
      </c>
      <c r="B13829" s="123" t="s">
        <v>16023</v>
      </c>
      <c r="C13829" s="57">
        <v>978</v>
      </c>
      <c r="D13829" s="57">
        <v>880</v>
      </c>
      <c r="E13829" s="89"/>
    </row>
    <row r="13830" spans="1:5" s="760" customFormat="1" ht="33.6">
      <c r="A13830" s="187" t="s">
        <v>3315</v>
      </c>
      <c r="B13830" s="123" t="s">
        <v>16024</v>
      </c>
      <c r="C13830" s="9">
        <v>1630</v>
      </c>
      <c r="D13830" s="9">
        <v>1467</v>
      </c>
      <c r="E13830" s="89"/>
    </row>
    <row r="13831" spans="1:5" s="760" customFormat="1" ht="33.6">
      <c r="A13831" s="187" t="s">
        <v>3317</v>
      </c>
      <c r="B13831" s="123" t="s">
        <v>16025</v>
      </c>
      <c r="C13831" s="57">
        <v>848</v>
      </c>
      <c r="D13831" s="57">
        <v>763</v>
      </c>
      <c r="E13831" s="89"/>
    </row>
    <row r="13832" spans="1:5" s="760" customFormat="1" ht="16.8">
      <c r="A13832" s="187" t="s">
        <v>5577</v>
      </c>
      <c r="B13832" s="123" t="s">
        <v>16026</v>
      </c>
      <c r="C13832" s="9">
        <v>1109</v>
      </c>
      <c r="D13832" s="57">
        <v>998</v>
      </c>
      <c r="E13832" s="89"/>
    </row>
    <row r="13833" spans="1:5" s="760" customFormat="1" ht="16.8">
      <c r="A13833" s="187" t="s">
        <v>5579</v>
      </c>
      <c r="B13833" s="123" t="s">
        <v>16027</v>
      </c>
      <c r="C13833" s="57">
        <v>978</v>
      </c>
      <c r="D13833" s="57">
        <v>880</v>
      </c>
      <c r="E13833" s="89"/>
    </row>
    <row r="13834" spans="1:5" s="760" customFormat="1" ht="16.8">
      <c r="A13834" s="187" t="s">
        <v>5581</v>
      </c>
      <c r="B13834" s="375" t="s">
        <v>16028</v>
      </c>
      <c r="C13834" s="9">
        <v>1630</v>
      </c>
      <c r="D13834" s="9">
        <v>1467</v>
      </c>
      <c r="E13834" s="89"/>
    </row>
    <row r="13835" spans="1:5" s="760" customFormat="1" ht="16.8">
      <c r="A13835" s="187" t="s">
        <v>5588</v>
      </c>
      <c r="B13835" s="414" t="s">
        <v>16029</v>
      </c>
      <c r="C13835" s="9">
        <v>1956</v>
      </c>
      <c r="D13835" s="9">
        <v>1761</v>
      </c>
      <c r="E13835" s="885"/>
    </row>
    <row r="13836" spans="1:5" s="760" customFormat="1" ht="16.8">
      <c r="A13836" s="186">
        <v>3</v>
      </c>
      <c r="B13836" s="373" t="s">
        <v>15047</v>
      </c>
      <c r="C13836" s="9"/>
      <c r="D13836" s="9"/>
      <c r="E13836" s="885"/>
    </row>
    <row r="13837" spans="1:5" s="760" customFormat="1" ht="16.8">
      <c r="A13837" s="187" t="s">
        <v>706</v>
      </c>
      <c r="B13837" s="375" t="s">
        <v>16030</v>
      </c>
      <c r="C13837" s="9">
        <v>1793</v>
      </c>
      <c r="D13837" s="9">
        <v>1614</v>
      </c>
      <c r="E13837" s="89"/>
    </row>
    <row r="13838" spans="1:5" s="760" customFormat="1" ht="16.8">
      <c r="A13838" s="187" t="s">
        <v>708</v>
      </c>
      <c r="B13838" s="375" t="s">
        <v>16031</v>
      </c>
      <c r="C13838" s="9">
        <v>2092</v>
      </c>
      <c r="D13838" s="9">
        <v>1883</v>
      </c>
      <c r="E13838" s="89"/>
    </row>
    <row r="13839" spans="1:5" s="760" customFormat="1" ht="16.8">
      <c r="A13839" s="187" t="s">
        <v>710</v>
      </c>
      <c r="B13839" s="375" t="s">
        <v>16032</v>
      </c>
      <c r="C13839" s="9">
        <v>2609</v>
      </c>
      <c r="D13839" s="9">
        <v>2348</v>
      </c>
      <c r="E13839" s="89"/>
    </row>
    <row r="13840" spans="1:5" s="760" customFormat="1" ht="16.8">
      <c r="A13840" s="187" t="s">
        <v>2632</v>
      </c>
      <c r="B13840" s="375" t="s">
        <v>16033</v>
      </c>
      <c r="C13840" s="9"/>
      <c r="D13840" s="9"/>
      <c r="E13840" s="89"/>
    </row>
    <row r="13841" spans="1:5" s="760" customFormat="1" ht="16.8">
      <c r="A13841" s="376" t="s">
        <v>13662</v>
      </c>
      <c r="B13841" s="123" t="s">
        <v>16034</v>
      </c>
      <c r="C13841" s="9">
        <v>2092</v>
      </c>
      <c r="D13841" s="9">
        <v>1883</v>
      </c>
      <c r="E13841" s="89"/>
    </row>
    <row r="13842" spans="1:5" s="760" customFormat="1" ht="33.6">
      <c r="A13842" s="376" t="s">
        <v>13820</v>
      </c>
      <c r="B13842" s="123" t="s">
        <v>16035</v>
      </c>
      <c r="C13842" s="9">
        <v>2391</v>
      </c>
      <c r="D13842" s="9">
        <v>2152</v>
      </c>
      <c r="E13842" s="89"/>
    </row>
    <row r="13843" spans="1:5" s="760" customFormat="1" ht="16.8">
      <c r="A13843" s="187" t="s">
        <v>2634</v>
      </c>
      <c r="B13843" s="375" t="s">
        <v>16036</v>
      </c>
      <c r="C13843" s="9">
        <v>2609</v>
      </c>
      <c r="D13843" s="9">
        <v>2348</v>
      </c>
      <c r="E13843" s="89"/>
    </row>
    <row r="13844" spans="1:5" s="760" customFormat="1" ht="16.8">
      <c r="A13844" s="186">
        <v>4</v>
      </c>
      <c r="B13844" s="373" t="s">
        <v>16037</v>
      </c>
      <c r="C13844" s="9"/>
      <c r="D13844" s="57"/>
      <c r="E13844" s="89"/>
    </row>
    <row r="13845" spans="1:5" s="760" customFormat="1" ht="33.6">
      <c r="A13845" s="187" t="s">
        <v>198</v>
      </c>
      <c r="B13845" s="123" t="s">
        <v>16038</v>
      </c>
      <c r="C13845" s="9">
        <v>2935</v>
      </c>
      <c r="D13845" s="9">
        <v>2641</v>
      </c>
      <c r="E13845" s="89"/>
    </row>
    <row r="13846" spans="1:5" s="760" customFormat="1" ht="33.6">
      <c r="A13846" s="187" t="s">
        <v>200</v>
      </c>
      <c r="B13846" s="123" t="s">
        <v>16039</v>
      </c>
      <c r="C13846" s="9">
        <v>2609</v>
      </c>
      <c r="D13846" s="9">
        <v>2348</v>
      </c>
      <c r="E13846" s="89"/>
    </row>
    <row r="13847" spans="1:5" s="760" customFormat="1" ht="16.8">
      <c r="A13847" s="187" t="s">
        <v>202</v>
      </c>
      <c r="B13847" s="123" t="s">
        <v>16040</v>
      </c>
      <c r="C13847" s="9">
        <v>1956</v>
      </c>
      <c r="D13847" s="9">
        <v>1761</v>
      </c>
      <c r="E13847" s="89"/>
    </row>
    <row r="13848" spans="1:5" s="760" customFormat="1" ht="16.8">
      <c r="A13848" s="187" t="s">
        <v>204</v>
      </c>
      <c r="B13848" s="123" t="s">
        <v>16041</v>
      </c>
      <c r="C13848" s="9">
        <v>1304</v>
      </c>
      <c r="D13848" s="9">
        <v>1174</v>
      </c>
      <c r="E13848" s="89"/>
    </row>
    <row r="13849" spans="1:5" s="760" customFormat="1" ht="16.8">
      <c r="A13849" s="186" t="s">
        <v>2718</v>
      </c>
      <c r="B13849" s="373" t="s">
        <v>16042</v>
      </c>
      <c r="C13849" s="9"/>
      <c r="D13849" s="9"/>
      <c r="E13849" s="89"/>
    </row>
    <row r="13850" spans="1:5" s="760" customFormat="1" ht="16.8">
      <c r="A13850" s="186"/>
      <c r="B13850" s="373" t="s">
        <v>16043</v>
      </c>
      <c r="C13850" s="355"/>
      <c r="D13850" s="183"/>
      <c r="E13850" s="89"/>
    </row>
    <row r="13851" spans="1:5" s="760" customFormat="1" ht="16.8">
      <c r="A13851" s="186">
        <v>5</v>
      </c>
      <c r="B13851" s="377" t="s">
        <v>16044</v>
      </c>
      <c r="C13851" s="355"/>
      <c r="D13851" s="183"/>
      <c r="E13851" s="43"/>
    </row>
    <row r="13852" spans="1:5" s="760" customFormat="1" ht="16.8">
      <c r="A13852" s="187" t="s">
        <v>214</v>
      </c>
      <c r="B13852" s="375" t="s">
        <v>16045</v>
      </c>
      <c r="C13852" s="9">
        <v>1304</v>
      </c>
      <c r="D13852" s="9">
        <v>1174</v>
      </c>
      <c r="E13852" s="89"/>
    </row>
    <row r="13853" spans="1:5" s="760" customFormat="1" ht="16.8">
      <c r="A13853" s="187" t="s">
        <v>216</v>
      </c>
      <c r="B13853" s="375" t="s">
        <v>16046</v>
      </c>
      <c r="C13853" s="9">
        <v>1956</v>
      </c>
      <c r="D13853" s="9">
        <v>1761</v>
      </c>
      <c r="E13853" s="42"/>
    </row>
    <row r="13854" spans="1:5" s="760" customFormat="1" ht="33.6">
      <c r="A13854" s="187" t="s">
        <v>218</v>
      </c>
      <c r="B13854" s="375" t="s">
        <v>16047</v>
      </c>
      <c r="C13854" s="9">
        <v>1630</v>
      </c>
      <c r="D13854" s="9">
        <v>1467</v>
      </c>
      <c r="E13854" s="42"/>
    </row>
    <row r="13855" spans="1:5" s="760" customFormat="1" ht="33.6">
      <c r="A13855" s="187" t="s">
        <v>220</v>
      </c>
      <c r="B13855" s="123" t="s">
        <v>16048</v>
      </c>
      <c r="C13855" s="9">
        <v>1956</v>
      </c>
      <c r="D13855" s="9">
        <v>1761</v>
      </c>
      <c r="E13855" s="42"/>
    </row>
    <row r="13856" spans="1:5" s="760" customFormat="1" ht="33.6">
      <c r="A13856" s="187" t="s">
        <v>222</v>
      </c>
      <c r="B13856" s="123" t="s">
        <v>16049</v>
      </c>
      <c r="C13856" s="9">
        <v>1304</v>
      </c>
      <c r="D13856" s="9">
        <v>1174</v>
      </c>
      <c r="E13856" s="42"/>
    </row>
    <row r="13857" spans="1:5" s="760" customFormat="1" ht="33.6">
      <c r="A13857" s="187" t="s">
        <v>224</v>
      </c>
      <c r="B13857" s="123" t="s">
        <v>16050</v>
      </c>
      <c r="C13857" s="9">
        <v>1956</v>
      </c>
      <c r="D13857" s="9">
        <v>1761</v>
      </c>
      <c r="E13857" s="42"/>
    </row>
    <row r="13858" spans="1:5" s="760" customFormat="1" ht="33.6">
      <c r="A13858" s="187" t="s">
        <v>8072</v>
      </c>
      <c r="B13858" s="123" t="s">
        <v>16051</v>
      </c>
      <c r="C13858" s="9">
        <v>1304</v>
      </c>
      <c r="D13858" s="9">
        <v>1174</v>
      </c>
      <c r="E13858" s="42"/>
    </row>
    <row r="13859" spans="1:5" s="760" customFormat="1" ht="16.8">
      <c r="A13859" s="187" t="s">
        <v>8074</v>
      </c>
      <c r="B13859" s="123" t="s">
        <v>16052</v>
      </c>
      <c r="C13859" s="9">
        <v>1304</v>
      </c>
      <c r="D13859" s="9">
        <v>1174</v>
      </c>
      <c r="E13859" s="42"/>
    </row>
    <row r="13860" spans="1:5" s="760" customFormat="1" ht="16.8">
      <c r="A13860" s="187" t="s">
        <v>8076</v>
      </c>
      <c r="B13860" s="123" t="s">
        <v>5089</v>
      </c>
      <c r="C13860" s="378">
        <v>1500</v>
      </c>
      <c r="D13860" s="379">
        <v>1350</v>
      </c>
      <c r="E13860" s="89" t="s">
        <v>9179</v>
      </c>
    </row>
    <row r="13861" spans="1:5" s="760" customFormat="1" ht="16.8">
      <c r="A13861" s="187" t="s">
        <v>8078</v>
      </c>
      <c r="B13861" s="123" t="s">
        <v>16053</v>
      </c>
      <c r="C13861" s="57">
        <v>522</v>
      </c>
      <c r="D13861" s="57">
        <v>470</v>
      </c>
      <c r="E13861" s="109"/>
    </row>
    <row r="13862" spans="1:5" s="760" customFormat="1" ht="16.8">
      <c r="A13862" s="187" t="s">
        <v>8080</v>
      </c>
      <c r="B13862" s="123" t="s">
        <v>16054</v>
      </c>
      <c r="C13862" s="57"/>
      <c r="D13862" s="57"/>
      <c r="E13862" s="42"/>
    </row>
    <row r="13863" spans="1:5" s="760" customFormat="1" ht="16.8">
      <c r="A13863" s="13" t="s">
        <v>14895</v>
      </c>
      <c r="B13863" s="85" t="s">
        <v>16055</v>
      </c>
      <c r="C13863" s="9">
        <v>2000</v>
      </c>
      <c r="D13863" s="9">
        <v>1500</v>
      </c>
      <c r="E13863" s="42"/>
    </row>
    <row r="13864" spans="1:5" s="760" customFormat="1" ht="16.8">
      <c r="A13864" s="13" t="s">
        <v>14897</v>
      </c>
      <c r="B13864" s="85" t="s">
        <v>16056</v>
      </c>
      <c r="C13864" s="9">
        <v>1880</v>
      </c>
      <c r="D13864" s="9">
        <v>1410</v>
      </c>
      <c r="E13864" s="42"/>
    </row>
    <row r="13865" spans="1:5" s="760" customFormat="1" ht="16.8">
      <c r="A13865" s="13" t="s">
        <v>14899</v>
      </c>
      <c r="B13865" s="85" t="s">
        <v>15361</v>
      </c>
      <c r="C13865" s="9">
        <v>1800</v>
      </c>
      <c r="D13865" s="9">
        <v>1350</v>
      </c>
      <c r="E13865" s="42"/>
    </row>
    <row r="13866" spans="1:5" s="760" customFormat="1" ht="16.8">
      <c r="A13866" s="187" t="s">
        <v>8082</v>
      </c>
      <c r="B13866" s="123" t="s">
        <v>16057</v>
      </c>
      <c r="C13866" s="57">
        <v>522</v>
      </c>
      <c r="D13866" s="57">
        <v>470</v>
      </c>
      <c r="E13866" s="42"/>
    </row>
    <row r="13867" spans="1:5" s="760" customFormat="1" ht="16.8">
      <c r="A13867" s="186">
        <v>6</v>
      </c>
      <c r="B13867" s="121" t="s">
        <v>16058</v>
      </c>
      <c r="C13867" s="9"/>
      <c r="D13867" s="9"/>
      <c r="E13867" s="42"/>
    </row>
    <row r="13868" spans="1:5" s="760" customFormat="1" ht="16.8">
      <c r="A13868" s="187" t="s">
        <v>228</v>
      </c>
      <c r="B13868" s="123" t="s">
        <v>16059</v>
      </c>
      <c r="C13868" s="57">
        <v>522</v>
      </c>
      <c r="D13868" s="57">
        <v>470</v>
      </c>
      <c r="E13868" s="42"/>
    </row>
    <row r="13869" spans="1:5" s="760" customFormat="1" ht="16.8">
      <c r="A13869" s="187" t="s">
        <v>272</v>
      </c>
      <c r="B13869" s="123" t="s">
        <v>16060</v>
      </c>
      <c r="C13869" s="57">
        <v>522</v>
      </c>
      <c r="D13869" s="57">
        <v>470</v>
      </c>
      <c r="E13869" s="42"/>
    </row>
    <row r="13870" spans="1:5" s="760" customFormat="1" ht="16.8">
      <c r="A13870" s="187" t="s">
        <v>719</v>
      </c>
      <c r="B13870" s="123" t="s">
        <v>16061</v>
      </c>
      <c r="C13870" s="57">
        <v>522</v>
      </c>
      <c r="D13870" s="57">
        <v>470</v>
      </c>
      <c r="E13870" s="89"/>
    </row>
    <row r="13871" spans="1:5" s="760" customFormat="1" ht="33.6">
      <c r="A13871" s="187" t="s">
        <v>721</v>
      </c>
      <c r="B13871" s="123" t="s">
        <v>16062</v>
      </c>
      <c r="C13871" s="57">
        <v>522</v>
      </c>
      <c r="D13871" s="57">
        <v>470</v>
      </c>
      <c r="E13871" s="89"/>
    </row>
    <row r="13872" spans="1:5" s="760" customFormat="1" ht="33.6">
      <c r="A13872" s="187" t="s">
        <v>723</v>
      </c>
      <c r="B13872" s="123" t="s">
        <v>16063</v>
      </c>
      <c r="C13872" s="57">
        <v>522</v>
      </c>
      <c r="D13872" s="57">
        <v>470</v>
      </c>
      <c r="E13872" s="89"/>
    </row>
    <row r="13873" spans="1:5" s="760" customFormat="1" ht="16.8">
      <c r="A13873" s="186">
        <v>7</v>
      </c>
      <c r="B13873" s="121" t="s">
        <v>16064</v>
      </c>
      <c r="C13873" s="57"/>
      <c r="D13873" s="57"/>
      <c r="E13873" s="89"/>
    </row>
    <row r="13874" spans="1:5" s="760" customFormat="1" ht="16.8">
      <c r="A13874" s="187" t="s">
        <v>276</v>
      </c>
      <c r="B13874" s="123" t="s">
        <v>16065</v>
      </c>
      <c r="C13874" s="57">
        <v>522</v>
      </c>
      <c r="D13874" s="57">
        <v>470</v>
      </c>
      <c r="E13874" s="89"/>
    </row>
    <row r="13875" spans="1:5" s="760" customFormat="1" ht="16.8">
      <c r="A13875" s="187" t="s">
        <v>231</v>
      </c>
      <c r="B13875" s="123" t="s">
        <v>16066</v>
      </c>
      <c r="C13875" s="57">
        <v>522</v>
      </c>
      <c r="D13875" s="57">
        <v>470</v>
      </c>
      <c r="E13875" s="89"/>
    </row>
    <row r="13876" spans="1:5" s="760" customFormat="1" ht="33.6">
      <c r="A13876" s="187" t="s">
        <v>233</v>
      </c>
      <c r="B13876" s="123" t="s">
        <v>16067</v>
      </c>
      <c r="C13876" s="57">
        <v>522</v>
      </c>
      <c r="D13876" s="57">
        <v>470</v>
      </c>
      <c r="E13876" s="885"/>
    </row>
    <row r="13877" spans="1:5" s="760" customFormat="1" ht="16.8">
      <c r="A13877" s="187" t="s">
        <v>737</v>
      </c>
      <c r="B13877" s="123" t="s">
        <v>16068</v>
      </c>
      <c r="C13877" s="57">
        <v>522</v>
      </c>
      <c r="D13877" s="57">
        <v>470</v>
      </c>
      <c r="E13877" s="885"/>
    </row>
    <row r="13878" spans="1:5" s="760" customFormat="1" ht="16.8">
      <c r="A13878" s="187" t="s">
        <v>1732</v>
      </c>
      <c r="B13878" s="123" t="s">
        <v>16069</v>
      </c>
      <c r="C13878" s="57">
        <v>522</v>
      </c>
      <c r="D13878" s="57">
        <v>470</v>
      </c>
      <c r="E13878" s="885"/>
    </row>
    <row r="13879" spans="1:5" s="760" customFormat="1" ht="16.8">
      <c r="A13879" s="28">
        <v>8</v>
      </c>
      <c r="B13879" s="121" t="s">
        <v>16070</v>
      </c>
      <c r="C13879" s="9"/>
      <c r="D13879" s="9"/>
      <c r="E13879" s="885"/>
    </row>
    <row r="13880" spans="1:5" s="760" customFormat="1" ht="16.8">
      <c r="A13880" s="84" t="s">
        <v>237</v>
      </c>
      <c r="B13880" s="123" t="s">
        <v>16071</v>
      </c>
      <c r="C13880" s="57">
        <v>522</v>
      </c>
      <c r="D13880" s="57">
        <v>470</v>
      </c>
      <c r="E13880" s="885"/>
    </row>
    <row r="13881" spans="1:5" s="760" customFormat="1" ht="16.8">
      <c r="A13881" s="84" t="s">
        <v>239</v>
      </c>
      <c r="B13881" s="123" t="s">
        <v>16072</v>
      </c>
      <c r="C13881" s="57">
        <v>522</v>
      </c>
      <c r="D13881" s="57">
        <v>470</v>
      </c>
      <c r="E13881" s="885"/>
    </row>
    <row r="13882" spans="1:5" s="760" customFormat="1" ht="16.8">
      <c r="A13882" s="84" t="s">
        <v>241</v>
      </c>
      <c r="B13882" s="123" t="s">
        <v>16073</v>
      </c>
      <c r="C13882" s="57">
        <v>522</v>
      </c>
      <c r="D13882" s="57">
        <v>470</v>
      </c>
      <c r="E13882" s="885"/>
    </row>
    <row r="13883" spans="1:5" s="760" customFormat="1" ht="16.8">
      <c r="A13883" s="84" t="s">
        <v>3636</v>
      </c>
      <c r="B13883" s="123" t="s">
        <v>16074</v>
      </c>
      <c r="C13883" s="57">
        <v>522</v>
      </c>
      <c r="D13883" s="57">
        <v>470</v>
      </c>
      <c r="E13883" s="89"/>
    </row>
    <row r="13884" spans="1:5" s="760" customFormat="1" ht="16.8">
      <c r="A13884" s="84" t="s">
        <v>3638</v>
      </c>
      <c r="B13884" s="123" t="s">
        <v>16075</v>
      </c>
      <c r="C13884" s="57">
        <v>522</v>
      </c>
      <c r="D13884" s="57">
        <v>470</v>
      </c>
      <c r="E13884" s="886"/>
    </row>
    <row r="13885" spans="1:5" s="760" customFormat="1" ht="16.8">
      <c r="A13885" s="84" t="s">
        <v>3640</v>
      </c>
      <c r="B13885" s="123" t="s">
        <v>16076</v>
      </c>
      <c r="C13885" s="57">
        <v>522</v>
      </c>
      <c r="D13885" s="57">
        <v>470</v>
      </c>
      <c r="E13885" s="886"/>
    </row>
    <row r="13886" spans="1:5" s="760" customFormat="1" ht="16.8">
      <c r="A13886" s="84" t="s">
        <v>3642</v>
      </c>
      <c r="B13886" s="123" t="s">
        <v>16077</v>
      </c>
      <c r="C13886" s="57">
        <v>522</v>
      </c>
      <c r="D13886" s="57">
        <v>470</v>
      </c>
      <c r="E13886" s="886"/>
    </row>
    <row r="13887" spans="1:5" s="760" customFormat="1" ht="16.8">
      <c r="A13887" s="84" t="s">
        <v>3644</v>
      </c>
      <c r="B13887" s="123" t="s">
        <v>16078</v>
      </c>
      <c r="C13887" s="57">
        <v>522</v>
      </c>
      <c r="D13887" s="57">
        <v>470</v>
      </c>
      <c r="E13887" s="886"/>
    </row>
    <row r="13888" spans="1:5" s="760" customFormat="1" ht="16.8">
      <c r="A13888" s="84" t="s">
        <v>3646</v>
      </c>
      <c r="B13888" s="123" t="s">
        <v>16079</v>
      </c>
      <c r="C13888" s="57">
        <v>522</v>
      </c>
      <c r="D13888" s="57">
        <v>470</v>
      </c>
      <c r="E13888" s="886"/>
    </row>
    <row r="13889" spans="1:5" s="760" customFormat="1" ht="16.8">
      <c r="A13889" s="28">
        <v>9</v>
      </c>
      <c r="B13889" s="121" t="s">
        <v>16080</v>
      </c>
      <c r="C13889" s="9"/>
      <c r="D13889" s="57"/>
      <c r="E13889" s="886"/>
    </row>
    <row r="13890" spans="1:5" s="760" customFormat="1" ht="16.8">
      <c r="A13890" s="84" t="s">
        <v>1036</v>
      </c>
      <c r="B13890" s="123" t="s">
        <v>16081</v>
      </c>
      <c r="C13890" s="57">
        <v>522</v>
      </c>
      <c r="D13890" s="57">
        <v>470</v>
      </c>
      <c r="E13890" s="886"/>
    </row>
    <row r="13891" spans="1:5" s="760" customFormat="1" ht="16.8">
      <c r="A13891" s="84" t="s">
        <v>1038</v>
      </c>
      <c r="B13891" s="123" t="s">
        <v>16082</v>
      </c>
      <c r="C13891" s="57">
        <v>522</v>
      </c>
      <c r="D13891" s="57">
        <v>470</v>
      </c>
      <c r="E13891" s="886"/>
    </row>
    <row r="13892" spans="1:5" s="760" customFormat="1" ht="16.8">
      <c r="A13892" s="84" t="s">
        <v>1740</v>
      </c>
      <c r="B13892" s="123" t="s">
        <v>16083</v>
      </c>
      <c r="C13892" s="57">
        <v>522</v>
      </c>
      <c r="D13892" s="57">
        <v>470</v>
      </c>
      <c r="E13892" s="886"/>
    </row>
    <row r="13893" spans="1:5" s="760" customFormat="1" ht="16.8">
      <c r="A13893" s="84" t="s">
        <v>1866</v>
      </c>
      <c r="B13893" s="123" t="s">
        <v>16084</v>
      </c>
      <c r="C13893" s="57">
        <v>522</v>
      </c>
      <c r="D13893" s="57">
        <v>470</v>
      </c>
      <c r="E13893" s="886"/>
    </row>
    <row r="13894" spans="1:5" s="760" customFormat="1" ht="16.8">
      <c r="A13894" s="84" t="s">
        <v>1868</v>
      </c>
      <c r="B13894" s="123" t="s">
        <v>16085</v>
      </c>
      <c r="C13894" s="57">
        <v>522</v>
      </c>
      <c r="D13894" s="57">
        <v>470</v>
      </c>
      <c r="E13894" s="886"/>
    </row>
    <row r="13895" spans="1:5" s="760" customFormat="1" ht="16.8">
      <c r="A13895" s="84" t="s">
        <v>1870</v>
      </c>
      <c r="B13895" s="123" t="s">
        <v>16086</v>
      </c>
      <c r="C13895" s="57">
        <v>522</v>
      </c>
      <c r="D13895" s="57">
        <v>470</v>
      </c>
      <c r="E13895" s="886"/>
    </row>
    <row r="13896" spans="1:5" s="760" customFormat="1" ht="16.8">
      <c r="A13896" s="28">
        <v>10</v>
      </c>
      <c r="B13896" s="121" t="s">
        <v>16087</v>
      </c>
      <c r="C13896" s="57"/>
      <c r="D13896" s="57"/>
      <c r="E13896" s="886"/>
    </row>
    <row r="13897" spans="1:5" s="760" customFormat="1" ht="16.8">
      <c r="A13897" s="84" t="s">
        <v>1743</v>
      </c>
      <c r="B13897" s="123" t="s">
        <v>16088</v>
      </c>
      <c r="C13897" s="57">
        <v>522</v>
      </c>
      <c r="D13897" s="57">
        <v>470</v>
      </c>
      <c r="E13897" s="886"/>
    </row>
    <row r="13898" spans="1:5" s="760" customFormat="1" ht="16.8">
      <c r="A13898" s="84" t="s">
        <v>1894</v>
      </c>
      <c r="B13898" s="123" t="s">
        <v>16089</v>
      </c>
      <c r="C13898" s="57">
        <v>522</v>
      </c>
      <c r="D13898" s="57">
        <v>470</v>
      </c>
      <c r="E13898" s="886"/>
    </row>
    <row r="13899" spans="1:5" s="760" customFormat="1" ht="16.8">
      <c r="A13899" s="84" t="s">
        <v>1898</v>
      </c>
      <c r="B13899" s="123" t="s">
        <v>16090</v>
      </c>
      <c r="C13899" s="57">
        <v>522</v>
      </c>
      <c r="D13899" s="57">
        <v>470</v>
      </c>
      <c r="E13899" s="89"/>
    </row>
    <row r="13900" spans="1:5" s="760" customFormat="1" ht="16.8">
      <c r="A13900" s="84" t="s">
        <v>7073</v>
      </c>
      <c r="B13900" s="123" t="s">
        <v>16091</v>
      </c>
      <c r="C13900" s="57">
        <v>522</v>
      </c>
      <c r="D13900" s="57">
        <v>470</v>
      </c>
      <c r="E13900" s="89"/>
    </row>
    <row r="13901" spans="1:5" s="760" customFormat="1" ht="16.8">
      <c r="A13901" s="84" t="s">
        <v>7902</v>
      </c>
      <c r="B13901" s="123" t="s">
        <v>16092</v>
      </c>
      <c r="C13901" s="57">
        <v>522</v>
      </c>
      <c r="D13901" s="57">
        <v>470</v>
      </c>
      <c r="E13901" s="89"/>
    </row>
    <row r="13902" spans="1:5" s="760" customFormat="1" ht="16.8">
      <c r="A13902" s="28">
        <v>11</v>
      </c>
      <c r="B13902" s="121" t="s">
        <v>16093</v>
      </c>
      <c r="C13902" s="57"/>
      <c r="D13902" s="57"/>
      <c r="E13902" s="89"/>
    </row>
    <row r="13903" spans="1:5" s="760" customFormat="1" ht="16.8">
      <c r="A13903" s="84" t="s">
        <v>743</v>
      </c>
      <c r="B13903" s="123" t="s">
        <v>16094</v>
      </c>
      <c r="C13903" s="57">
        <v>522</v>
      </c>
      <c r="D13903" s="57">
        <v>470</v>
      </c>
      <c r="E13903" s="89"/>
    </row>
    <row r="13904" spans="1:5" s="760" customFormat="1" ht="16.8">
      <c r="A13904" s="84" t="s">
        <v>745</v>
      </c>
      <c r="B13904" s="123" t="s">
        <v>16095</v>
      </c>
      <c r="C13904" s="57">
        <v>522</v>
      </c>
      <c r="D13904" s="57">
        <v>470</v>
      </c>
      <c r="E13904" s="31"/>
    </row>
    <row r="13905" spans="1:5" s="760" customFormat="1" ht="16.8">
      <c r="A13905" s="84" t="s">
        <v>1916</v>
      </c>
      <c r="B13905" s="123" t="s">
        <v>16096</v>
      </c>
      <c r="C13905" s="57">
        <v>522</v>
      </c>
      <c r="D13905" s="57">
        <v>470</v>
      </c>
      <c r="E13905" s="89"/>
    </row>
    <row r="13906" spans="1:5" s="760" customFormat="1" ht="16.8">
      <c r="A13906" s="84" t="s">
        <v>1918</v>
      </c>
      <c r="B13906" s="123" t="s">
        <v>16097</v>
      </c>
      <c r="C13906" s="57">
        <v>522</v>
      </c>
      <c r="D13906" s="57">
        <v>470</v>
      </c>
      <c r="E13906" s="89"/>
    </row>
    <row r="13907" spans="1:5" s="760" customFormat="1" ht="16.8">
      <c r="A13907" s="84" t="s">
        <v>1920</v>
      </c>
      <c r="B13907" s="123" t="s">
        <v>16098</v>
      </c>
      <c r="C13907" s="57">
        <v>522</v>
      </c>
      <c r="D13907" s="57">
        <v>470</v>
      </c>
      <c r="E13907" s="89"/>
    </row>
    <row r="13908" spans="1:5" s="760" customFormat="1" ht="16.8">
      <c r="A13908" s="84" t="s">
        <v>1922</v>
      </c>
      <c r="B13908" s="123" t="s">
        <v>16099</v>
      </c>
      <c r="C13908" s="57">
        <v>522</v>
      </c>
      <c r="D13908" s="57">
        <v>470</v>
      </c>
      <c r="E13908" s="89"/>
    </row>
    <row r="13909" spans="1:5" s="760" customFormat="1" ht="16.8">
      <c r="A13909" s="84" t="s">
        <v>1924</v>
      </c>
      <c r="B13909" s="123" t="s">
        <v>16100</v>
      </c>
      <c r="C13909" s="57">
        <v>522</v>
      </c>
      <c r="D13909" s="57">
        <v>470</v>
      </c>
      <c r="E13909" s="89"/>
    </row>
    <row r="13910" spans="1:5" s="760" customFormat="1" ht="16.8">
      <c r="A13910" s="28">
        <v>12</v>
      </c>
      <c r="B13910" s="121" t="s">
        <v>16101</v>
      </c>
      <c r="C13910" s="57"/>
      <c r="D13910" s="57"/>
      <c r="E13910" s="89"/>
    </row>
    <row r="13911" spans="1:5" s="760" customFormat="1" ht="16.8">
      <c r="A13911" s="84" t="s">
        <v>249</v>
      </c>
      <c r="B13911" s="123" t="s">
        <v>16102</v>
      </c>
      <c r="C13911" s="57">
        <v>522</v>
      </c>
      <c r="D13911" s="57">
        <v>470</v>
      </c>
      <c r="E13911" s="89"/>
    </row>
    <row r="13912" spans="1:5" s="760" customFormat="1" ht="16.8">
      <c r="A13912" s="84" t="s">
        <v>251</v>
      </c>
      <c r="B13912" s="123" t="s">
        <v>16103</v>
      </c>
      <c r="C13912" s="57">
        <v>522</v>
      </c>
      <c r="D13912" s="57">
        <v>470</v>
      </c>
      <c r="E13912" s="885"/>
    </row>
    <row r="13913" spans="1:5" s="760" customFormat="1" ht="16.8">
      <c r="A13913" s="84" t="s">
        <v>253</v>
      </c>
      <c r="B13913" s="123" t="s">
        <v>16104</v>
      </c>
      <c r="C13913" s="57">
        <v>522</v>
      </c>
      <c r="D13913" s="57">
        <v>470</v>
      </c>
      <c r="E13913" s="885"/>
    </row>
    <row r="13914" spans="1:5" s="760" customFormat="1" ht="16.8">
      <c r="A13914" s="84" t="s">
        <v>1938</v>
      </c>
      <c r="B13914" s="123" t="s">
        <v>16105</v>
      </c>
      <c r="C13914" s="57">
        <v>522</v>
      </c>
      <c r="D13914" s="57">
        <v>470</v>
      </c>
      <c r="E13914" s="885"/>
    </row>
    <row r="13915" spans="1:5" s="760" customFormat="1" ht="16.8">
      <c r="A13915" s="84" t="s">
        <v>1940</v>
      </c>
      <c r="B13915" s="123" t="s">
        <v>16106</v>
      </c>
      <c r="C13915" s="57">
        <v>522</v>
      </c>
      <c r="D13915" s="57">
        <v>470</v>
      </c>
      <c r="E13915" s="885"/>
    </row>
    <row r="13916" spans="1:5" s="760" customFormat="1" ht="16.8">
      <c r="A13916" s="84" t="s">
        <v>1942</v>
      </c>
      <c r="B13916" s="123" t="s">
        <v>16107</v>
      </c>
      <c r="C13916" s="57">
        <v>522</v>
      </c>
      <c r="D13916" s="57">
        <v>470</v>
      </c>
      <c r="E13916" s="885"/>
    </row>
    <row r="13917" spans="1:5" s="760" customFormat="1" ht="16.8">
      <c r="A13917" s="84" t="s">
        <v>1944</v>
      </c>
      <c r="B13917" s="123" t="s">
        <v>16108</v>
      </c>
      <c r="C13917" s="57">
        <v>522</v>
      </c>
      <c r="D13917" s="57">
        <v>470</v>
      </c>
      <c r="E13917" s="89"/>
    </row>
    <row r="13918" spans="1:5" s="760" customFormat="1" ht="33.6">
      <c r="A13918" s="28">
        <v>13</v>
      </c>
      <c r="B13918" s="121" t="s">
        <v>15569</v>
      </c>
      <c r="C13918" s="278">
        <v>522</v>
      </c>
      <c r="D13918" s="278">
        <v>470</v>
      </c>
      <c r="E13918" s="885"/>
    </row>
    <row r="13919" spans="1:5" s="760" customFormat="1" ht="16.8">
      <c r="A13919" s="186"/>
      <c r="B13919" s="373" t="s">
        <v>16109</v>
      </c>
      <c r="C13919" s="57"/>
      <c r="D13919" s="57"/>
      <c r="E13919" s="885"/>
    </row>
    <row r="13920" spans="1:5" s="760" customFormat="1" ht="16.8">
      <c r="A13920" s="187">
        <v>14</v>
      </c>
      <c r="B13920" s="123" t="s">
        <v>16110</v>
      </c>
      <c r="C13920" s="57">
        <v>717</v>
      </c>
      <c r="D13920" s="57">
        <v>646</v>
      </c>
      <c r="E13920" s="885"/>
    </row>
    <row r="13921" spans="1:5" s="760" customFormat="1" ht="16.8">
      <c r="A13921" s="187">
        <v>15</v>
      </c>
      <c r="B13921" s="123" t="s">
        <v>16111</v>
      </c>
      <c r="C13921" s="57">
        <v>424</v>
      </c>
      <c r="D13921" s="57">
        <v>382</v>
      </c>
      <c r="E13921" s="89"/>
    </row>
    <row r="13922" spans="1:5" s="760" customFormat="1" ht="16.8">
      <c r="A13922" s="187">
        <v>16</v>
      </c>
      <c r="B13922" s="123" t="s">
        <v>16112</v>
      </c>
      <c r="C13922" s="57">
        <v>424</v>
      </c>
      <c r="D13922" s="57">
        <v>382</v>
      </c>
      <c r="E13922" s="885"/>
    </row>
    <row r="13923" spans="1:5" s="760" customFormat="1" ht="16.8">
      <c r="A13923" s="187">
        <v>17</v>
      </c>
      <c r="B13923" s="123" t="s">
        <v>16113</v>
      </c>
      <c r="C13923" s="57">
        <v>359</v>
      </c>
      <c r="D13923" s="57">
        <v>323</v>
      </c>
      <c r="E13923" s="885"/>
    </row>
    <row r="13924" spans="1:5" s="760" customFormat="1" ht="16.8">
      <c r="A13924" s="187">
        <v>18</v>
      </c>
      <c r="B13924" s="123" t="s">
        <v>16114</v>
      </c>
      <c r="C13924" s="57">
        <v>359</v>
      </c>
      <c r="D13924" s="57">
        <v>323</v>
      </c>
      <c r="E13924" s="885"/>
    </row>
    <row r="13925" spans="1:5" s="760" customFormat="1" ht="16.8">
      <c r="A13925" s="187">
        <v>19</v>
      </c>
      <c r="B13925" s="123" t="s">
        <v>16115</v>
      </c>
      <c r="C13925" s="57">
        <v>359</v>
      </c>
      <c r="D13925" s="57">
        <v>323</v>
      </c>
      <c r="E13925" s="89"/>
    </row>
    <row r="13926" spans="1:5" s="760" customFormat="1" ht="16.8">
      <c r="A13926" s="187">
        <v>20</v>
      </c>
      <c r="B13926" s="123" t="s">
        <v>16116</v>
      </c>
      <c r="C13926" s="57">
        <v>359</v>
      </c>
      <c r="D13926" s="57">
        <v>323</v>
      </c>
      <c r="E13926" s="885"/>
    </row>
    <row r="13927" spans="1:5" s="760" customFormat="1" ht="16.8">
      <c r="A13927" s="187">
        <v>21</v>
      </c>
      <c r="B13927" s="123" t="s">
        <v>16117</v>
      </c>
      <c r="C13927" s="57">
        <v>424</v>
      </c>
      <c r="D13927" s="57">
        <v>382</v>
      </c>
      <c r="E13927" s="885"/>
    </row>
    <row r="13928" spans="1:5" s="760" customFormat="1" ht="16.8">
      <c r="A13928" s="187">
        <v>22</v>
      </c>
      <c r="B13928" s="123" t="s">
        <v>16118</v>
      </c>
      <c r="C13928" s="9">
        <v>1043</v>
      </c>
      <c r="D13928" s="57">
        <v>939</v>
      </c>
      <c r="E13928" s="885"/>
    </row>
    <row r="13929" spans="1:5" s="760" customFormat="1" ht="16.8">
      <c r="A13929" s="187">
        <v>23</v>
      </c>
      <c r="B13929" s="123" t="s">
        <v>16119</v>
      </c>
      <c r="C13929" s="57">
        <v>261</v>
      </c>
      <c r="D13929" s="57">
        <v>235</v>
      </c>
      <c r="E13929" s="885"/>
    </row>
    <row r="13930" spans="1:5" s="760" customFormat="1" ht="16.8">
      <c r="A13930" s="187">
        <v>24</v>
      </c>
      <c r="B13930" s="123" t="s">
        <v>16120</v>
      </c>
      <c r="C13930" s="57">
        <v>261</v>
      </c>
      <c r="D13930" s="57">
        <v>235</v>
      </c>
      <c r="E13930" s="885"/>
    </row>
    <row r="13931" spans="1:5" s="760" customFormat="1" ht="16.8">
      <c r="A13931" s="187">
        <v>25</v>
      </c>
      <c r="B13931" s="123" t="s">
        <v>16121</v>
      </c>
      <c r="C13931" s="57">
        <v>261</v>
      </c>
      <c r="D13931" s="57">
        <v>235</v>
      </c>
      <c r="E13931" s="885"/>
    </row>
    <row r="13932" spans="1:5" s="760" customFormat="1" ht="16.8">
      <c r="A13932" s="187">
        <v>26</v>
      </c>
      <c r="B13932" s="123" t="s">
        <v>16122</v>
      </c>
      <c r="C13932" s="57">
        <v>359</v>
      </c>
      <c r="D13932" s="57">
        <v>323</v>
      </c>
      <c r="E13932" s="380"/>
    </row>
    <row r="13933" spans="1:5" s="760" customFormat="1" ht="16.8">
      <c r="A13933" s="187">
        <v>27</v>
      </c>
      <c r="B13933" s="123" t="s">
        <v>16123</v>
      </c>
      <c r="C13933" s="57">
        <v>359</v>
      </c>
      <c r="D13933" s="57">
        <v>323</v>
      </c>
      <c r="E13933" s="887"/>
    </row>
    <row r="13934" spans="1:5" s="760" customFormat="1" ht="16.8">
      <c r="A13934" s="186">
        <v>28</v>
      </c>
      <c r="B13934" s="121" t="s">
        <v>16124</v>
      </c>
      <c r="C13934" s="57"/>
      <c r="D13934" s="57"/>
      <c r="E13934" s="887"/>
    </row>
    <row r="13935" spans="1:5" s="760" customFormat="1" ht="16.8">
      <c r="A13935" s="187" t="s">
        <v>529</v>
      </c>
      <c r="B13935" s="123" t="s">
        <v>16125</v>
      </c>
      <c r="C13935" s="57">
        <v>228</v>
      </c>
      <c r="D13935" s="57">
        <v>205</v>
      </c>
      <c r="E13935" s="380"/>
    </row>
    <row r="13936" spans="1:5" s="760" customFormat="1" ht="16.8">
      <c r="A13936" s="187" t="s">
        <v>531</v>
      </c>
      <c r="B13936" s="123" t="s">
        <v>16126</v>
      </c>
      <c r="C13936" s="57">
        <v>228</v>
      </c>
      <c r="D13936" s="57">
        <v>205</v>
      </c>
      <c r="E13936" s="89"/>
    </row>
    <row r="13937" spans="1:5" s="760" customFormat="1" ht="33.6">
      <c r="A13937" s="187" t="s">
        <v>533</v>
      </c>
      <c r="B13937" s="123" t="s">
        <v>16127</v>
      </c>
      <c r="C13937" s="57">
        <v>228</v>
      </c>
      <c r="D13937" s="57">
        <v>205</v>
      </c>
      <c r="E13937" s="89"/>
    </row>
    <row r="13938" spans="1:5" s="760" customFormat="1" ht="16.8">
      <c r="A13938" s="186">
        <v>29</v>
      </c>
      <c r="B13938" s="121" t="s">
        <v>16128</v>
      </c>
      <c r="C13938" s="9"/>
      <c r="D13938" s="9"/>
      <c r="E13938" s="89"/>
    </row>
    <row r="13939" spans="1:5" s="760" customFormat="1" ht="16.8">
      <c r="A13939" s="187" t="s">
        <v>323</v>
      </c>
      <c r="B13939" s="123" t="s">
        <v>16129</v>
      </c>
      <c r="C13939" s="57">
        <v>228</v>
      </c>
      <c r="D13939" s="57">
        <v>205</v>
      </c>
      <c r="E13939" s="89"/>
    </row>
    <row r="13940" spans="1:5" s="760" customFormat="1" ht="16.8">
      <c r="A13940" s="187" t="s">
        <v>325</v>
      </c>
      <c r="B13940" s="123" t="s">
        <v>16130</v>
      </c>
      <c r="C13940" s="57">
        <v>228</v>
      </c>
      <c r="D13940" s="57">
        <v>205</v>
      </c>
      <c r="E13940" s="89"/>
    </row>
    <row r="13941" spans="1:5" s="760" customFormat="1" ht="16.8">
      <c r="A13941" s="187" t="s">
        <v>2780</v>
      </c>
      <c r="B13941" s="123" t="s">
        <v>16131</v>
      </c>
      <c r="C13941" s="57">
        <v>228</v>
      </c>
      <c r="D13941" s="57">
        <v>205</v>
      </c>
      <c r="E13941" s="89"/>
    </row>
    <row r="13942" spans="1:5" s="760" customFormat="1" ht="16.8">
      <c r="A13942" s="187" t="s">
        <v>2782</v>
      </c>
      <c r="B13942" s="123" t="s">
        <v>16132</v>
      </c>
      <c r="C13942" s="57">
        <v>228</v>
      </c>
      <c r="D13942" s="57">
        <v>205</v>
      </c>
      <c r="E13942" s="89"/>
    </row>
    <row r="13943" spans="1:5" s="760" customFormat="1" ht="16.8">
      <c r="A13943" s="186">
        <v>30</v>
      </c>
      <c r="B13943" s="121" t="s">
        <v>16133</v>
      </c>
      <c r="C13943" s="57"/>
      <c r="D13943" s="57"/>
      <c r="E13943" s="89"/>
    </row>
    <row r="13944" spans="1:5" s="760" customFormat="1" ht="16.8">
      <c r="A13944" s="187" t="s">
        <v>2066</v>
      </c>
      <c r="B13944" s="123" t="s">
        <v>16134</v>
      </c>
      <c r="C13944" s="57">
        <v>228</v>
      </c>
      <c r="D13944" s="57">
        <v>205</v>
      </c>
      <c r="E13944" s="89"/>
    </row>
    <row r="13945" spans="1:5" s="760" customFormat="1" ht="16.8">
      <c r="A13945" s="187" t="s">
        <v>2067</v>
      </c>
      <c r="B13945" s="123" t="s">
        <v>16135</v>
      </c>
      <c r="C13945" s="57">
        <v>228</v>
      </c>
      <c r="D13945" s="57">
        <v>205</v>
      </c>
      <c r="E13945" s="885"/>
    </row>
    <row r="13946" spans="1:5" s="760" customFormat="1" ht="16.8">
      <c r="A13946" s="187" t="s">
        <v>2068</v>
      </c>
      <c r="B13946" s="123" t="s">
        <v>16136</v>
      </c>
      <c r="C13946" s="57">
        <v>228</v>
      </c>
      <c r="D13946" s="57">
        <v>205</v>
      </c>
      <c r="E13946" s="885"/>
    </row>
    <row r="13947" spans="1:5" s="760" customFormat="1" ht="16.8">
      <c r="A13947" s="28">
        <v>31</v>
      </c>
      <c r="B13947" s="121" t="s">
        <v>16137</v>
      </c>
      <c r="C13947" s="57"/>
      <c r="D13947" s="57"/>
      <c r="E13947" s="885"/>
    </row>
    <row r="13948" spans="1:5" s="760" customFormat="1" ht="16.8">
      <c r="A13948" s="84" t="s">
        <v>2070</v>
      </c>
      <c r="B13948" s="123" t="s">
        <v>16138</v>
      </c>
      <c r="C13948" s="57">
        <v>228</v>
      </c>
      <c r="D13948" s="57">
        <v>205</v>
      </c>
      <c r="E13948" s="885"/>
    </row>
    <row r="13949" spans="1:5" s="760" customFormat="1" ht="16.8">
      <c r="A13949" s="186"/>
      <c r="B13949" s="373" t="s">
        <v>16139</v>
      </c>
      <c r="C13949" s="57"/>
      <c r="D13949" s="57"/>
      <c r="E13949" s="89"/>
    </row>
    <row r="13950" spans="1:5" s="760" customFormat="1" ht="16.8">
      <c r="A13950" s="187">
        <v>32</v>
      </c>
      <c r="B13950" s="381" t="s">
        <v>16140</v>
      </c>
      <c r="C13950" s="57">
        <v>717</v>
      </c>
      <c r="D13950" s="57">
        <v>646</v>
      </c>
      <c r="E13950" s="89"/>
    </row>
    <row r="13951" spans="1:5" s="760" customFormat="1" ht="16.8">
      <c r="A13951" s="187">
        <v>33</v>
      </c>
      <c r="B13951" s="381" t="s">
        <v>16141</v>
      </c>
      <c r="C13951" s="57">
        <v>456</v>
      </c>
      <c r="D13951" s="57">
        <v>411</v>
      </c>
      <c r="E13951" s="89"/>
    </row>
    <row r="13952" spans="1:5" s="760" customFormat="1" ht="16.8">
      <c r="A13952" s="187">
        <v>34</v>
      </c>
      <c r="B13952" s="381" t="s">
        <v>16142</v>
      </c>
      <c r="C13952" s="57">
        <v>456</v>
      </c>
      <c r="D13952" s="57">
        <v>411</v>
      </c>
      <c r="E13952" s="89"/>
    </row>
    <row r="13953" spans="1:5" s="760" customFormat="1" ht="16.8">
      <c r="A13953" s="187">
        <v>35</v>
      </c>
      <c r="B13953" s="381" t="s">
        <v>16142</v>
      </c>
      <c r="C13953" s="57">
        <v>359</v>
      </c>
      <c r="D13953" s="57">
        <v>323</v>
      </c>
      <c r="E13953" s="89"/>
    </row>
    <row r="13954" spans="1:5" s="760" customFormat="1" ht="16.8">
      <c r="A13954" s="187">
        <v>36</v>
      </c>
      <c r="B13954" s="123" t="s">
        <v>16143</v>
      </c>
      <c r="C13954" s="57">
        <v>456</v>
      </c>
      <c r="D13954" s="57">
        <v>411</v>
      </c>
      <c r="E13954" s="89"/>
    </row>
    <row r="13955" spans="1:5" s="760" customFormat="1" ht="16.8">
      <c r="A13955" s="187">
        <v>37</v>
      </c>
      <c r="B13955" s="381" t="s">
        <v>16144</v>
      </c>
      <c r="C13955" s="57">
        <v>359</v>
      </c>
      <c r="D13955" s="57">
        <v>323</v>
      </c>
      <c r="E13955" s="89"/>
    </row>
    <row r="13956" spans="1:5" s="760" customFormat="1" ht="16.8">
      <c r="A13956" s="187">
        <v>38</v>
      </c>
      <c r="B13956" s="381" t="s">
        <v>16145</v>
      </c>
      <c r="C13956" s="57">
        <v>359</v>
      </c>
      <c r="D13956" s="57">
        <v>323</v>
      </c>
      <c r="E13956" s="89"/>
    </row>
    <row r="13957" spans="1:5" s="760" customFormat="1" ht="16.8">
      <c r="A13957" s="187">
        <v>39</v>
      </c>
      <c r="B13957" s="381" t="s">
        <v>16146</v>
      </c>
      <c r="C13957" s="57">
        <v>293</v>
      </c>
      <c r="D13957" s="57">
        <v>264</v>
      </c>
      <c r="E13957" s="89"/>
    </row>
    <row r="13958" spans="1:5" s="760" customFormat="1" ht="16.8">
      <c r="A13958" s="187">
        <v>40</v>
      </c>
      <c r="B13958" s="381" t="s">
        <v>16147</v>
      </c>
      <c r="C13958" s="57">
        <v>522</v>
      </c>
      <c r="D13958" s="57">
        <v>470</v>
      </c>
      <c r="E13958" s="89"/>
    </row>
    <row r="13959" spans="1:5" s="760" customFormat="1" ht="16.8">
      <c r="A13959" s="187">
        <v>41</v>
      </c>
      <c r="B13959" s="414" t="s">
        <v>16148</v>
      </c>
      <c r="C13959" s="57">
        <v>196</v>
      </c>
      <c r="D13959" s="57">
        <v>176</v>
      </c>
      <c r="E13959" s="89"/>
    </row>
    <row r="13960" spans="1:5" s="760" customFormat="1" ht="16.8">
      <c r="A13960" s="187">
        <v>42</v>
      </c>
      <c r="B13960" s="414" t="s">
        <v>16149</v>
      </c>
      <c r="C13960" s="57">
        <v>196</v>
      </c>
      <c r="D13960" s="57">
        <v>176</v>
      </c>
      <c r="E13960" s="89"/>
    </row>
    <row r="13961" spans="1:5" s="760" customFormat="1" ht="16.8">
      <c r="A13961" s="13">
        <v>43</v>
      </c>
      <c r="B13961" s="85" t="s">
        <v>16150</v>
      </c>
      <c r="C13961" s="57"/>
      <c r="D13961" s="57"/>
      <c r="E13961" s="89"/>
    </row>
    <row r="13962" spans="1:5" s="760" customFormat="1" ht="16.8">
      <c r="A13962" s="13" t="s">
        <v>1094</v>
      </c>
      <c r="B13962" s="85" t="s">
        <v>16151</v>
      </c>
      <c r="C13962" s="9">
        <v>3200</v>
      </c>
      <c r="D13962" s="9">
        <v>2400</v>
      </c>
      <c r="E13962" s="89"/>
    </row>
    <row r="13963" spans="1:5" s="760" customFormat="1" ht="16.8">
      <c r="A13963" s="13" t="s">
        <v>1095</v>
      </c>
      <c r="B13963" s="85" t="s">
        <v>16152</v>
      </c>
      <c r="C13963" s="9">
        <v>1400</v>
      </c>
      <c r="D13963" s="9">
        <v>1050</v>
      </c>
      <c r="E13963" s="89"/>
    </row>
    <row r="13964" spans="1:5" s="760" customFormat="1" ht="16.8">
      <c r="A13964" s="13" t="s">
        <v>3090</v>
      </c>
      <c r="B13964" s="85" t="s">
        <v>16153</v>
      </c>
      <c r="C13964" s="9">
        <v>1600</v>
      </c>
      <c r="D13964" s="9">
        <v>1200</v>
      </c>
      <c r="E13964" s="89"/>
    </row>
    <row r="13965" spans="1:5" s="760" customFormat="1" ht="16.8">
      <c r="A13965" s="187">
        <v>44</v>
      </c>
      <c r="B13965" s="414" t="s">
        <v>16154</v>
      </c>
      <c r="C13965" s="57">
        <v>196</v>
      </c>
      <c r="D13965" s="57">
        <v>176</v>
      </c>
      <c r="E13965" s="885"/>
    </row>
    <row r="13966" spans="1:5" s="760" customFormat="1" ht="16.8">
      <c r="A13966" s="187">
        <v>45</v>
      </c>
      <c r="B13966" s="414" t="s">
        <v>16155</v>
      </c>
      <c r="C13966" s="57">
        <v>196</v>
      </c>
      <c r="D13966" s="57">
        <v>176</v>
      </c>
      <c r="E13966" s="885"/>
    </row>
    <row r="13967" spans="1:5" s="760" customFormat="1" ht="16.8">
      <c r="A13967" s="187">
        <v>46</v>
      </c>
      <c r="B13967" s="414" t="s">
        <v>16156</v>
      </c>
      <c r="C13967" s="57">
        <v>196</v>
      </c>
      <c r="D13967" s="57">
        <v>176</v>
      </c>
      <c r="E13967" s="89"/>
    </row>
    <row r="13968" spans="1:5" s="760" customFormat="1" ht="16.8">
      <c r="A13968" s="187">
        <v>47</v>
      </c>
      <c r="B13968" s="414" t="s">
        <v>16157</v>
      </c>
      <c r="C13968" s="57">
        <v>196</v>
      </c>
      <c r="D13968" s="57">
        <v>176</v>
      </c>
      <c r="E13968" s="89"/>
    </row>
    <row r="13969" spans="1:5" s="760" customFormat="1" ht="16.8">
      <c r="A13969" s="187">
        <v>48</v>
      </c>
      <c r="B13969" s="414" t="s">
        <v>16158</v>
      </c>
      <c r="C13969" s="57">
        <v>196</v>
      </c>
      <c r="D13969" s="57">
        <v>176</v>
      </c>
      <c r="E13969" s="89"/>
    </row>
    <row r="13970" spans="1:5" s="760" customFormat="1" ht="16.8">
      <c r="A13970" s="187">
        <v>49</v>
      </c>
      <c r="B13970" s="414" t="s">
        <v>16159</v>
      </c>
      <c r="C13970" s="57">
        <v>196</v>
      </c>
      <c r="D13970" s="57">
        <v>176</v>
      </c>
      <c r="E13970" s="89"/>
    </row>
    <row r="13971" spans="1:5" s="760" customFormat="1" ht="16.8">
      <c r="A13971" s="187">
        <v>50</v>
      </c>
      <c r="B13971" s="414" t="s">
        <v>16160</v>
      </c>
      <c r="C13971" s="57">
        <v>196</v>
      </c>
      <c r="D13971" s="57">
        <v>176</v>
      </c>
      <c r="E13971" s="89"/>
    </row>
    <row r="13972" spans="1:5" s="760" customFormat="1" ht="16.8">
      <c r="A13972" s="187">
        <v>51</v>
      </c>
      <c r="B13972" s="414" t="s">
        <v>16161</v>
      </c>
      <c r="C13972" s="57">
        <v>196</v>
      </c>
      <c r="D13972" s="57">
        <v>176</v>
      </c>
      <c r="E13972" s="89"/>
    </row>
    <row r="13973" spans="1:5" s="760" customFormat="1" ht="16.8">
      <c r="A13973" s="187">
        <v>52</v>
      </c>
      <c r="B13973" s="414" t="s">
        <v>16162</v>
      </c>
      <c r="C13973" s="57">
        <v>196</v>
      </c>
      <c r="D13973" s="57">
        <v>176</v>
      </c>
      <c r="E13973" s="89"/>
    </row>
    <row r="13974" spans="1:5" s="760" customFormat="1" ht="16.8">
      <c r="A13974" s="187">
        <v>53</v>
      </c>
      <c r="B13974" s="414" t="s">
        <v>16163</v>
      </c>
      <c r="C13974" s="57">
        <v>196</v>
      </c>
      <c r="D13974" s="57">
        <v>176</v>
      </c>
      <c r="E13974" s="89"/>
    </row>
    <row r="13975" spans="1:5" s="760" customFormat="1" ht="16.8">
      <c r="A13975" s="187">
        <v>54</v>
      </c>
      <c r="B13975" s="414" t="s">
        <v>16164</v>
      </c>
      <c r="C13975" s="57">
        <v>196</v>
      </c>
      <c r="D13975" s="57">
        <v>176</v>
      </c>
      <c r="E13975" s="89"/>
    </row>
    <row r="13976" spans="1:5" s="760" customFormat="1" ht="16.8">
      <c r="A13976" s="187">
        <v>55</v>
      </c>
      <c r="B13976" s="414" t="s">
        <v>16165</v>
      </c>
      <c r="C13976" s="57">
        <v>196</v>
      </c>
      <c r="D13976" s="57">
        <v>176</v>
      </c>
      <c r="E13976" s="89"/>
    </row>
    <row r="13977" spans="1:5" s="760" customFormat="1" ht="16.8">
      <c r="A13977" s="187">
        <v>56</v>
      </c>
      <c r="B13977" s="414" t="s">
        <v>16166</v>
      </c>
      <c r="C13977" s="57">
        <v>196</v>
      </c>
      <c r="D13977" s="57">
        <v>176</v>
      </c>
      <c r="E13977" s="885"/>
    </row>
    <row r="13978" spans="1:5" s="760" customFormat="1" ht="16.8">
      <c r="A13978" s="187">
        <v>57</v>
      </c>
      <c r="B13978" s="414" t="s">
        <v>16167</v>
      </c>
      <c r="C13978" s="57">
        <v>196</v>
      </c>
      <c r="D13978" s="57">
        <v>176</v>
      </c>
      <c r="E13978" s="885"/>
    </row>
    <row r="13979" spans="1:5" s="760" customFormat="1" ht="16.8">
      <c r="A13979" s="187">
        <v>58</v>
      </c>
      <c r="B13979" s="414" t="s">
        <v>16168</v>
      </c>
      <c r="C13979" s="57">
        <v>196</v>
      </c>
      <c r="D13979" s="57">
        <v>176</v>
      </c>
      <c r="E13979" s="89"/>
    </row>
    <row r="13980" spans="1:5" s="760" customFormat="1" ht="16.8">
      <c r="A13980" s="187">
        <v>59</v>
      </c>
      <c r="B13980" s="414" t="s">
        <v>16169</v>
      </c>
      <c r="C13980" s="57">
        <v>196</v>
      </c>
      <c r="D13980" s="57">
        <v>176</v>
      </c>
      <c r="E13980" s="89"/>
    </row>
    <row r="13981" spans="1:5" s="760" customFormat="1" ht="16.8">
      <c r="A13981" s="187">
        <v>60</v>
      </c>
      <c r="B13981" s="414" t="s">
        <v>16170</v>
      </c>
      <c r="C13981" s="57">
        <v>196</v>
      </c>
      <c r="D13981" s="57">
        <v>176</v>
      </c>
      <c r="E13981" s="31"/>
    </row>
    <row r="13982" spans="1:5" s="760" customFormat="1" ht="16.8">
      <c r="A13982" s="187">
        <v>61</v>
      </c>
      <c r="B13982" s="414" t="s">
        <v>16171</v>
      </c>
      <c r="C13982" s="57">
        <v>196</v>
      </c>
      <c r="D13982" s="57">
        <v>176</v>
      </c>
      <c r="E13982" s="31"/>
    </row>
    <row r="13983" spans="1:5" s="760" customFormat="1" ht="16.8">
      <c r="A13983" s="187">
        <v>62</v>
      </c>
      <c r="B13983" s="414" t="s">
        <v>16172</v>
      </c>
      <c r="C13983" s="57">
        <v>196</v>
      </c>
      <c r="D13983" s="57">
        <v>176</v>
      </c>
      <c r="E13983" s="89"/>
    </row>
    <row r="13984" spans="1:5" s="760" customFormat="1" ht="16.8">
      <c r="A13984" s="187">
        <v>63</v>
      </c>
      <c r="B13984" s="381" t="s">
        <v>5089</v>
      </c>
      <c r="C13984" s="57">
        <v>196</v>
      </c>
      <c r="D13984" s="57">
        <v>176</v>
      </c>
      <c r="E13984" s="89"/>
    </row>
    <row r="13985" spans="1:5" s="760" customFormat="1" ht="16.8">
      <c r="A13985" s="186"/>
      <c r="B13985" s="121" t="s">
        <v>16173</v>
      </c>
      <c r="C13985" s="382"/>
      <c r="D13985" s="53"/>
      <c r="E13985" s="885"/>
    </row>
    <row r="13986" spans="1:5" s="760" customFormat="1" ht="16.8">
      <c r="A13986" s="187">
        <v>64</v>
      </c>
      <c r="B13986" s="383" t="s">
        <v>16174</v>
      </c>
      <c r="C13986" s="57">
        <v>913</v>
      </c>
      <c r="D13986" s="57">
        <v>822</v>
      </c>
      <c r="E13986" s="885"/>
    </row>
    <row r="13987" spans="1:5" s="760" customFormat="1" ht="33.6">
      <c r="A13987" s="187">
        <v>65</v>
      </c>
      <c r="B13987" s="123" t="s">
        <v>16175</v>
      </c>
      <c r="C13987" s="57">
        <v>587</v>
      </c>
      <c r="D13987" s="57">
        <v>528</v>
      </c>
      <c r="E13987" s="89"/>
    </row>
    <row r="13988" spans="1:5" s="760" customFormat="1" ht="16.8">
      <c r="A13988" s="187">
        <v>66</v>
      </c>
      <c r="B13988" s="123" t="s">
        <v>16176</v>
      </c>
      <c r="C13988" s="57">
        <v>456</v>
      </c>
      <c r="D13988" s="57">
        <v>411</v>
      </c>
      <c r="E13988" s="89"/>
    </row>
    <row r="13989" spans="1:5" s="760" customFormat="1" ht="33.6">
      <c r="A13989" s="187">
        <v>67</v>
      </c>
      <c r="B13989" s="123" t="s">
        <v>16177</v>
      </c>
      <c r="C13989" s="57">
        <v>359</v>
      </c>
      <c r="D13989" s="57">
        <v>323</v>
      </c>
      <c r="E13989" s="89"/>
    </row>
    <row r="13990" spans="1:5" s="760" customFormat="1" ht="33.6">
      <c r="A13990" s="187">
        <v>68</v>
      </c>
      <c r="B13990" s="123" t="s">
        <v>16178</v>
      </c>
      <c r="C13990" s="57">
        <v>717</v>
      </c>
      <c r="D13990" s="57">
        <v>646</v>
      </c>
      <c r="E13990" s="89"/>
    </row>
    <row r="13991" spans="1:5" s="760" customFormat="1" ht="16.8">
      <c r="A13991" s="187">
        <v>69</v>
      </c>
      <c r="B13991" s="123" t="s">
        <v>16179</v>
      </c>
      <c r="C13991" s="57">
        <v>456</v>
      </c>
      <c r="D13991" s="57">
        <v>411</v>
      </c>
      <c r="E13991" s="89"/>
    </row>
    <row r="13992" spans="1:5" s="760" customFormat="1" ht="16.8">
      <c r="A13992" s="187">
        <v>70</v>
      </c>
      <c r="B13992" s="123" t="s">
        <v>16180</v>
      </c>
      <c r="C13992" s="57">
        <v>228</v>
      </c>
      <c r="D13992" s="57">
        <v>205</v>
      </c>
      <c r="E13992" s="89"/>
    </row>
    <row r="13993" spans="1:5" s="760" customFormat="1" ht="33.6">
      <c r="A13993" s="187">
        <v>71</v>
      </c>
      <c r="B13993" s="123" t="s">
        <v>16181</v>
      </c>
      <c r="C13993" s="57">
        <v>228</v>
      </c>
      <c r="D13993" s="57">
        <v>205</v>
      </c>
      <c r="E13993" s="89"/>
    </row>
    <row r="13994" spans="1:5" s="760" customFormat="1" ht="33.6">
      <c r="A13994" s="187">
        <v>72</v>
      </c>
      <c r="B13994" s="123" t="s">
        <v>16182</v>
      </c>
      <c r="C13994" s="57">
        <v>228</v>
      </c>
      <c r="D13994" s="57">
        <v>205</v>
      </c>
      <c r="E13994" s="89"/>
    </row>
    <row r="13995" spans="1:5" s="760" customFormat="1" ht="16.8">
      <c r="A13995" s="28">
        <v>73</v>
      </c>
      <c r="B13995" s="121" t="s">
        <v>16183</v>
      </c>
      <c r="C13995" s="57"/>
      <c r="D13995" s="57"/>
      <c r="E13995" s="89"/>
    </row>
    <row r="13996" spans="1:5" s="760" customFormat="1" ht="16.8">
      <c r="A13996" s="384" t="s">
        <v>858</v>
      </c>
      <c r="B13996" s="123" t="s">
        <v>16184</v>
      </c>
      <c r="C13996" s="57">
        <v>456</v>
      </c>
      <c r="D13996" s="57">
        <v>411</v>
      </c>
      <c r="E13996" s="89"/>
    </row>
    <row r="13997" spans="1:5" s="760" customFormat="1" ht="16.8">
      <c r="A13997" s="384" t="s">
        <v>859</v>
      </c>
      <c r="B13997" s="123" t="s">
        <v>16185</v>
      </c>
      <c r="C13997" s="57">
        <v>456</v>
      </c>
      <c r="D13997" s="57">
        <v>411</v>
      </c>
      <c r="E13997" s="89"/>
    </row>
    <row r="13998" spans="1:5" s="760" customFormat="1" ht="16.8">
      <c r="A13998" s="384" t="s">
        <v>2514</v>
      </c>
      <c r="B13998" s="123" t="s">
        <v>16186</v>
      </c>
      <c r="C13998" s="57">
        <v>456</v>
      </c>
      <c r="D13998" s="57">
        <v>411</v>
      </c>
      <c r="E13998" s="89"/>
    </row>
    <row r="13999" spans="1:5" s="760" customFormat="1" ht="33.6">
      <c r="A13999" s="384" t="s">
        <v>2515</v>
      </c>
      <c r="B13999" s="123" t="s">
        <v>16187</v>
      </c>
      <c r="C13999" s="57">
        <v>456</v>
      </c>
      <c r="D13999" s="57">
        <v>411</v>
      </c>
      <c r="E13999" s="89"/>
    </row>
    <row r="14000" spans="1:5" s="760" customFormat="1" ht="16.8">
      <c r="A14000" s="384" t="s">
        <v>16188</v>
      </c>
      <c r="B14000" s="123" t="s">
        <v>16189</v>
      </c>
      <c r="C14000" s="57">
        <v>228</v>
      </c>
      <c r="D14000" s="57">
        <v>205</v>
      </c>
      <c r="E14000" s="89"/>
    </row>
    <row r="14001" spans="1:5" s="760" customFormat="1" ht="16.8">
      <c r="A14001" s="384" t="s">
        <v>16190</v>
      </c>
      <c r="B14001" s="123" t="s">
        <v>16191</v>
      </c>
      <c r="C14001" s="57">
        <v>228</v>
      </c>
      <c r="D14001" s="57">
        <v>205</v>
      </c>
      <c r="E14001" s="89"/>
    </row>
    <row r="14002" spans="1:5" s="760" customFormat="1" ht="16.8">
      <c r="A14002" s="384" t="s">
        <v>16192</v>
      </c>
      <c r="B14002" s="123" t="s">
        <v>16193</v>
      </c>
      <c r="C14002" s="57">
        <v>228</v>
      </c>
      <c r="D14002" s="57">
        <v>205</v>
      </c>
      <c r="E14002" s="89"/>
    </row>
    <row r="14003" spans="1:5" s="760" customFormat="1" ht="33.6">
      <c r="A14003" s="384" t="s">
        <v>16194</v>
      </c>
      <c r="B14003" s="123" t="s">
        <v>16195</v>
      </c>
      <c r="C14003" s="57">
        <v>228</v>
      </c>
      <c r="D14003" s="57">
        <v>205</v>
      </c>
      <c r="E14003" s="89"/>
    </row>
    <row r="14004" spans="1:5" s="760" customFormat="1" ht="33.6">
      <c r="A14004" s="384" t="s">
        <v>16196</v>
      </c>
      <c r="B14004" s="123" t="s">
        <v>16197</v>
      </c>
      <c r="C14004" s="57">
        <v>228</v>
      </c>
      <c r="D14004" s="57">
        <v>205</v>
      </c>
      <c r="E14004" s="89"/>
    </row>
    <row r="14005" spans="1:5" s="760" customFormat="1" ht="16.8">
      <c r="A14005" s="384" t="s">
        <v>16198</v>
      </c>
      <c r="B14005" s="123" t="s">
        <v>16199</v>
      </c>
      <c r="C14005" s="57">
        <v>228</v>
      </c>
      <c r="D14005" s="57">
        <v>205</v>
      </c>
      <c r="E14005" s="89"/>
    </row>
    <row r="14006" spans="1:5" s="760" customFormat="1" ht="16.8">
      <c r="A14006" s="384" t="s">
        <v>16200</v>
      </c>
      <c r="B14006" s="123" t="s">
        <v>16201</v>
      </c>
      <c r="C14006" s="57">
        <v>228</v>
      </c>
      <c r="D14006" s="57">
        <v>205</v>
      </c>
      <c r="E14006" s="89"/>
    </row>
    <row r="14007" spans="1:5" s="760" customFormat="1" ht="16.8">
      <c r="A14007" s="384" t="s">
        <v>16202</v>
      </c>
      <c r="B14007" s="123" t="s">
        <v>16203</v>
      </c>
      <c r="C14007" s="57">
        <v>228</v>
      </c>
      <c r="D14007" s="57">
        <v>205</v>
      </c>
      <c r="E14007" s="42"/>
    </row>
    <row r="14008" spans="1:5" s="760" customFormat="1" ht="16.8">
      <c r="A14008" s="384" t="s">
        <v>16204</v>
      </c>
      <c r="B14008" s="123" t="s">
        <v>16205</v>
      </c>
      <c r="C14008" s="57">
        <v>228</v>
      </c>
      <c r="D14008" s="57">
        <v>205</v>
      </c>
      <c r="E14008" s="42"/>
    </row>
    <row r="14009" spans="1:5" s="760" customFormat="1" ht="16.8">
      <c r="A14009" s="384" t="s">
        <v>16206</v>
      </c>
      <c r="B14009" s="123" t="s">
        <v>16207</v>
      </c>
      <c r="C14009" s="57">
        <v>228</v>
      </c>
      <c r="D14009" s="57">
        <v>205</v>
      </c>
      <c r="E14009" s="42"/>
    </row>
    <row r="14010" spans="1:5" s="760" customFormat="1" ht="16.8">
      <c r="A14010" s="384" t="s">
        <v>16208</v>
      </c>
      <c r="B14010" s="123" t="s">
        <v>16209</v>
      </c>
      <c r="C14010" s="57">
        <v>228</v>
      </c>
      <c r="D14010" s="57">
        <v>205</v>
      </c>
      <c r="E14010" s="42"/>
    </row>
    <row r="14011" spans="1:5" s="760" customFormat="1" ht="33.6">
      <c r="A14011" s="384" t="s">
        <v>16210</v>
      </c>
      <c r="B14011" s="123" t="s">
        <v>16211</v>
      </c>
      <c r="C14011" s="57">
        <v>228</v>
      </c>
      <c r="D14011" s="57">
        <v>205</v>
      </c>
      <c r="E14011" s="42"/>
    </row>
    <row r="14012" spans="1:5" s="760" customFormat="1" ht="16.8">
      <c r="A14012" s="384" t="s">
        <v>16212</v>
      </c>
      <c r="B14012" s="123" t="s">
        <v>16213</v>
      </c>
      <c r="C14012" s="57">
        <v>228</v>
      </c>
      <c r="D14012" s="57">
        <v>205</v>
      </c>
      <c r="E14012" s="42"/>
    </row>
    <row r="14013" spans="1:5" s="760" customFormat="1" ht="16.8">
      <c r="A14013" s="384" t="s">
        <v>16214</v>
      </c>
      <c r="B14013" s="123" t="s">
        <v>16215</v>
      </c>
      <c r="C14013" s="57">
        <v>228</v>
      </c>
      <c r="D14013" s="57">
        <v>205</v>
      </c>
      <c r="E14013" s="42"/>
    </row>
    <row r="14014" spans="1:5" s="760" customFormat="1" ht="16.8">
      <c r="A14014" s="384" t="s">
        <v>16216</v>
      </c>
      <c r="B14014" s="123" t="s">
        <v>16217</v>
      </c>
      <c r="C14014" s="57">
        <v>228</v>
      </c>
      <c r="D14014" s="57">
        <v>205</v>
      </c>
      <c r="E14014" s="42"/>
    </row>
    <row r="14015" spans="1:5" s="760" customFormat="1" ht="16.8">
      <c r="A14015" s="344">
        <v>74</v>
      </c>
      <c r="B14015" s="121" t="s">
        <v>16218</v>
      </c>
      <c r="C14015" s="9"/>
      <c r="D14015" s="9"/>
      <c r="E14015" s="42"/>
    </row>
    <row r="14016" spans="1:5" s="760" customFormat="1" ht="16.8">
      <c r="A14016" s="384" t="s">
        <v>1147</v>
      </c>
      <c r="B14016" s="123" t="s">
        <v>16219</v>
      </c>
      <c r="C14016" s="57">
        <v>228</v>
      </c>
      <c r="D14016" s="57">
        <v>205</v>
      </c>
      <c r="E14016" s="42"/>
    </row>
    <row r="14017" spans="1:5" s="760" customFormat="1" ht="16.8">
      <c r="A14017" s="384" t="s">
        <v>1148</v>
      </c>
      <c r="B14017" s="123" t="s">
        <v>16220</v>
      </c>
      <c r="C14017" s="57">
        <v>228</v>
      </c>
      <c r="D14017" s="57">
        <v>205</v>
      </c>
      <c r="E14017" s="42"/>
    </row>
    <row r="14018" spans="1:5" s="760" customFormat="1" ht="33.6">
      <c r="A14018" s="384" t="s">
        <v>10589</v>
      </c>
      <c r="B14018" s="123" t="s">
        <v>16221</v>
      </c>
      <c r="C14018" s="57">
        <v>228</v>
      </c>
      <c r="D14018" s="57">
        <v>205</v>
      </c>
      <c r="E14018" s="42"/>
    </row>
    <row r="14019" spans="1:5" s="760" customFormat="1" ht="33.6">
      <c r="A14019" s="384" t="s">
        <v>15473</v>
      </c>
      <c r="B14019" s="123" t="s">
        <v>16222</v>
      </c>
      <c r="C14019" s="57">
        <v>228</v>
      </c>
      <c r="D14019" s="57">
        <v>205</v>
      </c>
      <c r="E14019" s="89"/>
    </row>
    <row r="14020" spans="1:5" s="760" customFormat="1" ht="33.6">
      <c r="A14020" s="384" t="s">
        <v>15476</v>
      </c>
      <c r="B14020" s="123" t="s">
        <v>16223</v>
      </c>
      <c r="C14020" s="57">
        <v>228</v>
      </c>
      <c r="D14020" s="57">
        <v>205</v>
      </c>
      <c r="E14020" s="89"/>
    </row>
    <row r="14021" spans="1:5" s="760" customFormat="1" ht="16.8">
      <c r="A14021" s="384" t="s">
        <v>16224</v>
      </c>
      <c r="B14021" s="123" t="s">
        <v>16225</v>
      </c>
      <c r="C14021" s="57">
        <v>228</v>
      </c>
      <c r="D14021" s="57">
        <v>205</v>
      </c>
      <c r="E14021" s="89"/>
    </row>
    <row r="14022" spans="1:5" s="760" customFormat="1" ht="33.6">
      <c r="A14022" s="384" t="s">
        <v>16226</v>
      </c>
      <c r="B14022" s="123" t="s">
        <v>16227</v>
      </c>
      <c r="C14022" s="57">
        <v>228</v>
      </c>
      <c r="D14022" s="57">
        <v>205</v>
      </c>
      <c r="E14022" s="89"/>
    </row>
    <row r="14023" spans="1:5" s="760" customFormat="1" ht="16.8">
      <c r="A14023" s="384" t="s">
        <v>16228</v>
      </c>
      <c r="B14023" s="123" t="s">
        <v>16229</v>
      </c>
      <c r="C14023" s="57">
        <v>228</v>
      </c>
      <c r="D14023" s="57">
        <v>205</v>
      </c>
      <c r="E14023" s="89"/>
    </row>
    <row r="14024" spans="1:5" s="760" customFormat="1" ht="33.6">
      <c r="A14024" s="384" t="s">
        <v>16230</v>
      </c>
      <c r="B14024" s="123" t="s">
        <v>16231</v>
      </c>
      <c r="C14024" s="57">
        <v>228</v>
      </c>
      <c r="D14024" s="57">
        <v>205</v>
      </c>
      <c r="E14024" s="89"/>
    </row>
    <row r="14025" spans="1:5" s="760" customFormat="1" ht="33.6">
      <c r="A14025" s="384" t="s">
        <v>16232</v>
      </c>
      <c r="B14025" s="123" t="s">
        <v>16233</v>
      </c>
      <c r="C14025" s="57">
        <v>228</v>
      </c>
      <c r="D14025" s="57">
        <v>205</v>
      </c>
      <c r="E14025" s="89"/>
    </row>
    <row r="14026" spans="1:5" s="760" customFormat="1" ht="16.8">
      <c r="A14026" s="384" t="s">
        <v>16234</v>
      </c>
      <c r="B14026" s="123" t="s">
        <v>16235</v>
      </c>
      <c r="C14026" s="57">
        <v>228</v>
      </c>
      <c r="D14026" s="57">
        <v>205</v>
      </c>
      <c r="E14026" s="885"/>
    </row>
    <row r="14027" spans="1:5" s="760" customFormat="1" ht="16.8">
      <c r="A14027" s="384" t="s">
        <v>16236</v>
      </c>
      <c r="B14027" s="123" t="s">
        <v>16237</v>
      </c>
      <c r="C14027" s="57">
        <v>228</v>
      </c>
      <c r="D14027" s="57">
        <v>205</v>
      </c>
      <c r="E14027" s="885"/>
    </row>
    <row r="14028" spans="1:5" s="760" customFormat="1" ht="16.8">
      <c r="A14028" s="384" t="s">
        <v>16238</v>
      </c>
      <c r="B14028" s="123" t="s">
        <v>16239</v>
      </c>
      <c r="C14028" s="57">
        <v>228</v>
      </c>
      <c r="D14028" s="57">
        <v>205</v>
      </c>
      <c r="E14028" s="885"/>
    </row>
    <row r="14029" spans="1:5" s="760" customFormat="1" ht="16.8">
      <c r="A14029" s="385">
        <v>75</v>
      </c>
      <c r="B14029" s="121" t="s">
        <v>16240</v>
      </c>
      <c r="C14029" s="57"/>
      <c r="D14029" s="57"/>
      <c r="E14029" s="109"/>
    </row>
    <row r="14030" spans="1:5" s="760" customFormat="1" ht="33.6">
      <c r="A14030" s="384" t="s">
        <v>10590</v>
      </c>
      <c r="B14030" s="123" t="s">
        <v>16241</v>
      </c>
      <c r="C14030" s="57">
        <v>228</v>
      </c>
      <c r="D14030" s="57">
        <v>205</v>
      </c>
      <c r="E14030" s="89"/>
    </row>
    <row r="14031" spans="1:5" s="760" customFormat="1" ht="33.6">
      <c r="A14031" s="384" t="s">
        <v>15480</v>
      </c>
      <c r="B14031" s="123" t="s">
        <v>16242</v>
      </c>
      <c r="C14031" s="57">
        <v>228</v>
      </c>
      <c r="D14031" s="57">
        <v>205</v>
      </c>
      <c r="E14031" s="89"/>
    </row>
    <row r="14032" spans="1:5" s="760" customFormat="1" ht="33.6">
      <c r="A14032" s="384" t="s">
        <v>15482</v>
      </c>
      <c r="B14032" s="123" t="s">
        <v>16243</v>
      </c>
      <c r="C14032" s="57">
        <v>228</v>
      </c>
      <c r="D14032" s="57">
        <v>205</v>
      </c>
      <c r="E14032" s="885"/>
    </row>
    <row r="14033" spans="1:5" s="760" customFormat="1" ht="16.8">
      <c r="A14033" s="384" t="s">
        <v>15485</v>
      </c>
      <c r="B14033" s="123" t="s">
        <v>16244</v>
      </c>
      <c r="C14033" s="57">
        <v>228</v>
      </c>
      <c r="D14033" s="57">
        <v>205</v>
      </c>
      <c r="E14033" s="885"/>
    </row>
    <row r="14034" spans="1:5" s="760" customFormat="1" ht="33.6">
      <c r="A14034" s="384" t="s">
        <v>15488</v>
      </c>
      <c r="B14034" s="123" t="s">
        <v>16245</v>
      </c>
      <c r="C14034" s="57">
        <v>228</v>
      </c>
      <c r="D14034" s="57">
        <v>205</v>
      </c>
      <c r="E14034" s="89"/>
    </row>
    <row r="14035" spans="1:5" s="760" customFormat="1" ht="16.8">
      <c r="A14035" s="384" t="s">
        <v>15491</v>
      </c>
      <c r="B14035" s="123" t="s">
        <v>16246</v>
      </c>
      <c r="C14035" s="57">
        <v>228</v>
      </c>
      <c r="D14035" s="57">
        <v>205</v>
      </c>
      <c r="E14035" s="885"/>
    </row>
    <row r="14036" spans="1:5" s="760" customFormat="1" ht="33.6">
      <c r="A14036" s="384" t="s">
        <v>16247</v>
      </c>
      <c r="B14036" s="123" t="s">
        <v>16248</v>
      </c>
      <c r="C14036" s="57">
        <v>228</v>
      </c>
      <c r="D14036" s="57">
        <v>205</v>
      </c>
      <c r="E14036" s="885"/>
    </row>
    <row r="14037" spans="1:5" s="760" customFormat="1" ht="16.8">
      <c r="A14037" s="385">
        <v>76</v>
      </c>
      <c r="B14037" s="121" t="s">
        <v>16249</v>
      </c>
      <c r="C14037" s="9"/>
      <c r="D14037" s="57"/>
      <c r="E14037" s="885"/>
    </row>
    <row r="14038" spans="1:5" s="760" customFormat="1" ht="16.8">
      <c r="A14038" s="384" t="s">
        <v>865</v>
      </c>
      <c r="B14038" s="123" t="s">
        <v>16250</v>
      </c>
      <c r="C14038" s="57">
        <v>228</v>
      </c>
      <c r="D14038" s="57">
        <v>205</v>
      </c>
      <c r="E14038" s="885"/>
    </row>
    <row r="14039" spans="1:5" s="760" customFormat="1" ht="16.8">
      <c r="A14039" s="384" t="s">
        <v>866</v>
      </c>
      <c r="B14039" s="123" t="s">
        <v>16251</v>
      </c>
      <c r="C14039" s="57">
        <v>228</v>
      </c>
      <c r="D14039" s="57">
        <v>205</v>
      </c>
      <c r="E14039" s="885"/>
    </row>
    <row r="14040" spans="1:5" s="760" customFormat="1" ht="33.6">
      <c r="A14040" s="384" t="s">
        <v>15496</v>
      </c>
      <c r="B14040" s="123" t="s">
        <v>16252</v>
      </c>
      <c r="C14040" s="57">
        <v>228</v>
      </c>
      <c r="D14040" s="57">
        <v>205</v>
      </c>
      <c r="E14040" s="885"/>
    </row>
    <row r="14041" spans="1:5" s="760" customFormat="1" ht="16.8">
      <c r="A14041" s="384" t="s">
        <v>15498</v>
      </c>
      <c r="B14041" s="123" t="s">
        <v>16253</v>
      </c>
      <c r="C14041" s="57">
        <v>228</v>
      </c>
      <c r="D14041" s="57">
        <v>205</v>
      </c>
      <c r="E14041" s="885"/>
    </row>
    <row r="14042" spans="1:5" s="760" customFormat="1" ht="16.8">
      <c r="A14042" s="384">
        <v>77</v>
      </c>
      <c r="B14042" s="123" t="s">
        <v>15569</v>
      </c>
      <c r="C14042" s="57">
        <v>228</v>
      </c>
      <c r="D14042" s="57">
        <v>205</v>
      </c>
      <c r="E14042" s="885"/>
    </row>
    <row r="14043" spans="1:5" s="760" customFormat="1" ht="16.8">
      <c r="A14043" s="28"/>
      <c r="B14043" s="373" t="s">
        <v>16254</v>
      </c>
      <c r="C14043" s="53"/>
      <c r="D14043" s="53"/>
      <c r="E14043" s="885"/>
    </row>
    <row r="14044" spans="1:5" s="760" customFormat="1" ht="16.8">
      <c r="A14044" s="187">
        <v>78</v>
      </c>
      <c r="B14044" s="123" t="s">
        <v>16255</v>
      </c>
      <c r="C14044" s="57">
        <v>228</v>
      </c>
      <c r="D14044" s="57">
        <v>205</v>
      </c>
      <c r="E14044" s="885"/>
    </row>
    <row r="14045" spans="1:5" s="760" customFormat="1" ht="16.8">
      <c r="A14045" s="187">
        <v>79</v>
      </c>
      <c r="B14045" s="123" t="s">
        <v>16256</v>
      </c>
      <c r="C14045" s="57">
        <v>228</v>
      </c>
      <c r="D14045" s="57">
        <v>205</v>
      </c>
      <c r="E14045" s="885"/>
    </row>
    <row r="14046" spans="1:5" s="760" customFormat="1" ht="16.8">
      <c r="A14046" s="187">
        <v>80</v>
      </c>
      <c r="B14046" s="123" t="s">
        <v>16257</v>
      </c>
      <c r="C14046" s="57">
        <v>228</v>
      </c>
      <c r="D14046" s="57">
        <v>205</v>
      </c>
      <c r="E14046" s="885"/>
    </row>
    <row r="14047" spans="1:5" s="760" customFormat="1" ht="16.8">
      <c r="A14047" s="187">
        <v>81</v>
      </c>
      <c r="B14047" s="123" t="s">
        <v>16258</v>
      </c>
      <c r="C14047" s="57">
        <v>293</v>
      </c>
      <c r="D14047" s="57">
        <v>264</v>
      </c>
      <c r="E14047" s="89"/>
    </row>
    <row r="14048" spans="1:5" s="760" customFormat="1" ht="16.8">
      <c r="A14048" s="187">
        <v>82</v>
      </c>
      <c r="B14048" s="375" t="s">
        <v>16259</v>
      </c>
      <c r="C14048" s="57">
        <v>359</v>
      </c>
      <c r="D14048" s="57">
        <v>323</v>
      </c>
      <c r="E14048" s="89"/>
    </row>
    <row r="14049" spans="1:5" s="760" customFormat="1" ht="16.8">
      <c r="A14049" s="186">
        <v>83</v>
      </c>
      <c r="B14049" s="121" t="s">
        <v>16260</v>
      </c>
      <c r="C14049" s="53"/>
      <c r="D14049" s="53"/>
      <c r="E14049" s="89"/>
    </row>
    <row r="14050" spans="1:5" s="760" customFormat="1" ht="33.6">
      <c r="A14050" s="187" t="s">
        <v>1158</v>
      </c>
      <c r="B14050" s="123" t="s">
        <v>16261</v>
      </c>
      <c r="C14050" s="57">
        <v>196</v>
      </c>
      <c r="D14050" s="57">
        <v>176</v>
      </c>
      <c r="E14050" s="89"/>
    </row>
    <row r="14051" spans="1:5" s="760" customFormat="1" ht="33.6">
      <c r="A14051" s="187" t="s">
        <v>1159</v>
      </c>
      <c r="B14051" s="123" t="s">
        <v>16262</v>
      </c>
      <c r="C14051" s="57">
        <v>196</v>
      </c>
      <c r="D14051" s="57">
        <v>176</v>
      </c>
      <c r="E14051" s="89"/>
    </row>
    <row r="14052" spans="1:5" s="760" customFormat="1" ht="16.8">
      <c r="A14052" s="187" t="s">
        <v>1160</v>
      </c>
      <c r="B14052" s="123" t="s">
        <v>16263</v>
      </c>
      <c r="C14052" s="57">
        <v>196</v>
      </c>
      <c r="D14052" s="57">
        <v>176</v>
      </c>
      <c r="E14052" s="89"/>
    </row>
    <row r="14053" spans="1:5" s="760" customFormat="1" ht="16.8">
      <c r="A14053" s="187" t="s">
        <v>16264</v>
      </c>
      <c r="B14053" s="123" t="s">
        <v>16265</v>
      </c>
      <c r="C14053" s="57">
        <v>196</v>
      </c>
      <c r="D14053" s="57">
        <v>176</v>
      </c>
      <c r="E14053" s="89"/>
    </row>
    <row r="14054" spans="1:5" s="760" customFormat="1" ht="16.8">
      <c r="A14054" s="187" t="s">
        <v>16266</v>
      </c>
      <c r="B14054" s="123" t="s">
        <v>16267</v>
      </c>
      <c r="C14054" s="57">
        <v>196</v>
      </c>
      <c r="D14054" s="57">
        <v>176</v>
      </c>
      <c r="E14054" s="89"/>
    </row>
    <row r="14055" spans="1:5" s="760" customFormat="1" ht="16.8">
      <c r="A14055" s="187" t="s">
        <v>16268</v>
      </c>
      <c r="B14055" s="123" t="s">
        <v>16269</v>
      </c>
      <c r="C14055" s="57">
        <v>196</v>
      </c>
      <c r="D14055" s="57">
        <v>176</v>
      </c>
      <c r="E14055" s="885"/>
    </row>
    <row r="14056" spans="1:5" s="760" customFormat="1" ht="16.8">
      <c r="A14056" s="187" t="s">
        <v>16270</v>
      </c>
      <c r="B14056" s="123" t="s">
        <v>16271</v>
      </c>
      <c r="C14056" s="57">
        <v>196</v>
      </c>
      <c r="D14056" s="57">
        <v>176</v>
      </c>
      <c r="E14056" s="885"/>
    </row>
    <row r="14057" spans="1:5" s="760" customFormat="1" ht="16.8">
      <c r="A14057" s="187" t="s">
        <v>16272</v>
      </c>
      <c r="B14057" s="123" t="s">
        <v>16273</v>
      </c>
      <c r="C14057" s="57">
        <v>196</v>
      </c>
      <c r="D14057" s="57">
        <v>176</v>
      </c>
      <c r="E14057" s="89"/>
    </row>
    <row r="14058" spans="1:5" s="760" customFormat="1" ht="16.8">
      <c r="A14058" s="187" t="s">
        <v>16274</v>
      </c>
      <c r="B14058" s="123" t="s">
        <v>16275</v>
      </c>
      <c r="C14058" s="57">
        <v>196</v>
      </c>
      <c r="D14058" s="57">
        <v>176</v>
      </c>
      <c r="E14058" s="89"/>
    </row>
    <row r="14059" spans="1:5" s="760" customFormat="1" ht="16.8">
      <c r="A14059" s="187" t="s">
        <v>16276</v>
      </c>
      <c r="B14059" s="123" t="s">
        <v>16277</v>
      </c>
      <c r="C14059" s="57">
        <v>196</v>
      </c>
      <c r="D14059" s="57">
        <v>176</v>
      </c>
      <c r="E14059" s="31"/>
    </row>
    <row r="14060" spans="1:5" s="760" customFormat="1" ht="16.8">
      <c r="A14060" s="187" t="s">
        <v>16278</v>
      </c>
      <c r="B14060" s="123" t="s">
        <v>16279</v>
      </c>
      <c r="C14060" s="57">
        <v>196</v>
      </c>
      <c r="D14060" s="57">
        <v>176</v>
      </c>
      <c r="E14060" s="89"/>
    </row>
    <row r="14061" spans="1:5" s="760" customFormat="1" ht="16.8">
      <c r="A14061" s="187" t="s">
        <v>16280</v>
      </c>
      <c r="B14061" s="123" t="s">
        <v>16281</v>
      </c>
      <c r="C14061" s="57">
        <v>196</v>
      </c>
      <c r="D14061" s="57">
        <v>176</v>
      </c>
      <c r="E14061" s="89"/>
    </row>
    <row r="14062" spans="1:5" s="760" customFormat="1" ht="16.8">
      <c r="A14062" s="186">
        <v>84</v>
      </c>
      <c r="B14062" s="121" t="s">
        <v>16282</v>
      </c>
      <c r="C14062" s="53"/>
      <c r="D14062" s="53"/>
      <c r="E14062" s="89"/>
    </row>
    <row r="14063" spans="1:5" s="760" customFormat="1" ht="33.6">
      <c r="A14063" s="187" t="s">
        <v>10297</v>
      </c>
      <c r="B14063" s="123" t="s">
        <v>16283</v>
      </c>
      <c r="C14063" s="57">
        <v>196</v>
      </c>
      <c r="D14063" s="57">
        <v>176</v>
      </c>
      <c r="E14063" s="886"/>
    </row>
    <row r="14064" spans="1:5" s="760" customFormat="1" ht="33.6">
      <c r="A14064" s="187" t="s">
        <v>10298</v>
      </c>
      <c r="B14064" s="123" t="s">
        <v>16284</v>
      </c>
      <c r="C14064" s="57">
        <v>196</v>
      </c>
      <c r="D14064" s="57">
        <v>176</v>
      </c>
      <c r="E14064" s="886"/>
    </row>
    <row r="14065" spans="1:5" s="760" customFormat="1" ht="16.8">
      <c r="A14065" s="187" t="s">
        <v>15566</v>
      </c>
      <c r="B14065" s="123" t="s">
        <v>16285</v>
      </c>
      <c r="C14065" s="57">
        <v>196</v>
      </c>
      <c r="D14065" s="57">
        <v>176</v>
      </c>
      <c r="E14065" s="886"/>
    </row>
    <row r="14066" spans="1:5" s="760" customFormat="1" ht="33.6">
      <c r="A14066" s="187" t="s">
        <v>16286</v>
      </c>
      <c r="B14066" s="123" t="s">
        <v>16287</v>
      </c>
      <c r="C14066" s="57">
        <v>196</v>
      </c>
      <c r="D14066" s="57">
        <v>176</v>
      </c>
      <c r="E14066" s="886"/>
    </row>
    <row r="14067" spans="1:5" s="760" customFormat="1" ht="33.6">
      <c r="A14067" s="187" t="s">
        <v>16288</v>
      </c>
      <c r="B14067" s="123" t="s">
        <v>16289</v>
      </c>
      <c r="C14067" s="57">
        <v>196</v>
      </c>
      <c r="D14067" s="57">
        <v>176</v>
      </c>
      <c r="E14067" s="886"/>
    </row>
    <row r="14068" spans="1:5" s="760" customFormat="1" ht="33.6">
      <c r="A14068" s="187" t="s">
        <v>16290</v>
      </c>
      <c r="B14068" s="123" t="s">
        <v>16291</v>
      </c>
      <c r="C14068" s="57">
        <v>196</v>
      </c>
      <c r="D14068" s="57">
        <v>176</v>
      </c>
      <c r="E14068" s="109"/>
    </row>
    <row r="14069" spans="1:5" s="760" customFormat="1" ht="33.6">
      <c r="A14069" s="187" t="s">
        <v>16292</v>
      </c>
      <c r="B14069" s="123" t="s">
        <v>16293</v>
      </c>
      <c r="C14069" s="57">
        <v>196</v>
      </c>
      <c r="D14069" s="57">
        <v>176</v>
      </c>
      <c r="E14069" s="109"/>
    </row>
    <row r="14070" spans="1:5" s="760" customFormat="1" ht="33.6">
      <c r="A14070" s="187" t="s">
        <v>16294</v>
      </c>
      <c r="B14070" s="123" t="s">
        <v>16295</v>
      </c>
      <c r="C14070" s="57">
        <v>196</v>
      </c>
      <c r="D14070" s="57">
        <v>176</v>
      </c>
      <c r="E14070" s="109"/>
    </row>
    <row r="14071" spans="1:5" s="760" customFormat="1" ht="33.6">
      <c r="A14071" s="187" t="s">
        <v>16296</v>
      </c>
      <c r="B14071" s="123" t="s">
        <v>16297</v>
      </c>
      <c r="C14071" s="57">
        <v>196</v>
      </c>
      <c r="D14071" s="57">
        <v>176</v>
      </c>
      <c r="E14071" s="109"/>
    </row>
    <row r="14072" spans="1:5" s="760" customFormat="1" ht="33.6">
      <c r="A14072" s="187" t="s">
        <v>16298</v>
      </c>
      <c r="B14072" s="123" t="s">
        <v>16299</v>
      </c>
      <c r="C14072" s="57">
        <v>196</v>
      </c>
      <c r="D14072" s="57">
        <v>176</v>
      </c>
      <c r="E14072" s="109"/>
    </row>
    <row r="14073" spans="1:5" s="760" customFormat="1" ht="33.6">
      <c r="A14073" s="187" t="s">
        <v>16300</v>
      </c>
      <c r="B14073" s="123" t="s">
        <v>16301</v>
      </c>
      <c r="C14073" s="57">
        <v>196</v>
      </c>
      <c r="D14073" s="57">
        <v>176</v>
      </c>
      <c r="E14073" s="109"/>
    </row>
    <row r="14074" spans="1:5" s="760" customFormat="1" ht="33.6">
      <c r="A14074" s="187" t="s">
        <v>16302</v>
      </c>
      <c r="B14074" s="123" t="s">
        <v>16303</v>
      </c>
      <c r="C14074" s="57">
        <v>196</v>
      </c>
      <c r="D14074" s="57">
        <v>176</v>
      </c>
      <c r="E14074" s="109"/>
    </row>
    <row r="14075" spans="1:5" s="760" customFormat="1" ht="33.6">
      <c r="A14075" s="187" t="s">
        <v>16304</v>
      </c>
      <c r="B14075" s="123" t="s">
        <v>16305</v>
      </c>
      <c r="C14075" s="57">
        <v>196</v>
      </c>
      <c r="D14075" s="57">
        <v>176</v>
      </c>
      <c r="E14075" s="109"/>
    </row>
    <row r="14076" spans="1:5" s="760" customFormat="1" ht="16.8">
      <c r="A14076" s="187" t="s">
        <v>16306</v>
      </c>
      <c r="B14076" s="123" t="s">
        <v>16307</v>
      </c>
      <c r="C14076" s="57">
        <v>196</v>
      </c>
      <c r="D14076" s="57">
        <v>176</v>
      </c>
      <c r="E14076" s="109"/>
    </row>
    <row r="14077" spans="1:5" s="760" customFormat="1" ht="16.8">
      <c r="A14077" s="186">
        <v>85</v>
      </c>
      <c r="B14077" s="121" t="s">
        <v>16308</v>
      </c>
      <c r="C14077" s="53"/>
      <c r="D14077" s="53"/>
      <c r="E14077" s="109"/>
    </row>
    <row r="14078" spans="1:5" s="760" customFormat="1" ht="33.6">
      <c r="A14078" s="187" t="s">
        <v>888</v>
      </c>
      <c r="B14078" s="123" t="s">
        <v>16309</v>
      </c>
      <c r="C14078" s="57">
        <v>196</v>
      </c>
      <c r="D14078" s="57">
        <v>176</v>
      </c>
      <c r="E14078" s="109"/>
    </row>
    <row r="14079" spans="1:5" s="760" customFormat="1" ht="33.6">
      <c r="A14079" s="187" t="s">
        <v>889</v>
      </c>
      <c r="B14079" s="123" t="s">
        <v>16310</v>
      </c>
      <c r="C14079" s="57">
        <v>196</v>
      </c>
      <c r="D14079" s="57">
        <v>176</v>
      </c>
      <c r="E14079" s="109"/>
    </row>
    <row r="14080" spans="1:5" s="760" customFormat="1" ht="16.8">
      <c r="A14080" s="187" t="s">
        <v>1165</v>
      </c>
      <c r="B14080" s="123" t="s">
        <v>16311</v>
      </c>
      <c r="C14080" s="57">
        <v>196</v>
      </c>
      <c r="D14080" s="57">
        <v>176</v>
      </c>
      <c r="E14080" s="109"/>
    </row>
    <row r="14081" spans="1:5" s="760" customFormat="1" ht="16.8">
      <c r="A14081" s="187" t="s">
        <v>16312</v>
      </c>
      <c r="B14081" s="123" t="s">
        <v>16313</v>
      </c>
      <c r="C14081" s="57">
        <v>196</v>
      </c>
      <c r="D14081" s="57">
        <v>176</v>
      </c>
      <c r="E14081" s="109"/>
    </row>
    <row r="14082" spans="1:5" s="760" customFormat="1" ht="33.6">
      <c r="A14082" s="187" t="s">
        <v>16314</v>
      </c>
      <c r="B14082" s="123" t="s">
        <v>16315</v>
      </c>
      <c r="C14082" s="57">
        <v>196</v>
      </c>
      <c r="D14082" s="57">
        <v>176</v>
      </c>
      <c r="E14082" s="109"/>
    </row>
    <row r="14083" spans="1:5" s="760" customFormat="1" ht="33.6">
      <c r="A14083" s="187" t="s">
        <v>16316</v>
      </c>
      <c r="B14083" s="123" t="s">
        <v>16317</v>
      </c>
      <c r="C14083" s="57">
        <v>196</v>
      </c>
      <c r="D14083" s="57">
        <v>176</v>
      </c>
      <c r="E14083" s="109"/>
    </row>
    <row r="14084" spans="1:5" s="760" customFormat="1" ht="33.6">
      <c r="A14084" s="187" t="s">
        <v>16318</v>
      </c>
      <c r="B14084" s="123" t="s">
        <v>16319</v>
      </c>
      <c r="C14084" s="57">
        <v>196</v>
      </c>
      <c r="D14084" s="57">
        <v>176</v>
      </c>
      <c r="E14084" s="109"/>
    </row>
    <row r="14085" spans="1:5" s="760" customFormat="1" ht="33.6">
      <c r="A14085" s="187" t="s">
        <v>16320</v>
      </c>
      <c r="B14085" s="123" t="s">
        <v>16321</v>
      </c>
      <c r="C14085" s="57">
        <v>196</v>
      </c>
      <c r="D14085" s="57">
        <v>176</v>
      </c>
      <c r="E14085" s="109"/>
    </row>
    <row r="14086" spans="1:5" s="760" customFormat="1" ht="33.6">
      <c r="A14086" s="187" t="s">
        <v>16322</v>
      </c>
      <c r="B14086" s="123" t="s">
        <v>16323</v>
      </c>
      <c r="C14086" s="57">
        <v>196</v>
      </c>
      <c r="D14086" s="57">
        <v>176</v>
      </c>
      <c r="E14086" s="109"/>
    </row>
    <row r="14087" spans="1:5" s="760" customFormat="1" ht="33.6">
      <c r="A14087" s="187" t="s">
        <v>16324</v>
      </c>
      <c r="B14087" s="123" t="s">
        <v>16325</v>
      </c>
      <c r="C14087" s="57">
        <v>196</v>
      </c>
      <c r="D14087" s="57">
        <v>176</v>
      </c>
      <c r="E14087" s="109"/>
    </row>
    <row r="14088" spans="1:5" s="760" customFormat="1" ht="33.6">
      <c r="A14088" s="187" t="s">
        <v>16326</v>
      </c>
      <c r="B14088" s="123" t="s">
        <v>16327</v>
      </c>
      <c r="C14088" s="57">
        <v>196</v>
      </c>
      <c r="D14088" s="57">
        <v>176</v>
      </c>
      <c r="E14088" s="109"/>
    </row>
    <row r="14089" spans="1:5" s="760" customFormat="1" ht="16.8">
      <c r="A14089" s="187" t="s">
        <v>16328</v>
      </c>
      <c r="B14089" s="123" t="s">
        <v>16329</v>
      </c>
      <c r="C14089" s="57">
        <v>196</v>
      </c>
      <c r="D14089" s="57">
        <v>176</v>
      </c>
      <c r="E14089" s="109"/>
    </row>
    <row r="14090" spans="1:5" s="760" customFormat="1" ht="16.8">
      <c r="A14090" s="187" t="s">
        <v>16330</v>
      </c>
      <c r="B14090" s="123" t="s">
        <v>16331</v>
      </c>
      <c r="C14090" s="57">
        <v>196</v>
      </c>
      <c r="D14090" s="57">
        <v>176</v>
      </c>
      <c r="E14090" s="109"/>
    </row>
    <row r="14091" spans="1:5" s="760" customFormat="1" ht="16.8">
      <c r="A14091" s="187" t="s">
        <v>16332</v>
      </c>
      <c r="B14091" s="123" t="s">
        <v>16333</v>
      </c>
      <c r="C14091" s="57">
        <v>196</v>
      </c>
      <c r="D14091" s="57">
        <v>176</v>
      </c>
      <c r="E14091" s="109"/>
    </row>
    <row r="14092" spans="1:5" s="760" customFormat="1" ht="16.8">
      <c r="A14092" s="187">
        <v>86</v>
      </c>
      <c r="B14092" s="123" t="s">
        <v>15569</v>
      </c>
      <c r="C14092" s="57">
        <v>196</v>
      </c>
      <c r="D14092" s="57">
        <v>176</v>
      </c>
      <c r="E14092" s="109"/>
    </row>
    <row r="14093" spans="1:5" s="760" customFormat="1" ht="16.8">
      <c r="A14093" s="186"/>
      <c r="B14093" s="373" t="s">
        <v>16334</v>
      </c>
      <c r="C14093" s="53"/>
      <c r="D14093" s="53"/>
      <c r="E14093" s="109"/>
    </row>
    <row r="14094" spans="1:5" s="760" customFormat="1" ht="16.8">
      <c r="A14094" s="187">
        <v>87</v>
      </c>
      <c r="B14094" s="375" t="s">
        <v>16335</v>
      </c>
      <c r="C14094" s="57">
        <v>456</v>
      </c>
      <c r="D14094" s="57">
        <v>411</v>
      </c>
      <c r="E14094" s="109"/>
    </row>
    <row r="14095" spans="1:5" s="760" customFormat="1" ht="16.8">
      <c r="A14095" s="187">
        <v>88</v>
      </c>
      <c r="B14095" s="375" t="s">
        <v>16336</v>
      </c>
      <c r="C14095" s="57">
        <v>326</v>
      </c>
      <c r="D14095" s="57">
        <v>293</v>
      </c>
      <c r="E14095" s="109"/>
    </row>
    <row r="14096" spans="1:5" s="760" customFormat="1" ht="16.8">
      <c r="A14096" s="187">
        <v>89</v>
      </c>
      <c r="B14096" s="375" t="s">
        <v>16337</v>
      </c>
      <c r="C14096" s="57">
        <v>293</v>
      </c>
      <c r="D14096" s="57">
        <v>264</v>
      </c>
      <c r="E14096" s="109"/>
    </row>
    <row r="14097" spans="1:5" s="760" customFormat="1" ht="16.8">
      <c r="A14097" s="187">
        <v>90</v>
      </c>
      <c r="B14097" s="375" t="s">
        <v>16338</v>
      </c>
      <c r="C14097" s="57">
        <v>326</v>
      </c>
      <c r="D14097" s="57">
        <v>293</v>
      </c>
      <c r="E14097" s="109"/>
    </row>
    <row r="14098" spans="1:5" s="760" customFormat="1" ht="16.8">
      <c r="A14098" s="187">
        <v>91</v>
      </c>
      <c r="B14098" s="375" t="s">
        <v>16339</v>
      </c>
      <c r="C14098" s="57">
        <v>293</v>
      </c>
      <c r="D14098" s="57">
        <v>264</v>
      </c>
      <c r="E14098" s="109"/>
    </row>
    <row r="14099" spans="1:5" s="760" customFormat="1" ht="16.8">
      <c r="A14099" s="187">
        <v>92</v>
      </c>
      <c r="B14099" s="375" t="s">
        <v>16340</v>
      </c>
      <c r="C14099" s="57">
        <v>293</v>
      </c>
      <c r="D14099" s="57">
        <v>264</v>
      </c>
      <c r="E14099" s="109"/>
    </row>
    <row r="14100" spans="1:5" s="760" customFormat="1" ht="16.8">
      <c r="A14100" s="187">
        <v>93</v>
      </c>
      <c r="B14100" s="375" t="s">
        <v>16341</v>
      </c>
      <c r="C14100" s="57">
        <v>326</v>
      </c>
      <c r="D14100" s="57">
        <v>293</v>
      </c>
      <c r="E14100" s="109"/>
    </row>
    <row r="14101" spans="1:5" s="760" customFormat="1" ht="16.8">
      <c r="A14101" s="187">
        <v>94</v>
      </c>
      <c r="B14101" s="375" t="s">
        <v>16342</v>
      </c>
      <c r="C14101" s="57">
        <v>326</v>
      </c>
      <c r="D14101" s="57">
        <v>293</v>
      </c>
      <c r="E14101" s="109"/>
    </row>
    <row r="14102" spans="1:5" s="760" customFormat="1" ht="16.8">
      <c r="A14102" s="187">
        <v>95</v>
      </c>
      <c r="B14102" s="375" t="s">
        <v>16343</v>
      </c>
      <c r="C14102" s="57">
        <v>326</v>
      </c>
      <c r="D14102" s="57">
        <v>293</v>
      </c>
      <c r="E14102" s="109"/>
    </row>
    <row r="14103" spans="1:5" s="760" customFormat="1" ht="33.6">
      <c r="A14103" s="187">
        <v>96</v>
      </c>
      <c r="B14103" s="123" t="s">
        <v>16344</v>
      </c>
      <c r="C14103" s="57">
        <v>228</v>
      </c>
      <c r="D14103" s="57">
        <v>205</v>
      </c>
      <c r="E14103" s="109"/>
    </row>
    <row r="14104" spans="1:5" s="760" customFormat="1" ht="16.8">
      <c r="A14104" s="187">
        <v>97</v>
      </c>
      <c r="B14104" s="85" t="s">
        <v>16345</v>
      </c>
      <c r="C14104" s="57"/>
      <c r="D14104" s="57"/>
      <c r="E14104" s="109"/>
    </row>
    <row r="14105" spans="1:5" s="760" customFormat="1" ht="16.8">
      <c r="A14105" s="187" t="s">
        <v>1679</v>
      </c>
      <c r="B14105" s="85" t="s">
        <v>16346</v>
      </c>
      <c r="C14105" s="9">
        <v>4000</v>
      </c>
      <c r="D14105" s="9">
        <v>3000</v>
      </c>
      <c r="E14105" s="109"/>
    </row>
    <row r="14106" spans="1:5" s="760" customFormat="1" ht="16.8">
      <c r="A14106" s="187" t="s">
        <v>1681</v>
      </c>
      <c r="B14106" s="85" t="s">
        <v>15298</v>
      </c>
      <c r="C14106" s="9">
        <v>2800</v>
      </c>
      <c r="D14106" s="9">
        <v>2100</v>
      </c>
      <c r="E14106" s="109"/>
    </row>
    <row r="14107" spans="1:5" s="760" customFormat="1" ht="16.8">
      <c r="A14107" s="187" t="s">
        <v>1683</v>
      </c>
      <c r="B14107" s="85" t="s">
        <v>16347</v>
      </c>
      <c r="C14107" s="9">
        <v>3200</v>
      </c>
      <c r="D14107" s="9">
        <v>2400</v>
      </c>
      <c r="E14107" s="109"/>
    </row>
    <row r="14108" spans="1:5" s="760" customFormat="1" ht="16.8">
      <c r="A14108" s="28">
        <v>98</v>
      </c>
      <c r="B14108" s="121" t="s">
        <v>16348</v>
      </c>
      <c r="C14108" s="53"/>
      <c r="D14108" s="53"/>
      <c r="E14108" s="109"/>
    </row>
    <row r="14109" spans="1:5" s="760" customFormat="1" ht="33.6">
      <c r="A14109" s="84" t="s">
        <v>11745</v>
      </c>
      <c r="B14109" s="123" t="s">
        <v>16349</v>
      </c>
      <c r="C14109" s="57">
        <v>228</v>
      </c>
      <c r="D14109" s="57">
        <v>205</v>
      </c>
      <c r="E14109" s="109"/>
    </row>
    <row r="14110" spans="1:5" s="760" customFormat="1" ht="16.8">
      <c r="A14110" s="84" t="s">
        <v>11747</v>
      </c>
      <c r="B14110" s="123" t="s">
        <v>16350</v>
      </c>
      <c r="C14110" s="57">
        <v>228</v>
      </c>
      <c r="D14110" s="57">
        <v>205</v>
      </c>
      <c r="E14110" s="109"/>
    </row>
    <row r="14111" spans="1:5" s="760" customFormat="1" ht="16.8">
      <c r="A14111" s="84" t="s">
        <v>15568</v>
      </c>
      <c r="B14111" s="123" t="s">
        <v>16351</v>
      </c>
      <c r="C14111" s="57">
        <v>228</v>
      </c>
      <c r="D14111" s="57">
        <v>205</v>
      </c>
      <c r="E14111" s="109"/>
    </row>
    <row r="14112" spans="1:5" s="760" customFormat="1" ht="16.8">
      <c r="A14112" s="84" t="s">
        <v>16352</v>
      </c>
      <c r="B14112" s="123" t="s">
        <v>16353</v>
      </c>
      <c r="C14112" s="57">
        <v>228</v>
      </c>
      <c r="D14112" s="57">
        <v>205</v>
      </c>
      <c r="E14112" s="109"/>
    </row>
    <row r="14113" spans="1:5" s="760" customFormat="1" ht="16.8">
      <c r="A14113" s="84" t="s">
        <v>16354</v>
      </c>
      <c r="B14113" s="123" t="s">
        <v>16355</v>
      </c>
      <c r="C14113" s="57">
        <v>228</v>
      </c>
      <c r="D14113" s="57">
        <v>205</v>
      </c>
      <c r="E14113" s="109"/>
    </row>
    <row r="14114" spans="1:5" s="760" customFormat="1" ht="16.8">
      <c r="A14114" s="28">
        <v>99</v>
      </c>
      <c r="B14114" s="121" t="s">
        <v>16356</v>
      </c>
      <c r="C14114" s="53"/>
      <c r="D14114" s="53"/>
      <c r="E14114" s="109"/>
    </row>
    <row r="14115" spans="1:5" s="760" customFormat="1" ht="33.6">
      <c r="A14115" s="84" t="s">
        <v>4556</v>
      </c>
      <c r="B14115" s="123" t="s">
        <v>16357</v>
      </c>
      <c r="C14115" s="57">
        <v>228</v>
      </c>
      <c r="D14115" s="57">
        <v>205</v>
      </c>
      <c r="E14115" s="109"/>
    </row>
    <row r="14116" spans="1:5" s="760" customFormat="1" ht="33.6">
      <c r="A14116" s="84" t="s">
        <v>4557</v>
      </c>
      <c r="B14116" s="123" t="s">
        <v>16358</v>
      </c>
      <c r="C14116" s="57">
        <v>228</v>
      </c>
      <c r="D14116" s="57">
        <v>205</v>
      </c>
      <c r="E14116" s="109"/>
    </row>
    <row r="14117" spans="1:5" s="760" customFormat="1" ht="33.6">
      <c r="A14117" s="84" t="s">
        <v>16359</v>
      </c>
      <c r="B14117" s="123" t="s">
        <v>16360</v>
      </c>
      <c r="C14117" s="57">
        <v>228</v>
      </c>
      <c r="D14117" s="57">
        <v>205</v>
      </c>
      <c r="E14117" s="109"/>
    </row>
    <row r="14118" spans="1:5" s="760" customFormat="1" ht="33.6">
      <c r="A14118" s="84" t="s">
        <v>16361</v>
      </c>
      <c r="B14118" s="123" t="s">
        <v>16362</v>
      </c>
      <c r="C14118" s="57">
        <v>228</v>
      </c>
      <c r="D14118" s="57">
        <v>205</v>
      </c>
      <c r="E14118" s="109"/>
    </row>
    <row r="14119" spans="1:5" s="760" customFormat="1" ht="33.6">
      <c r="A14119" s="84" t="s">
        <v>16363</v>
      </c>
      <c r="B14119" s="123" t="s">
        <v>16364</v>
      </c>
      <c r="C14119" s="57">
        <v>228</v>
      </c>
      <c r="D14119" s="57">
        <v>205</v>
      </c>
      <c r="E14119" s="109"/>
    </row>
    <row r="14120" spans="1:5" s="760" customFormat="1" ht="33.6">
      <c r="A14120" s="84" t="s">
        <v>16365</v>
      </c>
      <c r="B14120" s="123" t="s">
        <v>16366</v>
      </c>
      <c r="C14120" s="57">
        <v>228</v>
      </c>
      <c r="D14120" s="57">
        <v>205</v>
      </c>
      <c r="E14120" s="109"/>
    </row>
    <row r="14121" spans="1:5" s="760" customFormat="1" ht="33.6">
      <c r="A14121" s="84" t="s">
        <v>16367</v>
      </c>
      <c r="B14121" s="123" t="s">
        <v>16368</v>
      </c>
      <c r="C14121" s="57">
        <v>228</v>
      </c>
      <c r="D14121" s="57">
        <v>205</v>
      </c>
      <c r="E14121" s="109"/>
    </row>
    <row r="14122" spans="1:5" s="760" customFormat="1" ht="33.6">
      <c r="A14122" s="84" t="s">
        <v>16369</v>
      </c>
      <c r="B14122" s="123" t="s">
        <v>16370</v>
      </c>
      <c r="C14122" s="57">
        <v>228</v>
      </c>
      <c r="D14122" s="57">
        <v>205</v>
      </c>
      <c r="E14122" s="109"/>
    </row>
    <row r="14123" spans="1:5" s="760" customFormat="1" ht="33.6">
      <c r="A14123" s="84" t="s">
        <v>16371</v>
      </c>
      <c r="B14123" s="123" t="s">
        <v>16372</v>
      </c>
      <c r="C14123" s="57">
        <v>228</v>
      </c>
      <c r="D14123" s="57">
        <v>205</v>
      </c>
      <c r="E14123" s="109"/>
    </row>
    <row r="14124" spans="1:5" s="760" customFormat="1" ht="16.8">
      <c r="A14124" s="84" t="s">
        <v>16373</v>
      </c>
      <c r="B14124" s="123" t="s">
        <v>16374</v>
      </c>
      <c r="C14124" s="57">
        <v>228</v>
      </c>
      <c r="D14124" s="57">
        <v>205</v>
      </c>
      <c r="E14124" s="109"/>
    </row>
    <row r="14125" spans="1:5" s="760" customFormat="1" ht="33.6">
      <c r="A14125" s="84" t="s">
        <v>16375</v>
      </c>
      <c r="B14125" s="123" t="s">
        <v>16376</v>
      </c>
      <c r="C14125" s="57">
        <v>228</v>
      </c>
      <c r="D14125" s="57">
        <v>205</v>
      </c>
      <c r="E14125" s="109"/>
    </row>
    <row r="14126" spans="1:5" s="760" customFormat="1" ht="16.8">
      <c r="A14126" s="28">
        <v>100</v>
      </c>
      <c r="B14126" s="121" t="s">
        <v>16377</v>
      </c>
      <c r="C14126" s="53"/>
      <c r="D14126" s="53"/>
      <c r="E14126" s="109"/>
    </row>
    <row r="14127" spans="1:5" s="760" customFormat="1" ht="16.8">
      <c r="A14127" s="84" t="s">
        <v>16378</v>
      </c>
      <c r="B14127" s="123" t="s">
        <v>16379</v>
      </c>
      <c r="C14127" s="57">
        <v>228</v>
      </c>
      <c r="D14127" s="57">
        <v>205</v>
      </c>
      <c r="E14127" s="109"/>
    </row>
    <row r="14128" spans="1:5" s="760" customFormat="1" ht="16.8">
      <c r="A14128" s="84" t="s">
        <v>16380</v>
      </c>
      <c r="B14128" s="123" t="s">
        <v>16381</v>
      </c>
      <c r="C14128" s="57">
        <v>228</v>
      </c>
      <c r="D14128" s="57">
        <v>205</v>
      </c>
      <c r="E14128" s="109"/>
    </row>
    <row r="14129" spans="1:5" s="760" customFormat="1" ht="33.6">
      <c r="A14129" s="84" t="s">
        <v>16382</v>
      </c>
      <c r="B14129" s="123" t="s">
        <v>16383</v>
      </c>
      <c r="C14129" s="57">
        <v>228</v>
      </c>
      <c r="D14129" s="57">
        <v>205</v>
      </c>
      <c r="E14129" s="109"/>
    </row>
    <row r="14130" spans="1:5" s="760" customFormat="1" ht="16.8">
      <c r="A14130" s="84" t="s">
        <v>16384</v>
      </c>
      <c r="B14130" s="123" t="s">
        <v>16385</v>
      </c>
      <c r="C14130" s="57">
        <v>228</v>
      </c>
      <c r="D14130" s="57">
        <v>205</v>
      </c>
      <c r="E14130" s="109"/>
    </row>
    <row r="14131" spans="1:5" s="760" customFormat="1" ht="33.6">
      <c r="A14131" s="84" t="s">
        <v>16386</v>
      </c>
      <c r="B14131" s="123" t="s">
        <v>16387</v>
      </c>
      <c r="C14131" s="57">
        <v>228</v>
      </c>
      <c r="D14131" s="57">
        <v>205</v>
      </c>
      <c r="E14131" s="109"/>
    </row>
    <row r="14132" spans="1:5" s="760" customFormat="1" ht="16.8">
      <c r="A14132" s="84" t="s">
        <v>16388</v>
      </c>
      <c r="B14132" s="123" t="s">
        <v>16389</v>
      </c>
      <c r="C14132" s="57">
        <v>228</v>
      </c>
      <c r="D14132" s="57">
        <v>205</v>
      </c>
      <c r="E14132" s="109"/>
    </row>
    <row r="14133" spans="1:5" s="760" customFormat="1" ht="16.8">
      <c r="A14133" s="84" t="s">
        <v>16390</v>
      </c>
      <c r="B14133" s="123" t="s">
        <v>16391</v>
      </c>
      <c r="C14133" s="57">
        <v>228</v>
      </c>
      <c r="D14133" s="57">
        <v>205</v>
      </c>
      <c r="E14133" s="109"/>
    </row>
    <row r="14134" spans="1:5" s="760" customFormat="1" ht="16.8">
      <c r="A14134" s="84" t="s">
        <v>16392</v>
      </c>
      <c r="B14134" s="123" t="s">
        <v>16393</v>
      </c>
      <c r="C14134" s="57">
        <v>228</v>
      </c>
      <c r="D14134" s="57">
        <v>205</v>
      </c>
      <c r="E14134" s="109"/>
    </row>
    <row r="14135" spans="1:5" s="760" customFormat="1" ht="33.6">
      <c r="A14135" s="84" t="s">
        <v>16394</v>
      </c>
      <c r="B14135" s="123" t="s">
        <v>16395</v>
      </c>
      <c r="C14135" s="57">
        <v>228</v>
      </c>
      <c r="D14135" s="57">
        <v>205</v>
      </c>
      <c r="E14135" s="109"/>
    </row>
    <row r="14136" spans="1:5" s="760" customFormat="1" ht="16.8">
      <c r="A14136" s="84" t="s">
        <v>16396</v>
      </c>
      <c r="B14136" s="123" t="s">
        <v>16397</v>
      </c>
      <c r="C14136" s="57">
        <v>228</v>
      </c>
      <c r="D14136" s="57">
        <v>205</v>
      </c>
      <c r="E14136" s="109"/>
    </row>
    <row r="14137" spans="1:5" s="760" customFormat="1" ht="33.6">
      <c r="A14137" s="84" t="s">
        <v>16398</v>
      </c>
      <c r="B14137" s="123" t="s">
        <v>16399</v>
      </c>
      <c r="C14137" s="57">
        <v>228</v>
      </c>
      <c r="D14137" s="57">
        <v>205</v>
      </c>
      <c r="E14137" s="109"/>
    </row>
    <row r="14138" spans="1:5" s="760" customFormat="1" ht="33.6">
      <c r="A14138" s="84" t="s">
        <v>16400</v>
      </c>
      <c r="B14138" s="123" t="s">
        <v>16401</v>
      </c>
      <c r="C14138" s="57">
        <v>228</v>
      </c>
      <c r="D14138" s="57">
        <v>205</v>
      </c>
      <c r="E14138" s="109"/>
    </row>
    <row r="14139" spans="1:5" s="760" customFormat="1" ht="16.8">
      <c r="A14139" s="84" t="s">
        <v>16402</v>
      </c>
      <c r="B14139" s="123" t="s">
        <v>16403</v>
      </c>
      <c r="C14139" s="57">
        <v>228</v>
      </c>
      <c r="D14139" s="57">
        <v>205</v>
      </c>
      <c r="E14139" s="109"/>
    </row>
    <row r="14140" spans="1:5" s="760" customFormat="1" ht="16.8">
      <c r="A14140" s="84" t="s">
        <v>16404</v>
      </c>
      <c r="B14140" s="123" t="s">
        <v>16405</v>
      </c>
      <c r="C14140" s="57">
        <v>228</v>
      </c>
      <c r="D14140" s="57">
        <v>205</v>
      </c>
      <c r="E14140" s="109"/>
    </row>
    <row r="14141" spans="1:5" s="760" customFormat="1" ht="16.8">
      <c r="A14141" s="84" t="s">
        <v>16406</v>
      </c>
      <c r="B14141" s="123" t="s">
        <v>16407</v>
      </c>
      <c r="C14141" s="57">
        <v>228</v>
      </c>
      <c r="D14141" s="57">
        <v>205</v>
      </c>
      <c r="E14141" s="109"/>
    </row>
    <row r="14142" spans="1:5" s="760" customFormat="1" ht="16.8">
      <c r="A14142" s="84" t="s">
        <v>16408</v>
      </c>
      <c r="B14142" s="123" t="s">
        <v>16409</v>
      </c>
      <c r="C14142" s="57">
        <v>228</v>
      </c>
      <c r="D14142" s="57">
        <v>205</v>
      </c>
      <c r="E14142" s="109"/>
    </row>
    <row r="14143" spans="1:5" s="760" customFormat="1" ht="16.8">
      <c r="A14143" s="84" t="s">
        <v>16410</v>
      </c>
      <c r="B14143" s="123" t="s">
        <v>16411</v>
      </c>
      <c r="C14143" s="57">
        <v>228</v>
      </c>
      <c r="D14143" s="57">
        <v>205</v>
      </c>
      <c r="E14143" s="109"/>
    </row>
    <row r="14144" spans="1:5" s="760" customFormat="1" ht="16.8">
      <c r="A14144" s="84">
        <v>101</v>
      </c>
      <c r="B14144" s="121" t="s">
        <v>16412</v>
      </c>
      <c r="C14144" s="53"/>
      <c r="D14144" s="53"/>
      <c r="E14144" s="109"/>
    </row>
    <row r="14145" spans="1:5" s="760" customFormat="1" ht="33.6">
      <c r="A14145" s="84" t="s">
        <v>932</v>
      </c>
      <c r="B14145" s="123" t="s">
        <v>16413</v>
      </c>
      <c r="C14145" s="57">
        <v>228</v>
      </c>
      <c r="D14145" s="57">
        <v>205</v>
      </c>
      <c r="E14145" s="109"/>
    </row>
    <row r="14146" spans="1:5" s="760" customFormat="1" ht="33.6">
      <c r="A14146" s="84" t="s">
        <v>10881</v>
      </c>
      <c r="B14146" s="123" t="s">
        <v>16414</v>
      </c>
      <c r="C14146" s="57">
        <v>228</v>
      </c>
      <c r="D14146" s="57">
        <v>205</v>
      </c>
      <c r="E14146" s="109"/>
    </row>
    <row r="14147" spans="1:5" s="760" customFormat="1" ht="33.6">
      <c r="A14147" s="84" t="s">
        <v>16415</v>
      </c>
      <c r="B14147" s="123" t="s">
        <v>16416</v>
      </c>
      <c r="C14147" s="57">
        <v>228</v>
      </c>
      <c r="D14147" s="57">
        <v>205</v>
      </c>
      <c r="E14147" s="109"/>
    </row>
    <row r="14148" spans="1:5" s="760" customFormat="1" ht="16.8">
      <c r="A14148" s="84" t="s">
        <v>16417</v>
      </c>
      <c r="B14148" s="123" t="s">
        <v>16418</v>
      </c>
      <c r="C14148" s="57">
        <v>228</v>
      </c>
      <c r="D14148" s="57">
        <v>205</v>
      </c>
      <c r="E14148" s="109"/>
    </row>
    <row r="14149" spans="1:5" s="760" customFormat="1" ht="16.8">
      <c r="A14149" s="84" t="s">
        <v>16419</v>
      </c>
      <c r="B14149" s="123" t="s">
        <v>16420</v>
      </c>
      <c r="C14149" s="57">
        <v>228</v>
      </c>
      <c r="D14149" s="57">
        <v>205</v>
      </c>
      <c r="E14149" s="109"/>
    </row>
    <row r="14150" spans="1:5" s="760" customFormat="1" ht="16.8">
      <c r="A14150" s="84" t="s">
        <v>16421</v>
      </c>
      <c r="B14150" s="123" t="s">
        <v>16422</v>
      </c>
      <c r="C14150" s="57">
        <v>228</v>
      </c>
      <c r="D14150" s="57">
        <v>205</v>
      </c>
      <c r="E14150" s="109"/>
    </row>
    <row r="14151" spans="1:5" s="760" customFormat="1" ht="16.8">
      <c r="A14151" s="84" t="s">
        <v>16423</v>
      </c>
      <c r="B14151" s="123" t="s">
        <v>16424</v>
      </c>
      <c r="C14151" s="57">
        <v>228</v>
      </c>
      <c r="D14151" s="57">
        <v>205</v>
      </c>
      <c r="E14151" s="109"/>
    </row>
    <row r="14152" spans="1:5" s="760" customFormat="1" ht="16.8">
      <c r="A14152" s="84" t="s">
        <v>16425</v>
      </c>
      <c r="B14152" s="123" t="s">
        <v>16426</v>
      </c>
      <c r="C14152" s="57">
        <v>228</v>
      </c>
      <c r="D14152" s="57">
        <v>205</v>
      </c>
      <c r="E14152" s="109"/>
    </row>
    <row r="14153" spans="1:5" s="760" customFormat="1" ht="16.8">
      <c r="A14153" s="28">
        <v>102</v>
      </c>
      <c r="B14153" s="121" t="s">
        <v>16427</v>
      </c>
      <c r="C14153" s="53"/>
      <c r="D14153" s="53"/>
      <c r="E14153" s="109"/>
    </row>
    <row r="14154" spans="1:5" s="760" customFormat="1" ht="33.6">
      <c r="A14154" s="84" t="s">
        <v>4562</v>
      </c>
      <c r="B14154" s="123" t="s">
        <v>16428</v>
      </c>
      <c r="C14154" s="57">
        <v>228</v>
      </c>
      <c r="D14154" s="57">
        <v>205</v>
      </c>
      <c r="E14154" s="109"/>
    </row>
    <row r="14155" spans="1:5" s="760" customFormat="1" ht="33.6">
      <c r="A14155" s="84" t="s">
        <v>4564</v>
      </c>
      <c r="B14155" s="123" t="s">
        <v>16429</v>
      </c>
      <c r="C14155" s="57">
        <v>228</v>
      </c>
      <c r="D14155" s="57">
        <v>205</v>
      </c>
      <c r="E14155" s="109"/>
    </row>
    <row r="14156" spans="1:5" s="760" customFormat="1" ht="33.6">
      <c r="A14156" s="84" t="s">
        <v>16430</v>
      </c>
      <c r="B14156" s="123" t="s">
        <v>16431</v>
      </c>
      <c r="C14156" s="57">
        <v>228</v>
      </c>
      <c r="D14156" s="57">
        <v>205</v>
      </c>
      <c r="E14156" s="109"/>
    </row>
    <row r="14157" spans="1:5" s="760" customFormat="1" ht="33.6">
      <c r="A14157" s="84" t="s">
        <v>16432</v>
      </c>
      <c r="B14157" s="123" t="s">
        <v>16433</v>
      </c>
      <c r="C14157" s="57">
        <v>228</v>
      </c>
      <c r="D14157" s="57">
        <v>205</v>
      </c>
      <c r="E14157" s="109"/>
    </row>
    <row r="14158" spans="1:5" s="760" customFormat="1" ht="33.6">
      <c r="A14158" s="84" t="s">
        <v>16434</v>
      </c>
      <c r="B14158" s="123" t="s">
        <v>16435</v>
      </c>
      <c r="C14158" s="57">
        <v>228</v>
      </c>
      <c r="D14158" s="57">
        <v>205</v>
      </c>
      <c r="E14158" s="109"/>
    </row>
    <row r="14159" spans="1:5" s="760" customFormat="1" ht="33.6">
      <c r="A14159" s="84" t="s">
        <v>16436</v>
      </c>
      <c r="B14159" s="123" t="s">
        <v>16437</v>
      </c>
      <c r="C14159" s="57">
        <v>228</v>
      </c>
      <c r="D14159" s="57">
        <v>205</v>
      </c>
      <c r="E14159" s="109"/>
    </row>
    <row r="14160" spans="1:5" s="760" customFormat="1" ht="33.6">
      <c r="A14160" s="84" t="s">
        <v>16438</v>
      </c>
      <c r="B14160" s="123" t="s">
        <v>16439</v>
      </c>
      <c r="C14160" s="57">
        <v>228</v>
      </c>
      <c r="D14160" s="57">
        <v>205</v>
      </c>
      <c r="E14160" s="109"/>
    </row>
    <row r="14161" spans="1:5" s="760" customFormat="1" ht="33.6">
      <c r="A14161" s="84" t="s">
        <v>16440</v>
      </c>
      <c r="B14161" s="123" t="s">
        <v>16441</v>
      </c>
      <c r="C14161" s="57">
        <v>522</v>
      </c>
      <c r="D14161" s="57">
        <v>470</v>
      </c>
      <c r="E14161" s="109"/>
    </row>
    <row r="14162" spans="1:5" s="760" customFormat="1" ht="33.6">
      <c r="A14162" s="84" t="s">
        <v>16442</v>
      </c>
      <c r="B14162" s="123" t="s">
        <v>16443</v>
      </c>
      <c r="C14162" s="57">
        <v>228</v>
      </c>
      <c r="D14162" s="57">
        <v>205</v>
      </c>
      <c r="E14162" s="109"/>
    </row>
    <row r="14163" spans="1:5" s="760" customFormat="1" ht="33.6">
      <c r="A14163" s="84" t="s">
        <v>16444</v>
      </c>
      <c r="B14163" s="123" t="s">
        <v>16445</v>
      </c>
      <c r="C14163" s="57">
        <v>717</v>
      </c>
      <c r="D14163" s="57">
        <v>646</v>
      </c>
      <c r="E14163" s="109"/>
    </row>
    <row r="14164" spans="1:5" s="760" customFormat="1" ht="16.8">
      <c r="A14164" s="84" t="s">
        <v>16446</v>
      </c>
      <c r="B14164" s="123" t="s">
        <v>16447</v>
      </c>
      <c r="C14164" s="57">
        <v>228</v>
      </c>
      <c r="D14164" s="57">
        <v>205</v>
      </c>
      <c r="E14164" s="109"/>
    </row>
    <row r="14165" spans="1:5" s="760" customFormat="1" ht="16.8">
      <c r="A14165" s="28">
        <v>103</v>
      </c>
      <c r="B14165" s="121" t="s">
        <v>16448</v>
      </c>
      <c r="C14165" s="53"/>
      <c r="D14165" s="53"/>
      <c r="E14165" s="109"/>
    </row>
    <row r="14166" spans="1:5" s="760" customFormat="1" ht="16.8">
      <c r="A14166" s="84" t="s">
        <v>4567</v>
      </c>
      <c r="B14166" s="123" t="s">
        <v>16449</v>
      </c>
      <c r="C14166" s="57">
        <v>228</v>
      </c>
      <c r="D14166" s="57">
        <v>205</v>
      </c>
      <c r="E14166" s="109"/>
    </row>
    <row r="14167" spans="1:5" s="760" customFormat="1" ht="16.8">
      <c r="A14167" s="84" t="s">
        <v>4569</v>
      </c>
      <c r="B14167" s="123" t="s">
        <v>16450</v>
      </c>
      <c r="C14167" s="57">
        <v>228</v>
      </c>
      <c r="D14167" s="57">
        <v>205</v>
      </c>
      <c r="E14167" s="109"/>
    </row>
    <row r="14168" spans="1:5" s="760" customFormat="1" ht="16.8">
      <c r="A14168" s="84" t="s">
        <v>16451</v>
      </c>
      <c r="B14168" s="123" t="s">
        <v>16452</v>
      </c>
      <c r="C14168" s="57">
        <v>228</v>
      </c>
      <c r="D14168" s="57">
        <v>205</v>
      </c>
      <c r="E14168" s="109"/>
    </row>
    <row r="14169" spans="1:5" s="760" customFormat="1" ht="16.8">
      <c r="A14169" s="84" t="s">
        <v>16453</v>
      </c>
      <c r="B14169" s="123" t="s">
        <v>16454</v>
      </c>
      <c r="C14169" s="57">
        <v>228</v>
      </c>
      <c r="D14169" s="57">
        <v>205</v>
      </c>
      <c r="E14169" s="109"/>
    </row>
    <row r="14170" spans="1:5" s="760" customFormat="1" ht="16.8">
      <c r="A14170" s="84" t="s">
        <v>16455</v>
      </c>
      <c r="B14170" s="123" t="s">
        <v>16456</v>
      </c>
      <c r="C14170" s="57">
        <v>228</v>
      </c>
      <c r="D14170" s="57">
        <v>205</v>
      </c>
      <c r="E14170" s="109"/>
    </row>
    <row r="14171" spans="1:5" s="760" customFormat="1" ht="33.6">
      <c r="A14171" s="84" t="s">
        <v>16457</v>
      </c>
      <c r="B14171" s="123" t="s">
        <v>16458</v>
      </c>
      <c r="C14171" s="57">
        <v>228</v>
      </c>
      <c r="D14171" s="57">
        <v>205</v>
      </c>
      <c r="E14171" s="109"/>
    </row>
    <row r="14172" spans="1:5" s="760" customFormat="1" ht="16.8">
      <c r="A14172" s="84" t="s">
        <v>16459</v>
      </c>
      <c r="B14172" s="123" t="s">
        <v>16460</v>
      </c>
      <c r="C14172" s="57">
        <v>228</v>
      </c>
      <c r="D14172" s="57">
        <v>205</v>
      </c>
      <c r="E14172" s="109"/>
    </row>
    <row r="14173" spans="1:5" s="760" customFormat="1" ht="16.8">
      <c r="A14173" s="84" t="s">
        <v>16461</v>
      </c>
      <c r="B14173" s="123" t="s">
        <v>16462</v>
      </c>
      <c r="C14173" s="57">
        <v>228</v>
      </c>
      <c r="D14173" s="57">
        <v>205</v>
      </c>
      <c r="E14173" s="109"/>
    </row>
    <row r="14174" spans="1:5" s="760" customFormat="1" ht="16.8">
      <c r="A14174" s="84" t="s">
        <v>16463</v>
      </c>
      <c r="B14174" s="123" t="s">
        <v>16464</v>
      </c>
      <c r="C14174" s="57">
        <v>228</v>
      </c>
      <c r="D14174" s="57">
        <v>205</v>
      </c>
      <c r="E14174" s="109"/>
    </row>
    <row r="14175" spans="1:5" s="760" customFormat="1" ht="16.8">
      <c r="A14175" s="84" t="s">
        <v>16465</v>
      </c>
      <c r="B14175" s="123" t="s">
        <v>16466</v>
      </c>
      <c r="C14175" s="57">
        <v>228</v>
      </c>
      <c r="D14175" s="57">
        <v>205</v>
      </c>
      <c r="E14175" s="109"/>
    </row>
    <row r="14176" spans="1:5" s="760" customFormat="1" ht="16.8">
      <c r="A14176" s="84" t="s">
        <v>16467</v>
      </c>
      <c r="B14176" s="123" t="s">
        <v>16468</v>
      </c>
      <c r="C14176" s="57">
        <v>228</v>
      </c>
      <c r="D14176" s="57">
        <v>205</v>
      </c>
      <c r="E14176" s="109"/>
    </row>
    <row r="14177" spans="1:5" s="760" customFormat="1" ht="16.8">
      <c r="A14177" s="84" t="s">
        <v>16469</v>
      </c>
      <c r="B14177" s="123" t="s">
        <v>16470</v>
      </c>
      <c r="C14177" s="57">
        <v>228</v>
      </c>
      <c r="D14177" s="57">
        <v>205</v>
      </c>
      <c r="E14177" s="109"/>
    </row>
    <row r="14178" spans="1:5" s="760" customFormat="1" ht="16.8">
      <c r="A14178" s="84" t="s">
        <v>16471</v>
      </c>
      <c r="B14178" s="123" t="s">
        <v>16472</v>
      </c>
      <c r="C14178" s="57">
        <v>228</v>
      </c>
      <c r="D14178" s="57">
        <v>205</v>
      </c>
      <c r="E14178" s="109"/>
    </row>
    <row r="14179" spans="1:5" s="760" customFormat="1" ht="16.8">
      <c r="A14179" s="84">
        <v>104</v>
      </c>
      <c r="B14179" s="121" t="s">
        <v>16473</v>
      </c>
      <c r="C14179" s="53"/>
      <c r="D14179" s="53"/>
      <c r="E14179" s="109"/>
    </row>
    <row r="14180" spans="1:5" s="760" customFormat="1" ht="16.8">
      <c r="A14180" s="187" t="s">
        <v>1694</v>
      </c>
      <c r="B14180" s="123" t="s">
        <v>16474</v>
      </c>
      <c r="C14180" s="57">
        <v>978</v>
      </c>
      <c r="D14180" s="57">
        <v>880</v>
      </c>
      <c r="E14180" s="109"/>
    </row>
    <row r="14181" spans="1:5" s="760" customFormat="1" ht="16.8">
      <c r="A14181" s="187" t="s">
        <v>1695</v>
      </c>
      <c r="B14181" s="123" t="s">
        <v>16475</v>
      </c>
      <c r="C14181" s="57">
        <v>978</v>
      </c>
      <c r="D14181" s="57">
        <v>880</v>
      </c>
      <c r="E14181" s="109"/>
    </row>
    <row r="14182" spans="1:5" s="760" customFormat="1" ht="16.8">
      <c r="A14182" s="187" t="s">
        <v>12861</v>
      </c>
      <c r="B14182" s="123" t="s">
        <v>16476</v>
      </c>
      <c r="C14182" s="57">
        <v>652</v>
      </c>
      <c r="D14182" s="57">
        <v>587</v>
      </c>
      <c r="E14182" s="109"/>
    </row>
    <row r="14183" spans="1:5" s="760" customFormat="1" ht="16.8">
      <c r="A14183" s="187" t="s">
        <v>12863</v>
      </c>
      <c r="B14183" s="123" t="s">
        <v>16477</v>
      </c>
      <c r="C14183" s="57">
        <v>652</v>
      </c>
      <c r="D14183" s="57">
        <v>587</v>
      </c>
      <c r="E14183" s="109"/>
    </row>
    <row r="14184" spans="1:5" s="760" customFormat="1" ht="16.8">
      <c r="A14184" s="187" t="s">
        <v>12865</v>
      </c>
      <c r="B14184" s="123" t="s">
        <v>16478</v>
      </c>
      <c r="C14184" s="57">
        <v>228</v>
      </c>
      <c r="D14184" s="57">
        <v>205</v>
      </c>
      <c r="E14184" s="109"/>
    </row>
    <row r="14185" spans="1:5" s="760" customFormat="1" ht="16.8">
      <c r="A14185" s="187" t="s">
        <v>16479</v>
      </c>
      <c r="B14185" s="123" t="s">
        <v>16480</v>
      </c>
      <c r="C14185" s="57">
        <v>228</v>
      </c>
      <c r="D14185" s="57">
        <v>205</v>
      </c>
      <c r="E14185" s="109"/>
    </row>
    <row r="14186" spans="1:5" s="760" customFormat="1" ht="16.8">
      <c r="A14186" s="187" t="s">
        <v>16481</v>
      </c>
      <c r="B14186" s="123" t="s">
        <v>16482</v>
      </c>
      <c r="C14186" s="57">
        <v>228</v>
      </c>
      <c r="D14186" s="57">
        <v>205</v>
      </c>
      <c r="E14186" s="109"/>
    </row>
    <row r="14187" spans="1:5" s="760" customFormat="1" ht="16.8">
      <c r="A14187" s="187" t="s">
        <v>16483</v>
      </c>
      <c r="B14187" s="123" t="s">
        <v>16484</v>
      </c>
      <c r="C14187" s="57">
        <v>228</v>
      </c>
      <c r="D14187" s="57">
        <v>205</v>
      </c>
      <c r="E14187" s="109"/>
    </row>
    <row r="14188" spans="1:5" s="760" customFormat="1" ht="16.8">
      <c r="A14188" s="187" t="s">
        <v>16485</v>
      </c>
      <c r="B14188" s="123" t="s">
        <v>16486</v>
      </c>
      <c r="C14188" s="57">
        <v>228</v>
      </c>
      <c r="D14188" s="57">
        <v>205</v>
      </c>
      <c r="E14188" s="109"/>
    </row>
    <row r="14189" spans="1:5" s="760" customFormat="1" ht="16.8">
      <c r="A14189" s="187" t="s">
        <v>16487</v>
      </c>
      <c r="B14189" s="123" t="s">
        <v>16488</v>
      </c>
      <c r="C14189" s="57">
        <v>456</v>
      </c>
      <c r="D14189" s="57">
        <v>411</v>
      </c>
      <c r="E14189" s="109"/>
    </row>
    <row r="14190" spans="1:5" s="760" customFormat="1" ht="16.8">
      <c r="A14190" s="187" t="s">
        <v>16489</v>
      </c>
      <c r="B14190" s="123" t="s">
        <v>16490</v>
      </c>
      <c r="C14190" s="57">
        <v>228</v>
      </c>
      <c r="D14190" s="57">
        <v>205</v>
      </c>
      <c r="E14190" s="109"/>
    </row>
    <row r="14191" spans="1:5" s="760" customFormat="1" ht="16.8">
      <c r="A14191" s="187" t="s">
        <v>16491</v>
      </c>
      <c r="B14191" s="123" t="s">
        <v>16492</v>
      </c>
      <c r="C14191" s="57">
        <v>228</v>
      </c>
      <c r="D14191" s="57">
        <v>205</v>
      </c>
      <c r="E14191" s="109"/>
    </row>
    <row r="14192" spans="1:5" s="760" customFormat="1" ht="16.8">
      <c r="A14192" s="187" t="s">
        <v>16493</v>
      </c>
      <c r="B14192" s="123" t="s">
        <v>16494</v>
      </c>
      <c r="C14192" s="57">
        <v>228</v>
      </c>
      <c r="D14192" s="57">
        <v>205</v>
      </c>
      <c r="E14192" s="109"/>
    </row>
    <row r="14193" spans="1:5" s="760" customFormat="1" ht="16.8">
      <c r="A14193" s="187" t="s">
        <v>16495</v>
      </c>
      <c r="B14193" s="123" t="s">
        <v>16496</v>
      </c>
      <c r="C14193" s="57">
        <v>228</v>
      </c>
      <c r="D14193" s="57">
        <v>205</v>
      </c>
      <c r="E14193" s="109"/>
    </row>
    <row r="14194" spans="1:5" s="760" customFormat="1" ht="16.8">
      <c r="A14194" s="187" t="s">
        <v>16497</v>
      </c>
      <c r="B14194" s="123" t="s">
        <v>16498</v>
      </c>
      <c r="C14194" s="57">
        <v>228</v>
      </c>
      <c r="D14194" s="57">
        <v>205</v>
      </c>
      <c r="E14194" s="109"/>
    </row>
    <row r="14195" spans="1:5" s="760" customFormat="1" ht="16.8">
      <c r="A14195" s="187" t="s">
        <v>16499</v>
      </c>
      <c r="B14195" s="123" t="s">
        <v>16500</v>
      </c>
      <c r="C14195" s="57">
        <v>228</v>
      </c>
      <c r="D14195" s="57">
        <v>205</v>
      </c>
      <c r="E14195" s="109"/>
    </row>
    <row r="14196" spans="1:5" s="760" customFormat="1" ht="16.8">
      <c r="A14196" s="187" t="s">
        <v>16501</v>
      </c>
      <c r="B14196" s="123" t="s">
        <v>16502</v>
      </c>
      <c r="C14196" s="57">
        <v>228</v>
      </c>
      <c r="D14196" s="57">
        <v>205</v>
      </c>
      <c r="E14196" s="109"/>
    </row>
    <row r="14197" spans="1:5" s="760" customFormat="1" ht="16.8">
      <c r="A14197" s="187" t="s">
        <v>16503</v>
      </c>
      <c r="B14197" s="123" t="s">
        <v>16504</v>
      </c>
      <c r="C14197" s="57">
        <v>228</v>
      </c>
      <c r="D14197" s="57">
        <v>205</v>
      </c>
      <c r="E14197" s="109"/>
    </row>
    <row r="14198" spans="1:5" s="760" customFormat="1" ht="33.6">
      <c r="A14198" s="187" t="s">
        <v>16505</v>
      </c>
      <c r="B14198" s="123" t="s">
        <v>16506</v>
      </c>
      <c r="C14198" s="57">
        <v>228</v>
      </c>
      <c r="D14198" s="57">
        <v>205</v>
      </c>
      <c r="E14198" s="109"/>
    </row>
    <row r="14199" spans="1:5" s="760" customFormat="1" ht="16.8">
      <c r="A14199" s="28">
        <v>105</v>
      </c>
      <c r="B14199" s="121" t="s">
        <v>16507</v>
      </c>
      <c r="C14199" s="53"/>
      <c r="D14199" s="53"/>
      <c r="E14199" s="109"/>
    </row>
    <row r="14200" spans="1:5" s="760" customFormat="1" ht="33.6">
      <c r="A14200" s="84" t="s">
        <v>942</v>
      </c>
      <c r="B14200" s="123" t="s">
        <v>16508</v>
      </c>
      <c r="C14200" s="57">
        <v>228</v>
      </c>
      <c r="D14200" s="57">
        <v>205</v>
      </c>
      <c r="E14200" s="109"/>
    </row>
    <row r="14201" spans="1:5" s="760" customFormat="1" ht="16.8">
      <c r="A14201" s="84" t="s">
        <v>944</v>
      </c>
      <c r="B14201" s="123" t="s">
        <v>16509</v>
      </c>
      <c r="C14201" s="57">
        <v>228</v>
      </c>
      <c r="D14201" s="57">
        <v>205</v>
      </c>
      <c r="E14201" s="109"/>
    </row>
    <row r="14202" spans="1:5" s="760" customFormat="1" ht="16.8">
      <c r="A14202" s="84" t="s">
        <v>946</v>
      </c>
      <c r="B14202" s="123" t="s">
        <v>16510</v>
      </c>
      <c r="C14202" s="57">
        <v>228</v>
      </c>
      <c r="D14202" s="57">
        <v>205</v>
      </c>
      <c r="E14202" s="109"/>
    </row>
    <row r="14203" spans="1:5" s="760" customFormat="1" ht="16.8">
      <c r="A14203" s="84" t="s">
        <v>948</v>
      </c>
      <c r="B14203" s="123" t="s">
        <v>16511</v>
      </c>
      <c r="C14203" s="57">
        <v>228</v>
      </c>
      <c r="D14203" s="57">
        <v>205</v>
      </c>
      <c r="E14203" s="109"/>
    </row>
    <row r="14204" spans="1:5" s="760" customFormat="1" ht="16.8">
      <c r="A14204" s="84" t="s">
        <v>950</v>
      </c>
      <c r="B14204" s="123" t="s">
        <v>16512</v>
      </c>
      <c r="C14204" s="57">
        <v>228</v>
      </c>
      <c r="D14204" s="57">
        <v>205</v>
      </c>
      <c r="E14204" s="109"/>
    </row>
    <row r="14205" spans="1:5" s="760" customFormat="1" ht="16.8">
      <c r="A14205" s="84" t="s">
        <v>952</v>
      </c>
      <c r="B14205" s="123" t="s">
        <v>16513</v>
      </c>
      <c r="C14205" s="57">
        <v>228</v>
      </c>
      <c r="D14205" s="57">
        <v>205</v>
      </c>
      <c r="E14205" s="109"/>
    </row>
    <row r="14206" spans="1:5" s="760" customFormat="1" ht="16.8">
      <c r="A14206" s="84" t="s">
        <v>4579</v>
      </c>
      <c r="B14206" s="123" t="s">
        <v>16514</v>
      </c>
      <c r="C14206" s="57">
        <v>228</v>
      </c>
      <c r="D14206" s="57">
        <v>205</v>
      </c>
      <c r="E14206" s="109"/>
    </row>
    <row r="14207" spans="1:5" s="760" customFormat="1" ht="16.8">
      <c r="A14207" s="84" t="s">
        <v>4581</v>
      </c>
      <c r="B14207" s="123" t="s">
        <v>16515</v>
      </c>
      <c r="C14207" s="57">
        <v>228</v>
      </c>
      <c r="D14207" s="57">
        <v>205</v>
      </c>
      <c r="E14207" s="109"/>
    </row>
    <row r="14208" spans="1:5" s="760" customFormat="1" ht="16.8">
      <c r="A14208" s="84" t="s">
        <v>4583</v>
      </c>
      <c r="B14208" s="123" t="s">
        <v>16516</v>
      </c>
      <c r="C14208" s="57">
        <v>228</v>
      </c>
      <c r="D14208" s="57">
        <v>205</v>
      </c>
      <c r="E14208" s="109"/>
    </row>
    <row r="14209" spans="1:5" s="760" customFormat="1" ht="16.8">
      <c r="A14209" s="84" t="s">
        <v>4585</v>
      </c>
      <c r="B14209" s="123" t="s">
        <v>16517</v>
      </c>
      <c r="C14209" s="57">
        <v>228</v>
      </c>
      <c r="D14209" s="57">
        <v>205</v>
      </c>
      <c r="E14209" s="109"/>
    </row>
    <row r="14210" spans="1:5" s="760" customFormat="1" ht="16.8">
      <c r="A14210" s="84" t="s">
        <v>4587</v>
      </c>
      <c r="B14210" s="123" t="s">
        <v>16518</v>
      </c>
      <c r="C14210" s="57">
        <v>228</v>
      </c>
      <c r="D14210" s="57">
        <v>205</v>
      </c>
      <c r="E14210" s="109"/>
    </row>
    <row r="14211" spans="1:5" s="760" customFormat="1" ht="16.8">
      <c r="A14211" s="84" t="s">
        <v>4589</v>
      </c>
      <c r="B14211" s="123" t="s">
        <v>16519</v>
      </c>
      <c r="C14211" s="57">
        <v>228</v>
      </c>
      <c r="D14211" s="57">
        <v>205</v>
      </c>
      <c r="E14211" s="109"/>
    </row>
    <row r="14212" spans="1:5" s="760" customFormat="1" ht="16.8">
      <c r="A14212" s="84" t="s">
        <v>4591</v>
      </c>
      <c r="B14212" s="123" t="s">
        <v>16520</v>
      </c>
      <c r="C14212" s="57">
        <v>228</v>
      </c>
      <c r="D14212" s="57">
        <v>205</v>
      </c>
      <c r="E14212" s="109"/>
    </row>
    <row r="14213" spans="1:5" s="760" customFormat="1" ht="16.8">
      <c r="A14213" s="84" t="s">
        <v>4593</v>
      </c>
      <c r="B14213" s="123" t="s">
        <v>16521</v>
      </c>
      <c r="C14213" s="57">
        <v>228</v>
      </c>
      <c r="D14213" s="57">
        <v>205</v>
      </c>
      <c r="E14213" s="109"/>
    </row>
    <row r="14214" spans="1:5" s="760" customFormat="1" ht="16.8">
      <c r="A14214" s="84" t="s">
        <v>4595</v>
      </c>
      <c r="B14214" s="123" t="s">
        <v>16522</v>
      </c>
      <c r="C14214" s="57">
        <v>228</v>
      </c>
      <c r="D14214" s="57">
        <v>205</v>
      </c>
      <c r="E14214" s="109"/>
    </row>
    <row r="14215" spans="1:5" s="760" customFormat="1" ht="16.8">
      <c r="A14215" s="84" t="s">
        <v>4597</v>
      </c>
      <c r="B14215" s="123" t="s">
        <v>16523</v>
      </c>
      <c r="C14215" s="57">
        <v>228</v>
      </c>
      <c r="D14215" s="57">
        <v>205</v>
      </c>
      <c r="E14215" s="109"/>
    </row>
    <row r="14216" spans="1:5" s="760" customFormat="1" ht="16.8">
      <c r="A14216" s="84" t="s">
        <v>4599</v>
      </c>
      <c r="B14216" s="123" t="s">
        <v>16524</v>
      </c>
      <c r="C14216" s="57">
        <v>228</v>
      </c>
      <c r="D14216" s="57">
        <v>205</v>
      </c>
      <c r="E14216" s="109"/>
    </row>
    <row r="14217" spans="1:5" s="760" customFormat="1" ht="16.8">
      <c r="A14217" s="28">
        <v>106</v>
      </c>
      <c r="B14217" s="121" t="s">
        <v>16525</v>
      </c>
      <c r="C14217" s="53"/>
      <c r="D14217" s="53"/>
      <c r="E14217" s="109"/>
    </row>
    <row r="14218" spans="1:5" s="760" customFormat="1" ht="16.8">
      <c r="A14218" s="84" t="s">
        <v>962</v>
      </c>
      <c r="B14218" s="123" t="s">
        <v>16526</v>
      </c>
      <c r="C14218" s="57">
        <v>228</v>
      </c>
      <c r="D14218" s="57">
        <v>205</v>
      </c>
      <c r="E14218" s="109"/>
    </row>
    <row r="14219" spans="1:5" s="760" customFormat="1" ht="16.8">
      <c r="A14219" s="84" t="s">
        <v>964</v>
      </c>
      <c r="B14219" s="123" t="s">
        <v>16527</v>
      </c>
      <c r="C14219" s="57">
        <v>228</v>
      </c>
      <c r="D14219" s="57">
        <v>205</v>
      </c>
      <c r="E14219" s="109"/>
    </row>
    <row r="14220" spans="1:5" s="760" customFormat="1" ht="16.8">
      <c r="A14220" s="84" t="s">
        <v>4603</v>
      </c>
      <c r="B14220" s="123" t="s">
        <v>16528</v>
      </c>
      <c r="C14220" s="57">
        <v>228</v>
      </c>
      <c r="D14220" s="57">
        <v>205</v>
      </c>
      <c r="E14220" s="109"/>
    </row>
    <row r="14221" spans="1:5" s="760" customFormat="1" ht="16.8">
      <c r="A14221" s="84" t="s">
        <v>16529</v>
      </c>
      <c r="B14221" s="123" t="s">
        <v>16530</v>
      </c>
      <c r="C14221" s="57">
        <v>228</v>
      </c>
      <c r="D14221" s="57">
        <v>205</v>
      </c>
      <c r="E14221" s="109"/>
    </row>
    <row r="14222" spans="1:5" s="760" customFormat="1" ht="16.8">
      <c r="A14222" s="84" t="s">
        <v>16531</v>
      </c>
      <c r="B14222" s="123" t="s">
        <v>16532</v>
      </c>
      <c r="C14222" s="57">
        <v>228</v>
      </c>
      <c r="D14222" s="57">
        <v>205</v>
      </c>
      <c r="E14222" s="109"/>
    </row>
    <row r="14223" spans="1:5" s="760" customFormat="1" ht="16.8">
      <c r="A14223" s="84" t="s">
        <v>16533</v>
      </c>
      <c r="B14223" s="123" t="s">
        <v>16534</v>
      </c>
      <c r="C14223" s="57">
        <v>228</v>
      </c>
      <c r="D14223" s="57">
        <v>205</v>
      </c>
      <c r="E14223" s="109"/>
    </row>
    <row r="14224" spans="1:5" s="760" customFormat="1" ht="16.8">
      <c r="A14224" s="84" t="s">
        <v>16535</v>
      </c>
      <c r="B14224" s="123" t="s">
        <v>16536</v>
      </c>
      <c r="C14224" s="57">
        <v>228</v>
      </c>
      <c r="D14224" s="57">
        <v>205</v>
      </c>
      <c r="E14224" s="109"/>
    </row>
    <row r="14225" spans="1:5" s="760" customFormat="1" ht="16.8">
      <c r="A14225" s="84" t="s">
        <v>16537</v>
      </c>
      <c r="B14225" s="123" t="s">
        <v>16538</v>
      </c>
      <c r="C14225" s="57">
        <v>228</v>
      </c>
      <c r="D14225" s="57">
        <v>205</v>
      </c>
      <c r="E14225" s="109"/>
    </row>
    <row r="14226" spans="1:5" s="760" customFormat="1" ht="16.8">
      <c r="A14226" s="84" t="s">
        <v>16539</v>
      </c>
      <c r="B14226" s="123" t="s">
        <v>16540</v>
      </c>
      <c r="C14226" s="57">
        <v>228</v>
      </c>
      <c r="D14226" s="57">
        <v>205</v>
      </c>
      <c r="E14226" s="109"/>
    </row>
    <row r="14227" spans="1:5" s="760" customFormat="1" ht="16.8">
      <c r="A14227" s="84" t="s">
        <v>16541</v>
      </c>
      <c r="B14227" s="123" t="s">
        <v>16542</v>
      </c>
      <c r="C14227" s="57">
        <v>228</v>
      </c>
      <c r="D14227" s="57">
        <v>205</v>
      </c>
      <c r="E14227" s="109"/>
    </row>
    <row r="14228" spans="1:5" s="760" customFormat="1" ht="16.8">
      <c r="A14228" s="84" t="s">
        <v>16543</v>
      </c>
      <c r="B14228" s="123" t="s">
        <v>16544</v>
      </c>
      <c r="C14228" s="57">
        <v>228</v>
      </c>
      <c r="D14228" s="57">
        <v>205</v>
      </c>
      <c r="E14228" s="109"/>
    </row>
    <row r="14229" spans="1:5" s="760" customFormat="1" ht="16.8">
      <c r="A14229" s="84" t="s">
        <v>16545</v>
      </c>
      <c r="B14229" s="123" t="s">
        <v>16546</v>
      </c>
      <c r="C14229" s="57">
        <v>228</v>
      </c>
      <c r="D14229" s="57">
        <v>205</v>
      </c>
      <c r="E14229" s="109"/>
    </row>
    <row r="14230" spans="1:5" s="760" customFormat="1" ht="16.8">
      <c r="A14230" s="84" t="s">
        <v>16547</v>
      </c>
      <c r="B14230" s="123" t="s">
        <v>16548</v>
      </c>
      <c r="C14230" s="57">
        <v>228</v>
      </c>
      <c r="D14230" s="57">
        <v>205</v>
      </c>
      <c r="E14230" s="109"/>
    </row>
    <row r="14231" spans="1:5" s="760" customFormat="1" ht="33.6">
      <c r="A14231" s="84" t="s">
        <v>16549</v>
      </c>
      <c r="B14231" s="123" t="s">
        <v>16550</v>
      </c>
      <c r="C14231" s="57">
        <v>228</v>
      </c>
      <c r="D14231" s="57">
        <v>205</v>
      </c>
      <c r="E14231" s="109"/>
    </row>
    <row r="14232" spans="1:5" s="760" customFormat="1" ht="16.8">
      <c r="A14232" s="84" t="s">
        <v>16551</v>
      </c>
      <c r="B14232" s="123" t="s">
        <v>16552</v>
      </c>
      <c r="C14232" s="57">
        <v>228</v>
      </c>
      <c r="D14232" s="57">
        <v>205</v>
      </c>
      <c r="E14232" s="109"/>
    </row>
    <row r="14233" spans="1:5" s="760" customFormat="1" ht="16.8">
      <c r="A14233" s="84" t="s">
        <v>16553</v>
      </c>
      <c r="B14233" s="123" t="s">
        <v>16554</v>
      </c>
      <c r="C14233" s="57">
        <v>228</v>
      </c>
      <c r="D14233" s="57">
        <v>205</v>
      </c>
      <c r="E14233" s="109"/>
    </row>
    <row r="14234" spans="1:5" s="760" customFormat="1" ht="16.8">
      <c r="A14234" s="84" t="s">
        <v>16555</v>
      </c>
      <c r="B14234" s="123" t="s">
        <v>16556</v>
      </c>
      <c r="C14234" s="57">
        <v>228</v>
      </c>
      <c r="D14234" s="57">
        <v>205</v>
      </c>
      <c r="E14234" s="109"/>
    </row>
    <row r="14235" spans="1:5" s="760" customFormat="1" ht="16.8">
      <c r="A14235" s="84" t="s">
        <v>16557</v>
      </c>
      <c r="B14235" s="123" t="s">
        <v>16558</v>
      </c>
      <c r="C14235" s="57">
        <v>228</v>
      </c>
      <c r="D14235" s="57">
        <v>205</v>
      </c>
      <c r="E14235" s="109"/>
    </row>
    <row r="14236" spans="1:5" s="760" customFormat="1" ht="16.8">
      <c r="A14236" s="84" t="s">
        <v>16559</v>
      </c>
      <c r="B14236" s="123" t="s">
        <v>16560</v>
      </c>
      <c r="C14236" s="57">
        <v>228</v>
      </c>
      <c r="D14236" s="57">
        <v>205</v>
      </c>
      <c r="E14236" s="109"/>
    </row>
    <row r="14237" spans="1:5" s="760" customFormat="1" ht="16.8">
      <c r="A14237" s="84" t="s">
        <v>16561</v>
      </c>
      <c r="B14237" s="123" t="s">
        <v>16562</v>
      </c>
      <c r="C14237" s="57">
        <v>228</v>
      </c>
      <c r="D14237" s="57">
        <v>205</v>
      </c>
      <c r="E14237" s="109"/>
    </row>
    <row r="14238" spans="1:5" s="760" customFormat="1" ht="16.8">
      <c r="A14238" s="84" t="s">
        <v>16563</v>
      </c>
      <c r="B14238" s="123" t="s">
        <v>16564</v>
      </c>
      <c r="C14238" s="57">
        <v>228</v>
      </c>
      <c r="D14238" s="57">
        <v>205</v>
      </c>
      <c r="E14238" s="109"/>
    </row>
    <row r="14239" spans="1:5" s="760" customFormat="1" ht="16.8">
      <c r="A14239" s="84" t="s">
        <v>16565</v>
      </c>
      <c r="B14239" s="123" t="s">
        <v>16566</v>
      </c>
      <c r="C14239" s="57">
        <v>228</v>
      </c>
      <c r="D14239" s="57">
        <v>205</v>
      </c>
      <c r="E14239" s="109"/>
    </row>
    <row r="14240" spans="1:5" s="760" customFormat="1" ht="16.8">
      <c r="A14240" s="84" t="s">
        <v>16567</v>
      </c>
      <c r="B14240" s="123" t="s">
        <v>16568</v>
      </c>
      <c r="C14240" s="57">
        <v>228</v>
      </c>
      <c r="D14240" s="57">
        <v>205</v>
      </c>
      <c r="E14240" s="109"/>
    </row>
    <row r="14241" spans="1:5" s="760" customFormat="1" ht="16.8">
      <c r="A14241" s="84" t="s">
        <v>16569</v>
      </c>
      <c r="B14241" s="123" t="s">
        <v>16570</v>
      </c>
      <c r="C14241" s="57">
        <v>228</v>
      </c>
      <c r="D14241" s="57">
        <v>205</v>
      </c>
      <c r="E14241" s="109"/>
    </row>
    <row r="14242" spans="1:5" s="760" customFormat="1" ht="16.8">
      <c r="A14242" s="84" t="s">
        <v>16571</v>
      </c>
      <c r="B14242" s="123" t="s">
        <v>16572</v>
      </c>
      <c r="C14242" s="57">
        <v>228</v>
      </c>
      <c r="D14242" s="57">
        <v>205</v>
      </c>
      <c r="E14242" s="109"/>
    </row>
    <row r="14243" spans="1:5" s="760" customFormat="1" ht="16.8">
      <c r="A14243" s="54">
        <v>107</v>
      </c>
      <c r="B14243" s="64" t="s">
        <v>15569</v>
      </c>
      <c r="C14243" s="57">
        <v>228</v>
      </c>
      <c r="D14243" s="57">
        <v>205</v>
      </c>
      <c r="E14243" s="109"/>
    </row>
    <row r="14244" spans="1:5" ht="16.8">
      <c r="A14244" s="741" t="s">
        <v>109</v>
      </c>
      <c r="B14244" s="119"/>
      <c r="C14244" s="742"/>
      <c r="D14244" s="743"/>
      <c r="E14244" s="744"/>
    </row>
    <row r="14245" spans="1:5" s="760" customFormat="1" ht="16.8">
      <c r="A14245" s="28" t="s">
        <v>2202</v>
      </c>
      <c r="B14245" s="121" t="s">
        <v>6863</v>
      </c>
      <c r="C14245" s="395"/>
      <c r="D14245" s="395"/>
      <c r="E14245" s="205"/>
    </row>
    <row r="14246" spans="1:5" s="760" customFormat="1" ht="16.8">
      <c r="A14246" s="186">
        <v>1</v>
      </c>
      <c r="B14246" s="373" t="s">
        <v>15037</v>
      </c>
      <c r="C14246" s="30"/>
      <c r="D14246" s="30"/>
      <c r="E14246" s="205"/>
    </row>
    <row r="14247" spans="1:5" s="760" customFormat="1" ht="33.6">
      <c r="A14247" s="187" t="s">
        <v>174</v>
      </c>
      <c r="B14247" s="123" t="s">
        <v>16573</v>
      </c>
      <c r="C14247" s="55">
        <v>1304</v>
      </c>
      <c r="D14247" s="55">
        <v>1174</v>
      </c>
      <c r="E14247" s="386"/>
    </row>
    <row r="14248" spans="1:5" s="760" customFormat="1" ht="33.6">
      <c r="A14248" s="187" t="s">
        <v>176</v>
      </c>
      <c r="B14248" s="123" t="s">
        <v>16574</v>
      </c>
      <c r="C14248" s="55">
        <v>1956</v>
      </c>
      <c r="D14248" s="55">
        <v>1761</v>
      </c>
      <c r="E14248" s="387"/>
    </row>
    <row r="14249" spans="1:5" s="760" customFormat="1" ht="33.6">
      <c r="A14249" s="187" t="s">
        <v>178</v>
      </c>
      <c r="B14249" s="123" t="s">
        <v>16574</v>
      </c>
      <c r="C14249" s="55">
        <v>1956</v>
      </c>
      <c r="D14249" s="55">
        <v>1761</v>
      </c>
      <c r="E14249" s="386" t="s">
        <v>16575</v>
      </c>
    </row>
    <row r="14250" spans="1:5" s="760" customFormat="1" ht="33.6">
      <c r="A14250" s="187" t="s">
        <v>180</v>
      </c>
      <c r="B14250" s="123" t="s">
        <v>16576</v>
      </c>
      <c r="C14250" s="55">
        <v>2119</v>
      </c>
      <c r="D14250" s="55">
        <v>1908</v>
      </c>
      <c r="E14250" s="386"/>
    </row>
    <row r="14251" spans="1:5" s="760" customFormat="1" ht="33.6">
      <c r="A14251" s="187" t="s">
        <v>182</v>
      </c>
      <c r="B14251" s="123" t="s">
        <v>16577</v>
      </c>
      <c r="C14251" s="55">
        <v>2826</v>
      </c>
      <c r="D14251" s="55">
        <v>2543</v>
      </c>
      <c r="E14251" s="386"/>
    </row>
    <row r="14252" spans="1:5" s="760" customFormat="1" ht="33.6">
      <c r="A14252" s="187" t="s">
        <v>184</v>
      </c>
      <c r="B14252" s="123" t="s">
        <v>16578</v>
      </c>
      <c r="C14252" s="81">
        <v>2119</v>
      </c>
      <c r="D14252" s="81">
        <v>1908</v>
      </c>
      <c r="E14252" s="386"/>
    </row>
    <row r="14253" spans="1:5" s="760" customFormat="1" ht="33.6">
      <c r="A14253" s="187" t="s">
        <v>186</v>
      </c>
      <c r="B14253" s="123" t="s">
        <v>16579</v>
      </c>
      <c r="C14253" s="55">
        <v>2119</v>
      </c>
      <c r="D14253" s="55">
        <v>1908</v>
      </c>
      <c r="E14253" s="386"/>
    </row>
    <row r="14254" spans="1:5" s="760" customFormat="1" ht="33.6">
      <c r="A14254" s="186">
        <v>2</v>
      </c>
      <c r="B14254" s="121" t="s">
        <v>16580</v>
      </c>
      <c r="C14254" s="55">
        <v>2092</v>
      </c>
      <c r="D14254" s="55">
        <v>1883</v>
      </c>
      <c r="E14254" s="386"/>
    </row>
    <row r="14255" spans="1:5" s="760" customFormat="1" ht="16.8">
      <c r="A14255" s="28" t="s">
        <v>12498</v>
      </c>
      <c r="B14255" s="121" t="s">
        <v>6887</v>
      </c>
      <c r="C14255" s="185"/>
      <c r="D14255" s="185"/>
      <c r="E14255" s="205"/>
    </row>
    <row r="14256" spans="1:5" s="760" customFormat="1" ht="16.8">
      <c r="A14256" s="28"/>
      <c r="B14256" s="121" t="s">
        <v>16581</v>
      </c>
      <c r="C14256" s="681"/>
      <c r="D14256" s="681"/>
      <c r="E14256" s="388"/>
    </row>
    <row r="14257" spans="1:5" s="760" customFormat="1" ht="16.8">
      <c r="A14257" s="84">
        <v>3</v>
      </c>
      <c r="B14257" s="123" t="s">
        <v>16582</v>
      </c>
      <c r="C14257" s="57">
        <v>783</v>
      </c>
      <c r="D14257" s="57">
        <v>704</v>
      </c>
      <c r="E14257" s="205"/>
    </row>
    <row r="14258" spans="1:5" s="760" customFormat="1" ht="16.8">
      <c r="A14258" s="84">
        <v>4</v>
      </c>
      <c r="B14258" s="123" t="s">
        <v>16583</v>
      </c>
      <c r="C14258" s="57">
        <v>652</v>
      </c>
      <c r="D14258" s="57">
        <v>587</v>
      </c>
      <c r="E14258" s="205"/>
    </row>
    <row r="14259" spans="1:5" s="760" customFormat="1" ht="16.8">
      <c r="A14259" s="84">
        <v>5</v>
      </c>
      <c r="B14259" s="123" t="s">
        <v>16584</v>
      </c>
      <c r="C14259" s="9">
        <v>522</v>
      </c>
      <c r="D14259" s="9">
        <v>470</v>
      </c>
      <c r="E14259" s="205"/>
    </row>
    <row r="14260" spans="1:5" s="760" customFormat="1" ht="16.8">
      <c r="A14260" s="84">
        <v>6</v>
      </c>
      <c r="B14260" s="123" t="s">
        <v>16585</v>
      </c>
      <c r="C14260" s="9">
        <v>587</v>
      </c>
      <c r="D14260" s="9">
        <v>528</v>
      </c>
      <c r="E14260" s="205"/>
    </row>
    <row r="14261" spans="1:5" s="760" customFormat="1" ht="16.8">
      <c r="A14261" s="84">
        <v>7</v>
      </c>
      <c r="B14261" s="123" t="s">
        <v>16586</v>
      </c>
      <c r="C14261" s="9">
        <v>587</v>
      </c>
      <c r="D14261" s="9">
        <v>528</v>
      </c>
      <c r="E14261" s="205"/>
    </row>
    <row r="14262" spans="1:5" s="760" customFormat="1" ht="16.8">
      <c r="A14262" s="84">
        <v>8</v>
      </c>
      <c r="B14262" s="123" t="s">
        <v>16587</v>
      </c>
      <c r="C14262" s="9">
        <v>456</v>
      </c>
      <c r="D14262" s="9">
        <v>411</v>
      </c>
      <c r="E14262" s="205"/>
    </row>
    <row r="14263" spans="1:5" s="760" customFormat="1" ht="16.8">
      <c r="A14263" s="84">
        <v>9</v>
      </c>
      <c r="B14263" s="123" t="s">
        <v>16588</v>
      </c>
      <c r="C14263" s="9">
        <v>359</v>
      </c>
      <c r="D14263" s="9">
        <v>323</v>
      </c>
      <c r="E14263" s="205"/>
    </row>
    <row r="14264" spans="1:5" s="760" customFormat="1" ht="16.8">
      <c r="A14264" s="84">
        <v>10</v>
      </c>
      <c r="B14264" s="123" t="s">
        <v>16589</v>
      </c>
      <c r="C14264" s="9">
        <v>359</v>
      </c>
      <c r="D14264" s="9">
        <v>323</v>
      </c>
      <c r="E14264" s="205"/>
    </row>
    <row r="14265" spans="1:5" s="760" customFormat="1" ht="16.8">
      <c r="A14265" s="84">
        <v>11</v>
      </c>
      <c r="B14265" s="123" t="s">
        <v>16590</v>
      </c>
      <c r="C14265" s="9">
        <v>522</v>
      </c>
      <c r="D14265" s="9">
        <v>470</v>
      </c>
      <c r="E14265" s="205"/>
    </row>
    <row r="14266" spans="1:5" s="760" customFormat="1" ht="16.8">
      <c r="A14266" s="84">
        <v>12</v>
      </c>
      <c r="B14266" s="123" t="s">
        <v>16591</v>
      </c>
      <c r="C14266" s="9">
        <v>456</v>
      </c>
      <c r="D14266" s="9">
        <v>411</v>
      </c>
      <c r="E14266" s="205"/>
    </row>
    <row r="14267" spans="1:5" s="760" customFormat="1" ht="33.6">
      <c r="A14267" s="84">
        <v>13</v>
      </c>
      <c r="B14267" s="123" t="s">
        <v>16592</v>
      </c>
      <c r="C14267" s="9">
        <v>456</v>
      </c>
      <c r="D14267" s="9">
        <v>411</v>
      </c>
      <c r="E14267" s="205"/>
    </row>
    <row r="14268" spans="1:5" s="760" customFormat="1" ht="16.8">
      <c r="A14268" s="84">
        <v>14</v>
      </c>
      <c r="B14268" s="123" t="s">
        <v>16593</v>
      </c>
      <c r="C14268" s="9">
        <v>489</v>
      </c>
      <c r="D14268" s="9">
        <v>440</v>
      </c>
      <c r="E14268" s="205"/>
    </row>
    <row r="14269" spans="1:5" s="760" customFormat="1" ht="16.8">
      <c r="A14269" s="84">
        <v>15</v>
      </c>
      <c r="B14269" s="830" t="s">
        <v>16594</v>
      </c>
      <c r="C14269" s="9">
        <v>1250</v>
      </c>
      <c r="D14269" s="9">
        <v>1125</v>
      </c>
      <c r="E14269" s="205" t="s">
        <v>16575</v>
      </c>
    </row>
    <row r="14270" spans="1:5" s="760" customFormat="1" ht="16.8">
      <c r="A14270" s="84">
        <v>16</v>
      </c>
      <c r="B14270" s="123" t="s">
        <v>16595</v>
      </c>
      <c r="C14270" s="9">
        <v>1250</v>
      </c>
      <c r="D14270" s="9">
        <v>1125</v>
      </c>
      <c r="E14270" s="205" t="s">
        <v>16575</v>
      </c>
    </row>
    <row r="14271" spans="1:5" s="760" customFormat="1" ht="16.8">
      <c r="A14271" s="84">
        <v>17</v>
      </c>
      <c r="B14271" s="123" t="s">
        <v>16596</v>
      </c>
      <c r="C14271" s="9">
        <v>1250</v>
      </c>
      <c r="D14271" s="9">
        <v>1125</v>
      </c>
      <c r="E14271" s="205" t="s">
        <v>16575</v>
      </c>
    </row>
    <row r="14272" spans="1:5" s="760" customFormat="1" ht="16.8">
      <c r="A14272" s="84">
        <v>18</v>
      </c>
      <c r="B14272" s="123" t="s">
        <v>16597</v>
      </c>
      <c r="C14272" s="9">
        <v>1000</v>
      </c>
      <c r="D14272" s="9">
        <v>900</v>
      </c>
      <c r="E14272" s="205" t="s">
        <v>16575</v>
      </c>
    </row>
    <row r="14273" spans="1:5" s="760" customFormat="1" ht="33.6">
      <c r="A14273" s="84">
        <v>19</v>
      </c>
      <c r="B14273" s="123" t="s">
        <v>16598</v>
      </c>
      <c r="C14273" s="9">
        <v>600</v>
      </c>
      <c r="D14273" s="9">
        <v>540</v>
      </c>
      <c r="E14273" s="205" t="s">
        <v>16575</v>
      </c>
    </row>
    <row r="14274" spans="1:5" s="760" customFormat="1" ht="33.6">
      <c r="A14274" s="84">
        <v>20</v>
      </c>
      <c r="B14274" s="123" t="s">
        <v>16599</v>
      </c>
      <c r="C14274" s="9">
        <v>500</v>
      </c>
      <c r="D14274" s="9">
        <v>450</v>
      </c>
      <c r="E14274" s="205" t="s">
        <v>16575</v>
      </c>
    </row>
    <row r="14275" spans="1:5" s="760" customFormat="1" ht="33.6">
      <c r="A14275" s="84">
        <v>21</v>
      </c>
      <c r="B14275" s="123" t="s">
        <v>16600</v>
      </c>
      <c r="C14275" s="9">
        <v>400</v>
      </c>
      <c r="D14275" s="9">
        <v>360</v>
      </c>
      <c r="E14275" s="205" t="s">
        <v>16575</v>
      </c>
    </row>
    <row r="14276" spans="1:5" s="760" customFormat="1" ht="16.8">
      <c r="A14276" s="13">
        <v>22</v>
      </c>
      <c r="B14276" s="85" t="s">
        <v>16601</v>
      </c>
      <c r="C14276" s="9"/>
      <c r="D14276" s="9"/>
      <c r="E14276" s="205"/>
    </row>
    <row r="14277" spans="1:5" s="760" customFormat="1" ht="16.8">
      <c r="A14277" s="13" t="s">
        <v>2616</v>
      </c>
      <c r="B14277" s="85" t="s">
        <v>16602</v>
      </c>
      <c r="C14277" s="9">
        <v>740</v>
      </c>
      <c r="D14277" s="9">
        <v>555</v>
      </c>
      <c r="E14277" s="205"/>
    </row>
    <row r="14278" spans="1:5" s="760" customFormat="1" ht="16.8">
      <c r="A14278" s="13" t="s">
        <v>2617</v>
      </c>
      <c r="B14278" s="85" t="s">
        <v>15886</v>
      </c>
      <c r="C14278" s="9">
        <v>680</v>
      </c>
      <c r="D14278" s="9">
        <v>510</v>
      </c>
      <c r="E14278" s="205"/>
    </row>
    <row r="14279" spans="1:5" s="760" customFormat="1" ht="16.8">
      <c r="A14279" s="13">
        <v>23</v>
      </c>
      <c r="B14279" s="85" t="s">
        <v>16603</v>
      </c>
      <c r="C14279" s="9"/>
      <c r="D14279" s="9"/>
      <c r="E14279" s="205"/>
    </row>
    <row r="14280" spans="1:5" s="760" customFormat="1" ht="16.8">
      <c r="A14280" s="13" t="s">
        <v>2033</v>
      </c>
      <c r="B14280" s="85" t="s">
        <v>16604</v>
      </c>
      <c r="C14280" s="9">
        <v>880</v>
      </c>
      <c r="D14280" s="9">
        <v>660</v>
      </c>
      <c r="E14280" s="205"/>
    </row>
    <row r="14281" spans="1:5" s="760" customFormat="1" ht="16.8">
      <c r="A14281" s="13" t="s">
        <v>2170</v>
      </c>
      <c r="B14281" s="85" t="s">
        <v>16605</v>
      </c>
      <c r="C14281" s="9">
        <v>800</v>
      </c>
      <c r="D14281" s="9">
        <v>600</v>
      </c>
      <c r="E14281" s="205"/>
    </row>
    <row r="14282" spans="1:5" s="760" customFormat="1" ht="16.8">
      <c r="A14282" s="13" t="s">
        <v>2173</v>
      </c>
      <c r="B14282" s="85" t="s">
        <v>15294</v>
      </c>
      <c r="C14282" s="9">
        <v>680</v>
      </c>
      <c r="D14282" s="9">
        <v>510</v>
      </c>
      <c r="E14282" s="205"/>
    </row>
    <row r="14283" spans="1:5" s="760" customFormat="1" ht="16.8">
      <c r="A14283" s="28">
        <v>24</v>
      </c>
      <c r="B14283" s="121" t="s">
        <v>16606</v>
      </c>
      <c r="C14283" s="9"/>
      <c r="D14283" s="9"/>
      <c r="E14283" s="205"/>
    </row>
    <row r="14284" spans="1:5" s="760" customFormat="1" ht="16.8">
      <c r="A14284" s="84" t="s">
        <v>2048</v>
      </c>
      <c r="B14284" s="123" t="s">
        <v>16607</v>
      </c>
      <c r="C14284" s="9">
        <v>228</v>
      </c>
      <c r="D14284" s="9">
        <v>205</v>
      </c>
      <c r="E14284" s="205"/>
    </row>
    <row r="14285" spans="1:5" s="760" customFormat="1" ht="16.8">
      <c r="A14285" s="84" t="s">
        <v>2049</v>
      </c>
      <c r="B14285" s="123" t="s">
        <v>16608</v>
      </c>
      <c r="C14285" s="181">
        <v>228</v>
      </c>
      <c r="D14285" s="181">
        <v>205</v>
      </c>
      <c r="E14285" s="205"/>
    </row>
    <row r="14286" spans="1:5" s="760" customFormat="1" ht="33.6">
      <c r="A14286" s="84" t="s">
        <v>2051</v>
      </c>
      <c r="B14286" s="123" t="s">
        <v>16609</v>
      </c>
      <c r="C14286" s="181">
        <v>228</v>
      </c>
      <c r="D14286" s="181">
        <v>205</v>
      </c>
      <c r="E14286" s="205"/>
    </row>
    <row r="14287" spans="1:5" s="760" customFormat="1" ht="16.8">
      <c r="A14287" s="84" t="s">
        <v>2179</v>
      </c>
      <c r="B14287" s="123" t="s">
        <v>16610</v>
      </c>
      <c r="C14287" s="9">
        <v>228</v>
      </c>
      <c r="D14287" s="9">
        <v>205</v>
      </c>
      <c r="E14287" s="205"/>
    </row>
    <row r="14288" spans="1:5" s="760" customFormat="1" ht="33.6">
      <c r="A14288" s="84" t="s">
        <v>8380</v>
      </c>
      <c r="B14288" s="123" t="s">
        <v>16611</v>
      </c>
      <c r="C14288" s="9">
        <v>228</v>
      </c>
      <c r="D14288" s="9">
        <v>205</v>
      </c>
      <c r="E14288" s="205"/>
    </row>
    <row r="14289" spans="1:5" s="760" customFormat="1" ht="33.6">
      <c r="A14289" s="84" t="s">
        <v>8382</v>
      </c>
      <c r="B14289" s="123" t="s">
        <v>16612</v>
      </c>
      <c r="C14289" s="9">
        <v>228</v>
      </c>
      <c r="D14289" s="9">
        <v>205</v>
      </c>
      <c r="E14289" s="205"/>
    </row>
    <row r="14290" spans="1:5" s="760" customFormat="1" ht="16.8">
      <c r="A14290" s="84" t="s">
        <v>8384</v>
      </c>
      <c r="B14290" s="123" t="s">
        <v>16613</v>
      </c>
      <c r="C14290" s="9">
        <v>228</v>
      </c>
      <c r="D14290" s="9">
        <v>205</v>
      </c>
      <c r="E14290" s="205"/>
    </row>
    <row r="14291" spans="1:5" s="760" customFormat="1" ht="16.8">
      <c r="A14291" s="84" t="s">
        <v>8386</v>
      </c>
      <c r="B14291" s="123" t="s">
        <v>16614</v>
      </c>
      <c r="C14291" s="9">
        <v>228</v>
      </c>
      <c r="D14291" s="9">
        <v>205</v>
      </c>
      <c r="E14291" s="205"/>
    </row>
    <row r="14292" spans="1:5" s="760" customFormat="1" ht="16.8">
      <c r="A14292" s="84" t="s">
        <v>8388</v>
      </c>
      <c r="B14292" s="123" t="s">
        <v>16615</v>
      </c>
      <c r="C14292" s="9">
        <v>228</v>
      </c>
      <c r="D14292" s="9">
        <v>205</v>
      </c>
      <c r="E14292" s="205"/>
    </row>
    <row r="14293" spans="1:5" s="760" customFormat="1" ht="16.8">
      <c r="A14293" s="28">
        <v>25</v>
      </c>
      <c r="B14293" s="121" t="s">
        <v>16616</v>
      </c>
      <c r="C14293" s="9"/>
      <c r="D14293" s="9"/>
      <c r="E14293" s="205"/>
    </row>
    <row r="14294" spans="1:5" s="760" customFormat="1" ht="16.8">
      <c r="A14294" s="84" t="s">
        <v>769</v>
      </c>
      <c r="B14294" s="123" t="s">
        <v>16617</v>
      </c>
      <c r="C14294" s="9">
        <v>228</v>
      </c>
      <c r="D14294" s="9">
        <v>205</v>
      </c>
      <c r="E14294" s="205"/>
    </row>
    <row r="14295" spans="1:5" s="760" customFormat="1" ht="16.8">
      <c r="A14295" s="84" t="s">
        <v>2055</v>
      </c>
      <c r="B14295" s="123" t="s">
        <v>16618</v>
      </c>
      <c r="C14295" s="9">
        <v>228</v>
      </c>
      <c r="D14295" s="9">
        <v>205</v>
      </c>
      <c r="E14295" s="205"/>
    </row>
    <row r="14296" spans="1:5" s="760" customFormat="1" ht="16.8">
      <c r="A14296" s="84" t="s">
        <v>2057</v>
      </c>
      <c r="B14296" s="123" t="s">
        <v>16619</v>
      </c>
      <c r="C14296" s="9">
        <v>228</v>
      </c>
      <c r="D14296" s="9">
        <v>205</v>
      </c>
      <c r="E14296" s="205"/>
    </row>
    <row r="14297" spans="1:5" s="760" customFormat="1" ht="16.8">
      <c r="A14297" s="84" t="s">
        <v>3563</v>
      </c>
      <c r="B14297" s="123" t="s">
        <v>16620</v>
      </c>
      <c r="C14297" s="9">
        <v>228</v>
      </c>
      <c r="D14297" s="9">
        <v>205</v>
      </c>
      <c r="E14297" s="205"/>
    </row>
    <row r="14298" spans="1:5" s="760" customFormat="1" ht="16.8">
      <c r="A14298" s="84" t="s">
        <v>3565</v>
      </c>
      <c r="B14298" s="123" t="s">
        <v>16621</v>
      </c>
      <c r="C14298" s="9">
        <v>228</v>
      </c>
      <c r="D14298" s="9">
        <v>205</v>
      </c>
      <c r="E14298" s="205"/>
    </row>
    <row r="14299" spans="1:5" s="760" customFormat="1" ht="16.8">
      <c r="A14299" s="84" t="s">
        <v>3567</v>
      </c>
      <c r="B14299" s="123" t="s">
        <v>16622</v>
      </c>
      <c r="C14299" s="9">
        <v>228</v>
      </c>
      <c r="D14299" s="9">
        <v>205</v>
      </c>
      <c r="E14299" s="205"/>
    </row>
    <row r="14300" spans="1:5" s="760" customFormat="1" ht="16.8">
      <c r="A14300" s="84" t="s">
        <v>3569</v>
      </c>
      <c r="B14300" s="123" t="s">
        <v>16623</v>
      </c>
      <c r="C14300" s="9">
        <v>228</v>
      </c>
      <c r="D14300" s="9">
        <v>205</v>
      </c>
      <c r="E14300" s="205"/>
    </row>
    <row r="14301" spans="1:5" s="760" customFormat="1" ht="16.8">
      <c r="A14301" s="28">
        <v>26</v>
      </c>
      <c r="B14301" s="121" t="s">
        <v>16624</v>
      </c>
      <c r="C14301" s="9"/>
      <c r="D14301" s="9"/>
      <c r="E14301" s="205"/>
    </row>
    <row r="14302" spans="1:5" s="760" customFormat="1" ht="16.8">
      <c r="A14302" s="84" t="s">
        <v>440</v>
      </c>
      <c r="B14302" s="123" t="s">
        <v>16625</v>
      </c>
      <c r="C14302" s="9">
        <v>228</v>
      </c>
      <c r="D14302" s="9">
        <v>205</v>
      </c>
      <c r="E14302" s="205"/>
    </row>
    <row r="14303" spans="1:5" s="760" customFormat="1" ht="16.8">
      <c r="A14303" s="84" t="s">
        <v>442</v>
      </c>
      <c r="B14303" s="123" t="s">
        <v>16626</v>
      </c>
      <c r="C14303" s="9">
        <v>228</v>
      </c>
      <c r="D14303" s="9">
        <v>205</v>
      </c>
      <c r="E14303" s="205"/>
    </row>
    <row r="14304" spans="1:5" s="760" customFormat="1" ht="16.8">
      <c r="A14304" s="84" t="s">
        <v>3173</v>
      </c>
      <c r="B14304" s="123" t="s">
        <v>16627</v>
      </c>
      <c r="C14304" s="9">
        <v>228</v>
      </c>
      <c r="D14304" s="9">
        <v>205</v>
      </c>
      <c r="E14304" s="205"/>
    </row>
    <row r="14305" spans="1:5" s="760" customFormat="1" ht="16.8">
      <c r="A14305" s="84" t="s">
        <v>7449</v>
      </c>
      <c r="B14305" s="123" t="s">
        <v>16628</v>
      </c>
      <c r="C14305" s="9">
        <v>228</v>
      </c>
      <c r="D14305" s="9">
        <v>205</v>
      </c>
      <c r="E14305" s="205"/>
    </row>
    <row r="14306" spans="1:5" s="760" customFormat="1" ht="16.8">
      <c r="A14306" s="84" t="s">
        <v>7469</v>
      </c>
      <c r="B14306" s="123" t="s">
        <v>16629</v>
      </c>
      <c r="C14306" s="9">
        <v>228</v>
      </c>
      <c r="D14306" s="9">
        <v>205</v>
      </c>
      <c r="E14306" s="205"/>
    </row>
    <row r="14307" spans="1:5" s="760" customFormat="1" ht="16.8">
      <c r="A14307" s="28">
        <v>27</v>
      </c>
      <c r="B14307" s="121" t="s">
        <v>16630</v>
      </c>
      <c r="C14307" s="9"/>
      <c r="D14307" s="9"/>
      <c r="E14307" s="205"/>
    </row>
    <row r="14308" spans="1:5" s="760" customFormat="1" ht="16.8">
      <c r="A14308" s="84" t="s">
        <v>773</v>
      </c>
      <c r="B14308" s="123" t="s">
        <v>16631</v>
      </c>
      <c r="C14308" s="9">
        <v>228</v>
      </c>
      <c r="D14308" s="9">
        <v>205</v>
      </c>
      <c r="E14308" s="205"/>
    </row>
    <row r="14309" spans="1:5" s="760" customFormat="1" ht="16.8">
      <c r="A14309" s="84" t="s">
        <v>775</v>
      </c>
      <c r="B14309" s="123" t="s">
        <v>16632</v>
      </c>
      <c r="C14309" s="9">
        <v>228</v>
      </c>
      <c r="D14309" s="9">
        <v>205</v>
      </c>
      <c r="E14309" s="205"/>
    </row>
    <row r="14310" spans="1:5" s="760" customFormat="1" ht="16.8">
      <c r="A14310" s="84" t="s">
        <v>777</v>
      </c>
      <c r="B14310" s="123" t="s">
        <v>16633</v>
      </c>
      <c r="C14310" s="9">
        <v>228</v>
      </c>
      <c r="D14310" s="9">
        <v>205</v>
      </c>
      <c r="E14310" s="205"/>
    </row>
    <row r="14311" spans="1:5" s="760" customFormat="1" ht="16.8">
      <c r="A14311" s="28">
        <v>28</v>
      </c>
      <c r="B14311" s="121" t="s">
        <v>16634</v>
      </c>
      <c r="C14311" s="9"/>
      <c r="D14311" s="9"/>
      <c r="E14311" s="205"/>
    </row>
    <row r="14312" spans="1:5" s="760" customFormat="1" ht="33.6">
      <c r="A14312" s="84" t="s">
        <v>529</v>
      </c>
      <c r="B14312" s="123" t="s">
        <v>16635</v>
      </c>
      <c r="C14312" s="9">
        <v>228</v>
      </c>
      <c r="D14312" s="9">
        <v>205</v>
      </c>
      <c r="E14312" s="205"/>
    </row>
    <row r="14313" spans="1:5" s="760" customFormat="1" ht="33.6">
      <c r="A14313" s="84" t="s">
        <v>531</v>
      </c>
      <c r="B14313" s="123" t="s">
        <v>16636</v>
      </c>
      <c r="C14313" s="9">
        <v>228</v>
      </c>
      <c r="D14313" s="9">
        <v>205</v>
      </c>
      <c r="E14313" s="205"/>
    </row>
    <row r="14314" spans="1:5" s="760" customFormat="1" ht="16.8">
      <c r="A14314" s="84" t="s">
        <v>533</v>
      </c>
      <c r="B14314" s="123" t="s">
        <v>16637</v>
      </c>
      <c r="C14314" s="9">
        <v>228</v>
      </c>
      <c r="D14314" s="9">
        <v>205</v>
      </c>
      <c r="E14314" s="205"/>
    </row>
    <row r="14315" spans="1:5" s="760" customFormat="1" ht="16.8">
      <c r="A14315" s="84" t="s">
        <v>2919</v>
      </c>
      <c r="B14315" s="123" t="s">
        <v>16638</v>
      </c>
      <c r="C14315" s="9">
        <v>228</v>
      </c>
      <c r="D14315" s="9">
        <v>205</v>
      </c>
      <c r="E14315" s="205"/>
    </row>
    <row r="14316" spans="1:5" s="760" customFormat="1" ht="16.8">
      <c r="A14316" s="84" t="s">
        <v>7549</v>
      </c>
      <c r="B14316" s="123" t="s">
        <v>16639</v>
      </c>
      <c r="C14316" s="9">
        <v>228</v>
      </c>
      <c r="D14316" s="9">
        <v>205</v>
      </c>
      <c r="E14316" s="205"/>
    </row>
    <row r="14317" spans="1:5" s="760" customFormat="1" ht="16.8">
      <c r="A14317" s="84" t="s">
        <v>7555</v>
      </c>
      <c r="B14317" s="123" t="s">
        <v>16640</v>
      </c>
      <c r="C14317" s="9">
        <v>228</v>
      </c>
      <c r="D14317" s="9">
        <v>205</v>
      </c>
      <c r="E14317" s="205"/>
    </row>
    <row r="14318" spans="1:5" s="760" customFormat="1" ht="16.8">
      <c r="A14318" s="84" t="s">
        <v>7557</v>
      </c>
      <c r="B14318" s="123" t="s">
        <v>16641</v>
      </c>
      <c r="C14318" s="9">
        <v>228</v>
      </c>
      <c r="D14318" s="9">
        <v>205</v>
      </c>
      <c r="E14318" s="205"/>
    </row>
    <row r="14319" spans="1:5" s="760" customFormat="1" ht="16.8">
      <c r="A14319" s="28">
        <v>29</v>
      </c>
      <c r="B14319" s="121" t="s">
        <v>16642</v>
      </c>
      <c r="C14319" s="9"/>
      <c r="D14319" s="9"/>
      <c r="E14319" s="205"/>
    </row>
    <row r="14320" spans="1:5" s="760" customFormat="1" ht="33.6">
      <c r="A14320" s="84" t="s">
        <v>323</v>
      </c>
      <c r="B14320" s="123" t="s">
        <v>16643</v>
      </c>
      <c r="C14320" s="9">
        <v>228</v>
      </c>
      <c r="D14320" s="9">
        <v>205</v>
      </c>
      <c r="E14320" s="205"/>
    </row>
    <row r="14321" spans="1:5" s="760" customFormat="1" ht="33.6">
      <c r="A14321" s="84" t="s">
        <v>325</v>
      </c>
      <c r="B14321" s="123" t="s">
        <v>16644</v>
      </c>
      <c r="C14321" s="9">
        <v>228</v>
      </c>
      <c r="D14321" s="9">
        <v>205</v>
      </c>
      <c r="E14321" s="205"/>
    </row>
    <row r="14322" spans="1:5" s="760" customFormat="1" ht="33.6">
      <c r="A14322" s="84" t="s">
        <v>2780</v>
      </c>
      <c r="B14322" s="123" t="s">
        <v>16645</v>
      </c>
      <c r="C14322" s="9">
        <v>228</v>
      </c>
      <c r="D14322" s="9">
        <v>205</v>
      </c>
      <c r="E14322" s="205"/>
    </row>
    <row r="14323" spans="1:5" s="760" customFormat="1" ht="33.6">
      <c r="A14323" s="84" t="s">
        <v>2782</v>
      </c>
      <c r="B14323" s="123" t="s">
        <v>16646</v>
      </c>
      <c r="C14323" s="9">
        <v>228</v>
      </c>
      <c r="D14323" s="9">
        <v>205</v>
      </c>
      <c r="E14323" s="205"/>
    </row>
    <row r="14324" spans="1:5" s="760" customFormat="1" ht="33.6">
      <c r="A14324" s="84" t="s">
        <v>2783</v>
      </c>
      <c r="B14324" s="123" t="s">
        <v>16647</v>
      </c>
      <c r="C14324" s="9">
        <v>228</v>
      </c>
      <c r="D14324" s="9">
        <v>205</v>
      </c>
      <c r="E14324" s="205"/>
    </row>
    <row r="14325" spans="1:5" s="760" customFormat="1" ht="33.6">
      <c r="A14325" s="84" t="s">
        <v>15334</v>
      </c>
      <c r="B14325" s="123" t="s">
        <v>16648</v>
      </c>
      <c r="C14325" s="9">
        <v>228</v>
      </c>
      <c r="D14325" s="9">
        <v>205</v>
      </c>
      <c r="E14325" s="205"/>
    </row>
    <row r="14326" spans="1:5" s="760" customFormat="1" ht="16.8">
      <c r="A14326" s="84" t="s">
        <v>15336</v>
      </c>
      <c r="B14326" s="123" t="s">
        <v>16649</v>
      </c>
      <c r="C14326" s="9">
        <v>228</v>
      </c>
      <c r="D14326" s="9">
        <v>205</v>
      </c>
      <c r="E14326" s="205"/>
    </row>
    <row r="14327" spans="1:5" s="760" customFormat="1" ht="16.8">
      <c r="A14327" s="84" t="s">
        <v>16650</v>
      </c>
      <c r="B14327" s="123" t="s">
        <v>16651</v>
      </c>
      <c r="C14327" s="9">
        <v>228</v>
      </c>
      <c r="D14327" s="9">
        <v>205</v>
      </c>
      <c r="E14327" s="205"/>
    </row>
    <row r="14328" spans="1:5" s="760" customFormat="1" ht="16.8">
      <c r="A14328" s="84" t="s">
        <v>16652</v>
      </c>
      <c r="B14328" s="123" t="s">
        <v>16653</v>
      </c>
      <c r="C14328" s="9">
        <v>228</v>
      </c>
      <c r="D14328" s="9">
        <v>205</v>
      </c>
      <c r="E14328" s="205"/>
    </row>
    <row r="14329" spans="1:5" s="760" customFormat="1" ht="16.8">
      <c r="A14329" s="84" t="s">
        <v>16654</v>
      </c>
      <c r="B14329" s="123" t="s">
        <v>16655</v>
      </c>
      <c r="C14329" s="9">
        <v>228</v>
      </c>
      <c r="D14329" s="9">
        <v>205</v>
      </c>
      <c r="E14329" s="205"/>
    </row>
    <row r="14330" spans="1:5" s="760" customFormat="1" ht="16.8">
      <c r="A14330" s="28">
        <v>30</v>
      </c>
      <c r="B14330" s="121" t="s">
        <v>16656</v>
      </c>
      <c r="C14330" s="681"/>
      <c r="D14330" s="681"/>
      <c r="E14330" s="388"/>
    </row>
    <row r="14331" spans="1:5" s="760" customFormat="1" ht="33.6">
      <c r="A14331" s="187" t="s">
        <v>2066</v>
      </c>
      <c r="B14331" s="123" t="s">
        <v>16657</v>
      </c>
      <c r="C14331" s="9">
        <v>777</v>
      </c>
      <c r="D14331" s="9">
        <v>699</v>
      </c>
      <c r="E14331" s="386"/>
    </row>
    <row r="14332" spans="1:5" s="760" customFormat="1" ht="16.8">
      <c r="A14332" s="187" t="s">
        <v>2067</v>
      </c>
      <c r="B14332" s="123" t="s">
        <v>16658</v>
      </c>
      <c r="C14332" s="9">
        <v>522</v>
      </c>
      <c r="D14332" s="9">
        <v>470</v>
      </c>
      <c r="E14332" s="386"/>
    </row>
    <row r="14333" spans="1:5" s="760" customFormat="1" ht="16.8">
      <c r="A14333" s="187" t="s">
        <v>2068</v>
      </c>
      <c r="B14333" s="123" t="s">
        <v>16659</v>
      </c>
      <c r="C14333" s="9">
        <v>293</v>
      </c>
      <c r="D14333" s="9">
        <v>264</v>
      </c>
      <c r="E14333" s="386"/>
    </row>
    <row r="14334" spans="1:5" s="760" customFormat="1" ht="33.6">
      <c r="A14334" s="187" t="s">
        <v>8459</v>
      </c>
      <c r="B14334" s="375" t="s">
        <v>16660</v>
      </c>
      <c r="C14334" s="9">
        <v>293</v>
      </c>
      <c r="D14334" s="9">
        <v>264</v>
      </c>
      <c r="E14334" s="386"/>
    </row>
    <row r="14335" spans="1:5" s="760" customFormat="1" ht="16.8">
      <c r="A14335" s="187" t="s">
        <v>8461</v>
      </c>
      <c r="B14335" s="123" t="s">
        <v>16661</v>
      </c>
      <c r="C14335" s="9">
        <v>359</v>
      </c>
      <c r="D14335" s="9">
        <v>323</v>
      </c>
      <c r="E14335" s="386"/>
    </row>
    <row r="14336" spans="1:5" s="760" customFormat="1" ht="33.6">
      <c r="A14336" s="187" t="s">
        <v>8463</v>
      </c>
      <c r="B14336" s="123" t="s">
        <v>16662</v>
      </c>
      <c r="C14336" s="9">
        <v>179</v>
      </c>
      <c r="D14336" s="9">
        <v>161</v>
      </c>
      <c r="E14336" s="386"/>
    </row>
    <row r="14337" spans="1:5" s="760" customFormat="1" ht="16.8">
      <c r="A14337" s="187" t="s">
        <v>8688</v>
      </c>
      <c r="B14337" s="123" t="s">
        <v>5089</v>
      </c>
      <c r="C14337" s="9">
        <v>179</v>
      </c>
      <c r="D14337" s="9">
        <v>161</v>
      </c>
      <c r="E14337" s="386"/>
    </row>
    <row r="14338" spans="1:5" s="760" customFormat="1" ht="33.6">
      <c r="A14338" s="187" t="s">
        <v>9051</v>
      </c>
      <c r="B14338" s="123" t="s">
        <v>16663</v>
      </c>
      <c r="C14338" s="9">
        <v>179</v>
      </c>
      <c r="D14338" s="9">
        <v>161</v>
      </c>
      <c r="E14338" s="386"/>
    </row>
    <row r="14339" spans="1:5" s="760" customFormat="1" ht="33.6">
      <c r="A14339" s="187" t="s">
        <v>9063</v>
      </c>
      <c r="B14339" s="123" t="s">
        <v>16664</v>
      </c>
      <c r="C14339" s="9">
        <v>179</v>
      </c>
      <c r="D14339" s="9">
        <v>161</v>
      </c>
      <c r="E14339" s="386"/>
    </row>
    <row r="14340" spans="1:5" s="760" customFormat="1" ht="33.6">
      <c r="A14340" s="187" t="s">
        <v>9075</v>
      </c>
      <c r="B14340" s="123" t="s">
        <v>16665</v>
      </c>
      <c r="C14340" s="9">
        <v>179</v>
      </c>
      <c r="D14340" s="9">
        <v>161</v>
      </c>
      <c r="E14340" s="386"/>
    </row>
    <row r="14341" spans="1:5" s="760" customFormat="1" ht="16.8">
      <c r="A14341" s="186">
        <v>31</v>
      </c>
      <c r="B14341" s="121" t="s">
        <v>16666</v>
      </c>
      <c r="C14341" s="9"/>
      <c r="D14341" s="9"/>
      <c r="E14341" s="386"/>
    </row>
    <row r="14342" spans="1:5" s="760" customFormat="1" ht="33.6">
      <c r="A14342" s="187" t="s">
        <v>2070</v>
      </c>
      <c r="B14342" s="123" t="s">
        <v>16667</v>
      </c>
      <c r="C14342" s="9">
        <v>179</v>
      </c>
      <c r="D14342" s="9">
        <v>161</v>
      </c>
      <c r="E14342" s="386"/>
    </row>
    <row r="14343" spans="1:5" s="760" customFormat="1" ht="33.6">
      <c r="A14343" s="187" t="s">
        <v>2071</v>
      </c>
      <c r="B14343" s="123" t="s">
        <v>16668</v>
      </c>
      <c r="C14343" s="9">
        <v>179</v>
      </c>
      <c r="D14343" s="9">
        <v>161</v>
      </c>
      <c r="E14343" s="386"/>
    </row>
    <row r="14344" spans="1:5" s="760" customFormat="1" ht="16.8">
      <c r="A14344" s="187" t="s">
        <v>2072</v>
      </c>
      <c r="B14344" s="123" t="s">
        <v>16669</v>
      </c>
      <c r="C14344" s="9">
        <v>179</v>
      </c>
      <c r="D14344" s="9">
        <v>161</v>
      </c>
      <c r="E14344" s="386"/>
    </row>
    <row r="14345" spans="1:5" s="760" customFormat="1" ht="16.8">
      <c r="A14345" s="187" t="s">
        <v>8488</v>
      </c>
      <c r="B14345" s="123" t="s">
        <v>16670</v>
      </c>
      <c r="C14345" s="9">
        <v>179</v>
      </c>
      <c r="D14345" s="9">
        <v>161</v>
      </c>
      <c r="E14345" s="386"/>
    </row>
    <row r="14346" spans="1:5" s="760" customFormat="1" ht="33.6">
      <c r="A14346" s="187" t="s">
        <v>8490</v>
      </c>
      <c r="B14346" s="123" t="s">
        <v>16671</v>
      </c>
      <c r="C14346" s="9">
        <v>179</v>
      </c>
      <c r="D14346" s="9">
        <v>161</v>
      </c>
      <c r="E14346" s="386"/>
    </row>
    <row r="14347" spans="1:5" s="760" customFormat="1" ht="33.6">
      <c r="A14347" s="187" t="s">
        <v>8492</v>
      </c>
      <c r="B14347" s="123" t="s">
        <v>16672</v>
      </c>
      <c r="C14347" s="9">
        <v>179</v>
      </c>
      <c r="D14347" s="9">
        <v>161</v>
      </c>
      <c r="E14347" s="386"/>
    </row>
    <row r="14348" spans="1:5" s="760" customFormat="1" ht="16.8">
      <c r="A14348" s="186">
        <v>32</v>
      </c>
      <c r="B14348" s="121" t="s">
        <v>16673</v>
      </c>
      <c r="C14348" s="9"/>
      <c r="D14348" s="9"/>
      <c r="E14348" s="386"/>
    </row>
    <row r="14349" spans="1:5" s="760" customFormat="1" ht="33.6">
      <c r="A14349" s="187" t="s">
        <v>2074</v>
      </c>
      <c r="B14349" s="123" t="s">
        <v>16674</v>
      </c>
      <c r="C14349" s="9">
        <v>179</v>
      </c>
      <c r="D14349" s="9">
        <v>161</v>
      </c>
      <c r="E14349" s="386"/>
    </row>
    <row r="14350" spans="1:5" s="760" customFormat="1" ht="33.6">
      <c r="A14350" s="187" t="s">
        <v>2075</v>
      </c>
      <c r="B14350" s="123" t="s">
        <v>16675</v>
      </c>
      <c r="C14350" s="9">
        <v>179</v>
      </c>
      <c r="D14350" s="9">
        <v>161</v>
      </c>
      <c r="E14350" s="386"/>
    </row>
    <row r="14351" spans="1:5" s="760" customFormat="1" ht="33.6">
      <c r="A14351" s="187" t="s">
        <v>2076</v>
      </c>
      <c r="B14351" s="123" t="s">
        <v>16676</v>
      </c>
      <c r="C14351" s="9">
        <v>179</v>
      </c>
      <c r="D14351" s="9">
        <v>161</v>
      </c>
      <c r="E14351" s="386"/>
    </row>
    <row r="14352" spans="1:5" s="760" customFormat="1" ht="33.6">
      <c r="A14352" s="187" t="s">
        <v>8500</v>
      </c>
      <c r="B14352" s="375" t="s">
        <v>16677</v>
      </c>
      <c r="C14352" s="9">
        <v>179</v>
      </c>
      <c r="D14352" s="9">
        <v>161</v>
      </c>
      <c r="E14352" s="389"/>
    </row>
    <row r="14353" spans="1:5" s="760" customFormat="1" ht="33.6">
      <c r="A14353" s="187" t="s">
        <v>8502</v>
      </c>
      <c r="B14353" s="123" t="s">
        <v>16678</v>
      </c>
      <c r="C14353" s="9">
        <v>179</v>
      </c>
      <c r="D14353" s="9">
        <v>161</v>
      </c>
      <c r="E14353" s="205"/>
    </row>
    <row r="14354" spans="1:5" s="760" customFormat="1" ht="16.8">
      <c r="A14354" s="187" t="s">
        <v>8504</v>
      </c>
      <c r="B14354" s="123" t="s">
        <v>16679</v>
      </c>
      <c r="C14354" s="9">
        <v>179</v>
      </c>
      <c r="D14354" s="9">
        <v>161</v>
      </c>
      <c r="E14354" s="205"/>
    </row>
    <row r="14355" spans="1:5" s="760" customFormat="1" ht="16.8">
      <c r="A14355" s="187" t="s">
        <v>9893</v>
      </c>
      <c r="B14355" s="123" t="s">
        <v>16680</v>
      </c>
      <c r="C14355" s="9">
        <v>179</v>
      </c>
      <c r="D14355" s="9">
        <v>161</v>
      </c>
      <c r="E14355" s="386"/>
    </row>
    <row r="14356" spans="1:5" s="760" customFormat="1" ht="33.6">
      <c r="A14356" s="187" t="s">
        <v>9895</v>
      </c>
      <c r="B14356" s="123" t="s">
        <v>16681</v>
      </c>
      <c r="C14356" s="9">
        <v>179</v>
      </c>
      <c r="D14356" s="9">
        <v>161</v>
      </c>
      <c r="E14356" s="386"/>
    </row>
    <row r="14357" spans="1:5" s="760" customFormat="1" ht="16.8">
      <c r="A14357" s="186">
        <v>33</v>
      </c>
      <c r="B14357" s="121" t="s">
        <v>16682</v>
      </c>
      <c r="C14357" s="9"/>
      <c r="D14357" s="9"/>
      <c r="E14357" s="386"/>
    </row>
    <row r="14358" spans="1:5" s="760" customFormat="1" ht="33.6">
      <c r="A14358" s="187" t="s">
        <v>451</v>
      </c>
      <c r="B14358" s="375" t="s">
        <v>16683</v>
      </c>
      <c r="C14358" s="9">
        <v>179</v>
      </c>
      <c r="D14358" s="9">
        <v>161</v>
      </c>
      <c r="E14358" s="386"/>
    </row>
    <row r="14359" spans="1:5" s="760" customFormat="1" ht="33.6">
      <c r="A14359" s="187" t="s">
        <v>453</v>
      </c>
      <c r="B14359" s="375" t="s">
        <v>16684</v>
      </c>
      <c r="C14359" s="9">
        <v>179</v>
      </c>
      <c r="D14359" s="9">
        <v>161</v>
      </c>
      <c r="E14359" s="389"/>
    </row>
    <row r="14360" spans="1:5" s="760" customFormat="1" ht="33.6">
      <c r="A14360" s="187" t="s">
        <v>2796</v>
      </c>
      <c r="B14360" s="375" t="s">
        <v>16685</v>
      </c>
      <c r="C14360" s="9">
        <v>179</v>
      </c>
      <c r="D14360" s="9">
        <v>161</v>
      </c>
      <c r="E14360" s="389"/>
    </row>
    <row r="14361" spans="1:5" s="760" customFormat="1" ht="33.6">
      <c r="A14361" s="187" t="s">
        <v>2798</v>
      </c>
      <c r="B14361" s="375" t="s">
        <v>16686</v>
      </c>
      <c r="C14361" s="9">
        <v>179</v>
      </c>
      <c r="D14361" s="9">
        <v>161</v>
      </c>
      <c r="E14361" s="386"/>
    </row>
    <row r="14362" spans="1:5" s="760" customFormat="1" ht="16.8">
      <c r="A14362" s="187" t="s">
        <v>2799</v>
      </c>
      <c r="B14362" s="123" t="s">
        <v>16687</v>
      </c>
      <c r="C14362" s="9">
        <v>179</v>
      </c>
      <c r="D14362" s="9">
        <v>161</v>
      </c>
      <c r="E14362" s="386"/>
    </row>
    <row r="14363" spans="1:5" s="760" customFormat="1" ht="33.6">
      <c r="A14363" s="187" t="s">
        <v>9106</v>
      </c>
      <c r="B14363" s="123" t="s">
        <v>16688</v>
      </c>
      <c r="C14363" s="9">
        <v>179</v>
      </c>
      <c r="D14363" s="9">
        <v>161</v>
      </c>
      <c r="E14363" s="386"/>
    </row>
    <row r="14364" spans="1:5" s="760" customFormat="1" ht="33.6">
      <c r="A14364" s="187" t="s">
        <v>9108</v>
      </c>
      <c r="B14364" s="123" t="s">
        <v>16689</v>
      </c>
      <c r="C14364" s="9">
        <v>179</v>
      </c>
      <c r="D14364" s="9">
        <v>161</v>
      </c>
      <c r="E14364" s="386"/>
    </row>
    <row r="14365" spans="1:5" s="760" customFormat="1" ht="33.6">
      <c r="A14365" s="187" t="s">
        <v>9110</v>
      </c>
      <c r="B14365" s="123" t="s">
        <v>16690</v>
      </c>
      <c r="C14365" s="9">
        <v>179</v>
      </c>
      <c r="D14365" s="9">
        <v>161</v>
      </c>
      <c r="E14365" s="389"/>
    </row>
    <row r="14366" spans="1:5" s="760" customFormat="1" ht="33.6">
      <c r="A14366" s="187" t="s">
        <v>9112</v>
      </c>
      <c r="B14366" s="375" t="s">
        <v>16691</v>
      </c>
      <c r="C14366" s="9">
        <v>179</v>
      </c>
      <c r="D14366" s="9">
        <v>161</v>
      </c>
      <c r="E14366" s="386"/>
    </row>
    <row r="14367" spans="1:5" s="760" customFormat="1" ht="33.6">
      <c r="A14367" s="187" t="s">
        <v>9114</v>
      </c>
      <c r="B14367" s="123" t="s">
        <v>16692</v>
      </c>
      <c r="C14367" s="9">
        <v>179</v>
      </c>
      <c r="D14367" s="9">
        <v>161</v>
      </c>
      <c r="E14367" s="386"/>
    </row>
    <row r="14368" spans="1:5" s="760" customFormat="1" ht="16.8">
      <c r="A14368" s="186">
        <v>34</v>
      </c>
      <c r="B14368" s="121" t="s">
        <v>16693</v>
      </c>
      <c r="C14368" s="9"/>
      <c r="D14368" s="9"/>
      <c r="E14368" s="386"/>
    </row>
    <row r="14369" spans="1:5" s="760" customFormat="1" ht="33.6">
      <c r="A14369" s="187" t="s">
        <v>337</v>
      </c>
      <c r="B14369" s="123" t="s">
        <v>16694</v>
      </c>
      <c r="C14369" s="9">
        <v>179</v>
      </c>
      <c r="D14369" s="9">
        <v>161</v>
      </c>
      <c r="E14369" s="386"/>
    </row>
    <row r="14370" spans="1:5" s="760" customFormat="1" ht="33.6">
      <c r="A14370" s="187" t="s">
        <v>339</v>
      </c>
      <c r="B14370" s="123" t="s">
        <v>16695</v>
      </c>
      <c r="C14370" s="9">
        <v>179</v>
      </c>
      <c r="D14370" s="9">
        <v>161</v>
      </c>
      <c r="E14370" s="389"/>
    </row>
    <row r="14371" spans="1:5" s="760" customFormat="1" ht="16.8">
      <c r="A14371" s="187" t="s">
        <v>2083</v>
      </c>
      <c r="B14371" s="123" t="s">
        <v>16696</v>
      </c>
      <c r="C14371" s="9">
        <v>179</v>
      </c>
      <c r="D14371" s="9">
        <v>161</v>
      </c>
      <c r="E14371" s="386"/>
    </row>
    <row r="14372" spans="1:5" s="760" customFormat="1" ht="16.8">
      <c r="A14372" s="187" t="s">
        <v>2085</v>
      </c>
      <c r="B14372" s="123" t="s">
        <v>16697</v>
      </c>
      <c r="C14372" s="9">
        <v>179</v>
      </c>
      <c r="D14372" s="9">
        <v>161</v>
      </c>
      <c r="E14372" s="386"/>
    </row>
    <row r="14373" spans="1:5" s="760" customFormat="1" ht="33.6">
      <c r="A14373" s="187" t="s">
        <v>9930</v>
      </c>
      <c r="B14373" s="123" t="s">
        <v>16698</v>
      </c>
      <c r="C14373" s="9">
        <v>179</v>
      </c>
      <c r="D14373" s="9">
        <v>161</v>
      </c>
      <c r="E14373" s="386"/>
    </row>
    <row r="14374" spans="1:5" s="760" customFormat="1" ht="33.6">
      <c r="A14374" s="187" t="s">
        <v>9932</v>
      </c>
      <c r="B14374" s="123" t="s">
        <v>16699</v>
      </c>
      <c r="C14374" s="9">
        <v>179</v>
      </c>
      <c r="D14374" s="9">
        <v>161</v>
      </c>
      <c r="E14374" s="386"/>
    </row>
    <row r="14375" spans="1:5" s="760" customFormat="1" ht="16.8">
      <c r="A14375" s="187" t="s">
        <v>9934</v>
      </c>
      <c r="B14375" s="123" t="s">
        <v>16700</v>
      </c>
      <c r="C14375" s="9">
        <v>179</v>
      </c>
      <c r="D14375" s="9">
        <v>161</v>
      </c>
      <c r="E14375" s="386"/>
    </row>
    <row r="14376" spans="1:5" s="760" customFormat="1" ht="16.8">
      <c r="A14376" s="187" t="s">
        <v>9936</v>
      </c>
      <c r="B14376" s="375" t="s">
        <v>16701</v>
      </c>
      <c r="C14376" s="9">
        <v>179</v>
      </c>
      <c r="D14376" s="9">
        <v>161</v>
      </c>
      <c r="E14376" s="389"/>
    </row>
    <row r="14377" spans="1:5" s="760" customFormat="1" ht="16.8">
      <c r="A14377" s="187" t="s">
        <v>15810</v>
      </c>
      <c r="B14377" s="375" t="s">
        <v>16702</v>
      </c>
      <c r="C14377" s="9">
        <v>179</v>
      </c>
      <c r="D14377" s="9">
        <v>161</v>
      </c>
      <c r="E14377" s="386"/>
    </row>
    <row r="14378" spans="1:5" s="760" customFormat="1" ht="16.8">
      <c r="A14378" s="186">
        <v>35</v>
      </c>
      <c r="B14378" s="121" t="s">
        <v>16703</v>
      </c>
      <c r="C14378" s="9"/>
      <c r="D14378" s="9"/>
      <c r="E14378" s="386"/>
    </row>
    <row r="14379" spans="1:5" s="760" customFormat="1" ht="33.6">
      <c r="A14379" s="187" t="s">
        <v>1076</v>
      </c>
      <c r="B14379" s="375" t="s">
        <v>16704</v>
      </c>
      <c r="C14379" s="9">
        <v>179</v>
      </c>
      <c r="D14379" s="9">
        <v>161</v>
      </c>
      <c r="E14379" s="386"/>
    </row>
    <row r="14380" spans="1:5" s="760" customFormat="1" ht="33.6">
      <c r="A14380" s="187" t="s">
        <v>1078</v>
      </c>
      <c r="B14380" s="375" t="s">
        <v>16705</v>
      </c>
      <c r="C14380" s="9">
        <v>179</v>
      </c>
      <c r="D14380" s="9">
        <v>161</v>
      </c>
      <c r="E14380" s="389"/>
    </row>
    <row r="14381" spans="1:5" s="760" customFormat="1" ht="16.8">
      <c r="A14381" s="187" t="s">
        <v>2570</v>
      </c>
      <c r="B14381" s="375" t="s">
        <v>16706</v>
      </c>
      <c r="C14381" s="9">
        <v>179</v>
      </c>
      <c r="D14381" s="9">
        <v>161</v>
      </c>
      <c r="E14381" s="389"/>
    </row>
    <row r="14382" spans="1:5" s="760" customFormat="1" ht="16.8">
      <c r="A14382" s="187" t="s">
        <v>5063</v>
      </c>
      <c r="B14382" s="260" t="s">
        <v>16707</v>
      </c>
      <c r="C14382" s="9">
        <v>179</v>
      </c>
      <c r="D14382" s="9">
        <v>161</v>
      </c>
      <c r="E14382" s="386"/>
    </row>
    <row r="14383" spans="1:5" s="760" customFormat="1" ht="33.6">
      <c r="A14383" s="187" t="s">
        <v>5065</v>
      </c>
      <c r="B14383" s="375" t="s">
        <v>16708</v>
      </c>
      <c r="C14383" s="9">
        <v>179</v>
      </c>
      <c r="D14383" s="9">
        <v>161</v>
      </c>
      <c r="E14383" s="386"/>
    </row>
    <row r="14384" spans="1:5" s="760" customFormat="1" ht="16.8">
      <c r="A14384" s="187" t="s">
        <v>5067</v>
      </c>
      <c r="B14384" s="375" t="s">
        <v>16709</v>
      </c>
      <c r="C14384" s="9">
        <v>179</v>
      </c>
      <c r="D14384" s="9">
        <v>161</v>
      </c>
      <c r="E14384" s="386"/>
    </row>
    <row r="14385" spans="1:5" s="760" customFormat="1" ht="33.6">
      <c r="A14385" s="187" t="s">
        <v>5069</v>
      </c>
      <c r="B14385" s="375" t="s">
        <v>16710</v>
      </c>
      <c r="C14385" s="9">
        <v>179</v>
      </c>
      <c r="D14385" s="9">
        <v>161</v>
      </c>
      <c r="E14385" s="386"/>
    </row>
    <row r="14386" spans="1:5" s="760" customFormat="1" ht="16.8">
      <c r="A14386" s="187" t="s">
        <v>5071</v>
      </c>
      <c r="B14386" s="123" t="s">
        <v>16711</v>
      </c>
      <c r="C14386" s="9">
        <v>179</v>
      </c>
      <c r="D14386" s="9">
        <v>161</v>
      </c>
      <c r="E14386" s="386"/>
    </row>
    <row r="14387" spans="1:5" s="760" customFormat="1" ht="16.8">
      <c r="A14387" s="187" t="s">
        <v>5073</v>
      </c>
      <c r="B14387" s="123" t="s">
        <v>16712</v>
      </c>
      <c r="C14387" s="9">
        <v>179</v>
      </c>
      <c r="D14387" s="9">
        <v>161</v>
      </c>
      <c r="E14387" s="389"/>
    </row>
    <row r="14388" spans="1:5" s="760" customFormat="1" ht="16.8">
      <c r="A14388" s="390">
        <v>36</v>
      </c>
      <c r="B14388" s="121" t="s">
        <v>16713</v>
      </c>
      <c r="C14388" s="9"/>
      <c r="D14388" s="9"/>
      <c r="E14388" s="389"/>
    </row>
    <row r="14389" spans="1:5" s="760" customFormat="1" ht="33.6">
      <c r="A14389" s="376" t="s">
        <v>1080</v>
      </c>
      <c r="B14389" s="123" t="s">
        <v>16714</v>
      </c>
      <c r="C14389" s="9">
        <v>179</v>
      </c>
      <c r="D14389" s="9">
        <v>161</v>
      </c>
      <c r="E14389" s="389"/>
    </row>
    <row r="14390" spans="1:5" s="760" customFormat="1" ht="33.6">
      <c r="A14390" s="376" t="s">
        <v>1082</v>
      </c>
      <c r="B14390" s="123" t="s">
        <v>16715</v>
      </c>
      <c r="C14390" s="9">
        <v>179</v>
      </c>
      <c r="D14390" s="9">
        <v>161</v>
      </c>
      <c r="E14390" s="389"/>
    </row>
    <row r="14391" spans="1:5" s="760" customFormat="1" ht="33.6">
      <c r="A14391" s="376" t="s">
        <v>1084</v>
      </c>
      <c r="B14391" s="375" t="s">
        <v>16715</v>
      </c>
      <c r="C14391" s="9">
        <v>179</v>
      </c>
      <c r="D14391" s="9">
        <v>161</v>
      </c>
      <c r="E14391" s="386"/>
    </row>
    <row r="14392" spans="1:5" s="760" customFormat="1" ht="33.6">
      <c r="A14392" s="376" t="s">
        <v>9956</v>
      </c>
      <c r="B14392" s="375" t="s">
        <v>16715</v>
      </c>
      <c r="C14392" s="9">
        <v>179</v>
      </c>
      <c r="D14392" s="9">
        <v>161</v>
      </c>
      <c r="E14392" s="386"/>
    </row>
    <row r="14393" spans="1:5" s="760" customFormat="1" ht="16.8">
      <c r="A14393" s="376" t="s">
        <v>9958</v>
      </c>
      <c r="B14393" s="375" t="s">
        <v>16716</v>
      </c>
      <c r="C14393" s="9">
        <v>179</v>
      </c>
      <c r="D14393" s="9">
        <v>161</v>
      </c>
      <c r="E14393" s="386"/>
    </row>
    <row r="14394" spans="1:5" s="760" customFormat="1" ht="33.6">
      <c r="A14394" s="376" t="s">
        <v>16717</v>
      </c>
      <c r="B14394" s="375" t="s">
        <v>16718</v>
      </c>
      <c r="C14394" s="9">
        <v>1500</v>
      </c>
      <c r="D14394" s="9">
        <v>1350</v>
      </c>
      <c r="E14394" s="386" t="s">
        <v>16575</v>
      </c>
    </row>
    <row r="14395" spans="1:5" s="760" customFormat="1" ht="16.8">
      <c r="A14395" s="28"/>
      <c r="B14395" s="121" t="s">
        <v>16719</v>
      </c>
      <c r="C14395" s="681"/>
      <c r="D14395" s="681"/>
      <c r="E14395" s="388"/>
    </row>
    <row r="14396" spans="1:5" s="760" customFormat="1" ht="33.6">
      <c r="A14396" s="187">
        <v>37</v>
      </c>
      <c r="B14396" s="123" t="s">
        <v>16720</v>
      </c>
      <c r="C14396" s="9">
        <v>717</v>
      </c>
      <c r="D14396" s="9">
        <v>646</v>
      </c>
      <c r="E14396" s="386"/>
    </row>
    <row r="14397" spans="1:5" s="760" customFormat="1" ht="33.6">
      <c r="A14397" s="187">
        <v>38</v>
      </c>
      <c r="B14397" s="375" t="s">
        <v>16721</v>
      </c>
      <c r="C14397" s="9">
        <v>913</v>
      </c>
      <c r="D14397" s="9">
        <v>822</v>
      </c>
      <c r="E14397" s="389"/>
    </row>
    <row r="14398" spans="1:5" s="760" customFormat="1" ht="33.6">
      <c r="A14398" s="187">
        <v>39</v>
      </c>
      <c r="B14398" s="123" t="s">
        <v>16722</v>
      </c>
      <c r="C14398" s="9">
        <v>522</v>
      </c>
      <c r="D14398" s="9">
        <v>470</v>
      </c>
      <c r="E14398" s="389"/>
    </row>
    <row r="14399" spans="1:5" s="760" customFormat="1" ht="16.8">
      <c r="A14399" s="187">
        <v>40</v>
      </c>
      <c r="B14399" s="85" t="s">
        <v>16723</v>
      </c>
      <c r="C14399" s="9"/>
      <c r="D14399" s="9"/>
      <c r="E14399" s="389"/>
    </row>
    <row r="14400" spans="1:5" s="760" customFormat="1" ht="16.8">
      <c r="A14400" s="13" t="s">
        <v>796</v>
      </c>
      <c r="B14400" s="85" t="s">
        <v>16724</v>
      </c>
      <c r="C14400" s="9">
        <v>2400</v>
      </c>
      <c r="D14400" s="9">
        <v>1800</v>
      </c>
      <c r="E14400" s="389"/>
    </row>
    <row r="14401" spans="1:5" s="760" customFormat="1" ht="16.8">
      <c r="A14401" s="13" t="s">
        <v>798</v>
      </c>
      <c r="B14401" s="85" t="s">
        <v>16725</v>
      </c>
      <c r="C14401" s="9">
        <v>2400</v>
      </c>
      <c r="D14401" s="9">
        <v>1800</v>
      </c>
      <c r="E14401" s="389"/>
    </row>
    <row r="14402" spans="1:5" s="760" customFormat="1" ht="16.8">
      <c r="A14402" s="13" t="s">
        <v>2699</v>
      </c>
      <c r="B14402" s="85" t="s">
        <v>16726</v>
      </c>
      <c r="C14402" s="9">
        <v>2240</v>
      </c>
      <c r="D14402" s="9">
        <v>1680</v>
      </c>
      <c r="E14402" s="389"/>
    </row>
    <row r="14403" spans="1:5" s="760" customFormat="1" ht="16.8">
      <c r="A14403" s="13" t="s">
        <v>2703</v>
      </c>
      <c r="B14403" s="85" t="s">
        <v>15307</v>
      </c>
      <c r="C14403" s="9">
        <v>1800</v>
      </c>
      <c r="D14403" s="9">
        <v>1350</v>
      </c>
      <c r="E14403" s="389"/>
    </row>
    <row r="14404" spans="1:5" s="760" customFormat="1" ht="16.8">
      <c r="A14404" s="186">
        <v>41</v>
      </c>
      <c r="B14404" s="121" t="s">
        <v>16727</v>
      </c>
      <c r="C14404" s="9"/>
      <c r="D14404" s="9"/>
      <c r="E14404" s="386"/>
    </row>
    <row r="14405" spans="1:5" s="760" customFormat="1" ht="33.6">
      <c r="A14405" s="187" t="s">
        <v>801</v>
      </c>
      <c r="B14405" s="375" t="s">
        <v>16728</v>
      </c>
      <c r="C14405" s="9">
        <v>228</v>
      </c>
      <c r="D14405" s="9">
        <v>205</v>
      </c>
      <c r="E14405" s="386"/>
    </row>
    <row r="14406" spans="1:5" s="760" customFormat="1" ht="33.6">
      <c r="A14406" s="187" t="s">
        <v>802</v>
      </c>
      <c r="B14406" s="375" t="s">
        <v>16729</v>
      </c>
      <c r="C14406" s="9">
        <v>228</v>
      </c>
      <c r="D14406" s="9">
        <v>205</v>
      </c>
      <c r="E14406" s="389"/>
    </row>
    <row r="14407" spans="1:5" s="760" customFormat="1" ht="33.6">
      <c r="A14407" s="187" t="s">
        <v>4368</v>
      </c>
      <c r="B14407" s="375" t="s">
        <v>16730</v>
      </c>
      <c r="C14407" s="9">
        <v>228</v>
      </c>
      <c r="D14407" s="9">
        <v>205</v>
      </c>
      <c r="E14407" s="389"/>
    </row>
    <row r="14408" spans="1:5" s="760" customFormat="1" ht="33.6">
      <c r="A14408" s="187" t="s">
        <v>10096</v>
      </c>
      <c r="B14408" s="123" t="s">
        <v>16731</v>
      </c>
      <c r="C14408" s="9">
        <v>228</v>
      </c>
      <c r="D14408" s="9">
        <v>205</v>
      </c>
      <c r="E14408" s="386"/>
    </row>
    <row r="14409" spans="1:5" s="760" customFormat="1" ht="16.8">
      <c r="A14409" s="187" t="s">
        <v>10098</v>
      </c>
      <c r="B14409" s="375" t="s">
        <v>16732</v>
      </c>
      <c r="C14409" s="9">
        <v>228</v>
      </c>
      <c r="D14409" s="9">
        <v>205</v>
      </c>
      <c r="E14409" s="386"/>
    </row>
    <row r="14410" spans="1:5" s="760" customFormat="1" ht="16.8">
      <c r="A14410" s="187" t="s">
        <v>16733</v>
      </c>
      <c r="B14410" s="375" t="s">
        <v>16734</v>
      </c>
      <c r="C14410" s="9">
        <v>228</v>
      </c>
      <c r="D14410" s="9">
        <v>205</v>
      </c>
      <c r="E14410" s="386"/>
    </row>
    <row r="14411" spans="1:5" s="760" customFormat="1" ht="16.8">
      <c r="A14411" s="187" t="s">
        <v>16735</v>
      </c>
      <c r="B14411" s="375" t="s">
        <v>16736</v>
      </c>
      <c r="C14411" s="9">
        <v>228</v>
      </c>
      <c r="D14411" s="9">
        <v>205</v>
      </c>
      <c r="E14411" s="386"/>
    </row>
    <row r="14412" spans="1:5" s="760" customFormat="1" ht="33.6">
      <c r="A14412" s="187" t="s">
        <v>16737</v>
      </c>
      <c r="B14412" s="123" t="s">
        <v>16738</v>
      </c>
      <c r="C14412" s="9">
        <v>228</v>
      </c>
      <c r="D14412" s="9">
        <v>205</v>
      </c>
      <c r="E14412" s="389"/>
    </row>
    <row r="14413" spans="1:5" s="760" customFormat="1" ht="16.8">
      <c r="A14413" s="186">
        <v>42</v>
      </c>
      <c r="B14413" s="121" t="s">
        <v>16739</v>
      </c>
      <c r="C14413" s="9"/>
      <c r="D14413" s="9"/>
      <c r="E14413" s="386"/>
    </row>
    <row r="14414" spans="1:5" s="760" customFormat="1" ht="16.8">
      <c r="A14414" s="187" t="s">
        <v>804</v>
      </c>
      <c r="B14414" s="123" t="s">
        <v>16740</v>
      </c>
      <c r="C14414" s="9">
        <v>228</v>
      </c>
      <c r="D14414" s="9">
        <v>205</v>
      </c>
      <c r="E14414" s="386"/>
    </row>
    <row r="14415" spans="1:5" s="760" customFormat="1" ht="16.8">
      <c r="A14415" s="187" t="s">
        <v>1092</v>
      </c>
      <c r="B14415" s="123" t="s">
        <v>16741</v>
      </c>
      <c r="C14415" s="9">
        <v>228</v>
      </c>
      <c r="D14415" s="9">
        <v>205</v>
      </c>
      <c r="E14415" s="386"/>
    </row>
    <row r="14416" spans="1:5" s="760" customFormat="1" ht="33.6">
      <c r="A14416" s="187" t="s">
        <v>3085</v>
      </c>
      <c r="B14416" s="123" t="s">
        <v>16742</v>
      </c>
      <c r="C14416" s="9">
        <v>228</v>
      </c>
      <c r="D14416" s="9">
        <v>205</v>
      </c>
      <c r="E14416" s="386"/>
    </row>
    <row r="14417" spans="1:5" s="760" customFormat="1" ht="33.6">
      <c r="A14417" s="187" t="s">
        <v>5086</v>
      </c>
      <c r="B14417" s="123" t="s">
        <v>16743</v>
      </c>
      <c r="C14417" s="9">
        <v>228</v>
      </c>
      <c r="D14417" s="9">
        <v>205</v>
      </c>
      <c r="E14417" s="389"/>
    </row>
    <row r="14418" spans="1:5" s="760" customFormat="1" ht="16.8">
      <c r="A14418" s="187" t="s">
        <v>16744</v>
      </c>
      <c r="B14418" s="123" t="s">
        <v>16745</v>
      </c>
      <c r="C14418" s="9">
        <v>228</v>
      </c>
      <c r="D14418" s="9">
        <v>205</v>
      </c>
      <c r="E14418" s="386"/>
    </row>
    <row r="14419" spans="1:5" s="760" customFormat="1" ht="16.8">
      <c r="A14419" s="187" t="s">
        <v>16746</v>
      </c>
      <c r="B14419" s="123" t="s">
        <v>16747</v>
      </c>
      <c r="C14419" s="9">
        <v>228</v>
      </c>
      <c r="D14419" s="9">
        <v>205</v>
      </c>
      <c r="E14419" s="386"/>
    </row>
    <row r="14420" spans="1:5" s="760" customFormat="1" ht="16.8">
      <c r="A14420" s="187" t="s">
        <v>16748</v>
      </c>
      <c r="B14420" s="123" t="s">
        <v>16749</v>
      </c>
      <c r="C14420" s="9">
        <v>228</v>
      </c>
      <c r="D14420" s="9">
        <v>205</v>
      </c>
      <c r="E14420" s="389"/>
    </row>
    <row r="14421" spans="1:5" s="760" customFormat="1" ht="16.8">
      <c r="A14421" s="187" t="s">
        <v>16750</v>
      </c>
      <c r="B14421" s="123" t="s">
        <v>16751</v>
      </c>
      <c r="C14421" s="9">
        <v>228</v>
      </c>
      <c r="D14421" s="9">
        <v>205</v>
      </c>
      <c r="E14421" s="386"/>
    </row>
    <row r="14422" spans="1:5" s="760" customFormat="1" ht="16.8">
      <c r="A14422" s="187" t="s">
        <v>16752</v>
      </c>
      <c r="B14422" s="123" t="s">
        <v>16753</v>
      </c>
      <c r="C14422" s="9">
        <v>228</v>
      </c>
      <c r="D14422" s="9">
        <v>205</v>
      </c>
      <c r="E14422" s="386"/>
    </row>
    <row r="14423" spans="1:5" s="760" customFormat="1" ht="33.6">
      <c r="A14423" s="187" t="s">
        <v>16754</v>
      </c>
      <c r="B14423" s="123" t="s">
        <v>16755</v>
      </c>
      <c r="C14423" s="9">
        <v>228</v>
      </c>
      <c r="D14423" s="9">
        <v>205</v>
      </c>
      <c r="E14423" s="386"/>
    </row>
    <row r="14424" spans="1:5" s="760" customFormat="1" ht="33.6">
      <c r="A14424" s="187" t="s">
        <v>16756</v>
      </c>
      <c r="B14424" s="123" t="s">
        <v>16757</v>
      </c>
      <c r="C14424" s="9">
        <v>228</v>
      </c>
      <c r="D14424" s="9">
        <v>205</v>
      </c>
      <c r="E14424" s="386"/>
    </row>
    <row r="14425" spans="1:5" s="760" customFormat="1" ht="33.6">
      <c r="A14425" s="187" t="s">
        <v>16758</v>
      </c>
      <c r="B14425" s="123" t="s">
        <v>16759</v>
      </c>
      <c r="C14425" s="9">
        <v>228</v>
      </c>
      <c r="D14425" s="9">
        <v>205</v>
      </c>
      <c r="E14425" s="205"/>
    </row>
    <row r="14426" spans="1:5" s="760" customFormat="1" ht="16.8">
      <c r="A14426" s="28">
        <v>43</v>
      </c>
      <c r="B14426" s="121" t="s">
        <v>16760</v>
      </c>
      <c r="C14426" s="9"/>
      <c r="D14426" s="9"/>
      <c r="E14426" s="205"/>
    </row>
    <row r="14427" spans="1:5" s="760" customFormat="1" ht="33.6">
      <c r="A14427" s="187" t="s">
        <v>1094</v>
      </c>
      <c r="B14427" s="123" t="s">
        <v>16761</v>
      </c>
      <c r="C14427" s="9">
        <v>228</v>
      </c>
      <c r="D14427" s="9">
        <v>205</v>
      </c>
      <c r="E14427" s="391"/>
    </row>
    <row r="14428" spans="1:5" s="760" customFormat="1" ht="33.6">
      <c r="A14428" s="187" t="s">
        <v>1095</v>
      </c>
      <c r="B14428" s="123" t="s">
        <v>16762</v>
      </c>
      <c r="C14428" s="9">
        <v>228</v>
      </c>
      <c r="D14428" s="9">
        <v>205</v>
      </c>
      <c r="E14428" s="391"/>
    </row>
    <row r="14429" spans="1:5" s="760" customFormat="1" ht="33.6">
      <c r="A14429" s="187" t="s">
        <v>3090</v>
      </c>
      <c r="B14429" s="123" t="s">
        <v>16763</v>
      </c>
      <c r="C14429" s="9">
        <v>228</v>
      </c>
      <c r="D14429" s="9">
        <v>205</v>
      </c>
      <c r="E14429" s="391"/>
    </row>
    <row r="14430" spans="1:5" s="760" customFormat="1" ht="33.6">
      <c r="A14430" s="187" t="s">
        <v>15383</v>
      </c>
      <c r="B14430" s="123" t="s">
        <v>16764</v>
      </c>
      <c r="C14430" s="9">
        <v>228</v>
      </c>
      <c r="D14430" s="9">
        <v>205</v>
      </c>
      <c r="E14430" s="391"/>
    </row>
    <row r="14431" spans="1:5" s="760" customFormat="1" ht="33.6">
      <c r="A14431" s="187" t="s">
        <v>15876</v>
      </c>
      <c r="B14431" s="123" t="s">
        <v>16765</v>
      </c>
      <c r="C14431" s="9">
        <v>228</v>
      </c>
      <c r="D14431" s="9">
        <v>205</v>
      </c>
      <c r="E14431" s="391"/>
    </row>
    <row r="14432" spans="1:5" s="760" customFormat="1" ht="33.6">
      <c r="A14432" s="187" t="s">
        <v>16766</v>
      </c>
      <c r="B14432" s="123" t="s">
        <v>16767</v>
      </c>
      <c r="C14432" s="9">
        <v>228</v>
      </c>
      <c r="D14432" s="9">
        <v>205</v>
      </c>
      <c r="E14432" s="391"/>
    </row>
    <row r="14433" spans="1:5" s="760" customFormat="1" ht="16.8">
      <c r="A14433" s="187" t="s">
        <v>16768</v>
      </c>
      <c r="B14433" s="123" t="s">
        <v>16769</v>
      </c>
      <c r="C14433" s="9">
        <v>228</v>
      </c>
      <c r="D14433" s="9">
        <v>205</v>
      </c>
      <c r="E14433" s="391"/>
    </row>
    <row r="14434" spans="1:5" s="760" customFormat="1" ht="16.8">
      <c r="A14434" s="28">
        <v>44</v>
      </c>
      <c r="B14434" s="121" t="s">
        <v>16770</v>
      </c>
      <c r="C14434" s="9"/>
      <c r="D14434" s="9"/>
      <c r="E14434" s="392"/>
    </row>
    <row r="14435" spans="1:5" s="760" customFormat="1" ht="16.8">
      <c r="A14435" s="84" t="s">
        <v>807</v>
      </c>
      <c r="B14435" s="123" t="s">
        <v>16771</v>
      </c>
      <c r="C14435" s="9">
        <v>228</v>
      </c>
      <c r="D14435" s="9">
        <v>205</v>
      </c>
      <c r="E14435" s="391"/>
    </row>
    <row r="14436" spans="1:5" s="760" customFormat="1" ht="33.6">
      <c r="A14436" s="84" t="s">
        <v>809</v>
      </c>
      <c r="B14436" s="123" t="s">
        <v>16772</v>
      </c>
      <c r="C14436" s="9">
        <v>228</v>
      </c>
      <c r="D14436" s="9">
        <v>205</v>
      </c>
      <c r="E14436" s="391"/>
    </row>
    <row r="14437" spans="1:5" s="760" customFormat="1" ht="33.6">
      <c r="A14437" s="84" t="s">
        <v>1783</v>
      </c>
      <c r="B14437" s="123" t="s">
        <v>16773</v>
      </c>
      <c r="C14437" s="9">
        <v>228</v>
      </c>
      <c r="D14437" s="9">
        <v>205</v>
      </c>
      <c r="E14437" s="391"/>
    </row>
    <row r="14438" spans="1:5" s="760" customFormat="1" ht="33.6">
      <c r="A14438" s="84" t="s">
        <v>3096</v>
      </c>
      <c r="B14438" s="123" t="s">
        <v>16774</v>
      </c>
      <c r="C14438" s="9">
        <v>228</v>
      </c>
      <c r="D14438" s="9">
        <v>205</v>
      </c>
      <c r="E14438" s="391"/>
    </row>
    <row r="14439" spans="1:5" s="760" customFormat="1" ht="33.6">
      <c r="A14439" s="84" t="s">
        <v>3098</v>
      </c>
      <c r="B14439" s="123" t="s">
        <v>16775</v>
      </c>
      <c r="C14439" s="9">
        <v>228</v>
      </c>
      <c r="D14439" s="9">
        <v>205</v>
      </c>
      <c r="E14439" s="391"/>
    </row>
    <row r="14440" spans="1:5" s="760" customFormat="1" ht="16.8">
      <c r="A14440" s="84" t="s">
        <v>16776</v>
      </c>
      <c r="B14440" s="123" t="s">
        <v>16777</v>
      </c>
      <c r="C14440" s="9">
        <v>228</v>
      </c>
      <c r="D14440" s="9">
        <v>205</v>
      </c>
      <c r="E14440" s="391"/>
    </row>
    <row r="14441" spans="1:5" s="760" customFormat="1" ht="16.8">
      <c r="A14441" s="84" t="s">
        <v>16778</v>
      </c>
      <c r="B14441" s="123" t="s">
        <v>16779</v>
      </c>
      <c r="C14441" s="9">
        <v>228</v>
      </c>
      <c r="D14441" s="9">
        <v>205</v>
      </c>
      <c r="E14441" s="392"/>
    </row>
    <row r="14442" spans="1:5" s="760" customFormat="1" ht="33.6">
      <c r="A14442" s="84" t="s">
        <v>16780</v>
      </c>
      <c r="B14442" s="123" t="s">
        <v>16781</v>
      </c>
      <c r="C14442" s="9">
        <v>228</v>
      </c>
      <c r="D14442" s="9">
        <v>205</v>
      </c>
      <c r="E14442" s="85"/>
    </row>
    <row r="14443" spans="1:5" s="760" customFormat="1" ht="16.8">
      <c r="A14443" s="84" t="s">
        <v>16782</v>
      </c>
      <c r="B14443" s="123" t="s">
        <v>16783</v>
      </c>
      <c r="C14443" s="9">
        <v>228</v>
      </c>
      <c r="D14443" s="9">
        <v>205</v>
      </c>
      <c r="E14443" s="391"/>
    </row>
    <row r="14444" spans="1:5" s="760" customFormat="1" ht="16.8">
      <c r="A14444" s="28">
        <v>45</v>
      </c>
      <c r="B14444" s="121" t="s">
        <v>16784</v>
      </c>
      <c r="C14444" s="9"/>
      <c r="D14444" s="9"/>
      <c r="E14444" s="391"/>
    </row>
    <row r="14445" spans="1:5" s="760" customFormat="1" ht="33.6">
      <c r="A14445" s="84" t="s">
        <v>552</v>
      </c>
      <c r="B14445" s="123" t="s">
        <v>16785</v>
      </c>
      <c r="C14445" s="9">
        <v>228</v>
      </c>
      <c r="D14445" s="9">
        <v>205</v>
      </c>
      <c r="E14445" s="391"/>
    </row>
    <row r="14446" spans="1:5" s="760" customFormat="1" ht="33.6">
      <c r="A14446" s="84" t="s">
        <v>554</v>
      </c>
      <c r="B14446" s="123" t="s">
        <v>16786</v>
      </c>
      <c r="C14446" s="9">
        <v>228</v>
      </c>
      <c r="D14446" s="9">
        <v>205</v>
      </c>
      <c r="E14446" s="391"/>
    </row>
    <row r="14447" spans="1:5" s="760" customFormat="1" ht="33.6">
      <c r="A14447" s="84" t="s">
        <v>3103</v>
      </c>
      <c r="B14447" s="123" t="s">
        <v>16787</v>
      </c>
      <c r="C14447" s="9">
        <v>228</v>
      </c>
      <c r="D14447" s="9">
        <v>205</v>
      </c>
      <c r="E14447" s="391"/>
    </row>
    <row r="14448" spans="1:5" s="760" customFormat="1" ht="33.6">
      <c r="A14448" s="84" t="s">
        <v>3105</v>
      </c>
      <c r="B14448" s="123" t="s">
        <v>16788</v>
      </c>
      <c r="C14448" s="9">
        <v>228</v>
      </c>
      <c r="D14448" s="9">
        <v>205</v>
      </c>
      <c r="E14448" s="391"/>
    </row>
    <row r="14449" spans="1:5" s="760" customFormat="1" ht="33.6">
      <c r="A14449" s="84" t="s">
        <v>15395</v>
      </c>
      <c r="B14449" s="123" t="s">
        <v>16789</v>
      </c>
      <c r="C14449" s="9">
        <v>228</v>
      </c>
      <c r="D14449" s="9">
        <v>205</v>
      </c>
      <c r="E14449" s="391"/>
    </row>
    <row r="14450" spans="1:5" s="760" customFormat="1" ht="33.6">
      <c r="A14450" s="84" t="s">
        <v>15397</v>
      </c>
      <c r="B14450" s="123" t="s">
        <v>16790</v>
      </c>
      <c r="C14450" s="9">
        <v>228</v>
      </c>
      <c r="D14450" s="9">
        <v>205</v>
      </c>
      <c r="E14450" s="391"/>
    </row>
    <row r="14451" spans="1:5" s="760" customFormat="1" ht="33.6">
      <c r="A14451" s="84" t="s">
        <v>15399</v>
      </c>
      <c r="B14451" s="123" t="s">
        <v>16791</v>
      </c>
      <c r="C14451" s="9">
        <v>228</v>
      </c>
      <c r="D14451" s="9">
        <v>205</v>
      </c>
      <c r="E14451" s="391"/>
    </row>
    <row r="14452" spans="1:5" s="760" customFormat="1" ht="33.6">
      <c r="A14452" s="84" t="s">
        <v>15401</v>
      </c>
      <c r="B14452" s="123" t="s">
        <v>16792</v>
      </c>
      <c r="C14452" s="9">
        <v>228</v>
      </c>
      <c r="D14452" s="9">
        <v>205</v>
      </c>
      <c r="E14452" s="391"/>
    </row>
    <row r="14453" spans="1:5" s="760" customFormat="1" ht="16.8">
      <c r="A14453" s="28">
        <v>46</v>
      </c>
      <c r="B14453" s="121" t="s">
        <v>16793</v>
      </c>
      <c r="C14453" s="9"/>
      <c r="D14453" s="9"/>
      <c r="E14453" s="391"/>
    </row>
    <row r="14454" spans="1:5" s="760" customFormat="1" ht="16.8">
      <c r="A14454" s="84" t="s">
        <v>1218</v>
      </c>
      <c r="B14454" s="123" t="s">
        <v>16794</v>
      </c>
      <c r="C14454" s="9">
        <v>228</v>
      </c>
      <c r="D14454" s="9">
        <v>205</v>
      </c>
      <c r="E14454" s="392"/>
    </row>
    <row r="14455" spans="1:5" s="760" customFormat="1" ht="16.8">
      <c r="A14455" s="84" t="s">
        <v>1101</v>
      </c>
      <c r="B14455" s="123" t="s">
        <v>16795</v>
      </c>
      <c r="C14455" s="9">
        <v>228</v>
      </c>
      <c r="D14455" s="9">
        <v>205</v>
      </c>
      <c r="E14455" s="391"/>
    </row>
    <row r="14456" spans="1:5" s="760" customFormat="1" ht="16.8">
      <c r="A14456" s="84" t="s">
        <v>1103</v>
      </c>
      <c r="B14456" s="123" t="s">
        <v>16796</v>
      </c>
      <c r="C14456" s="9">
        <v>228</v>
      </c>
      <c r="D14456" s="9">
        <v>205</v>
      </c>
      <c r="E14456" s="391"/>
    </row>
    <row r="14457" spans="1:5" s="760" customFormat="1" ht="33.6">
      <c r="A14457" s="84" t="s">
        <v>1099</v>
      </c>
      <c r="B14457" s="123" t="s">
        <v>16797</v>
      </c>
      <c r="C14457" s="9">
        <v>228</v>
      </c>
      <c r="D14457" s="9">
        <v>205</v>
      </c>
      <c r="E14457" s="391"/>
    </row>
    <row r="14458" spans="1:5" s="760" customFormat="1" ht="33.6">
      <c r="A14458" s="84" t="s">
        <v>1223</v>
      </c>
      <c r="B14458" s="123" t="s">
        <v>16798</v>
      </c>
      <c r="C14458" s="9">
        <v>228</v>
      </c>
      <c r="D14458" s="9">
        <v>205</v>
      </c>
      <c r="E14458" s="391"/>
    </row>
    <row r="14459" spans="1:5" s="760" customFormat="1" ht="16.8">
      <c r="A14459" s="84" t="s">
        <v>15430</v>
      </c>
      <c r="B14459" s="123" t="s">
        <v>16799</v>
      </c>
      <c r="C14459" s="9">
        <v>228</v>
      </c>
      <c r="D14459" s="9">
        <v>205</v>
      </c>
      <c r="E14459" s="392"/>
    </row>
    <row r="14460" spans="1:5" s="760" customFormat="1" ht="33.6">
      <c r="A14460" s="84" t="s">
        <v>15432</v>
      </c>
      <c r="B14460" s="123" t="s">
        <v>16800</v>
      </c>
      <c r="C14460" s="9">
        <v>228</v>
      </c>
      <c r="D14460" s="9">
        <v>205</v>
      </c>
      <c r="E14460" s="392"/>
    </row>
    <row r="14461" spans="1:5" s="760" customFormat="1" ht="33.6">
      <c r="A14461" s="84" t="s">
        <v>15434</v>
      </c>
      <c r="B14461" s="123" t="s">
        <v>16801</v>
      </c>
      <c r="C14461" s="9">
        <v>228</v>
      </c>
      <c r="D14461" s="9">
        <v>205</v>
      </c>
      <c r="E14461" s="392"/>
    </row>
    <row r="14462" spans="1:5" s="760" customFormat="1" ht="33.6">
      <c r="A14462" s="84" t="s">
        <v>16802</v>
      </c>
      <c r="B14462" s="123" t="s">
        <v>16803</v>
      </c>
      <c r="C14462" s="9">
        <v>228</v>
      </c>
      <c r="D14462" s="9">
        <v>205</v>
      </c>
      <c r="E14462" s="392"/>
    </row>
    <row r="14463" spans="1:5" s="760" customFormat="1" ht="16.8">
      <c r="A14463" s="84" t="s">
        <v>16804</v>
      </c>
      <c r="B14463" s="123" t="s">
        <v>16805</v>
      </c>
      <c r="C14463" s="9">
        <v>228</v>
      </c>
      <c r="D14463" s="9">
        <v>205</v>
      </c>
      <c r="E14463" s="392"/>
    </row>
    <row r="14464" spans="1:5" s="760" customFormat="1" ht="33.6">
      <c r="A14464" s="84" t="s">
        <v>16806</v>
      </c>
      <c r="B14464" s="123" t="s">
        <v>16807</v>
      </c>
      <c r="C14464" s="9">
        <v>228</v>
      </c>
      <c r="D14464" s="9">
        <v>205</v>
      </c>
      <c r="E14464" s="392"/>
    </row>
    <row r="14465" spans="1:5" s="760" customFormat="1" ht="16.8">
      <c r="A14465" s="28">
        <v>47</v>
      </c>
      <c r="B14465" s="121" t="s">
        <v>16808</v>
      </c>
      <c r="C14465" s="9"/>
      <c r="D14465" s="9"/>
      <c r="E14465" s="392"/>
    </row>
    <row r="14466" spans="1:5" s="760" customFormat="1" ht="33.6">
      <c r="A14466" s="84" t="s">
        <v>3113</v>
      </c>
      <c r="B14466" s="123" t="s">
        <v>16809</v>
      </c>
      <c r="C14466" s="9">
        <v>228</v>
      </c>
      <c r="D14466" s="9">
        <v>205</v>
      </c>
      <c r="E14466" s="392"/>
    </row>
    <row r="14467" spans="1:5" s="760" customFormat="1" ht="33.6">
      <c r="A14467" s="84" t="s">
        <v>3115</v>
      </c>
      <c r="B14467" s="123" t="s">
        <v>16810</v>
      </c>
      <c r="C14467" s="9">
        <v>228</v>
      </c>
      <c r="D14467" s="9">
        <v>205</v>
      </c>
      <c r="E14467" s="392"/>
    </row>
    <row r="14468" spans="1:5" s="760" customFormat="1" ht="50.4">
      <c r="A14468" s="84" t="s">
        <v>4146</v>
      </c>
      <c r="B14468" s="123" t="s">
        <v>16811</v>
      </c>
      <c r="C14468" s="9">
        <v>228</v>
      </c>
      <c r="D14468" s="9">
        <v>205</v>
      </c>
      <c r="E14468" s="392"/>
    </row>
    <row r="14469" spans="1:5" s="760" customFormat="1" ht="33.6">
      <c r="A14469" s="84" t="s">
        <v>15894</v>
      </c>
      <c r="B14469" s="123" t="s">
        <v>16812</v>
      </c>
      <c r="C14469" s="9">
        <v>228</v>
      </c>
      <c r="D14469" s="9">
        <v>205</v>
      </c>
      <c r="E14469" s="392"/>
    </row>
    <row r="14470" spans="1:5" s="760" customFormat="1" ht="16.8">
      <c r="A14470" s="84" t="s">
        <v>15896</v>
      </c>
      <c r="B14470" s="123" t="s">
        <v>5089</v>
      </c>
      <c r="C14470" s="9">
        <v>210</v>
      </c>
      <c r="D14470" s="9">
        <v>189</v>
      </c>
      <c r="E14470" s="392"/>
    </row>
    <row r="14471" spans="1:5" s="760" customFormat="1" ht="33.6">
      <c r="A14471" s="84" t="s">
        <v>15898</v>
      </c>
      <c r="B14471" s="123" t="s">
        <v>16813</v>
      </c>
      <c r="C14471" s="9">
        <v>800</v>
      </c>
      <c r="D14471" s="9">
        <v>720</v>
      </c>
      <c r="E14471" s="393" t="s">
        <v>16575</v>
      </c>
    </row>
    <row r="14472" spans="1:5" s="760" customFormat="1" ht="33.6">
      <c r="A14472" s="84" t="s">
        <v>15900</v>
      </c>
      <c r="B14472" s="123" t="s">
        <v>16814</v>
      </c>
      <c r="C14472" s="9">
        <v>650</v>
      </c>
      <c r="D14472" s="9">
        <v>585</v>
      </c>
      <c r="E14472" s="393" t="s">
        <v>16575</v>
      </c>
    </row>
    <row r="14473" spans="1:5" s="760" customFormat="1" ht="33.6">
      <c r="A14473" s="84" t="s">
        <v>15902</v>
      </c>
      <c r="B14473" s="123" t="s">
        <v>16815</v>
      </c>
      <c r="C14473" s="9">
        <v>500</v>
      </c>
      <c r="D14473" s="9">
        <v>450</v>
      </c>
      <c r="E14473" s="393" t="s">
        <v>16575</v>
      </c>
    </row>
    <row r="14474" spans="1:5" s="760" customFormat="1" ht="16.8">
      <c r="A14474" s="28">
        <v>48</v>
      </c>
      <c r="B14474" s="121" t="s">
        <v>16816</v>
      </c>
      <c r="C14474" s="681"/>
      <c r="D14474" s="681"/>
      <c r="E14474" s="388"/>
    </row>
    <row r="14475" spans="1:5" s="760" customFormat="1" ht="16.8">
      <c r="A14475" s="84" t="s">
        <v>2226</v>
      </c>
      <c r="B14475" s="123" t="s">
        <v>16817</v>
      </c>
      <c r="C14475" s="9">
        <v>1043</v>
      </c>
      <c r="D14475" s="9">
        <v>939</v>
      </c>
      <c r="E14475" s="392"/>
    </row>
    <row r="14476" spans="1:5" s="760" customFormat="1" ht="16.8">
      <c r="A14476" s="84" t="s">
        <v>2227</v>
      </c>
      <c r="B14476" s="375" t="s">
        <v>16818</v>
      </c>
      <c r="C14476" s="9">
        <v>783</v>
      </c>
      <c r="D14476" s="9">
        <v>704</v>
      </c>
      <c r="E14476" s="393"/>
    </row>
    <row r="14477" spans="1:5" s="760" customFormat="1" ht="16.8">
      <c r="A14477" s="13">
        <v>49</v>
      </c>
      <c r="B14477" s="85" t="s">
        <v>16819</v>
      </c>
      <c r="C14477" s="9"/>
      <c r="D14477" s="9"/>
      <c r="E14477" s="393"/>
    </row>
    <row r="14478" spans="1:5" s="760" customFormat="1" ht="16.8">
      <c r="A14478" s="13" t="s">
        <v>471</v>
      </c>
      <c r="B14478" s="85" t="s">
        <v>16820</v>
      </c>
      <c r="C14478" s="9">
        <v>1400</v>
      </c>
      <c r="D14478" s="9">
        <v>1050</v>
      </c>
      <c r="E14478" s="393"/>
    </row>
    <row r="14479" spans="1:5" s="760" customFormat="1" ht="16.8">
      <c r="A14479" s="13" t="s">
        <v>473</v>
      </c>
      <c r="B14479" s="85" t="s">
        <v>15886</v>
      </c>
      <c r="C14479" s="9">
        <v>1080</v>
      </c>
      <c r="D14479" s="9">
        <v>810</v>
      </c>
      <c r="E14479" s="393"/>
    </row>
    <row r="14480" spans="1:5" s="760" customFormat="1" ht="16.8">
      <c r="A14480" s="13">
        <v>50</v>
      </c>
      <c r="B14480" s="85" t="s">
        <v>16821</v>
      </c>
      <c r="C14480" s="9"/>
      <c r="D14480" s="9"/>
      <c r="E14480" s="393"/>
    </row>
    <row r="14481" spans="1:5" s="760" customFormat="1" ht="16.8">
      <c r="A14481" s="13" t="s">
        <v>1108</v>
      </c>
      <c r="B14481" s="85" t="s">
        <v>16822</v>
      </c>
      <c r="C14481" s="9">
        <v>1400</v>
      </c>
      <c r="D14481" s="9">
        <v>1050</v>
      </c>
      <c r="E14481" s="393"/>
    </row>
    <row r="14482" spans="1:5" s="760" customFormat="1" ht="16.8">
      <c r="A14482" s="13" t="s">
        <v>1109</v>
      </c>
      <c r="B14482" s="85" t="s">
        <v>16823</v>
      </c>
      <c r="C14482" s="9">
        <v>1080</v>
      </c>
      <c r="D14482" s="9">
        <v>810</v>
      </c>
      <c r="E14482" s="393"/>
    </row>
    <row r="14483" spans="1:5" s="760" customFormat="1" ht="16.8">
      <c r="A14483" s="13" t="s">
        <v>5101</v>
      </c>
      <c r="B14483" s="85" t="s">
        <v>15886</v>
      </c>
      <c r="C14483" s="9">
        <v>1000</v>
      </c>
      <c r="D14483" s="9">
        <v>750</v>
      </c>
      <c r="E14483" s="393"/>
    </row>
    <row r="14484" spans="1:5" s="760" customFormat="1" ht="16.8">
      <c r="A14484" s="186">
        <v>51</v>
      </c>
      <c r="B14484" s="121" t="s">
        <v>16824</v>
      </c>
      <c r="C14484" s="9"/>
      <c r="D14484" s="9"/>
      <c r="E14484" s="85"/>
    </row>
    <row r="14485" spans="1:5" s="760" customFormat="1" ht="16.8">
      <c r="A14485" s="187" t="s">
        <v>3129</v>
      </c>
      <c r="B14485" s="123" t="s">
        <v>16825</v>
      </c>
      <c r="C14485" s="9">
        <v>522</v>
      </c>
      <c r="D14485" s="9">
        <v>470</v>
      </c>
      <c r="E14485" s="85"/>
    </row>
    <row r="14486" spans="1:5" s="760" customFormat="1" ht="16.8">
      <c r="A14486" s="187" t="s">
        <v>3130</v>
      </c>
      <c r="B14486" s="123" t="s">
        <v>16826</v>
      </c>
      <c r="C14486" s="9">
        <v>326</v>
      </c>
      <c r="D14486" s="9">
        <v>293</v>
      </c>
      <c r="E14486" s="85"/>
    </row>
    <row r="14487" spans="1:5" s="760" customFormat="1" ht="16.8">
      <c r="A14487" s="187" t="s">
        <v>3132</v>
      </c>
      <c r="B14487" s="123" t="s">
        <v>16827</v>
      </c>
      <c r="C14487" s="9">
        <v>196</v>
      </c>
      <c r="D14487" s="9">
        <v>176</v>
      </c>
      <c r="E14487" s="393"/>
    </row>
    <row r="14488" spans="1:5" s="760" customFormat="1" ht="16.8">
      <c r="A14488" s="187" t="s">
        <v>15943</v>
      </c>
      <c r="B14488" s="123" t="s">
        <v>16828</v>
      </c>
      <c r="C14488" s="9">
        <v>196</v>
      </c>
      <c r="D14488" s="9">
        <v>176</v>
      </c>
      <c r="E14488" s="393"/>
    </row>
    <row r="14489" spans="1:5" s="760" customFormat="1" ht="16.8">
      <c r="A14489" s="187" t="s">
        <v>15945</v>
      </c>
      <c r="B14489" s="123" t="s">
        <v>16829</v>
      </c>
      <c r="C14489" s="9">
        <v>196</v>
      </c>
      <c r="D14489" s="9">
        <v>176</v>
      </c>
      <c r="E14489" s="393"/>
    </row>
    <row r="14490" spans="1:5" s="760" customFormat="1" ht="16.8">
      <c r="A14490" s="187" t="s">
        <v>15947</v>
      </c>
      <c r="B14490" s="123" t="s">
        <v>16830</v>
      </c>
      <c r="C14490" s="9">
        <v>196</v>
      </c>
      <c r="D14490" s="9">
        <v>176</v>
      </c>
      <c r="E14490" s="85"/>
    </row>
    <row r="14491" spans="1:5" s="760" customFormat="1" ht="16.8">
      <c r="A14491" s="187" t="s">
        <v>15949</v>
      </c>
      <c r="B14491" s="123" t="s">
        <v>16831</v>
      </c>
      <c r="C14491" s="9">
        <v>196</v>
      </c>
      <c r="D14491" s="9">
        <v>176</v>
      </c>
      <c r="E14491" s="85"/>
    </row>
    <row r="14492" spans="1:5" s="760" customFormat="1" ht="16.8">
      <c r="A14492" s="187" t="s">
        <v>15951</v>
      </c>
      <c r="B14492" s="123" t="s">
        <v>16832</v>
      </c>
      <c r="C14492" s="9">
        <v>196</v>
      </c>
      <c r="D14492" s="9">
        <v>176</v>
      </c>
      <c r="E14492" s="85"/>
    </row>
    <row r="14493" spans="1:5" s="760" customFormat="1" ht="16.8">
      <c r="A14493" s="187" t="s">
        <v>15953</v>
      </c>
      <c r="B14493" s="123" t="s">
        <v>16833</v>
      </c>
      <c r="C14493" s="9">
        <v>196</v>
      </c>
      <c r="D14493" s="9">
        <v>176</v>
      </c>
      <c r="E14493" s="393"/>
    </row>
    <row r="14494" spans="1:5" s="760" customFormat="1" ht="16.8">
      <c r="A14494" s="187" t="s">
        <v>15955</v>
      </c>
      <c r="B14494" s="123" t="s">
        <v>16834</v>
      </c>
      <c r="C14494" s="9">
        <v>196</v>
      </c>
      <c r="D14494" s="9">
        <v>176</v>
      </c>
      <c r="E14494" s="393"/>
    </row>
    <row r="14495" spans="1:5" s="760" customFormat="1" ht="16.8">
      <c r="A14495" s="187" t="s">
        <v>15957</v>
      </c>
      <c r="B14495" s="123" t="s">
        <v>16835</v>
      </c>
      <c r="C14495" s="9">
        <v>196</v>
      </c>
      <c r="D14495" s="9">
        <v>176</v>
      </c>
      <c r="E14495" s="393"/>
    </row>
    <row r="14496" spans="1:5" s="760" customFormat="1" ht="16.8">
      <c r="A14496" s="187" t="s">
        <v>15959</v>
      </c>
      <c r="B14496" s="123" t="s">
        <v>16836</v>
      </c>
      <c r="C14496" s="9">
        <v>196</v>
      </c>
      <c r="D14496" s="9">
        <v>176</v>
      </c>
      <c r="E14496" s="393"/>
    </row>
    <row r="14497" spans="1:5" s="760" customFormat="1" ht="16.8">
      <c r="A14497" s="187" t="s">
        <v>15961</v>
      </c>
      <c r="B14497" s="123" t="s">
        <v>16837</v>
      </c>
      <c r="C14497" s="9">
        <v>196</v>
      </c>
      <c r="D14497" s="9">
        <v>176</v>
      </c>
      <c r="E14497" s="85"/>
    </row>
    <row r="14498" spans="1:5" s="760" customFormat="1" ht="16.8">
      <c r="A14498" s="187" t="s">
        <v>15963</v>
      </c>
      <c r="B14498" s="123" t="s">
        <v>16838</v>
      </c>
      <c r="C14498" s="9">
        <v>196</v>
      </c>
      <c r="D14498" s="9">
        <v>176</v>
      </c>
      <c r="E14498" s="393"/>
    </row>
    <row r="14499" spans="1:5" s="760" customFormat="1" ht="16.8">
      <c r="A14499" s="187" t="s">
        <v>15965</v>
      </c>
      <c r="B14499" s="123" t="s">
        <v>16839</v>
      </c>
      <c r="C14499" s="9">
        <v>196</v>
      </c>
      <c r="D14499" s="9">
        <v>176</v>
      </c>
      <c r="E14499" s="393"/>
    </row>
    <row r="14500" spans="1:5" s="760" customFormat="1" ht="16.8">
      <c r="A14500" s="187" t="s">
        <v>15967</v>
      </c>
      <c r="B14500" s="123" t="s">
        <v>16840</v>
      </c>
      <c r="C14500" s="9">
        <v>196</v>
      </c>
      <c r="D14500" s="9">
        <v>176</v>
      </c>
      <c r="E14500" s="393"/>
    </row>
    <row r="14501" spans="1:5" s="760" customFormat="1" ht="16.8">
      <c r="A14501" s="187" t="s">
        <v>15969</v>
      </c>
      <c r="B14501" s="123" t="s">
        <v>16841</v>
      </c>
      <c r="C14501" s="9">
        <v>900</v>
      </c>
      <c r="D14501" s="9">
        <v>810</v>
      </c>
      <c r="E14501" s="393" t="s">
        <v>16575</v>
      </c>
    </row>
    <row r="14502" spans="1:5" s="760" customFormat="1" ht="33.6">
      <c r="A14502" s="187" t="s">
        <v>15971</v>
      </c>
      <c r="B14502" s="123" t="s">
        <v>16842</v>
      </c>
      <c r="C14502" s="9">
        <v>600</v>
      </c>
      <c r="D14502" s="9">
        <v>540</v>
      </c>
      <c r="E14502" s="393" t="s">
        <v>16575</v>
      </c>
    </row>
    <row r="14503" spans="1:5" s="760" customFormat="1" ht="16.8">
      <c r="A14503" s="186">
        <v>52</v>
      </c>
      <c r="B14503" s="121" t="s">
        <v>16843</v>
      </c>
      <c r="C14503" s="9"/>
      <c r="D14503" s="9"/>
      <c r="E14503" s="393"/>
    </row>
    <row r="14504" spans="1:5" s="760" customFormat="1" ht="16.8">
      <c r="A14504" s="187" t="s">
        <v>563</v>
      </c>
      <c r="B14504" s="123" t="s">
        <v>16844</v>
      </c>
      <c r="C14504" s="9">
        <v>522</v>
      </c>
      <c r="D14504" s="9">
        <v>470</v>
      </c>
      <c r="E14504" s="393"/>
    </row>
    <row r="14505" spans="1:5" s="760" customFormat="1" ht="16.8">
      <c r="A14505" s="187" t="s">
        <v>565</v>
      </c>
      <c r="B14505" s="123" t="s">
        <v>16845</v>
      </c>
      <c r="C14505" s="9">
        <v>326</v>
      </c>
      <c r="D14505" s="9">
        <v>293</v>
      </c>
      <c r="E14505" s="393"/>
    </row>
    <row r="14506" spans="1:5" s="760" customFormat="1" ht="16.8">
      <c r="A14506" s="187" t="s">
        <v>4384</v>
      </c>
      <c r="B14506" s="123" t="s">
        <v>16846</v>
      </c>
      <c r="C14506" s="9">
        <v>456</v>
      </c>
      <c r="D14506" s="9">
        <v>411</v>
      </c>
      <c r="E14506" s="393"/>
    </row>
    <row r="14507" spans="1:5" s="760" customFormat="1" ht="16.8">
      <c r="A14507" s="187" t="s">
        <v>4386</v>
      </c>
      <c r="B14507" s="123" t="s">
        <v>16847</v>
      </c>
      <c r="C14507" s="9">
        <v>196</v>
      </c>
      <c r="D14507" s="9">
        <v>176</v>
      </c>
      <c r="E14507" s="393"/>
    </row>
    <row r="14508" spans="1:5" s="760" customFormat="1" ht="16.8">
      <c r="A14508" s="187" t="s">
        <v>4388</v>
      </c>
      <c r="B14508" s="123" t="s">
        <v>16848</v>
      </c>
      <c r="C14508" s="9">
        <v>196</v>
      </c>
      <c r="D14508" s="9">
        <v>176</v>
      </c>
      <c r="E14508" s="393"/>
    </row>
    <row r="14509" spans="1:5" s="760" customFormat="1" ht="16.8">
      <c r="A14509" s="187" t="s">
        <v>16849</v>
      </c>
      <c r="B14509" s="123" t="s">
        <v>16850</v>
      </c>
      <c r="C14509" s="9">
        <v>196</v>
      </c>
      <c r="D14509" s="9">
        <v>176</v>
      </c>
      <c r="E14509" s="393"/>
    </row>
    <row r="14510" spans="1:5" s="760" customFormat="1" ht="16.8">
      <c r="A14510" s="187" t="s">
        <v>16851</v>
      </c>
      <c r="B14510" s="123" t="s">
        <v>16852</v>
      </c>
      <c r="C14510" s="9">
        <v>196</v>
      </c>
      <c r="D14510" s="9">
        <v>176</v>
      </c>
      <c r="E14510" s="393"/>
    </row>
    <row r="14511" spans="1:5" s="760" customFormat="1" ht="16.8">
      <c r="A14511" s="187" t="s">
        <v>16853</v>
      </c>
      <c r="B14511" s="123" t="s">
        <v>16854</v>
      </c>
      <c r="C14511" s="9">
        <v>196</v>
      </c>
      <c r="D14511" s="9">
        <v>176</v>
      </c>
      <c r="E14511" s="393"/>
    </row>
    <row r="14512" spans="1:5" s="760" customFormat="1" ht="16.8">
      <c r="A14512" s="187" t="s">
        <v>16855</v>
      </c>
      <c r="B14512" s="123" t="s">
        <v>16856</v>
      </c>
      <c r="C14512" s="9">
        <v>196</v>
      </c>
      <c r="D14512" s="9">
        <v>176</v>
      </c>
      <c r="E14512" s="393"/>
    </row>
    <row r="14513" spans="1:5" s="760" customFormat="1" ht="16.8">
      <c r="A14513" s="187" t="s">
        <v>16857</v>
      </c>
      <c r="B14513" s="123" t="s">
        <v>16858</v>
      </c>
      <c r="C14513" s="9">
        <v>196</v>
      </c>
      <c r="D14513" s="9">
        <v>176</v>
      </c>
      <c r="E14513" s="393"/>
    </row>
    <row r="14514" spans="1:5" s="760" customFormat="1" ht="16.8">
      <c r="A14514" s="187" t="s">
        <v>16859</v>
      </c>
      <c r="B14514" s="123" t="s">
        <v>16860</v>
      </c>
      <c r="C14514" s="9">
        <v>196</v>
      </c>
      <c r="D14514" s="9">
        <v>176</v>
      </c>
      <c r="E14514" s="393"/>
    </row>
    <row r="14515" spans="1:5" s="760" customFormat="1" ht="16.8">
      <c r="A14515" s="187" t="s">
        <v>16861</v>
      </c>
      <c r="B14515" s="375" t="s">
        <v>16862</v>
      </c>
      <c r="C14515" s="9">
        <v>196</v>
      </c>
      <c r="D14515" s="9">
        <v>176</v>
      </c>
      <c r="E14515" s="85"/>
    </row>
    <row r="14516" spans="1:5" s="760" customFormat="1" ht="16.8">
      <c r="A14516" s="187" t="s">
        <v>16863</v>
      </c>
      <c r="B14516" s="394" t="s">
        <v>16864</v>
      </c>
      <c r="C14516" s="9">
        <v>196</v>
      </c>
      <c r="D14516" s="9">
        <v>176</v>
      </c>
      <c r="E14516" s="85"/>
    </row>
    <row r="14517" spans="1:5" s="760" customFormat="1" ht="16.8">
      <c r="A14517" s="187" t="s">
        <v>16865</v>
      </c>
      <c r="B14517" s="394" t="s">
        <v>16866</v>
      </c>
      <c r="C14517" s="9">
        <v>1750</v>
      </c>
      <c r="D14517" s="9">
        <v>1575</v>
      </c>
      <c r="E14517" s="85" t="s">
        <v>16575</v>
      </c>
    </row>
    <row r="14518" spans="1:5" s="760" customFormat="1" ht="16.8">
      <c r="A14518" s="187" t="s">
        <v>16867</v>
      </c>
      <c r="B14518" s="394" t="s">
        <v>16868</v>
      </c>
      <c r="C14518" s="9">
        <v>1000</v>
      </c>
      <c r="D14518" s="9">
        <v>900</v>
      </c>
      <c r="E14518" s="85" t="s">
        <v>16575</v>
      </c>
    </row>
    <row r="14519" spans="1:5" s="760" customFormat="1" ht="16.8">
      <c r="A14519" s="186">
        <v>53</v>
      </c>
      <c r="B14519" s="831" t="s">
        <v>16869</v>
      </c>
      <c r="C14519" s="9"/>
      <c r="D14519" s="9"/>
      <c r="E14519" s="85"/>
    </row>
    <row r="14520" spans="1:5" s="760" customFormat="1" ht="16.8">
      <c r="A14520" s="187" t="s">
        <v>4391</v>
      </c>
      <c r="B14520" s="394" t="s">
        <v>16870</v>
      </c>
      <c r="C14520" s="9">
        <v>456</v>
      </c>
      <c r="D14520" s="9">
        <v>411</v>
      </c>
      <c r="E14520" s="393"/>
    </row>
    <row r="14521" spans="1:5" s="760" customFormat="1" ht="16.8">
      <c r="A14521" s="187" t="s">
        <v>4392</v>
      </c>
      <c r="B14521" s="394" t="s">
        <v>16871</v>
      </c>
      <c r="C14521" s="9">
        <v>456</v>
      </c>
      <c r="D14521" s="9">
        <v>411</v>
      </c>
      <c r="E14521" s="393"/>
    </row>
    <row r="14522" spans="1:5" s="760" customFormat="1" ht="16.8">
      <c r="A14522" s="187" t="s">
        <v>15989</v>
      </c>
      <c r="B14522" s="123" t="s">
        <v>16872</v>
      </c>
      <c r="C14522" s="9">
        <v>196</v>
      </c>
      <c r="D14522" s="9">
        <v>176</v>
      </c>
      <c r="E14522" s="85"/>
    </row>
    <row r="14523" spans="1:5" s="760" customFormat="1" ht="16.8">
      <c r="A14523" s="187" t="s">
        <v>15991</v>
      </c>
      <c r="B14523" s="394" t="s">
        <v>16873</v>
      </c>
      <c r="C14523" s="9">
        <v>196</v>
      </c>
      <c r="D14523" s="9">
        <v>176</v>
      </c>
      <c r="E14523" s="393"/>
    </row>
    <row r="14524" spans="1:5" s="760" customFormat="1" ht="16.8">
      <c r="A14524" s="187" t="s">
        <v>15993</v>
      </c>
      <c r="B14524" s="394" t="s">
        <v>16874</v>
      </c>
      <c r="C14524" s="9">
        <v>196</v>
      </c>
      <c r="D14524" s="9">
        <v>176</v>
      </c>
      <c r="E14524" s="393"/>
    </row>
    <row r="14525" spans="1:5" s="760" customFormat="1" ht="16.8">
      <c r="A14525" s="187" t="s">
        <v>15995</v>
      </c>
      <c r="B14525" s="394" t="s">
        <v>16875</v>
      </c>
      <c r="C14525" s="9">
        <v>196</v>
      </c>
      <c r="D14525" s="9">
        <v>176</v>
      </c>
      <c r="E14525" s="393"/>
    </row>
    <row r="14526" spans="1:5" s="760" customFormat="1" ht="16.8">
      <c r="A14526" s="187" t="s">
        <v>15997</v>
      </c>
      <c r="B14526" s="394" t="s">
        <v>16876</v>
      </c>
      <c r="C14526" s="9">
        <v>196</v>
      </c>
      <c r="D14526" s="9">
        <v>176</v>
      </c>
      <c r="E14526" s="393"/>
    </row>
    <row r="14527" spans="1:5" s="760" customFormat="1" ht="16.8">
      <c r="A14527" s="187" t="s">
        <v>15999</v>
      </c>
      <c r="B14527" s="123" t="s">
        <v>16877</v>
      </c>
      <c r="C14527" s="9">
        <v>196</v>
      </c>
      <c r="D14527" s="9">
        <v>176</v>
      </c>
      <c r="E14527" s="393"/>
    </row>
    <row r="14528" spans="1:5" s="760" customFormat="1" ht="16.8">
      <c r="A14528" s="187" t="s">
        <v>16878</v>
      </c>
      <c r="B14528" s="123" t="s">
        <v>16879</v>
      </c>
      <c r="C14528" s="9">
        <v>196</v>
      </c>
      <c r="D14528" s="9">
        <v>176</v>
      </c>
      <c r="E14528" s="85"/>
    </row>
    <row r="14529" spans="1:5" s="760" customFormat="1" ht="16.8">
      <c r="A14529" s="187" t="s">
        <v>16880</v>
      </c>
      <c r="B14529" s="123" t="s">
        <v>16881</v>
      </c>
      <c r="C14529" s="9">
        <v>196</v>
      </c>
      <c r="D14529" s="9">
        <v>176</v>
      </c>
      <c r="E14529" s="85"/>
    </row>
    <row r="14530" spans="1:5" s="760" customFormat="1" ht="16.8">
      <c r="A14530" s="187" t="s">
        <v>16882</v>
      </c>
      <c r="B14530" s="123" t="s">
        <v>16883</v>
      </c>
      <c r="C14530" s="9">
        <v>196</v>
      </c>
      <c r="D14530" s="9">
        <v>176</v>
      </c>
      <c r="E14530" s="386"/>
    </row>
    <row r="14531" spans="1:5" s="760" customFormat="1" ht="16.8">
      <c r="A14531" s="187" t="s">
        <v>16884</v>
      </c>
      <c r="B14531" s="123" t="s">
        <v>16885</v>
      </c>
      <c r="C14531" s="9">
        <v>196</v>
      </c>
      <c r="D14531" s="9">
        <v>176</v>
      </c>
      <c r="E14531" s="386"/>
    </row>
    <row r="14532" spans="1:5" s="760" customFormat="1" ht="16.8">
      <c r="A14532" s="187" t="s">
        <v>16886</v>
      </c>
      <c r="B14532" s="123" t="s">
        <v>16887</v>
      </c>
      <c r="C14532" s="9">
        <v>196</v>
      </c>
      <c r="D14532" s="9">
        <v>176</v>
      </c>
      <c r="E14532" s="386"/>
    </row>
    <row r="14533" spans="1:5" s="760" customFormat="1" ht="16.8">
      <c r="A14533" s="187" t="s">
        <v>16888</v>
      </c>
      <c r="B14533" s="123" t="s">
        <v>16889</v>
      </c>
      <c r="C14533" s="9">
        <v>196</v>
      </c>
      <c r="D14533" s="9">
        <v>176</v>
      </c>
      <c r="E14533" s="386"/>
    </row>
    <row r="14534" spans="1:5" s="760" customFormat="1" ht="16.8">
      <c r="A14534" s="187" t="s">
        <v>16890</v>
      </c>
      <c r="B14534" s="123" t="s">
        <v>16891</v>
      </c>
      <c r="C14534" s="9">
        <v>196</v>
      </c>
      <c r="D14534" s="9">
        <v>176</v>
      </c>
      <c r="E14534" s="386"/>
    </row>
    <row r="14535" spans="1:5" s="760" customFormat="1" ht="16.8">
      <c r="A14535" s="187" t="s">
        <v>16892</v>
      </c>
      <c r="B14535" s="123" t="s">
        <v>16893</v>
      </c>
      <c r="C14535" s="9">
        <v>196</v>
      </c>
      <c r="D14535" s="9">
        <v>176</v>
      </c>
      <c r="E14535" s="386"/>
    </row>
    <row r="14536" spans="1:5" s="760" customFormat="1" ht="16.8">
      <c r="A14536" s="187" t="s">
        <v>16894</v>
      </c>
      <c r="B14536" s="123" t="s">
        <v>16895</v>
      </c>
      <c r="C14536" s="9">
        <v>900</v>
      </c>
      <c r="D14536" s="9">
        <v>810</v>
      </c>
      <c r="E14536" s="85" t="s">
        <v>16575</v>
      </c>
    </row>
    <row r="14537" spans="1:5" s="760" customFormat="1" ht="16.8">
      <c r="A14537" s="187" t="s">
        <v>16896</v>
      </c>
      <c r="B14537" s="123" t="s">
        <v>16897</v>
      </c>
      <c r="C14537" s="9">
        <v>900</v>
      </c>
      <c r="D14537" s="9">
        <v>810</v>
      </c>
      <c r="E14537" s="85" t="s">
        <v>16575</v>
      </c>
    </row>
    <row r="14538" spans="1:5" s="760" customFormat="1" ht="16.8">
      <c r="A14538" s="186">
        <v>54</v>
      </c>
      <c r="B14538" s="121" t="s">
        <v>16898</v>
      </c>
      <c r="C14538" s="9"/>
      <c r="D14538" s="9"/>
      <c r="E14538" s="386"/>
    </row>
    <row r="14539" spans="1:5" s="760" customFormat="1" ht="16.8">
      <c r="A14539" s="187" t="s">
        <v>569</v>
      </c>
      <c r="B14539" s="123" t="s">
        <v>16899</v>
      </c>
      <c r="C14539" s="9">
        <v>359</v>
      </c>
      <c r="D14539" s="9">
        <v>323</v>
      </c>
      <c r="E14539" s="386"/>
    </row>
    <row r="14540" spans="1:5" s="760" customFormat="1" ht="16.8">
      <c r="A14540" s="187" t="s">
        <v>571</v>
      </c>
      <c r="B14540" s="123" t="s">
        <v>16900</v>
      </c>
      <c r="C14540" s="9">
        <v>359</v>
      </c>
      <c r="D14540" s="9">
        <v>323</v>
      </c>
      <c r="E14540" s="386"/>
    </row>
    <row r="14541" spans="1:5" s="760" customFormat="1" ht="16.8">
      <c r="A14541" s="187" t="s">
        <v>1114</v>
      </c>
      <c r="B14541" s="123" t="s">
        <v>16901</v>
      </c>
      <c r="C14541" s="9">
        <v>196</v>
      </c>
      <c r="D14541" s="9">
        <v>176</v>
      </c>
      <c r="E14541" s="386"/>
    </row>
    <row r="14542" spans="1:5" s="760" customFormat="1" ht="16.8">
      <c r="A14542" s="187" t="s">
        <v>2419</v>
      </c>
      <c r="B14542" s="123" t="s">
        <v>16902</v>
      </c>
      <c r="C14542" s="9">
        <v>196</v>
      </c>
      <c r="D14542" s="9">
        <v>176</v>
      </c>
      <c r="E14542" s="386"/>
    </row>
    <row r="14543" spans="1:5" s="760" customFormat="1" ht="16.8">
      <c r="A14543" s="187" t="s">
        <v>16903</v>
      </c>
      <c r="B14543" s="123" t="s">
        <v>16904</v>
      </c>
      <c r="C14543" s="9">
        <v>196</v>
      </c>
      <c r="D14543" s="9">
        <v>176</v>
      </c>
      <c r="E14543" s="386"/>
    </row>
    <row r="14544" spans="1:5" s="760" customFormat="1" ht="16.8">
      <c r="A14544" s="187" t="s">
        <v>16905</v>
      </c>
      <c r="B14544" s="123" t="s">
        <v>16906</v>
      </c>
      <c r="C14544" s="9">
        <v>196</v>
      </c>
      <c r="D14544" s="9">
        <v>176</v>
      </c>
      <c r="E14544" s="386"/>
    </row>
    <row r="14545" spans="1:5" s="760" customFormat="1" ht="16.8">
      <c r="A14545" s="187" t="s">
        <v>16907</v>
      </c>
      <c r="B14545" s="123" t="s">
        <v>16908</v>
      </c>
      <c r="C14545" s="9">
        <v>196</v>
      </c>
      <c r="D14545" s="9">
        <v>176</v>
      </c>
      <c r="E14545" s="386"/>
    </row>
    <row r="14546" spans="1:5" s="760" customFormat="1" ht="16.8">
      <c r="A14546" s="187" t="s">
        <v>16909</v>
      </c>
      <c r="B14546" s="123" t="s">
        <v>16910</v>
      </c>
      <c r="C14546" s="9">
        <v>196</v>
      </c>
      <c r="D14546" s="9">
        <v>176</v>
      </c>
      <c r="E14546" s="386"/>
    </row>
    <row r="14547" spans="1:5" s="760" customFormat="1" ht="16.8">
      <c r="A14547" s="187" t="s">
        <v>16911</v>
      </c>
      <c r="B14547" s="123" t="s">
        <v>16912</v>
      </c>
      <c r="C14547" s="9">
        <v>1000</v>
      </c>
      <c r="D14547" s="9">
        <v>900</v>
      </c>
      <c r="E14547" s="386" t="s">
        <v>16575</v>
      </c>
    </row>
    <row r="14548" spans="1:5" s="760" customFormat="1" ht="16.8">
      <c r="A14548" s="186">
        <v>55</v>
      </c>
      <c r="B14548" s="121" t="s">
        <v>16913</v>
      </c>
      <c r="C14548" s="9"/>
      <c r="D14548" s="9"/>
      <c r="E14548" s="386"/>
    </row>
    <row r="14549" spans="1:5" s="760" customFormat="1" ht="16.8">
      <c r="A14549" s="187" t="s">
        <v>1116</v>
      </c>
      <c r="B14549" s="123" t="s">
        <v>16914</v>
      </c>
      <c r="C14549" s="9">
        <v>456</v>
      </c>
      <c r="D14549" s="9">
        <v>411</v>
      </c>
      <c r="E14549" s="386"/>
    </row>
    <row r="14550" spans="1:5" s="760" customFormat="1" ht="16.8">
      <c r="A14550" s="187" t="s">
        <v>1117</v>
      </c>
      <c r="B14550" s="123" t="s">
        <v>16915</v>
      </c>
      <c r="C14550" s="9">
        <v>196</v>
      </c>
      <c r="D14550" s="9">
        <v>176</v>
      </c>
      <c r="E14550" s="386"/>
    </row>
    <row r="14551" spans="1:5" s="760" customFormat="1" ht="16.8">
      <c r="A14551" s="187" t="s">
        <v>1118</v>
      </c>
      <c r="B14551" s="394" t="s">
        <v>16916</v>
      </c>
      <c r="C14551" s="9">
        <v>196</v>
      </c>
      <c r="D14551" s="9">
        <v>176</v>
      </c>
      <c r="E14551" s="386"/>
    </row>
    <row r="14552" spans="1:5" s="760" customFormat="1" ht="16.8">
      <c r="A14552" s="187" t="s">
        <v>4396</v>
      </c>
      <c r="B14552" s="123" t="s">
        <v>16917</v>
      </c>
      <c r="C14552" s="9">
        <v>196</v>
      </c>
      <c r="D14552" s="9">
        <v>176</v>
      </c>
      <c r="E14552" s="386"/>
    </row>
    <row r="14553" spans="1:5" s="760" customFormat="1" ht="16.8">
      <c r="A14553" s="187" t="s">
        <v>4398</v>
      </c>
      <c r="B14553" s="383" t="s">
        <v>16918</v>
      </c>
      <c r="C14553" s="9">
        <v>196</v>
      </c>
      <c r="D14553" s="9">
        <v>176</v>
      </c>
      <c r="E14553" s="386"/>
    </row>
    <row r="14554" spans="1:5" s="760" customFormat="1" ht="16.8">
      <c r="A14554" s="187" t="s">
        <v>16919</v>
      </c>
      <c r="B14554" s="123" t="s">
        <v>16920</v>
      </c>
      <c r="C14554" s="9">
        <v>196</v>
      </c>
      <c r="D14554" s="9">
        <v>176</v>
      </c>
      <c r="E14554" s="386"/>
    </row>
    <row r="14555" spans="1:5" s="760" customFormat="1" ht="16.8">
      <c r="A14555" s="187" t="s">
        <v>16921</v>
      </c>
      <c r="B14555" s="123" t="s">
        <v>16922</v>
      </c>
      <c r="C14555" s="9">
        <v>196</v>
      </c>
      <c r="D14555" s="9">
        <v>176</v>
      </c>
      <c r="E14555" s="386"/>
    </row>
    <row r="14556" spans="1:5" s="760" customFormat="1" ht="16.8">
      <c r="A14556" s="187" t="s">
        <v>16923</v>
      </c>
      <c r="B14556" s="123" t="s">
        <v>16924</v>
      </c>
      <c r="C14556" s="9">
        <v>196</v>
      </c>
      <c r="D14556" s="9">
        <v>176</v>
      </c>
      <c r="E14556" s="386"/>
    </row>
    <row r="14557" spans="1:5" s="760" customFormat="1" ht="16.8">
      <c r="A14557" s="187" t="s">
        <v>16925</v>
      </c>
      <c r="B14557" s="123" t="s">
        <v>16926</v>
      </c>
      <c r="C14557" s="9">
        <v>1250</v>
      </c>
      <c r="D14557" s="9">
        <v>1125</v>
      </c>
      <c r="E14557" s="386" t="s">
        <v>16575</v>
      </c>
    </row>
    <row r="14558" spans="1:5" s="760" customFormat="1" ht="33.6">
      <c r="A14558" s="187" t="s">
        <v>16927</v>
      </c>
      <c r="B14558" s="123" t="s">
        <v>16928</v>
      </c>
      <c r="C14558" s="9">
        <v>600</v>
      </c>
      <c r="D14558" s="9">
        <v>540</v>
      </c>
      <c r="E14558" s="386" t="s">
        <v>16575</v>
      </c>
    </row>
    <row r="14559" spans="1:5" s="760" customFormat="1" ht="33.6">
      <c r="A14559" s="187" t="s">
        <v>16929</v>
      </c>
      <c r="B14559" s="123" t="s">
        <v>16930</v>
      </c>
      <c r="C14559" s="9">
        <v>500</v>
      </c>
      <c r="D14559" s="9">
        <v>450</v>
      </c>
      <c r="E14559" s="386" t="s">
        <v>16575</v>
      </c>
    </row>
    <row r="14560" spans="1:5" s="760" customFormat="1" ht="33.6">
      <c r="A14560" s="187" t="s">
        <v>16931</v>
      </c>
      <c r="B14560" s="123" t="s">
        <v>16932</v>
      </c>
      <c r="C14560" s="9">
        <v>400</v>
      </c>
      <c r="D14560" s="9">
        <v>360</v>
      </c>
      <c r="E14560" s="386" t="s">
        <v>16575</v>
      </c>
    </row>
    <row r="14561" spans="1:5" ht="16.8">
      <c r="A14561" s="741" t="s">
        <v>108</v>
      </c>
      <c r="B14561" s="119"/>
      <c r="C14561" s="742"/>
      <c r="D14561" s="743"/>
      <c r="E14561" s="744"/>
    </row>
    <row r="14562" spans="1:5" s="762" customFormat="1" ht="16.8">
      <c r="A14562" s="28" t="s">
        <v>2202</v>
      </c>
      <c r="B14562" s="121" t="s">
        <v>6863</v>
      </c>
      <c r="C14562" s="181"/>
      <c r="D14562" s="181"/>
      <c r="E14562" s="28"/>
    </row>
    <row r="14563" spans="1:5" s="762" customFormat="1" ht="16.8">
      <c r="A14563" s="28">
        <v>1</v>
      </c>
      <c r="B14563" s="121" t="s">
        <v>15033</v>
      </c>
      <c r="C14563" s="280"/>
      <c r="D14563" s="280"/>
      <c r="E14563" s="28"/>
    </row>
    <row r="14564" spans="1:5" s="762" customFormat="1" ht="16.8">
      <c r="A14564" s="13" t="s">
        <v>174</v>
      </c>
      <c r="B14564" s="85" t="s">
        <v>16933</v>
      </c>
      <c r="C14564" s="9">
        <v>4239</v>
      </c>
      <c r="D14564" s="9">
        <v>3815</v>
      </c>
      <c r="E14564" s="36"/>
    </row>
    <row r="14565" spans="1:5" s="762" customFormat="1" ht="16.8">
      <c r="A14565" s="13" t="s">
        <v>176</v>
      </c>
      <c r="B14565" s="85" t="s">
        <v>16934</v>
      </c>
      <c r="C14565" s="9">
        <v>4500</v>
      </c>
      <c r="D14565" s="9">
        <v>4050</v>
      </c>
      <c r="E14565" s="36"/>
    </row>
    <row r="14566" spans="1:5" s="762" customFormat="1" ht="16.8">
      <c r="A14566" s="13" t="s">
        <v>178</v>
      </c>
      <c r="B14566" s="85" t="s">
        <v>16935</v>
      </c>
      <c r="C14566" s="9">
        <v>3261</v>
      </c>
      <c r="D14566" s="9">
        <v>2935</v>
      </c>
      <c r="E14566" s="36"/>
    </row>
    <row r="14567" spans="1:5" s="762" customFormat="1" ht="33.6">
      <c r="A14567" s="13" t="s">
        <v>180</v>
      </c>
      <c r="B14567" s="85" t="s">
        <v>16936</v>
      </c>
      <c r="C14567" s="9">
        <v>3391</v>
      </c>
      <c r="D14567" s="9">
        <v>3052</v>
      </c>
      <c r="E14567" s="36"/>
    </row>
    <row r="14568" spans="1:5" s="762" customFormat="1" ht="16.8">
      <c r="A14568" s="13" t="s">
        <v>182</v>
      </c>
      <c r="B14568" s="85" t="s">
        <v>16937</v>
      </c>
      <c r="C14568" s="9">
        <v>3913</v>
      </c>
      <c r="D14568" s="9">
        <v>3522</v>
      </c>
      <c r="E14568" s="36"/>
    </row>
    <row r="14569" spans="1:5" s="762" customFormat="1" ht="16.8">
      <c r="A14569" s="13" t="s">
        <v>184</v>
      </c>
      <c r="B14569" s="85" t="s">
        <v>16938</v>
      </c>
      <c r="C14569" s="9">
        <v>3261</v>
      </c>
      <c r="D14569" s="9">
        <v>2935</v>
      </c>
      <c r="E14569" s="36"/>
    </row>
    <row r="14570" spans="1:5" s="762" customFormat="1" ht="16.8">
      <c r="A14570" s="13" t="s">
        <v>186</v>
      </c>
      <c r="B14570" s="85" t="s">
        <v>16939</v>
      </c>
      <c r="C14570" s="9">
        <v>2609</v>
      </c>
      <c r="D14570" s="9">
        <v>2348</v>
      </c>
      <c r="E14570" s="36"/>
    </row>
    <row r="14571" spans="1:5" s="762" customFormat="1" ht="16.8">
      <c r="A14571" s="109">
        <v>2</v>
      </c>
      <c r="B14571" s="503" t="s">
        <v>16940</v>
      </c>
      <c r="C14571" s="57"/>
      <c r="D14571" s="57"/>
      <c r="E14571" s="36"/>
    </row>
    <row r="14572" spans="1:5" s="762" customFormat="1" ht="16.8">
      <c r="A14572" s="13" t="s">
        <v>400</v>
      </c>
      <c r="B14572" s="85" t="s">
        <v>16941</v>
      </c>
      <c r="C14572" s="57">
        <v>978</v>
      </c>
      <c r="D14572" s="57">
        <v>880</v>
      </c>
      <c r="E14572" s="36"/>
    </row>
    <row r="14573" spans="1:5" s="762" customFormat="1" ht="16.8">
      <c r="A14573" s="13" t="s">
        <v>402</v>
      </c>
      <c r="B14573" s="85" t="s">
        <v>16942</v>
      </c>
      <c r="C14573" s="57">
        <v>717</v>
      </c>
      <c r="D14573" s="57">
        <v>646</v>
      </c>
      <c r="E14573" s="36"/>
    </row>
    <row r="14574" spans="1:5" s="762" customFormat="1" ht="16.8">
      <c r="A14574" s="13" t="s">
        <v>404</v>
      </c>
      <c r="B14574" s="85" t="s">
        <v>16943</v>
      </c>
      <c r="C14574" s="9">
        <v>1630</v>
      </c>
      <c r="D14574" s="9">
        <v>1467</v>
      </c>
      <c r="E14574" s="36"/>
    </row>
    <row r="14575" spans="1:5" s="762" customFormat="1" ht="16.8">
      <c r="A14575" s="13" t="s">
        <v>1287</v>
      </c>
      <c r="B14575" s="85" t="s">
        <v>16944</v>
      </c>
      <c r="C14575" s="9">
        <v>1761</v>
      </c>
      <c r="D14575" s="9">
        <v>1585</v>
      </c>
      <c r="E14575" s="36"/>
    </row>
    <row r="14576" spans="1:5" s="762" customFormat="1" ht="16.8">
      <c r="A14576" s="13" t="s">
        <v>3305</v>
      </c>
      <c r="B14576" s="85" t="s">
        <v>16945</v>
      </c>
      <c r="C14576" s="9">
        <v>1315</v>
      </c>
      <c r="D14576" s="9">
        <v>1184</v>
      </c>
      <c r="E14576" s="36"/>
    </row>
    <row r="14577" spans="1:5" s="762" customFormat="1" ht="16.8">
      <c r="A14577" s="13" t="s">
        <v>3307</v>
      </c>
      <c r="B14577" s="85" t="s">
        <v>16946</v>
      </c>
      <c r="C14577" s="9">
        <v>1016</v>
      </c>
      <c r="D14577" s="57">
        <v>915</v>
      </c>
      <c r="E14577" s="28"/>
    </row>
    <row r="14578" spans="1:5" s="762" customFormat="1" ht="16.8">
      <c r="A14578" s="109">
        <v>3</v>
      </c>
      <c r="B14578" s="503" t="s">
        <v>16947</v>
      </c>
      <c r="C14578" s="280"/>
      <c r="D14578" s="280"/>
      <c r="E14578" s="84"/>
    </row>
    <row r="14579" spans="1:5" s="762" customFormat="1" ht="16.8">
      <c r="A14579" s="13" t="s">
        <v>706</v>
      </c>
      <c r="B14579" s="85" t="s">
        <v>16948</v>
      </c>
      <c r="C14579" s="9">
        <v>1494</v>
      </c>
      <c r="D14579" s="9">
        <v>1345</v>
      </c>
      <c r="E14579" s="10"/>
    </row>
    <row r="14580" spans="1:5" s="762" customFormat="1" ht="16.8">
      <c r="A14580" s="13" t="s">
        <v>708</v>
      </c>
      <c r="B14580" s="85" t="s">
        <v>16949</v>
      </c>
      <c r="C14580" s="9">
        <v>1315</v>
      </c>
      <c r="D14580" s="9">
        <v>1184</v>
      </c>
      <c r="E14580" s="10"/>
    </row>
    <row r="14581" spans="1:5" s="762" customFormat="1" ht="16.8">
      <c r="A14581" s="13" t="s">
        <v>710</v>
      </c>
      <c r="B14581" s="85" t="s">
        <v>16950</v>
      </c>
      <c r="C14581" s="57">
        <v>897</v>
      </c>
      <c r="D14581" s="57">
        <v>807</v>
      </c>
      <c r="E14581" s="10"/>
    </row>
    <row r="14582" spans="1:5" s="762" customFormat="1" ht="16.8">
      <c r="A14582" s="13" t="s">
        <v>2632</v>
      </c>
      <c r="B14582" s="85" t="s">
        <v>16951</v>
      </c>
      <c r="C14582" s="57">
        <v>658</v>
      </c>
      <c r="D14582" s="57">
        <v>592</v>
      </c>
      <c r="E14582" s="13"/>
    </row>
    <row r="14583" spans="1:5" s="762" customFormat="1" ht="16.8">
      <c r="A14583" s="13" t="s">
        <v>2634</v>
      </c>
      <c r="B14583" s="85" t="s">
        <v>16952</v>
      </c>
      <c r="C14583" s="9">
        <v>1880</v>
      </c>
      <c r="D14583" s="9">
        <v>1410</v>
      </c>
      <c r="E14583" s="10"/>
    </row>
    <row r="14584" spans="1:5" s="762" customFormat="1" ht="16.8">
      <c r="A14584" s="13" t="s">
        <v>2634</v>
      </c>
      <c r="B14584" s="85" t="s">
        <v>16953</v>
      </c>
      <c r="C14584" s="57">
        <v>658</v>
      </c>
      <c r="D14584" s="57">
        <v>592</v>
      </c>
      <c r="E14584" s="13"/>
    </row>
    <row r="14585" spans="1:5" s="762" customFormat="1" ht="16.8">
      <c r="A14585" s="13" t="s">
        <v>3332</v>
      </c>
      <c r="B14585" s="85" t="s">
        <v>16954</v>
      </c>
      <c r="C14585" s="57">
        <v>837</v>
      </c>
      <c r="D14585" s="57">
        <v>753</v>
      </c>
      <c r="E14585" s="13"/>
    </row>
    <row r="14586" spans="1:5" s="762" customFormat="1" ht="16.8">
      <c r="A14586" s="13" t="s">
        <v>3967</v>
      </c>
      <c r="B14586" s="85" t="s">
        <v>16955</v>
      </c>
      <c r="C14586" s="57">
        <v>897</v>
      </c>
      <c r="D14586" s="57">
        <v>807</v>
      </c>
      <c r="E14586" s="10"/>
    </row>
    <row r="14587" spans="1:5" s="762" customFormat="1" ht="16.8">
      <c r="A14587" s="13" t="s">
        <v>3969</v>
      </c>
      <c r="B14587" s="85" t="s">
        <v>16944</v>
      </c>
      <c r="C14587" s="9">
        <v>1761</v>
      </c>
      <c r="D14587" s="9">
        <v>1585</v>
      </c>
      <c r="E14587" s="13"/>
    </row>
    <row r="14588" spans="1:5" s="762" customFormat="1" ht="16.8">
      <c r="A14588" s="13" t="s">
        <v>3971</v>
      </c>
      <c r="B14588" s="85" t="s">
        <v>16956</v>
      </c>
      <c r="C14588" s="9">
        <v>1761</v>
      </c>
      <c r="D14588" s="9">
        <v>1585</v>
      </c>
      <c r="E14588" s="10"/>
    </row>
    <row r="14589" spans="1:5" s="762" customFormat="1" ht="16.8">
      <c r="A14589" s="13" t="s">
        <v>3973</v>
      </c>
      <c r="B14589" s="85" t="s">
        <v>16957</v>
      </c>
      <c r="C14589" s="57">
        <v>897</v>
      </c>
      <c r="D14589" s="57">
        <v>807</v>
      </c>
      <c r="E14589" s="10"/>
    </row>
    <row r="14590" spans="1:5" s="762" customFormat="1" ht="16.8">
      <c r="A14590" s="13" t="s">
        <v>3975</v>
      </c>
      <c r="B14590" s="85" t="s">
        <v>16958</v>
      </c>
      <c r="C14590" s="57">
        <v>848</v>
      </c>
      <c r="D14590" s="57">
        <v>763</v>
      </c>
      <c r="E14590" s="13"/>
    </row>
    <row r="14591" spans="1:5" s="762" customFormat="1" ht="16.8">
      <c r="A14591" s="109" t="s">
        <v>12498</v>
      </c>
      <c r="B14591" s="182" t="s">
        <v>6887</v>
      </c>
      <c r="C14591" s="280"/>
      <c r="D14591" s="280"/>
      <c r="E14591" s="10"/>
    </row>
    <row r="14592" spans="1:5" s="762" customFormat="1" ht="16.8">
      <c r="A14592" s="109"/>
      <c r="B14592" s="182" t="s">
        <v>16959</v>
      </c>
      <c r="C14592" s="57"/>
      <c r="D14592" s="57"/>
      <c r="E14592" s="13"/>
    </row>
    <row r="14593" spans="1:5" s="762" customFormat="1" ht="16.8">
      <c r="A14593" s="109">
        <v>4</v>
      </c>
      <c r="B14593" s="182" t="s">
        <v>16960</v>
      </c>
      <c r="C14593" s="57"/>
      <c r="D14593" s="57"/>
      <c r="E14593" s="10"/>
    </row>
    <row r="14594" spans="1:5" s="762" customFormat="1" ht="33.6">
      <c r="A14594" s="13" t="s">
        <v>198</v>
      </c>
      <c r="B14594" s="85" t="s">
        <v>16961</v>
      </c>
      <c r="C14594" s="9">
        <v>1565</v>
      </c>
      <c r="D14594" s="9">
        <v>1409</v>
      </c>
      <c r="E14594" s="13"/>
    </row>
    <row r="14595" spans="1:5" s="762" customFormat="1" ht="33.6">
      <c r="A14595" s="13" t="s">
        <v>200</v>
      </c>
      <c r="B14595" s="85" t="s">
        <v>16962</v>
      </c>
      <c r="C14595" s="57">
        <v>913</v>
      </c>
      <c r="D14595" s="57">
        <v>822</v>
      </c>
      <c r="E14595" s="13"/>
    </row>
    <row r="14596" spans="1:5" s="762" customFormat="1" ht="16.8">
      <c r="A14596" s="109">
        <v>5</v>
      </c>
      <c r="B14596" s="182" t="s">
        <v>16963</v>
      </c>
      <c r="C14596" s="57"/>
      <c r="D14596" s="57"/>
      <c r="E14596" s="10"/>
    </row>
    <row r="14597" spans="1:5" s="762" customFormat="1" ht="33.6">
      <c r="A14597" s="13" t="s">
        <v>214</v>
      </c>
      <c r="B14597" s="85" t="s">
        <v>16964</v>
      </c>
      <c r="C14597" s="9">
        <v>2500</v>
      </c>
      <c r="D14597" s="9">
        <v>2250</v>
      </c>
      <c r="E14597" s="10"/>
    </row>
    <row r="14598" spans="1:5" s="762" customFormat="1" ht="33.6">
      <c r="A14598" s="13" t="s">
        <v>216</v>
      </c>
      <c r="B14598" s="85" t="s">
        <v>16965</v>
      </c>
      <c r="C14598" s="9">
        <v>1304</v>
      </c>
      <c r="D14598" s="9">
        <v>1174</v>
      </c>
      <c r="E14598" s="13"/>
    </row>
    <row r="14599" spans="1:5" s="762" customFormat="1" ht="33.6">
      <c r="A14599" s="13" t="s">
        <v>218</v>
      </c>
      <c r="B14599" s="85" t="s">
        <v>16966</v>
      </c>
      <c r="C14599" s="57">
        <v>522</v>
      </c>
      <c r="D14599" s="57">
        <v>470</v>
      </c>
      <c r="E14599" s="10"/>
    </row>
    <row r="14600" spans="1:5" s="762" customFormat="1" ht="33.6">
      <c r="A14600" s="13" t="s">
        <v>220</v>
      </c>
      <c r="B14600" s="375" t="s">
        <v>16967</v>
      </c>
      <c r="C14600" s="57">
        <v>522</v>
      </c>
      <c r="D14600" s="57">
        <v>470</v>
      </c>
      <c r="E14600" s="10" t="s">
        <v>9179</v>
      </c>
    </row>
    <row r="14601" spans="1:5" s="762" customFormat="1" ht="33.6">
      <c r="A14601" s="13" t="s">
        <v>222</v>
      </c>
      <c r="B14601" s="85" t="s">
        <v>16968</v>
      </c>
      <c r="C14601" s="57">
        <v>359</v>
      </c>
      <c r="D14601" s="57">
        <v>323</v>
      </c>
      <c r="E14601" s="10"/>
    </row>
    <row r="14602" spans="1:5" s="762" customFormat="1" ht="16.8">
      <c r="A14602" s="109">
        <v>6</v>
      </c>
      <c r="B14602" s="121" t="s">
        <v>16969</v>
      </c>
      <c r="C14602" s="57"/>
      <c r="D14602" s="57"/>
      <c r="E14602" s="13"/>
    </row>
    <row r="14603" spans="1:5" s="762" customFormat="1" ht="33.6">
      <c r="A14603" s="13" t="s">
        <v>228</v>
      </c>
      <c r="B14603" s="85" t="s">
        <v>16970</v>
      </c>
      <c r="C14603" s="57">
        <v>587</v>
      </c>
      <c r="D14603" s="57">
        <v>528</v>
      </c>
      <c r="E14603" s="10"/>
    </row>
    <row r="14604" spans="1:5" s="762" customFormat="1" ht="33.6">
      <c r="A14604" s="13" t="s">
        <v>272</v>
      </c>
      <c r="B14604" s="85" t="s">
        <v>16971</v>
      </c>
      <c r="C14604" s="57">
        <v>456</v>
      </c>
      <c r="D14604" s="57">
        <v>411</v>
      </c>
      <c r="E14604" s="10"/>
    </row>
    <row r="14605" spans="1:5" s="762" customFormat="1" ht="33.6">
      <c r="A14605" s="13" t="s">
        <v>719</v>
      </c>
      <c r="B14605" s="85" t="s">
        <v>16972</v>
      </c>
      <c r="C14605" s="57">
        <v>196</v>
      </c>
      <c r="D14605" s="57">
        <v>176</v>
      </c>
      <c r="E14605" s="10"/>
    </row>
    <row r="14606" spans="1:5" s="762" customFormat="1" ht="16.8">
      <c r="A14606" s="13" t="s">
        <v>721</v>
      </c>
      <c r="B14606" s="85" t="s">
        <v>16973</v>
      </c>
      <c r="C14606" s="57">
        <v>196</v>
      </c>
      <c r="D14606" s="57">
        <v>176</v>
      </c>
      <c r="E14606" s="10"/>
    </row>
    <row r="14607" spans="1:5" s="762" customFormat="1" ht="16.8">
      <c r="A14607" s="13">
        <v>7</v>
      </c>
      <c r="B14607" s="182" t="s">
        <v>16974</v>
      </c>
      <c r="C14607" s="57"/>
      <c r="D14607" s="57"/>
      <c r="E14607" s="10"/>
    </row>
    <row r="14608" spans="1:5" s="762" customFormat="1" ht="16.8">
      <c r="A14608" s="13" t="s">
        <v>276</v>
      </c>
      <c r="B14608" s="85" t="s">
        <v>16975</v>
      </c>
      <c r="C14608" s="57">
        <v>783</v>
      </c>
      <c r="D14608" s="57">
        <v>704</v>
      </c>
      <c r="E14608" s="13"/>
    </row>
    <row r="14609" spans="1:5" s="762" customFormat="1" ht="16.8">
      <c r="A14609" s="13" t="s">
        <v>231</v>
      </c>
      <c r="B14609" s="85" t="s">
        <v>16976</v>
      </c>
      <c r="C14609" s="57">
        <v>783</v>
      </c>
      <c r="D14609" s="57">
        <v>704</v>
      </c>
      <c r="E14609" s="13"/>
    </row>
    <row r="14610" spans="1:5" s="762" customFormat="1" ht="16.8">
      <c r="A14610" s="13" t="s">
        <v>233</v>
      </c>
      <c r="B14610" s="85" t="s">
        <v>16977</v>
      </c>
      <c r="C14610" s="57">
        <v>293</v>
      </c>
      <c r="D14610" s="57">
        <v>264</v>
      </c>
      <c r="E14610" s="10"/>
    </row>
    <row r="14611" spans="1:5" s="762" customFormat="1" ht="16.8">
      <c r="A14611" s="13" t="s">
        <v>737</v>
      </c>
      <c r="B14611" s="85" t="s">
        <v>16978</v>
      </c>
      <c r="C14611" s="57">
        <v>196</v>
      </c>
      <c r="D14611" s="57">
        <v>176</v>
      </c>
      <c r="E14611" s="10"/>
    </row>
    <row r="14612" spans="1:5" s="762" customFormat="1" ht="16.8">
      <c r="A14612" s="13">
        <v>8</v>
      </c>
      <c r="B14612" s="182" t="s">
        <v>16979</v>
      </c>
      <c r="C14612" s="57"/>
      <c r="D14612" s="57"/>
      <c r="E14612" s="13"/>
    </row>
    <row r="14613" spans="1:5" s="762" customFormat="1" ht="33.6">
      <c r="A14613" s="13" t="s">
        <v>237</v>
      </c>
      <c r="B14613" s="85" t="s">
        <v>16980</v>
      </c>
      <c r="C14613" s="57">
        <v>717</v>
      </c>
      <c r="D14613" s="57">
        <v>646</v>
      </c>
      <c r="E14613" s="10"/>
    </row>
    <row r="14614" spans="1:5" s="762" customFormat="1" ht="33.6">
      <c r="A14614" s="13" t="s">
        <v>239</v>
      </c>
      <c r="B14614" s="85" t="s">
        <v>16981</v>
      </c>
      <c r="C14614" s="57">
        <v>717</v>
      </c>
      <c r="D14614" s="57">
        <v>646</v>
      </c>
      <c r="E14614" s="10"/>
    </row>
    <row r="14615" spans="1:5" s="762" customFormat="1" ht="33.6">
      <c r="A14615" s="13" t="s">
        <v>241</v>
      </c>
      <c r="B14615" s="85" t="s">
        <v>16982</v>
      </c>
      <c r="C14615" s="57">
        <v>196</v>
      </c>
      <c r="D14615" s="57">
        <v>176</v>
      </c>
      <c r="E14615" s="13"/>
    </row>
    <row r="14616" spans="1:5" s="762" customFormat="1" ht="33.6">
      <c r="A14616" s="13" t="s">
        <v>3636</v>
      </c>
      <c r="B14616" s="85" t="s">
        <v>16983</v>
      </c>
      <c r="C14616" s="57">
        <v>196</v>
      </c>
      <c r="D14616" s="57">
        <v>176</v>
      </c>
      <c r="E14616" s="13"/>
    </row>
    <row r="14617" spans="1:5" s="762" customFormat="1" ht="33.6">
      <c r="A14617" s="13" t="s">
        <v>3638</v>
      </c>
      <c r="B14617" s="375" t="s">
        <v>16984</v>
      </c>
      <c r="C14617" s="57">
        <v>196</v>
      </c>
      <c r="D14617" s="57">
        <v>176</v>
      </c>
      <c r="E14617" s="13" t="s">
        <v>9179</v>
      </c>
    </row>
    <row r="14618" spans="1:5" s="762" customFormat="1" ht="16.8">
      <c r="A14618" s="109">
        <v>9</v>
      </c>
      <c r="B14618" s="182" t="s">
        <v>16985</v>
      </c>
      <c r="C14618" s="57"/>
      <c r="D14618" s="57"/>
      <c r="E14618" s="13"/>
    </row>
    <row r="14619" spans="1:5" s="762" customFormat="1" ht="33.6">
      <c r="A14619" s="13" t="s">
        <v>1036</v>
      </c>
      <c r="B14619" s="85" t="s">
        <v>16986</v>
      </c>
      <c r="C14619" s="57">
        <v>587</v>
      </c>
      <c r="D14619" s="57">
        <v>528</v>
      </c>
      <c r="E14619" s="13"/>
    </row>
    <row r="14620" spans="1:5" s="762" customFormat="1" ht="33.6">
      <c r="A14620" s="13" t="s">
        <v>1038</v>
      </c>
      <c r="B14620" s="85" t="s">
        <v>16987</v>
      </c>
      <c r="C14620" s="57">
        <v>783</v>
      </c>
      <c r="D14620" s="57">
        <v>704</v>
      </c>
      <c r="E14620" s="13"/>
    </row>
    <row r="14621" spans="1:5" s="762" customFormat="1" ht="33.6">
      <c r="A14621" s="13" t="s">
        <v>1740</v>
      </c>
      <c r="B14621" s="85" t="s">
        <v>16988</v>
      </c>
      <c r="C14621" s="57">
        <v>196</v>
      </c>
      <c r="D14621" s="57">
        <v>176</v>
      </c>
      <c r="E14621" s="13"/>
    </row>
    <row r="14622" spans="1:5" s="762" customFormat="1" ht="33.6">
      <c r="A14622" s="13" t="s">
        <v>1866</v>
      </c>
      <c r="B14622" s="85" t="s">
        <v>16989</v>
      </c>
      <c r="C14622" s="57">
        <v>196</v>
      </c>
      <c r="D14622" s="57">
        <v>176</v>
      </c>
      <c r="E14622" s="13"/>
    </row>
    <row r="14623" spans="1:5" s="762" customFormat="1" ht="16.8">
      <c r="A14623" s="13">
        <v>10</v>
      </c>
      <c r="B14623" s="182" t="s">
        <v>16990</v>
      </c>
      <c r="C14623" s="57"/>
      <c r="D14623" s="57"/>
      <c r="E14623" s="10"/>
    </row>
    <row r="14624" spans="1:5" s="762" customFormat="1" ht="33.6">
      <c r="A14624" s="13" t="s">
        <v>1743</v>
      </c>
      <c r="B14624" s="85" t="s">
        <v>16991</v>
      </c>
      <c r="C14624" s="57">
        <v>196</v>
      </c>
      <c r="D14624" s="57">
        <v>176</v>
      </c>
      <c r="E14624" s="10"/>
    </row>
    <row r="14625" spans="1:5" s="762" customFormat="1" ht="16.8">
      <c r="A14625" s="13" t="s">
        <v>1894</v>
      </c>
      <c r="B14625" s="85" t="s">
        <v>16992</v>
      </c>
      <c r="C14625" s="57">
        <v>196</v>
      </c>
      <c r="D14625" s="57">
        <v>176</v>
      </c>
      <c r="E14625" s="10"/>
    </row>
    <row r="14626" spans="1:5" s="762" customFormat="1" ht="33.6">
      <c r="A14626" s="13" t="s">
        <v>1898</v>
      </c>
      <c r="B14626" s="85" t="s">
        <v>16993</v>
      </c>
      <c r="C14626" s="57">
        <v>587</v>
      </c>
      <c r="D14626" s="57">
        <v>528</v>
      </c>
      <c r="E14626" s="13"/>
    </row>
    <row r="14627" spans="1:5" s="762" customFormat="1" ht="33.6">
      <c r="A14627" s="13" t="s">
        <v>7073</v>
      </c>
      <c r="B14627" s="85" t="s">
        <v>16994</v>
      </c>
      <c r="C14627" s="57">
        <v>456</v>
      </c>
      <c r="D14627" s="57">
        <v>411</v>
      </c>
      <c r="E14627" s="13"/>
    </row>
    <row r="14628" spans="1:5" s="762" customFormat="1" ht="33.6">
      <c r="A14628" s="13" t="s">
        <v>7902</v>
      </c>
      <c r="B14628" s="85" t="s">
        <v>16995</v>
      </c>
      <c r="C14628" s="57">
        <v>196</v>
      </c>
      <c r="D14628" s="57">
        <v>176</v>
      </c>
      <c r="E14628" s="10"/>
    </row>
    <row r="14629" spans="1:5" s="762" customFormat="1" ht="16.8">
      <c r="A14629" s="13">
        <v>11</v>
      </c>
      <c r="B14629" s="182" t="s">
        <v>16996</v>
      </c>
      <c r="C14629" s="57"/>
      <c r="D14629" s="57"/>
      <c r="E14629" s="13"/>
    </row>
    <row r="14630" spans="1:5" s="762" customFormat="1" ht="33.6">
      <c r="A14630" s="13" t="s">
        <v>743</v>
      </c>
      <c r="B14630" s="85" t="s">
        <v>16997</v>
      </c>
      <c r="C14630" s="57">
        <v>587</v>
      </c>
      <c r="D14630" s="57">
        <v>528</v>
      </c>
      <c r="E14630" s="10"/>
    </row>
    <row r="14631" spans="1:5" s="762" customFormat="1" ht="33.6">
      <c r="A14631" s="13" t="s">
        <v>745</v>
      </c>
      <c r="B14631" s="85" t="s">
        <v>16998</v>
      </c>
      <c r="C14631" s="57">
        <v>196</v>
      </c>
      <c r="D14631" s="57">
        <v>176</v>
      </c>
      <c r="E14631" s="10"/>
    </row>
    <row r="14632" spans="1:5" s="762" customFormat="1" ht="33.6">
      <c r="A14632" s="13" t="s">
        <v>1916</v>
      </c>
      <c r="B14632" s="85" t="s">
        <v>16999</v>
      </c>
      <c r="C14632" s="57">
        <v>196</v>
      </c>
      <c r="D14632" s="57">
        <v>176</v>
      </c>
      <c r="E14632" s="13"/>
    </row>
    <row r="14633" spans="1:5" s="762" customFormat="1" ht="33.6">
      <c r="A14633" s="13" t="s">
        <v>1918</v>
      </c>
      <c r="B14633" s="85" t="s">
        <v>17000</v>
      </c>
      <c r="C14633" s="57">
        <v>196</v>
      </c>
      <c r="D14633" s="57">
        <v>176</v>
      </c>
      <c r="E14633" s="13"/>
    </row>
    <row r="14634" spans="1:5" s="762" customFormat="1" ht="33.6">
      <c r="A14634" s="13" t="s">
        <v>1920</v>
      </c>
      <c r="B14634" s="375" t="s">
        <v>17001</v>
      </c>
      <c r="C14634" s="57">
        <v>196</v>
      </c>
      <c r="D14634" s="57">
        <v>176</v>
      </c>
      <c r="E14634" s="13" t="s">
        <v>9179</v>
      </c>
    </row>
    <row r="14635" spans="1:5" s="762" customFormat="1" ht="16.8">
      <c r="A14635" s="13">
        <v>12</v>
      </c>
      <c r="B14635" s="182" t="s">
        <v>17002</v>
      </c>
      <c r="C14635" s="57"/>
      <c r="D14635" s="57"/>
      <c r="E14635" s="10"/>
    </row>
    <row r="14636" spans="1:5" s="762" customFormat="1" ht="33.6">
      <c r="A14636" s="13" t="s">
        <v>249</v>
      </c>
      <c r="B14636" s="85" t="s">
        <v>17003</v>
      </c>
      <c r="C14636" s="57">
        <v>913</v>
      </c>
      <c r="D14636" s="57">
        <v>822</v>
      </c>
      <c r="E14636" s="13"/>
    </row>
    <row r="14637" spans="1:5" s="762" customFormat="1" ht="33.6">
      <c r="A14637" s="13" t="s">
        <v>251</v>
      </c>
      <c r="B14637" s="85" t="s">
        <v>17004</v>
      </c>
      <c r="C14637" s="57">
        <v>196</v>
      </c>
      <c r="D14637" s="57">
        <v>176</v>
      </c>
      <c r="E14637" s="10"/>
    </row>
    <row r="14638" spans="1:5" s="762" customFormat="1" ht="16.8">
      <c r="A14638" s="109">
        <v>13</v>
      </c>
      <c r="B14638" s="182" t="s">
        <v>17005</v>
      </c>
      <c r="C14638" s="57"/>
      <c r="D14638" s="57"/>
      <c r="E14638" s="10"/>
    </row>
    <row r="14639" spans="1:5" s="762" customFormat="1" ht="33.6">
      <c r="A14639" s="13" t="s">
        <v>499</v>
      </c>
      <c r="B14639" s="85" t="s">
        <v>17006</v>
      </c>
      <c r="C14639" s="57">
        <v>587</v>
      </c>
      <c r="D14639" s="57">
        <v>528</v>
      </c>
      <c r="E14639" s="10"/>
    </row>
    <row r="14640" spans="1:5" s="762" customFormat="1" ht="33.6">
      <c r="A14640" s="13" t="s">
        <v>501</v>
      </c>
      <c r="B14640" s="85" t="s">
        <v>17007</v>
      </c>
      <c r="C14640" s="57">
        <v>196</v>
      </c>
      <c r="D14640" s="57">
        <v>176</v>
      </c>
      <c r="E14640" s="13"/>
    </row>
    <row r="14641" spans="1:5" s="762" customFormat="1" ht="33.6">
      <c r="A14641" s="13" t="s">
        <v>751</v>
      </c>
      <c r="B14641" s="85" t="s">
        <v>17008</v>
      </c>
      <c r="C14641" s="57">
        <v>456</v>
      </c>
      <c r="D14641" s="57">
        <v>411</v>
      </c>
      <c r="E14641" s="13"/>
    </row>
    <row r="14642" spans="1:5" s="762" customFormat="1" ht="33.6">
      <c r="A14642" s="13" t="s">
        <v>4320</v>
      </c>
      <c r="B14642" s="85" t="s">
        <v>17009</v>
      </c>
      <c r="C14642" s="57">
        <v>196</v>
      </c>
      <c r="D14642" s="57">
        <v>176</v>
      </c>
      <c r="E14642" s="10"/>
    </row>
    <row r="14643" spans="1:5" s="762" customFormat="1" ht="16.8">
      <c r="A14643" s="13">
        <v>14</v>
      </c>
      <c r="B14643" s="182" t="s">
        <v>17010</v>
      </c>
      <c r="C14643" s="57"/>
      <c r="D14643" s="57"/>
      <c r="E14643" s="10"/>
    </row>
    <row r="14644" spans="1:5" s="762" customFormat="1" ht="33.6">
      <c r="A14644" s="13" t="s">
        <v>602</v>
      </c>
      <c r="B14644" s="85" t="s">
        <v>17011</v>
      </c>
      <c r="C14644" s="57">
        <v>196</v>
      </c>
      <c r="D14644" s="57">
        <v>176</v>
      </c>
      <c r="E14644" s="13"/>
    </row>
    <row r="14645" spans="1:5" s="762" customFormat="1" ht="33.6">
      <c r="A14645" s="13" t="s">
        <v>604</v>
      </c>
      <c r="B14645" s="85" t="s">
        <v>17012</v>
      </c>
      <c r="C14645" s="57">
        <v>196</v>
      </c>
      <c r="D14645" s="57">
        <v>176</v>
      </c>
      <c r="E14645" s="13"/>
    </row>
    <row r="14646" spans="1:5" s="762" customFormat="1" ht="33.6">
      <c r="A14646" s="13" t="s">
        <v>1961</v>
      </c>
      <c r="B14646" s="85" t="s">
        <v>17013</v>
      </c>
      <c r="C14646" s="57">
        <v>196</v>
      </c>
      <c r="D14646" s="57">
        <v>176</v>
      </c>
      <c r="E14646" s="13"/>
    </row>
    <row r="14647" spans="1:5" s="762" customFormat="1" ht="33.6">
      <c r="A14647" s="13" t="s">
        <v>1963</v>
      </c>
      <c r="B14647" s="375" t="s">
        <v>17014</v>
      </c>
      <c r="C14647" s="57">
        <v>196</v>
      </c>
      <c r="D14647" s="57">
        <v>176</v>
      </c>
      <c r="E14647" s="13" t="s">
        <v>9179</v>
      </c>
    </row>
    <row r="14648" spans="1:5" s="762" customFormat="1" ht="16.8">
      <c r="A14648" s="13">
        <v>15</v>
      </c>
      <c r="B14648" s="182" t="s">
        <v>17015</v>
      </c>
      <c r="C14648" s="57"/>
      <c r="D14648" s="57"/>
      <c r="E14648" s="10"/>
    </row>
    <row r="14649" spans="1:5" s="762" customFormat="1" ht="33.6">
      <c r="A14649" s="13" t="s">
        <v>1046</v>
      </c>
      <c r="B14649" s="85" t="s">
        <v>17016</v>
      </c>
      <c r="C14649" s="57">
        <v>196</v>
      </c>
      <c r="D14649" s="57">
        <v>176</v>
      </c>
      <c r="E14649" s="13"/>
    </row>
    <row r="14650" spans="1:5" s="762" customFormat="1" ht="33.6">
      <c r="A14650" s="13" t="s">
        <v>1048</v>
      </c>
      <c r="B14650" s="85" t="s">
        <v>17017</v>
      </c>
      <c r="C14650" s="57">
        <v>196</v>
      </c>
      <c r="D14650" s="57">
        <v>176</v>
      </c>
      <c r="E14650" s="10"/>
    </row>
    <row r="14651" spans="1:5" s="762" customFormat="1" ht="33.6">
      <c r="A14651" s="13" t="s">
        <v>1982</v>
      </c>
      <c r="B14651" s="85" t="s">
        <v>17013</v>
      </c>
      <c r="C14651" s="57">
        <v>196</v>
      </c>
      <c r="D14651" s="57">
        <v>176</v>
      </c>
      <c r="E14651" s="13"/>
    </row>
    <row r="14652" spans="1:5" s="762" customFormat="1" ht="33.6">
      <c r="A14652" s="13" t="s">
        <v>1986</v>
      </c>
      <c r="B14652" s="375" t="s">
        <v>17018</v>
      </c>
      <c r="C14652" s="57">
        <v>196</v>
      </c>
      <c r="D14652" s="57">
        <v>176</v>
      </c>
      <c r="E14652" s="13" t="s">
        <v>9179</v>
      </c>
    </row>
    <row r="14653" spans="1:5" s="762" customFormat="1" ht="33.6">
      <c r="A14653" s="13" t="s">
        <v>1990</v>
      </c>
      <c r="B14653" s="375" t="s">
        <v>17019</v>
      </c>
      <c r="C14653" s="57">
        <v>196</v>
      </c>
      <c r="D14653" s="57">
        <v>176</v>
      </c>
      <c r="E14653" s="13" t="s">
        <v>9179</v>
      </c>
    </row>
    <row r="14654" spans="1:5" s="762" customFormat="1" ht="16.8">
      <c r="A14654" s="187">
        <v>16</v>
      </c>
      <c r="B14654" s="373" t="s">
        <v>17020</v>
      </c>
      <c r="C14654" s="57">
        <v>196</v>
      </c>
      <c r="D14654" s="57">
        <v>176</v>
      </c>
      <c r="E14654" s="13" t="s">
        <v>9179</v>
      </c>
    </row>
    <row r="14655" spans="1:5" s="762" customFormat="1" ht="16.8">
      <c r="A14655" s="109">
        <v>17</v>
      </c>
      <c r="B14655" s="182" t="s">
        <v>17021</v>
      </c>
      <c r="C14655" s="9"/>
      <c r="D14655" s="9"/>
      <c r="E14655" s="10"/>
    </row>
    <row r="14656" spans="1:5" s="762" customFormat="1" ht="16.8">
      <c r="A14656" s="13" t="s">
        <v>511</v>
      </c>
      <c r="B14656" s="85" t="s">
        <v>17022</v>
      </c>
      <c r="C14656" s="9">
        <v>1600</v>
      </c>
      <c r="D14656" s="9">
        <v>1200</v>
      </c>
      <c r="E14656" s="13"/>
    </row>
    <row r="14657" spans="1:5" s="762" customFormat="1" ht="33.6">
      <c r="A14657" s="13" t="s">
        <v>513</v>
      </c>
      <c r="B14657" s="85" t="s">
        <v>17023</v>
      </c>
      <c r="C14657" s="9">
        <v>1240</v>
      </c>
      <c r="D14657" s="57">
        <v>930</v>
      </c>
      <c r="E14657" s="13"/>
    </row>
    <row r="14658" spans="1:5" s="762" customFormat="1" ht="33.6">
      <c r="A14658" s="13" t="s">
        <v>515</v>
      </c>
      <c r="B14658" s="85" t="s">
        <v>17024</v>
      </c>
      <c r="C14658" s="57">
        <v>960</v>
      </c>
      <c r="D14658" s="57">
        <v>720</v>
      </c>
      <c r="E14658" s="13"/>
    </row>
    <row r="14659" spans="1:5" s="762" customFormat="1" ht="16.8">
      <c r="A14659" s="109">
        <v>18</v>
      </c>
      <c r="B14659" s="182" t="s">
        <v>17025</v>
      </c>
      <c r="C14659" s="57"/>
      <c r="D14659" s="57"/>
      <c r="E14659" s="10"/>
    </row>
    <row r="14660" spans="1:5" s="762" customFormat="1" ht="16.8">
      <c r="A14660" s="13" t="s">
        <v>426</v>
      </c>
      <c r="B14660" s="85" t="s">
        <v>17026</v>
      </c>
      <c r="C14660" s="9">
        <v>1240</v>
      </c>
      <c r="D14660" s="57">
        <v>930</v>
      </c>
      <c r="E14660" s="10"/>
    </row>
    <row r="14661" spans="1:5" s="762" customFormat="1" ht="33.6">
      <c r="A14661" s="13" t="s">
        <v>428</v>
      </c>
      <c r="B14661" s="85" t="s">
        <v>17027</v>
      </c>
      <c r="C14661" s="57">
        <v>960</v>
      </c>
      <c r="D14661" s="57">
        <v>720</v>
      </c>
      <c r="E14661" s="13"/>
    </row>
    <row r="14662" spans="1:5" s="762" customFormat="1" ht="16.8">
      <c r="A14662" s="13" t="s">
        <v>430</v>
      </c>
      <c r="B14662" s="85" t="s">
        <v>17028</v>
      </c>
      <c r="C14662" s="57">
        <v>880</v>
      </c>
      <c r="D14662" s="57">
        <v>660</v>
      </c>
      <c r="E14662" s="13"/>
    </row>
    <row r="14663" spans="1:5" s="762" customFormat="1" ht="16.8">
      <c r="A14663" s="109"/>
      <c r="B14663" s="182" t="s">
        <v>17029</v>
      </c>
      <c r="C14663" s="57"/>
      <c r="D14663" s="57"/>
      <c r="E14663" s="10"/>
    </row>
    <row r="14664" spans="1:5" s="762" customFormat="1" ht="16.8">
      <c r="A14664" s="109">
        <v>19</v>
      </c>
      <c r="B14664" s="182" t="s">
        <v>17030</v>
      </c>
      <c r="C14664" s="9"/>
      <c r="D14664" s="9"/>
      <c r="E14664" s="10"/>
    </row>
    <row r="14665" spans="1:5" s="762" customFormat="1" ht="16.8">
      <c r="A14665" s="13" t="s">
        <v>611</v>
      </c>
      <c r="B14665" s="85" t="s">
        <v>17031</v>
      </c>
      <c r="C14665" s="9">
        <v>2600</v>
      </c>
      <c r="D14665" s="9">
        <v>1950</v>
      </c>
      <c r="E14665" s="10"/>
    </row>
    <row r="14666" spans="1:5" s="762" customFormat="1" ht="16.8">
      <c r="A14666" s="13" t="s">
        <v>612</v>
      </c>
      <c r="B14666" s="85" t="s">
        <v>15886</v>
      </c>
      <c r="C14666" s="9">
        <v>2080</v>
      </c>
      <c r="D14666" s="9">
        <v>1560</v>
      </c>
      <c r="E14666" s="10"/>
    </row>
    <row r="14667" spans="1:5" s="762" customFormat="1" ht="16.8">
      <c r="A14667" s="109">
        <v>20</v>
      </c>
      <c r="B14667" s="182" t="s">
        <v>17032</v>
      </c>
      <c r="C14667" s="9"/>
      <c r="D14667" s="9"/>
      <c r="E14667" s="13"/>
    </row>
    <row r="14668" spans="1:5" s="762" customFormat="1" ht="16.8">
      <c r="A14668" s="13" t="s">
        <v>1055</v>
      </c>
      <c r="B14668" s="85" t="s">
        <v>17033</v>
      </c>
      <c r="C14668" s="9">
        <v>1600</v>
      </c>
      <c r="D14668" s="9">
        <v>1200</v>
      </c>
      <c r="E14668" s="10"/>
    </row>
    <row r="14669" spans="1:5" s="762" customFormat="1" ht="16.8">
      <c r="A14669" s="13" t="s">
        <v>1057</v>
      </c>
      <c r="B14669" s="85" t="s">
        <v>17034</v>
      </c>
      <c r="C14669" s="9">
        <v>1200</v>
      </c>
      <c r="D14669" s="57">
        <v>900</v>
      </c>
      <c r="E14669" s="10"/>
    </row>
    <row r="14670" spans="1:5" s="762" customFormat="1" ht="16.8">
      <c r="A14670" s="13">
        <v>21</v>
      </c>
      <c r="B14670" s="182" t="s">
        <v>17035</v>
      </c>
      <c r="C14670" s="57"/>
      <c r="D14670" s="57"/>
      <c r="E14670" s="10"/>
    </row>
    <row r="14671" spans="1:5" s="762" customFormat="1" ht="16.8">
      <c r="A14671" s="13" t="s">
        <v>2164</v>
      </c>
      <c r="B14671" s="85" t="s">
        <v>17036</v>
      </c>
      <c r="C14671" s="57">
        <v>587</v>
      </c>
      <c r="D14671" s="57">
        <v>528</v>
      </c>
      <c r="E14671" s="10"/>
    </row>
    <row r="14672" spans="1:5" s="762" customFormat="1" ht="16.8">
      <c r="A14672" s="13" t="s">
        <v>2165</v>
      </c>
      <c r="B14672" s="85" t="s">
        <v>17037</v>
      </c>
      <c r="C14672" s="57">
        <v>456</v>
      </c>
      <c r="D14672" s="57">
        <v>411</v>
      </c>
      <c r="E14672" s="10"/>
    </row>
    <row r="14673" spans="1:5" s="762" customFormat="1" ht="16.8">
      <c r="A14673" s="13" t="s">
        <v>2166</v>
      </c>
      <c r="B14673" s="85" t="s">
        <v>17038</v>
      </c>
      <c r="C14673" s="57">
        <v>196</v>
      </c>
      <c r="D14673" s="57">
        <v>176</v>
      </c>
      <c r="E14673" s="13"/>
    </row>
    <row r="14674" spans="1:5" s="762" customFormat="1" ht="16.8">
      <c r="A14674" s="13" t="s">
        <v>11832</v>
      </c>
      <c r="B14674" s="85" t="s">
        <v>17039</v>
      </c>
      <c r="C14674" s="57">
        <v>196</v>
      </c>
      <c r="D14674" s="57">
        <v>176</v>
      </c>
      <c r="E14674" s="13"/>
    </row>
    <row r="14675" spans="1:5" s="762" customFormat="1" ht="16.8">
      <c r="A14675" s="13" t="s">
        <v>13085</v>
      </c>
      <c r="B14675" s="85" t="s">
        <v>17040</v>
      </c>
      <c r="C14675" s="57">
        <v>196</v>
      </c>
      <c r="D14675" s="57">
        <v>176</v>
      </c>
      <c r="E14675" s="13"/>
    </row>
    <row r="14676" spans="1:5" s="762" customFormat="1" ht="16.8">
      <c r="A14676" s="13" t="s">
        <v>13087</v>
      </c>
      <c r="B14676" s="85" t="s">
        <v>17041</v>
      </c>
      <c r="C14676" s="57">
        <v>196</v>
      </c>
      <c r="D14676" s="57">
        <v>176</v>
      </c>
      <c r="E14676" s="10"/>
    </row>
    <row r="14677" spans="1:5" s="762" customFormat="1" ht="16.8">
      <c r="A14677" s="13" t="s">
        <v>13089</v>
      </c>
      <c r="B14677" s="85" t="s">
        <v>17042</v>
      </c>
      <c r="C14677" s="57">
        <v>196</v>
      </c>
      <c r="D14677" s="57">
        <v>176</v>
      </c>
      <c r="E14677" s="10"/>
    </row>
    <row r="14678" spans="1:5" s="762" customFormat="1" ht="16.8">
      <c r="A14678" s="13" t="s">
        <v>13091</v>
      </c>
      <c r="B14678" s="85" t="s">
        <v>17043</v>
      </c>
      <c r="C14678" s="57">
        <v>196</v>
      </c>
      <c r="D14678" s="57">
        <v>176</v>
      </c>
      <c r="E14678" s="13"/>
    </row>
    <row r="14679" spans="1:5" s="762" customFormat="1" ht="16.8">
      <c r="A14679" s="13" t="s">
        <v>13093</v>
      </c>
      <c r="B14679" s="85" t="s">
        <v>17044</v>
      </c>
      <c r="C14679" s="57">
        <v>196</v>
      </c>
      <c r="D14679" s="57">
        <v>176</v>
      </c>
      <c r="E14679" s="13"/>
    </row>
    <row r="14680" spans="1:5" s="762" customFormat="1" ht="16.8">
      <c r="A14680" s="13" t="s">
        <v>13095</v>
      </c>
      <c r="B14680" s="85" t="s">
        <v>17045</v>
      </c>
      <c r="C14680" s="57">
        <v>196</v>
      </c>
      <c r="D14680" s="57">
        <v>176</v>
      </c>
      <c r="E14680" s="13"/>
    </row>
    <row r="14681" spans="1:5" s="762" customFormat="1" ht="16.8">
      <c r="A14681" s="13" t="s">
        <v>13097</v>
      </c>
      <c r="B14681" s="85" t="s">
        <v>17046</v>
      </c>
      <c r="C14681" s="57">
        <v>196</v>
      </c>
      <c r="D14681" s="57">
        <v>176</v>
      </c>
      <c r="E14681" s="13"/>
    </row>
    <row r="14682" spans="1:5" s="762" customFormat="1" ht="16.8">
      <c r="A14682" s="13">
        <v>22</v>
      </c>
      <c r="B14682" s="182" t="s">
        <v>17047</v>
      </c>
      <c r="C14682" s="57"/>
      <c r="D14682" s="57"/>
      <c r="E14682" s="13"/>
    </row>
    <row r="14683" spans="1:5" s="762" customFormat="1" ht="16.8">
      <c r="A14683" s="13" t="s">
        <v>2616</v>
      </c>
      <c r="B14683" s="85" t="s">
        <v>17048</v>
      </c>
      <c r="C14683" s="57">
        <v>359</v>
      </c>
      <c r="D14683" s="57">
        <v>323</v>
      </c>
      <c r="E14683" s="13"/>
    </row>
    <row r="14684" spans="1:5" s="762" customFormat="1" ht="16.8">
      <c r="A14684" s="13" t="s">
        <v>2617</v>
      </c>
      <c r="B14684" s="85" t="s">
        <v>17049</v>
      </c>
      <c r="C14684" s="57">
        <v>359</v>
      </c>
      <c r="D14684" s="57">
        <v>323</v>
      </c>
      <c r="E14684" s="13"/>
    </row>
    <row r="14685" spans="1:5" s="762" customFormat="1" ht="16.8">
      <c r="A14685" s="13" t="s">
        <v>2829</v>
      </c>
      <c r="B14685" s="85" t="s">
        <v>17050</v>
      </c>
      <c r="C14685" s="57">
        <v>196</v>
      </c>
      <c r="D14685" s="57">
        <v>176</v>
      </c>
      <c r="E14685" s="10"/>
    </row>
    <row r="14686" spans="1:5" s="762" customFormat="1" ht="16.8">
      <c r="A14686" s="13" t="s">
        <v>2830</v>
      </c>
      <c r="B14686" s="85" t="s">
        <v>17051</v>
      </c>
      <c r="C14686" s="57">
        <v>196</v>
      </c>
      <c r="D14686" s="57">
        <v>176</v>
      </c>
      <c r="E14686" s="124"/>
    </row>
    <row r="14687" spans="1:5" s="762" customFormat="1" ht="16.8">
      <c r="A14687" s="13" t="s">
        <v>8643</v>
      </c>
      <c r="B14687" s="85" t="s">
        <v>17052</v>
      </c>
      <c r="C14687" s="57">
        <v>196</v>
      </c>
      <c r="D14687" s="57">
        <v>176</v>
      </c>
      <c r="E14687" s="124"/>
    </row>
    <row r="14688" spans="1:5" s="762" customFormat="1" ht="16.8">
      <c r="A14688" s="13" t="s">
        <v>8881</v>
      </c>
      <c r="B14688" s="85" t="s">
        <v>17053</v>
      </c>
      <c r="C14688" s="57">
        <v>196</v>
      </c>
      <c r="D14688" s="57">
        <v>176</v>
      </c>
      <c r="E14688" s="124"/>
    </row>
    <row r="14689" spans="1:5" s="762" customFormat="1" ht="16.8">
      <c r="A14689" s="13" t="s">
        <v>13120</v>
      </c>
      <c r="B14689" s="85" t="s">
        <v>17054</v>
      </c>
      <c r="C14689" s="57">
        <v>196</v>
      </c>
      <c r="D14689" s="57">
        <v>176</v>
      </c>
      <c r="E14689" s="124"/>
    </row>
    <row r="14690" spans="1:5" s="762" customFormat="1" ht="16.8">
      <c r="A14690" s="13" t="s">
        <v>13122</v>
      </c>
      <c r="B14690" s="85" t="s">
        <v>17055</v>
      </c>
      <c r="C14690" s="57">
        <v>196</v>
      </c>
      <c r="D14690" s="57">
        <v>176</v>
      </c>
      <c r="E14690" s="124"/>
    </row>
    <row r="14691" spans="1:5" s="762" customFormat="1" ht="16.8">
      <c r="A14691" s="13" t="s">
        <v>13124</v>
      </c>
      <c r="B14691" s="85" t="s">
        <v>17056</v>
      </c>
      <c r="C14691" s="57">
        <v>196</v>
      </c>
      <c r="D14691" s="57">
        <v>176</v>
      </c>
      <c r="E14691" s="124"/>
    </row>
    <row r="14692" spans="1:5" s="762" customFormat="1" ht="16.8">
      <c r="A14692" s="13" t="s">
        <v>13126</v>
      </c>
      <c r="B14692" s="85" t="s">
        <v>17057</v>
      </c>
      <c r="C14692" s="57">
        <v>196</v>
      </c>
      <c r="D14692" s="57">
        <v>176</v>
      </c>
      <c r="E14692" s="124"/>
    </row>
    <row r="14693" spans="1:5" s="762" customFormat="1" ht="16.8">
      <c r="A14693" s="109">
        <v>23</v>
      </c>
      <c r="B14693" s="182" t="s">
        <v>17058</v>
      </c>
      <c r="C14693" s="57"/>
      <c r="D14693" s="57"/>
      <c r="E14693" s="124"/>
    </row>
    <row r="14694" spans="1:5" s="762" customFormat="1" ht="16.8">
      <c r="A14694" s="13" t="s">
        <v>2033</v>
      </c>
      <c r="B14694" s="85" t="s">
        <v>17059</v>
      </c>
      <c r="C14694" s="57">
        <v>293</v>
      </c>
      <c r="D14694" s="57">
        <v>264</v>
      </c>
      <c r="E14694" s="124"/>
    </row>
    <row r="14695" spans="1:5" s="762" customFormat="1" ht="16.8">
      <c r="A14695" s="13" t="s">
        <v>2170</v>
      </c>
      <c r="B14695" s="85" t="s">
        <v>17060</v>
      </c>
      <c r="C14695" s="57">
        <v>359</v>
      </c>
      <c r="D14695" s="57">
        <v>323</v>
      </c>
      <c r="E14695" s="124"/>
    </row>
    <row r="14696" spans="1:5" s="762" customFormat="1" ht="16.8">
      <c r="A14696" s="13" t="s">
        <v>2173</v>
      </c>
      <c r="B14696" s="85" t="s">
        <v>17061</v>
      </c>
      <c r="C14696" s="57">
        <v>359</v>
      </c>
      <c r="D14696" s="57">
        <v>323</v>
      </c>
      <c r="E14696" s="124"/>
    </row>
    <row r="14697" spans="1:5" s="762" customFormat="1" ht="16.8">
      <c r="A14697" s="13" t="s">
        <v>2175</v>
      </c>
      <c r="B14697" s="85" t="s">
        <v>17062</v>
      </c>
      <c r="C14697" s="57">
        <v>196</v>
      </c>
      <c r="D14697" s="57">
        <v>176</v>
      </c>
      <c r="E14697" s="124"/>
    </row>
    <row r="14698" spans="1:5" s="762" customFormat="1" ht="16.8">
      <c r="A14698" s="13" t="s">
        <v>8888</v>
      </c>
      <c r="B14698" s="85" t="s">
        <v>17063</v>
      </c>
      <c r="C14698" s="57">
        <v>196</v>
      </c>
      <c r="D14698" s="57">
        <v>176</v>
      </c>
      <c r="E14698" s="124"/>
    </row>
    <row r="14699" spans="1:5" s="762" customFormat="1" ht="16.8">
      <c r="A14699" s="13" t="s">
        <v>17064</v>
      </c>
      <c r="B14699" s="85" t="s">
        <v>17065</v>
      </c>
      <c r="C14699" s="57">
        <v>196</v>
      </c>
      <c r="D14699" s="57">
        <v>176</v>
      </c>
      <c r="E14699" s="124"/>
    </row>
    <row r="14700" spans="1:5" s="762" customFormat="1" ht="16.8">
      <c r="A14700" s="109">
        <v>24</v>
      </c>
      <c r="B14700" s="182" t="s">
        <v>17066</v>
      </c>
      <c r="C14700" s="57"/>
      <c r="D14700" s="57"/>
      <c r="E14700" s="124"/>
    </row>
    <row r="14701" spans="1:5" s="762" customFormat="1" ht="16.8">
      <c r="A14701" s="13" t="s">
        <v>2048</v>
      </c>
      <c r="B14701" s="85" t="s">
        <v>17067</v>
      </c>
      <c r="C14701" s="57">
        <v>196</v>
      </c>
      <c r="D14701" s="57">
        <v>176</v>
      </c>
      <c r="E14701" s="124"/>
    </row>
    <row r="14702" spans="1:5" s="762" customFormat="1" ht="16.8">
      <c r="A14702" s="13" t="s">
        <v>2049</v>
      </c>
      <c r="B14702" s="85" t="s">
        <v>17068</v>
      </c>
      <c r="C14702" s="57">
        <v>196</v>
      </c>
      <c r="D14702" s="57">
        <v>176</v>
      </c>
      <c r="E14702" s="124"/>
    </row>
    <row r="14703" spans="1:5" s="762" customFormat="1" ht="16.8">
      <c r="A14703" s="13" t="s">
        <v>2051</v>
      </c>
      <c r="B14703" s="204" t="s">
        <v>17069</v>
      </c>
      <c r="C14703" s="57">
        <v>196</v>
      </c>
      <c r="D14703" s="57">
        <v>176</v>
      </c>
      <c r="E14703" s="124" t="s">
        <v>9179</v>
      </c>
    </row>
    <row r="14704" spans="1:5" s="762" customFormat="1" ht="16.8">
      <c r="A14704" s="13">
        <v>25</v>
      </c>
      <c r="B14704" s="182" t="s">
        <v>17070</v>
      </c>
      <c r="C14704" s="57"/>
      <c r="D14704" s="57"/>
      <c r="E14704" s="124"/>
    </row>
    <row r="14705" spans="1:5" s="762" customFormat="1" ht="33.6">
      <c r="A14705" s="13" t="s">
        <v>769</v>
      </c>
      <c r="B14705" s="85" t="s">
        <v>17071</v>
      </c>
      <c r="C14705" s="57">
        <v>326</v>
      </c>
      <c r="D14705" s="57">
        <v>293</v>
      </c>
      <c r="E14705" s="124"/>
    </row>
    <row r="14706" spans="1:5" s="762" customFormat="1" ht="16.8">
      <c r="A14706" s="13" t="s">
        <v>2055</v>
      </c>
      <c r="B14706" s="85" t="s">
        <v>17072</v>
      </c>
      <c r="C14706" s="57">
        <v>293</v>
      </c>
      <c r="D14706" s="57">
        <v>264</v>
      </c>
      <c r="E14706" s="124"/>
    </row>
    <row r="14707" spans="1:5" s="762" customFormat="1" ht="16.8">
      <c r="A14707" s="13" t="s">
        <v>2057</v>
      </c>
      <c r="B14707" s="85" t="s">
        <v>17073</v>
      </c>
      <c r="C14707" s="57">
        <v>196</v>
      </c>
      <c r="D14707" s="57">
        <v>176</v>
      </c>
      <c r="E14707" s="124"/>
    </row>
    <row r="14708" spans="1:5" s="762" customFormat="1" ht="16.8">
      <c r="A14708" s="13" t="s">
        <v>3563</v>
      </c>
      <c r="B14708" s="85" t="s">
        <v>17074</v>
      </c>
      <c r="C14708" s="57">
        <v>196</v>
      </c>
      <c r="D14708" s="57">
        <v>176</v>
      </c>
      <c r="E14708" s="124"/>
    </row>
    <row r="14709" spans="1:5" s="762" customFormat="1" ht="16.8">
      <c r="A14709" s="13" t="s">
        <v>3565</v>
      </c>
      <c r="B14709" s="85" t="s">
        <v>17075</v>
      </c>
      <c r="C14709" s="57">
        <v>196</v>
      </c>
      <c r="D14709" s="57">
        <v>176</v>
      </c>
      <c r="E14709" s="124"/>
    </row>
    <row r="14710" spans="1:5" s="762" customFormat="1" ht="16.8">
      <c r="A14710" s="120">
        <v>26</v>
      </c>
      <c r="B14710" s="503" t="s">
        <v>17076</v>
      </c>
      <c r="C14710" s="57"/>
      <c r="D14710" s="57"/>
      <c r="E14710" s="124" t="s">
        <v>9179</v>
      </c>
    </row>
    <row r="14711" spans="1:5" s="762" customFormat="1" ht="16.8">
      <c r="A14711" s="122" t="s">
        <v>440</v>
      </c>
      <c r="B14711" s="204" t="s">
        <v>17077</v>
      </c>
      <c r="C14711" s="57">
        <v>196</v>
      </c>
      <c r="D14711" s="57">
        <v>176</v>
      </c>
      <c r="E14711" s="124" t="s">
        <v>9179</v>
      </c>
    </row>
    <row r="14712" spans="1:5" s="762" customFormat="1" ht="16.8">
      <c r="A14712" s="122" t="s">
        <v>442</v>
      </c>
      <c r="B14712" s="204" t="s">
        <v>17078</v>
      </c>
      <c r="C14712" s="57">
        <v>196</v>
      </c>
      <c r="D14712" s="57">
        <v>176</v>
      </c>
      <c r="E14712" s="124" t="s">
        <v>9179</v>
      </c>
    </row>
    <row r="14713" spans="1:5" s="762" customFormat="1" ht="16.8">
      <c r="A14713" s="122" t="s">
        <v>3173</v>
      </c>
      <c r="B14713" s="204" t="s">
        <v>17079</v>
      </c>
      <c r="C14713" s="57">
        <v>196</v>
      </c>
      <c r="D14713" s="57">
        <v>176</v>
      </c>
      <c r="E14713" s="124" t="s">
        <v>9179</v>
      </c>
    </row>
    <row r="14714" spans="1:5" s="762" customFormat="1" ht="16.8">
      <c r="A14714" s="122" t="s">
        <v>7449</v>
      </c>
      <c r="B14714" s="204" t="s">
        <v>17080</v>
      </c>
      <c r="C14714" s="57">
        <v>196</v>
      </c>
      <c r="D14714" s="57">
        <v>176</v>
      </c>
      <c r="E14714" s="124" t="s">
        <v>9179</v>
      </c>
    </row>
    <row r="14715" spans="1:5" s="762" customFormat="1" ht="16.8">
      <c r="A14715" s="120">
        <v>27</v>
      </c>
      <c r="B14715" s="503" t="s">
        <v>17081</v>
      </c>
      <c r="C14715" s="57"/>
      <c r="D14715" s="57"/>
      <c r="E14715" s="124" t="s">
        <v>9179</v>
      </c>
    </row>
    <row r="14716" spans="1:5" s="762" customFormat="1" ht="16.8">
      <c r="A14716" s="122" t="s">
        <v>773</v>
      </c>
      <c r="B14716" s="204" t="s">
        <v>17082</v>
      </c>
      <c r="C14716" s="57">
        <v>196</v>
      </c>
      <c r="D14716" s="57">
        <v>176</v>
      </c>
      <c r="E14716" s="124" t="s">
        <v>9179</v>
      </c>
    </row>
    <row r="14717" spans="1:5" s="762" customFormat="1" ht="16.8">
      <c r="A14717" s="122" t="s">
        <v>775</v>
      </c>
      <c r="B14717" s="204" t="s">
        <v>17083</v>
      </c>
      <c r="C14717" s="57">
        <v>196</v>
      </c>
      <c r="D14717" s="57">
        <v>176</v>
      </c>
      <c r="E14717" s="124" t="s">
        <v>9179</v>
      </c>
    </row>
    <row r="14718" spans="1:5" s="762" customFormat="1" ht="16.8">
      <c r="A14718" s="122" t="s">
        <v>777</v>
      </c>
      <c r="B14718" s="204" t="s">
        <v>17084</v>
      </c>
      <c r="C14718" s="57">
        <v>196</v>
      </c>
      <c r="D14718" s="57">
        <v>176</v>
      </c>
      <c r="E14718" s="124" t="s">
        <v>9179</v>
      </c>
    </row>
    <row r="14719" spans="1:5" s="762" customFormat="1" ht="16.8">
      <c r="A14719" s="122" t="s">
        <v>3611</v>
      </c>
      <c r="B14719" s="204" t="s">
        <v>17085</v>
      </c>
      <c r="C14719" s="57">
        <v>196</v>
      </c>
      <c r="D14719" s="57">
        <v>176</v>
      </c>
      <c r="E14719" s="124" t="s">
        <v>9179</v>
      </c>
    </row>
    <row r="14720" spans="1:5" s="762" customFormat="1" ht="16.8">
      <c r="A14720" s="122" t="s">
        <v>3619</v>
      </c>
      <c r="B14720" s="204" t="s">
        <v>17086</v>
      </c>
      <c r="C14720" s="57">
        <v>196</v>
      </c>
      <c r="D14720" s="57">
        <v>176</v>
      </c>
      <c r="E14720" s="124" t="s">
        <v>9179</v>
      </c>
    </row>
    <row r="14721" spans="1:5" s="762" customFormat="1" ht="16.8">
      <c r="A14721" s="122" t="s">
        <v>8430</v>
      </c>
      <c r="B14721" s="204" t="s">
        <v>17087</v>
      </c>
      <c r="C14721" s="57">
        <v>196</v>
      </c>
      <c r="D14721" s="57">
        <v>176</v>
      </c>
      <c r="E14721" s="124" t="s">
        <v>9179</v>
      </c>
    </row>
    <row r="14722" spans="1:5" s="762" customFormat="1" ht="16.8">
      <c r="A14722" s="122" t="s">
        <v>8432</v>
      </c>
      <c r="B14722" s="204" t="s">
        <v>17088</v>
      </c>
      <c r="C14722" s="57">
        <v>196</v>
      </c>
      <c r="D14722" s="57">
        <v>176</v>
      </c>
      <c r="E14722" s="124" t="s">
        <v>9179</v>
      </c>
    </row>
    <row r="14723" spans="1:5" s="762" customFormat="1" ht="16.8">
      <c r="A14723" s="122" t="s">
        <v>8434</v>
      </c>
      <c r="B14723" s="204" t="s">
        <v>17089</v>
      </c>
      <c r="C14723" s="57">
        <v>196</v>
      </c>
      <c r="D14723" s="57">
        <v>176</v>
      </c>
      <c r="E14723" s="124" t="s">
        <v>9179</v>
      </c>
    </row>
    <row r="14724" spans="1:5" s="762" customFormat="1" ht="16.8">
      <c r="A14724" s="122" t="s">
        <v>8436</v>
      </c>
      <c r="B14724" s="204" t="s">
        <v>17090</v>
      </c>
      <c r="C14724" s="57">
        <v>196</v>
      </c>
      <c r="D14724" s="57">
        <v>176</v>
      </c>
      <c r="E14724" s="124" t="s">
        <v>9179</v>
      </c>
    </row>
    <row r="14725" spans="1:5" s="762" customFormat="1" ht="16.8">
      <c r="A14725" s="122" t="s">
        <v>8438</v>
      </c>
      <c r="B14725" s="204" t="s">
        <v>17091</v>
      </c>
      <c r="C14725" s="57">
        <v>196</v>
      </c>
      <c r="D14725" s="57">
        <v>176</v>
      </c>
      <c r="E14725" s="124" t="s">
        <v>9179</v>
      </c>
    </row>
    <row r="14726" spans="1:5" s="762" customFormat="1" ht="16.8">
      <c r="A14726" s="122" t="s">
        <v>8440</v>
      </c>
      <c r="B14726" s="204" t="s">
        <v>17092</v>
      </c>
      <c r="C14726" s="57">
        <v>196</v>
      </c>
      <c r="D14726" s="57">
        <v>176</v>
      </c>
      <c r="E14726" s="124" t="s">
        <v>9179</v>
      </c>
    </row>
    <row r="14727" spans="1:5" s="762" customFormat="1" ht="16.8">
      <c r="A14727" s="122" t="s">
        <v>8442</v>
      </c>
      <c r="B14727" s="204" t="s">
        <v>17093</v>
      </c>
      <c r="C14727" s="57">
        <v>196</v>
      </c>
      <c r="D14727" s="57">
        <v>176</v>
      </c>
      <c r="E14727" s="124" t="s">
        <v>9179</v>
      </c>
    </row>
    <row r="14728" spans="1:5" s="762" customFormat="1" ht="16.8">
      <c r="A14728" s="122" t="s">
        <v>8444</v>
      </c>
      <c r="B14728" s="204" t="s">
        <v>17094</v>
      </c>
      <c r="C14728" s="57">
        <v>196</v>
      </c>
      <c r="D14728" s="57">
        <v>176</v>
      </c>
      <c r="E14728" s="124" t="s">
        <v>9179</v>
      </c>
    </row>
    <row r="14729" spans="1:5" s="762" customFormat="1" ht="16.8">
      <c r="A14729" s="122" t="s">
        <v>8924</v>
      </c>
      <c r="B14729" s="204" t="s">
        <v>17095</v>
      </c>
      <c r="C14729" s="57">
        <v>196</v>
      </c>
      <c r="D14729" s="57">
        <v>176</v>
      </c>
      <c r="E14729" s="124" t="s">
        <v>9179</v>
      </c>
    </row>
    <row r="14730" spans="1:5" s="762" customFormat="1" ht="16.8">
      <c r="A14730" s="122" t="s">
        <v>8926</v>
      </c>
      <c r="B14730" s="204" t="s">
        <v>17096</v>
      </c>
      <c r="C14730" s="57">
        <v>196</v>
      </c>
      <c r="D14730" s="57">
        <v>176</v>
      </c>
      <c r="E14730" s="124" t="s">
        <v>9179</v>
      </c>
    </row>
    <row r="14731" spans="1:5" s="762" customFormat="1" ht="33.6">
      <c r="A14731" s="109">
        <v>28</v>
      </c>
      <c r="B14731" s="182" t="s">
        <v>15569</v>
      </c>
      <c r="C14731" s="278">
        <v>196</v>
      </c>
      <c r="D14731" s="278">
        <v>176</v>
      </c>
      <c r="E14731" s="124"/>
    </row>
    <row r="14732" spans="1:5" s="762" customFormat="1" ht="16.8">
      <c r="A14732" s="109"/>
      <c r="B14732" s="182" t="s">
        <v>17097</v>
      </c>
      <c r="C14732" s="57"/>
      <c r="D14732" s="57"/>
      <c r="E14732" s="124"/>
    </row>
    <row r="14733" spans="1:5" s="762" customFormat="1" ht="16.8">
      <c r="A14733" s="109">
        <v>29</v>
      </c>
      <c r="B14733" s="182" t="s">
        <v>17098</v>
      </c>
      <c r="C14733" s="57"/>
      <c r="D14733" s="57"/>
      <c r="E14733" s="124"/>
    </row>
    <row r="14734" spans="1:5" s="762" customFormat="1" ht="16.8">
      <c r="A14734" s="13" t="s">
        <v>323</v>
      </c>
      <c r="B14734" s="85" t="s">
        <v>17099</v>
      </c>
      <c r="C14734" s="57">
        <v>359</v>
      </c>
      <c r="D14734" s="57">
        <v>323</v>
      </c>
      <c r="E14734" s="124"/>
    </row>
    <row r="14735" spans="1:5" s="762" customFormat="1" ht="16.8">
      <c r="A14735" s="13" t="s">
        <v>325</v>
      </c>
      <c r="B14735" s="85" t="s">
        <v>17100</v>
      </c>
      <c r="C14735" s="57">
        <v>359</v>
      </c>
      <c r="D14735" s="57">
        <v>323</v>
      </c>
      <c r="E14735" s="13"/>
    </row>
    <row r="14736" spans="1:5" s="762" customFormat="1" ht="16.8">
      <c r="A14736" s="13" t="s">
        <v>2780</v>
      </c>
      <c r="B14736" s="85" t="s">
        <v>17101</v>
      </c>
      <c r="C14736" s="57">
        <v>359</v>
      </c>
      <c r="D14736" s="57">
        <v>323</v>
      </c>
      <c r="E14736" s="13"/>
    </row>
    <row r="14737" spans="1:5" s="762" customFormat="1" ht="16.8">
      <c r="A14737" s="13" t="s">
        <v>2782</v>
      </c>
      <c r="B14737" s="85" t="s">
        <v>17102</v>
      </c>
      <c r="C14737" s="57">
        <v>326</v>
      </c>
      <c r="D14737" s="57">
        <v>293</v>
      </c>
      <c r="E14737" s="13"/>
    </row>
    <row r="14738" spans="1:5" s="762" customFormat="1" ht="33.6">
      <c r="A14738" s="109">
        <v>30</v>
      </c>
      <c r="B14738" s="182" t="s">
        <v>17103</v>
      </c>
      <c r="C14738" s="57"/>
      <c r="D14738" s="57"/>
      <c r="E14738" s="10"/>
    </row>
    <row r="14739" spans="1:5" s="762" customFormat="1" ht="16.8">
      <c r="A14739" s="13" t="s">
        <v>2066</v>
      </c>
      <c r="B14739" s="85" t="s">
        <v>17104</v>
      </c>
      <c r="C14739" s="9">
        <v>1600</v>
      </c>
      <c r="D14739" s="9">
        <v>1200</v>
      </c>
      <c r="E14739" s="10"/>
    </row>
    <row r="14740" spans="1:5" s="762" customFormat="1" ht="16.8">
      <c r="A14740" s="13" t="s">
        <v>2067</v>
      </c>
      <c r="B14740" s="85" t="s">
        <v>17105</v>
      </c>
      <c r="C14740" s="9">
        <v>1200</v>
      </c>
      <c r="D14740" s="57">
        <v>900</v>
      </c>
      <c r="E14740" s="10"/>
    </row>
    <row r="14741" spans="1:5" s="762" customFormat="1" ht="33.6">
      <c r="A14741" s="109">
        <v>31</v>
      </c>
      <c r="B14741" s="182" t="s">
        <v>17106</v>
      </c>
      <c r="C14741" s="57"/>
      <c r="D14741" s="57"/>
      <c r="E14741" s="13"/>
    </row>
    <row r="14742" spans="1:5" s="762" customFormat="1" ht="16.8">
      <c r="A14742" s="13" t="s">
        <v>2070</v>
      </c>
      <c r="B14742" s="85" t="s">
        <v>17107</v>
      </c>
      <c r="C14742" s="9">
        <v>4400</v>
      </c>
      <c r="D14742" s="9">
        <v>3300</v>
      </c>
      <c r="E14742" s="10"/>
    </row>
    <row r="14743" spans="1:5" s="762" customFormat="1" ht="16.8">
      <c r="A14743" s="13" t="s">
        <v>2071</v>
      </c>
      <c r="B14743" s="85" t="s">
        <v>17108</v>
      </c>
      <c r="C14743" s="9">
        <v>2800</v>
      </c>
      <c r="D14743" s="9">
        <v>2100</v>
      </c>
      <c r="E14743" s="13"/>
    </row>
    <row r="14744" spans="1:5" s="762" customFormat="1" ht="16.8">
      <c r="A14744" s="13" t="s">
        <v>2072</v>
      </c>
      <c r="B14744" s="85" t="s">
        <v>17109</v>
      </c>
      <c r="C14744" s="9">
        <v>2000</v>
      </c>
      <c r="D14744" s="9">
        <v>1500</v>
      </c>
      <c r="E14744" s="10"/>
    </row>
    <row r="14745" spans="1:5" s="762" customFormat="1" ht="16.8">
      <c r="A14745" s="109">
        <v>32</v>
      </c>
      <c r="B14745" s="85" t="s">
        <v>17110</v>
      </c>
      <c r="C14745" s="57">
        <v>293</v>
      </c>
      <c r="D14745" s="57">
        <v>264</v>
      </c>
      <c r="E14745" s="13"/>
    </row>
    <row r="14746" spans="1:5" s="762" customFormat="1" ht="16.8">
      <c r="A14746" s="109">
        <v>33</v>
      </c>
      <c r="B14746" s="85" t="s">
        <v>17111</v>
      </c>
      <c r="C14746" s="57">
        <v>293</v>
      </c>
      <c r="D14746" s="57">
        <v>264</v>
      </c>
      <c r="E14746" s="10"/>
    </row>
    <row r="14747" spans="1:5" s="762" customFormat="1" ht="16.8">
      <c r="A14747" s="109">
        <v>34</v>
      </c>
      <c r="B14747" s="85" t="s">
        <v>17112</v>
      </c>
      <c r="C14747" s="57">
        <v>326</v>
      </c>
      <c r="D14747" s="57">
        <v>293</v>
      </c>
      <c r="E14747" s="10"/>
    </row>
    <row r="14748" spans="1:5" s="762" customFormat="1" ht="16.8">
      <c r="A14748" s="109">
        <v>35</v>
      </c>
      <c r="B14748" s="85" t="s">
        <v>17113</v>
      </c>
      <c r="C14748" s="57">
        <v>326</v>
      </c>
      <c r="D14748" s="57">
        <v>293</v>
      </c>
      <c r="E14748" s="10"/>
    </row>
    <row r="14749" spans="1:5" s="762" customFormat="1" ht="16.8">
      <c r="A14749" s="109">
        <v>36</v>
      </c>
      <c r="B14749" s="85" t="s">
        <v>17114</v>
      </c>
      <c r="C14749" s="57">
        <v>293</v>
      </c>
      <c r="D14749" s="57">
        <v>264</v>
      </c>
      <c r="E14749" s="10"/>
    </row>
    <row r="14750" spans="1:5" s="762" customFormat="1" ht="16.8">
      <c r="A14750" s="109">
        <v>37</v>
      </c>
      <c r="B14750" s="85" t="s">
        <v>17115</v>
      </c>
      <c r="C14750" s="57">
        <v>293</v>
      </c>
      <c r="D14750" s="57">
        <v>264</v>
      </c>
      <c r="E14750" s="10"/>
    </row>
    <row r="14751" spans="1:5" s="762" customFormat="1" ht="16.8">
      <c r="A14751" s="109">
        <v>38</v>
      </c>
      <c r="B14751" s="85" t="s">
        <v>17116</v>
      </c>
      <c r="C14751" s="57">
        <v>293</v>
      </c>
      <c r="D14751" s="57">
        <v>264</v>
      </c>
      <c r="E14751" s="13"/>
    </row>
    <row r="14752" spans="1:5" s="762" customFormat="1" ht="16.8">
      <c r="A14752" s="109">
        <v>39</v>
      </c>
      <c r="B14752" s="85" t="s">
        <v>17117</v>
      </c>
      <c r="C14752" s="57">
        <v>359</v>
      </c>
      <c r="D14752" s="57">
        <v>323</v>
      </c>
      <c r="E14752" s="10"/>
    </row>
    <row r="14753" spans="1:5" s="762" customFormat="1" ht="16.8">
      <c r="A14753" s="109">
        <v>40</v>
      </c>
      <c r="B14753" s="85" t="s">
        <v>17118</v>
      </c>
      <c r="C14753" s="57">
        <v>359</v>
      </c>
      <c r="D14753" s="57">
        <v>323</v>
      </c>
      <c r="E14753" s="13"/>
    </row>
    <row r="14754" spans="1:5" s="762" customFormat="1" ht="16.8">
      <c r="A14754" s="109">
        <v>41</v>
      </c>
      <c r="B14754" s="85" t="s">
        <v>17119</v>
      </c>
      <c r="C14754" s="57">
        <v>359</v>
      </c>
      <c r="D14754" s="57">
        <v>323</v>
      </c>
      <c r="E14754" s="10"/>
    </row>
    <row r="14755" spans="1:5" s="762" customFormat="1" ht="16.8">
      <c r="A14755" s="109">
        <v>42</v>
      </c>
      <c r="B14755" s="85" t="s">
        <v>17120</v>
      </c>
      <c r="C14755" s="57">
        <v>157</v>
      </c>
      <c r="D14755" s="57">
        <v>141</v>
      </c>
      <c r="E14755" s="10"/>
    </row>
    <row r="14756" spans="1:5" s="762" customFormat="1" ht="16.8">
      <c r="A14756" s="109">
        <v>43</v>
      </c>
      <c r="B14756" s="85" t="s">
        <v>17121</v>
      </c>
      <c r="C14756" s="57">
        <v>359</v>
      </c>
      <c r="D14756" s="57">
        <v>323</v>
      </c>
      <c r="E14756" s="10"/>
    </row>
    <row r="14757" spans="1:5" s="762" customFormat="1" ht="16.8">
      <c r="A14757" s="109">
        <v>44</v>
      </c>
      <c r="B14757" s="85" t="s">
        <v>17122</v>
      </c>
      <c r="C14757" s="57">
        <v>196</v>
      </c>
      <c r="D14757" s="57">
        <v>176</v>
      </c>
      <c r="E14757" s="10"/>
    </row>
    <row r="14758" spans="1:5" s="762" customFormat="1" ht="16.8">
      <c r="A14758" s="109">
        <v>45</v>
      </c>
      <c r="B14758" s="85" t="s">
        <v>17123</v>
      </c>
      <c r="C14758" s="57">
        <v>293</v>
      </c>
      <c r="D14758" s="57">
        <v>264</v>
      </c>
      <c r="E14758" s="10"/>
    </row>
    <row r="14759" spans="1:5" s="762" customFormat="1" ht="16.8">
      <c r="A14759" s="109">
        <v>46</v>
      </c>
      <c r="B14759" s="85" t="s">
        <v>17124</v>
      </c>
      <c r="C14759" s="57">
        <v>228</v>
      </c>
      <c r="D14759" s="57">
        <v>205</v>
      </c>
      <c r="E14759" s="10"/>
    </row>
    <row r="14760" spans="1:5" s="762" customFormat="1" ht="16.8">
      <c r="A14760" s="109">
        <v>47</v>
      </c>
      <c r="B14760" s="85" t="s">
        <v>17125</v>
      </c>
      <c r="C14760" s="57">
        <v>293</v>
      </c>
      <c r="D14760" s="57">
        <v>264</v>
      </c>
      <c r="E14760" s="10"/>
    </row>
    <row r="14761" spans="1:5" s="762" customFormat="1" ht="16.8">
      <c r="A14761" s="109">
        <v>48</v>
      </c>
      <c r="B14761" s="85" t="s">
        <v>17126</v>
      </c>
      <c r="C14761" s="57">
        <v>359</v>
      </c>
      <c r="D14761" s="57">
        <v>323</v>
      </c>
      <c r="E14761" s="10"/>
    </row>
    <row r="14762" spans="1:5" s="762" customFormat="1" ht="16.8">
      <c r="A14762" s="109">
        <v>49</v>
      </c>
      <c r="B14762" s="85" t="s">
        <v>17127</v>
      </c>
      <c r="C14762" s="57">
        <v>293</v>
      </c>
      <c r="D14762" s="57">
        <v>264</v>
      </c>
      <c r="E14762" s="10"/>
    </row>
    <row r="14763" spans="1:5" s="762" customFormat="1" ht="16.8">
      <c r="A14763" s="109">
        <v>50</v>
      </c>
      <c r="B14763" s="85" t="s">
        <v>17128</v>
      </c>
      <c r="C14763" s="57">
        <v>196</v>
      </c>
      <c r="D14763" s="57">
        <v>176</v>
      </c>
      <c r="E14763" s="10"/>
    </row>
    <row r="14764" spans="1:5" s="762" customFormat="1" ht="16.8">
      <c r="A14764" s="109">
        <v>51</v>
      </c>
      <c r="B14764" s="85" t="s">
        <v>17129</v>
      </c>
      <c r="C14764" s="57">
        <v>293</v>
      </c>
      <c r="D14764" s="57">
        <v>264</v>
      </c>
      <c r="E14764" s="10"/>
    </row>
    <row r="14765" spans="1:5" s="762" customFormat="1" ht="16.8">
      <c r="A14765" s="109">
        <v>52</v>
      </c>
      <c r="B14765" s="85" t="s">
        <v>17130</v>
      </c>
      <c r="C14765" s="57">
        <v>196</v>
      </c>
      <c r="D14765" s="57">
        <v>176</v>
      </c>
      <c r="E14765" s="13"/>
    </row>
    <row r="14766" spans="1:5" s="762" customFormat="1" ht="16.8">
      <c r="A14766" s="109">
        <v>53</v>
      </c>
      <c r="B14766" s="85" t="s">
        <v>17131</v>
      </c>
      <c r="C14766" s="57">
        <v>196</v>
      </c>
      <c r="D14766" s="57">
        <v>176</v>
      </c>
      <c r="E14766" s="13"/>
    </row>
    <row r="14767" spans="1:5" s="762" customFormat="1" ht="16.8">
      <c r="A14767" s="109">
        <v>54</v>
      </c>
      <c r="B14767" s="85" t="s">
        <v>17132</v>
      </c>
      <c r="C14767" s="57">
        <v>587</v>
      </c>
      <c r="D14767" s="57">
        <v>528</v>
      </c>
      <c r="E14767" s="10"/>
    </row>
    <row r="14768" spans="1:5" s="762" customFormat="1" ht="16.8">
      <c r="A14768" s="109">
        <v>55</v>
      </c>
      <c r="B14768" s="85" t="s">
        <v>17133</v>
      </c>
      <c r="C14768" s="57">
        <v>587</v>
      </c>
      <c r="D14768" s="57">
        <v>528</v>
      </c>
      <c r="E14768" s="10"/>
    </row>
    <row r="14769" spans="1:5" s="762" customFormat="1" ht="16.8">
      <c r="A14769" s="109">
        <v>56</v>
      </c>
      <c r="B14769" s="85" t="s">
        <v>17134</v>
      </c>
      <c r="C14769" s="57">
        <v>456</v>
      </c>
      <c r="D14769" s="57">
        <v>411</v>
      </c>
      <c r="E14769" s="10"/>
    </row>
    <row r="14770" spans="1:5" s="762" customFormat="1" ht="16.8">
      <c r="A14770" s="13">
        <v>57</v>
      </c>
      <c r="B14770" s="182" t="s">
        <v>17135</v>
      </c>
      <c r="C14770" s="57"/>
      <c r="D14770" s="57"/>
      <c r="E14770" s="10"/>
    </row>
    <row r="14771" spans="1:5" s="762" customFormat="1" ht="16.8">
      <c r="A14771" s="13" t="s">
        <v>1121</v>
      </c>
      <c r="B14771" s="85" t="s">
        <v>17136</v>
      </c>
      <c r="C14771" s="57">
        <v>359</v>
      </c>
      <c r="D14771" s="57">
        <v>323</v>
      </c>
      <c r="E14771" s="10"/>
    </row>
    <row r="14772" spans="1:5" s="762" customFormat="1" ht="16.8">
      <c r="A14772" s="13" t="s">
        <v>1122</v>
      </c>
      <c r="B14772" s="85" t="s">
        <v>17137</v>
      </c>
      <c r="C14772" s="57">
        <v>359</v>
      </c>
      <c r="D14772" s="57">
        <v>323</v>
      </c>
      <c r="E14772" s="10"/>
    </row>
    <row r="14773" spans="1:5" s="762" customFormat="1" ht="16.8">
      <c r="A14773" s="13" t="s">
        <v>4404</v>
      </c>
      <c r="B14773" s="85" t="s">
        <v>17138</v>
      </c>
      <c r="C14773" s="57">
        <v>359</v>
      </c>
      <c r="D14773" s="57">
        <v>323</v>
      </c>
      <c r="E14773" s="10"/>
    </row>
    <row r="14774" spans="1:5" s="762" customFormat="1" ht="16.8">
      <c r="A14774" s="13" t="s">
        <v>17139</v>
      </c>
      <c r="B14774" s="85" t="s">
        <v>17140</v>
      </c>
      <c r="C14774" s="57">
        <v>359</v>
      </c>
      <c r="D14774" s="57">
        <v>323</v>
      </c>
      <c r="E14774" s="10"/>
    </row>
    <row r="14775" spans="1:5" s="762" customFormat="1" ht="16.8">
      <c r="A14775" s="13" t="s">
        <v>9607</v>
      </c>
      <c r="B14775" s="85" t="s">
        <v>17141</v>
      </c>
      <c r="C14775" s="57">
        <v>293</v>
      </c>
      <c r="D14775" s="57">
        <v>264</v>
      </c>
      <c r="E14775" s="10"/>
    </row>
    <row r="14776" spans="1:5" s="762" customFormat="1" ht="16.8">
      <c r="A14776" s="13" t="s">
        <v>17142</v>
      </c>
      <c r="B14776" s="85" t="s">
        <v>17143</v>
      </c>
      <c r="C14776" s="57">
        <v>359</v>
      </c>
      <c r="D14776" s="57">
        <v>323</v>
      </c>
      <c r="E14776" s="10"/>
    </row>
    <row r="14777" spans="1:5" s="762" customFormat="1" ht="16.8">
      <c r="A14777" s="13" t="s">
        <v>17144</v>
      </c>
      <c r="B14777" s="85" t="s">
        <v>17145</v>
      </c>
      <c r="C14777" s="57">
        <v>293</v>
      </c>
      <c r="D14777" s="57">
        <v>264</v>
      </c>
      <c r="E14777" s="10"/>
    </row>
    <row r="14778" spans="1:5" s="762" customFormat="1" ht="16.8">
      <c r="A14778" s="13" t="s">
        <v>17146</v>
      </c>
      <c r="B14778" s="85" t="s">
        <v>17147</v>
      </c>
      <c r="C14778" s="57">
        <v>359</v>
      </c>
      <c r="D14778" s="57">
        <v>323</v>
      </c>
      <c r="E14778" s="10"/>
    </row>
    <row r="14779" spans="1:5" s="762" customFormat="1" ht="16.8">
      <c r="A14779" s="13" t="s">
        <v>17148</v>
      </c>
      <c r="B14779" s="85" t="s">
        <v>17149</v>
      </c>
      <c r="C14779" s="57">
        <v>293</v>
      </c>
      <c r="D14779" s="57">
        <v>264</v>
      </c>
      <c r="E14779" s="10"/>
    </row>
    <row r="14780" spans="1:5" s="762" customFormat="1" ht="16.8">
      <c r="A14780" s="13" t="s">
        <v>17150</v>
      </c>
      <c r="B14780" s="85" t="s">
        <v>17151</v>
      </c>
      <c r="C14780" s="57">
        <v>359</v>
      </c>
      <c r="D14780" s="57">
        <v>323</v>
      </c>
      <c r="E14780" s="10"/>
    </row>
    <row r="14781" spans="1:5" s="762" customFormat="1" ht="16.8">
      <c r="A14781" s="13" t="s">
        <v>17152</v>
      </c>
      <c r="B14781" s="85" t="s">
        <v>17153</v>
      </c>
      <c r="C14781" s="57">
        <v>293</v>
      </c>
      <c r="D14781" s="57">
        <v>264</v>
      </c>
      <c r="E14781" s="13"/>
    </row>
    <row r="14782" spans="1:5" s="762" customFormat="1" ht="16.8">
      <c r="A14782" s="13" t="s">
        <v>17154</v>
      </c>
      <c r="B14782" s="85" t="s">
        <v>17155</v>
      </c>
      <c r="C14782" s="57">
        <v>293</v>
      </c>
      <c r="D14782" s="57">
        <v>264</v>
      </c>
      <c r="E14782" s="10"/>
    </row>
    <row r="14783" spans="1:5" s="762" customFormat="1" ht="16.8">
      <c r="A14783" s="13" t="s">
        <v>17156</v>
      </c>
      <c r="B14783" s="85" t="s">
        <v>17157</v>
      </c>
      <c r="C14783" s="57">
        <v>359</v>
      </c>
      <c r="D14783" s="57">
        <v>323</v>
      </c>
      <c r="E14783" s="10"/>
    </row>
    <row r="14784" spans="1:5" s="762" customFormat="1" ht="16.8">
      <c r="A14784" s="13" t="s">
        <v>17158</v>
      </c>
      <c r="B14784" s="85" t="s">
        <v>17159</v>
      </c>
      <c r="C14784" s="57">
        <v>293</v>
      </c>
      <c r="D14784" s="57">
        <v>264</v>
      </c>
      <c r="E14784" s="10"/>
    </row>
    <row r="14785" spans="1:5" s="762" customFormat="1" ht="16.8">
      <c r="A14785" s="13" t="s">
        <v>17160</v>
      </c>
      <c r="B14785" s="85" t="s">
        <v>17161</v>
      </c>
      <c r="C14785" s="57">
        <v>456</v>
      </c>
      <c r="D14785" s="57">
        <v>411</v>
      </c>
      <c r="E14785" s="10"/>
    </row>
    <row r="14786" spans="1:5" s="762" customFormat="1" ht="16.8">
      <c r="A14786" s="13" t="s">
        <v>17162</v>
      </c>
      <c r="B14786" s="85" t="s">
        <v>17163</v>
      </c>
      <c r="C14786" s="57">
        <v>456</v>
      </c>
      <c r="D14786" s="57">
        <v>411</v>
      </c>
      <c r="E14786" s="10"/>
    </row>
    <row r="14787" spans="1:5" s="762" customFormat="1" ht="16.8">
      <c r="A14787" s="13" t="s">
        <v>17164</v>
      </c>
      <c r="B14787" s="85" t="s">
        <v>17165</v>
      </c>
      <c r="C14787" s="57">
        <v>359</v>
      </c>
      <c r="D14787" s="57">
        <v>323</v>
      </c>
      <c r="E14787" s="10"/>
    </row>
    <row r="14788" spans="1:5" s="762" customFormat="1" ht="16.8">
      <c r="A14788" s="13" t="s">
        <v>17166</v>
      </c>
      <c r="B14788" s="85" t="s">
        <v>17167</v>
      </c>
      <c r="C14788" s="57">
        <v>293</v>
      </c>
      <c r="D14788" s="57">
        <v>264</v>
      </c>
      <c r="E14788" s="10"/>
    </row>
    <row r="14789" spans="1:5" s="762" customFormat="1" ht="16.8">
      <c r="A14789" s="13" t="s">
        <v>17168</v>
      </c>
      <c r="B14789" s="85" t="s">
        <v>17169</v>
      </c>
      <c r="C14789" s="57">
        <v>293</v>
      </c>
      <c r="D14789" s="57">
        <v>264</v>
      </c>
      <c r="E14789" s="10"/>
    </row>
    <row r="14790" spans="1:5" s="762" customFormat="1" ht="16.8">
      <c r="A14790" s="13" t="s">
        <v>17170</v>
      </c>
      <c r="B14790" s="85" t="s">
        <v>17171</v>
      </c>
      <c r="C14790" s="57">
        <v>293</v>
      </c>
      <c r="D14790" s="57">
        <v>264</v>
      </c>
      <c r="E14790" s="10"/>
    </row>
    <row r="14791" spans="1:5" s="762" customFormat="1" ht="16.8">
      <c r="A14791" s="13" t="s">
        <v>17172</v>
      </c>
      <c r="B14791" s="85" t="s">
        <v>17173</v>
      </c>
      <c r="C14791" s="57">
        <v>293</v>
      </c>
      <c r="D14791" s="57">
        <v>264</v>
      </c>
      <c r="E14791" s="13"/>
    </row>
    <row r="14792" spans="1:5" s="762" customFormat="1" ht="16.8">
      <c r="A14792" s="13">
        <v>58</v>
      </c>
      <c r="B14792" s="182" t="s">
        <v>17174</v>
      </c>
      <c r="C14792" s="57"/>
      <c r="D14792" s="57"/>
      <c r="E14792" s="10"/>
    </row>
    <row r="14793" spans="1:5" s="762" customFormat="1" ht="16.8">
      <c r="A14793" s="13" t="s">
        <v>574</v>
      </c>
      <c r="B14793" s="85" t="s">
        <v>17175</v>
      </c>
      <c r="C14793" s="57">
        <v>293</v>
      </c>
      <c r="D14793" s="57">
        <v>264</v>
      </c>
      <c r="E14793" s="10"/>
    </row>
    <row r="14794" spans="1:5" s="762" customFormat="1" ht="16.8">
      <c r="A14794" s="13" t="s">
        <v>576</v>
      </c>
      <c r="B14794" s="85" t="s">
        <v>17176</v>
      </c>
      <c r="C14794" s="57">
        <v>293</v>
      </c>
      <c r="D14794" s="57">
        <v>264</v>
      </c>
      <c r="E14794" s="10"/>
    </row>
    <row r="14795" spans="1:5" s="762" customFormat="1" ht="16.8">
      <c r="A14795" s="13" t="s">
        <v>578</v>
      </c>
      <c r="B14795" s="85" t="s">
        <v>17177</v>
      </c>
      <c r="C14795" s="57">
        <v>293</v>
      </c>
      <c r="D14795" s="57">
        <v>264</v>
      </c>
      <c r="E14795" s="13"/>
    </row>
    <row r="14796" spans="1:5" s="762" customFormat="1" ht="16.8">
      <c r="A14796" s="13" t="s">
        <v>4410</v>
      </c>
      <c r="B14796" s="85" t="s">
        <v>17178</v>
      </c>
      <c r="C14796" s="57">
        <v>456</v>
      </c>
      <c r="D14796" s="57">
        <v>411</v>
      </c>
      <c r="E14796" s="13"/>
    </row>
    <row r="14797" spans="1:5" s="762" customFormat="1" ht="16.8">
      <c r="A14797" s="13" t="s">
        <v>4412</v>
      </c>
      <c r="B14797" s="85" t="s">
        <v>17179</v>
      </c>
      <c r="C14797" s="57">
        <v>456</v>
      </c>
      <c r="D14797" s="57">
        <v>411</v>
      </c>
      <c r="E14797" s="10"/>
    </row>
    <row r="14798" spans="1:5" s="762" customFormat="1" ht="16.8">
      <c r="A14798" s="13" t="s">
        <v>17180</v>
      </c>
      <c r="B14798" s="85" t="s">
        <v>17181</v>
      </c>
      <c r="C14798" s="57">
        <v>456</v>
      </c>
      <c r="D14798" s="57">
        <v>411</v>
      </c>
      <c r="E14798" s="13"/>
    </row>
    <row r="14799" spans="1:5" s="762" customFormat="1" ht="16.8">
      <c r="A14799" s="13" t="s">
        <v>17182</v>
      </c>
      <c r="B14799" s="85" t="s">
        <v>17183</v>
      </c>
      <c r="C14799" s="57">
        <v>293</v>
      </c>
      <c r="D14799" s="57">
        <v>264</v>
      </c>
      <c r="E14799" s="13"/>
    </row>
    <row r="14800" spans="1:5" s="762" customFormat="1" ht="16.8">
      <c r="A14800" s="13" t="s">
        <v>17184</v>
      </c>
      <c r="B14800" s="85" t="s">
        <v>17185</v>
      </c>
      <c r="C14800" s="57">
        <v>293</v>
      </c>
      <c r="D14800" s="57">
        <v>264</v>
      </c>
      <c r="E14800" s="13"/>
    </row>
    <row r="14801" spans="1:5" s="762" customFormat="1" ht="16.8">
      <c r="A14801" s="13" t="s">
        <v>17186</v>
      </c>
      <c r="B14801" s="85" t="s">
        <v>17187</v>
      </c>
      <c r="C14801" s="57">
        <v>359</v>
      </c>
      <c r="D14801" s="57">
        <v>323</v>
      </c>
      <c r="E14801" s="10"/>
    </row>
    <row r="14802" spans="1:5" s="762" customFormat="1" ht="16.8">
      <c r="A14802" s="13" t="s">
        <v>17188</v>
      </c>
      <c r="B14802" s="85" t="s">
        <v>17189</v>
      </c>
      <c r="C14802" s="57">
        <v>456</v>
      </c>
      <c r="D14802" s="57">
        <v>411</v>
      </c>
      <c r="E14802" s="13"/>
    </row>
    <row r="14803" spans="1:5" s="762" customFormat="1" ht="16.8">
      <c r="A14803" s="13" t="s">
        <v>17190</v>
      </c>
      <c r="B14803" s="85" t="s">
        <v>17191</v>
      </c>
      <c r="C14803" s="57">
        <v>326</v>
      </c>
      <c r="D14803" s="57">
        <v>293</v>
      </c>
      <c r="E14803" s="13"/>
    </row>
    <row r="14804" spans="1:5" s="762" customFormat="1" ht="16.8">
      <c r="A14804" s="13" t="s">
        <v>17192</v>
      </c>
      <c r="B14804" s="85" t="s">
        <v>17193</v>
      </c>
      <c r="C14804" s="57">
        <v>326</v>
      </c>
      <c r="D14804" s="57">
        <v>293</v>
      </c>
      <c r="E14804" s="13"/>
    </row>
    <row r="14805" spans="1:5" s="762" customFormat="1" ht="16.8">
      <c r="A14805" s="13" t="s">
        <v>17194</v>
      </c>
      <c r="B14805" s="85" t="s">
        <v>17195</v>
      </c>
      <c r="C14805" s="57">
        <v>326</v>
      </c>
      <c r="D14805" s="57">
        <v>293</v>
      </c>
      <c r="E14805" s="10"/>
    </row>
    <row r="14806" spans="1:5" s="762" customFormat="1" ht="16.8">
      <c r="A14806" s="13" t="s">
        <v>17196</v>
      </c>
      <c r="B14806" s="85" t="s">
        <v>17197</v>
      </c>
      <c r="C14806" s="57">
        <v>293</v>
      </c>
      <c r="D14806" s="57">
        <v>264</v>
      </c>
      <c r="E14806" s="10"/>
    </row>
    <row r="14807" spans="1:5" s="762" customFormat="1" ht="16.8">
      <c r="A14807" s="13" t="s">
        <v>17198</v>
      </c>
      <c r="B14807" s="85" t="s">
        <v>17199</v>
      </c>
      <c r="C14807" s="57">
        <v>293</v>
      </c>
      <c r="D14807" s="57">
        <v>264</v>
      </c>
      <c r="E14807" s="13"/>
    </row>
    <row r="14808" spans="1:5" s="762" customFormat="1" ht="16.8">
      <c r="A14808" s="13" t="s">
        <v>17200</v>
      </c>
      <c r="B14808" s="85" t="s">
        <v>17201</v>
      </c>
      <c r="C14808" s="57">
        <v>293</v>
      </c>
      <c r="D14808" s="57">
        <v>264</v>
      </c>
      <c r="E14808" s="10"/>
    </row>
    <row r="14809" spans="1:5" s="762" customFormat="1" ht="16.8">
      <c r="A14809" s="13" t="s">
        <v>17202</v>
      </c>
      <c r="B14809" s="85" t="s">
        <v>17203</v>
      </c>
      <c r="C14809" s="57">
        <v>293</v>
      </c>
      <c r="D14809" s="57">
        <v>264</v>
      </c>
      <c r="E14809" s="10"/>
    </row>
    <row r="14810" spans="1:5" s="762" customFormat="1" ht="16.8">
      <c r="A14810" s="13" t="s">
        <v>17204</v>
      </c>
      <c r="B14810" s="85" t="s">
        <v>17205</v>
      </c>
      <c r="C14810" s="57">
        <v>293</v>
      </c>
      <c r="D14810" s="57">
        <v>264</v>
      </c>
      <c r="E14810" s="13"/>
    </row>
    <row r="14811" spans="1:5" s="762" customFormat="1" ht="16.8">
      <c r="A14811" s="13" t="s">
        <v>17206</v>
      </c>
      <c r="B14811" s="85" t="s">
        <v>17207</v>
      </c>
      <c r="C14811" s="57">
        <v>293</v>
      </c>
      <c r="D14811" s="57">
        <v>264</v>
      </c>
      <c r="E14811" s="13"/>
    </row>
    <row r="14812" spans="1:5" s="762" customFormat="1" ht="16.8">
      <c r="A14812" s="13" t="s">
        <v>17208</v>
      </c>
      <c r="B14812" s="85" t="s">
        <v>17209</v>
      </c>
      <c r="C14812" s="57">
        <v>293</v>
      </c>
      <c r="D14812" s="57">
        <v>264</v>
      </c>
      <c r="E14812" s="13"/>
    </row>
    <row r="14813" spans="1:5" s="762" customFormat="1" ht="16.8">
      <c r="A14813" s="13" t="s">
        <v>17210</v>
      </c>
      <c r="B14813" s="85" t="s">
        <v>17211</v>
      </c>
      <c r="C14813" s="57">
        <v>293</v>
      </c>
      <c r="D14813" s="57">
        <v>264</v>
      </c>
      <c r="E14813" s="13"/>
    </row>
    <row r="14814" spans="1:5" s="762" customFormat="1" ht="16.8">
      <c r="A14814" s="13" t="s">
        <v>17212</v>
      </c>
      <c r="B14814" s="85" t="s">
        <v>17213</v>
      </c>
      <c r="C14814" s="57">
        <v>293</v>
      </c>
      <c r="D14814" s="57">
        <v>264</v>
      </c>
      <c r="E14814" s="13"/>
    </row>
    <row r="14815" spans="1:5" s="762" customFormat="1" ht="16.8">
      <c r="A14815" s="120">
        <v>59</v>
      </c>
      <c r="B14815" s="121" t="s">
        <v>5089</v>
      </c>
      <c r="C14815" s="57">
        <v>293</v>
      </c>
      <c r="D14815" s="57">
        <v>264</v>
      </c>
      <c r="E14815" s="13" t="s">
        <v>9179</v>
      </c>
    </row>
    <row r="14816" spans="1:5" ht="16.8">
      <c r="A14816" s="741" t="s">
        <v>107</v>
      </c>
      <c r="B14816" s="119"/>
      <c r="C14816" s="742"/>
      <c r="D14816" s="743"/>
      <c r="E14816" s="744"/>
    </row>
    <row r="14817" spans="1:5" s="760" customFormat="1" ht="16.8">
      <c r="A14817" s="28" t="s">
        <v>2202</v>
      </c>
      <c r="B14817" s="121" t="s">
        <v>6863</v>
      </c>
      <c r="C14817" s="395"/>
      <c r="D14817" s="395"/>
      <c r="E14817" s="28"/>
    </row>
    <row r="14818" spans="1:5" s="760" customFormat="1" ht="16.8">
      <c r="A14818" s="186">
        <v>1</v>
      </c>
      <c r="B14818" s="373" t="s">
        <v>15037</v>
      </c>
      <c r="C14818" s="30"/>
      <c r="D14818" s="30"/>
      <c r="E14818" s="28"/>
    </row>
    <row r="14819" spans="1:5" s="760" customFormat="1" ht="16.8">
      <c r="A14819" s="187" t="s">
        <v>174</v>
      </c>
      <c r="B14819" s="123" t="s">
        <v>17214</v>
      </c>
      <c r="C14819" s="9">
        <v>1956</v>
      </c>
      <c r="D14819" s="9">
        <v>1761</v>
      </c>
      <c r="E14819" s="36"/>
    </row>
    <row r="14820" spans="1:5" s="760" customFormat="1" ht="16.8">
      <c r="A14820" s="187" t="s">
        <v>176</v>
      </c>
      <c r="B14820" s="123" t="s">
        <v>17215</v>
      </c>
      <c r="C14820" s="9">
        <v>1956</v>
      </c>
      <c r="D14820" s="9">
        <v>1761</v>
      </c>
      <c r="E14820" s="36"/>
    </row>
    <row r="14821" spans="1:5" s="760" customFormat="1" ht="16.8">
      <c r="A14821" s="187" t="s">
        <v>178</v>
      </c>
      <c r="B14821" s="123" t="s">
        <v>17216</v>
      </c>
      <c r="C14821" s="9">
        <v>978</v>
      </c>
      <c r="D14821" s="9">
        <v>880</v>
      </c>
      <c r="E14821" s="36"/>
    </row>
    <row r="14822" spans="1:5" s="760" customFormat="1" ht="16.8">
      <c r="A14822" s="186">
        <v>2</v>
      </c>
      <c r="B14822" s="121" t="s">
        <v>15047</v>
      </c>
      <c r="C14822" s="9"/>
      <c r="D14822" s="9"/>
      <c r="E14822" s="36"/>
    </row>
    <row r="14823" spans="1:5" s="760" customFormat="1" ht="16.8">
      <c r="A14823" s="186" t="s">
        <v>400</v>
      </c>
      <c r="B14823" s="373" t="s">
        <v>17217</v>
      </c>
      <c r="C14823" s="396">
        <v>2092</v>
      </c>
      <c r="D14823" s="396">
        <v>1883</v>
      </c>
      <c r="E14823" s="36"/>
    </row>
    <row r="14824" spans="1:5" s="760" customFormat="1" ht="16.8">
      <c r="A14824" s="186" t="s">
        <v>402</v>
      </c>
      <c r="B14824" s="121" t="s">
        <v>17218</v>
      </c>
      <c r="C14824" s="396"/>
      <c r="D14824" s="396"/>
      <c r="E14824" s="28"/>
    </row>
    <row r="14825" spans="1:5" s="760" customFormat="1" ht="33.6">
      <c r="A14825" s="187" t="s">
        <v>5550</v>
      </c>
      <c r="B14825" s="123" t="s">
        <v>17219</v>
      </c>
      <c r="C14825" s="9">
        <v>2391</v>
      </c>
      <c r="D14825" s="9">
        <v>2152</v>
      </c>
      <c r="E14825" s="36"/>
    </row>
    <row r="14826" spans="1:5" s="760" customFormat="1" ht="33.6">
      <c r="A14826" s="187" t="s">
        <v>5552</v>
      </c>
      <c r="B14826" s="375" t="s">
        <v>17220</v>
      </c>
      <c r="C14826" s="9">
        <v>2690</v>
      </c>
      <c r="D14826" s="9">
        <v>2421</v>
      </c>
      <c r="E14826" s="36"/>
    </row>
    <row r="14827" spans="1:5" s="760" customFormat="1" ht="33.6">
      <c r="A14827" s="187" t="s">
        <v>5554</v>
      </c>
      <c r="B14827" s="123" t="s">
        <v>17221</v>
      </c>
      <c r="C14827" s="9">
        <v>2690</v>
      </c>
      <c r="D14827" s="9">
        <v>2421</v>
      </c>
      <c r="E14827" s="36"/>
    </row>
    <row r="14828" spans="1:5" s="760" customFormat="1" ht="33.6">
      <c r="A14828" s="187" t="s">
        <v>5556</v>
      </c>
      <c r="B14828" s="123" t="s">
        <v>17222</v>
      </c>
      <c r="C14828" s="9">
        <v>2391</v>
      </c>
      <c r="D14828" s="9">
        <v>2152</v>
      </c>
      <c r="E14828" s="28"/>
    </row>
    <row r="14829" spans="1:5" s="760" customFormat="1" ht="33.6">
      <c r="A14829" s="186">
        <v>3</v>
      </c>
      <c r="B14829" s="121" t="s">
        <v>17223</v>
      </c>
      <c r="C14829" s="9"/>
      <c r="D14829" s="9"/>
      <c r="E14829" s="36"/>
    </row>
    <row r="14830" spans="1:5" s="760" customFormat="1" ht="16.8">
      <c r="A14830" s="187" t="s">
        <v>706</v>
      </c>
      <c r="B14830" s="375" t="s">
        <v>17224</v>
      </c>
      <c r="C14830" s="9">
        <v>1196</v>
      </c>
      <c r="D14830" s="9">
        <v>1076</v>
      </c>
      <c r="E14830" s="36"/>
    </row>
    <row r="14831" spans="1:5" s="760" customFormat="1" ht="16.8">
      <c r="A14831" s="187" t="s">
        <v>708</v>
      </c>
      <c r="B14831" s="375" t="s">
        <v>17225</v>
      </c>
      <c r="C14831" s="9">
        <v>1196</v>
      </c>
      <c r="D14831" s="9">
        <v>1076</v>
      </c>
      <c r="E14831" s="36"/>
    </row>
    <row r="14832" spans="1:5" s="760" customFormat="1" ht="16.8">
      <c r="A14832" s="187" t="s">
        <v>710</v>
      </c>
      <c r="B14832" s="375" t="s">
        <v>17226</v>
      </c>
      <c r="C14832" s="9">
        <v>1494</v>
      </c>
      <c r="D14832" s="9">
        <v>1345</v>
      </c>
      <c r="E14832" s="28"/>
    </row>
    <row r="14833" spans="1:5" s="760" customFormat="1" ht="16.8">
      <c r="A14833" s="187" t="s">
        <v>2632</v>
      </c>
      <c r="B14833" s="123" t="s">
        <v>17227</v>
      </c>
      <c r="C14833" s="9">
        <v>1196</v>
      </c>
      <c r="D14833" s="9">
        <v>1076</v>
      </c>
      <c r="E14833" s="84"/>
    </row>
    <row r="14834" spans="1:5" s="760" customFormat="1" ht="16.8">
      <c r="A14834" s="187" t="s">
        <v>2634</v>
      </c>
      <c r="B14834" s="123" t="s">
        <v>17228</v>
      </c>
      <c r="C14834" s="9">
        <v>1196</v>
      </c>
      <c r="D14834" s="9">
        <v>1076</v>
      </c>
      <c r="E14834" s="36"/>
    </row>
    <row r="14835" spans="1:5" s="760" customFormat="1" ht="33.6">
      <c r="A14835" s="186">
        <v>4</v>
      </c>
      <c r="B14835" s="121" t="s">
        <v>17229</v>
      </c>
      <c r="C14835" s="378"/>
      <c r="D14835" s="378"/>
      <c r="E14835" s="10"/>
    </row>
    <row r="14836" spans="1:5" s="760" customFormat="1" ht="16.8">
      <c r="A14836" s="13" t="s">
        <v>198</v>
      </c>
      <c r="B14836" s="85" t="s">
        <v>17230</v>
      </c>
      <c r="C14836" s="9">
        <v>1196</v>
      </c>
      <c r="D14836" s="9">
        <v>1076</v>
      </c>
      <c r="E14836" s="10"/>
    </row>
    <row r="14837" spans="1:5" s="760" customFormat="1" ht="33.6">
      <c r="A14837" s="13" t="s">
        <v>200</v>
      </c>
      <c r="B14837" s="85" t="s">
        <v>17231</v>
      </c>
      <c r="C14837" s="9">
        <v>1196</v>
      </c>
      <c r="D14837" s="9">
        <v>1076</v>
      </c>
      <c r="E14837" s="10"/>
    </row>
    <row r="14838" spans="1:5" s="760" customFormat="1" ht="16.8">
      <c r="A14838" s="13" t="s">
        <v>202</v>
      </c>
      <c r="B14838" s="85" t="s">
        <v>17232</v>
      </c>
      <c r="C14838" s="9">
        <v>1016</v>
      </c>
      <c r="D14838" s="9">
        <v>915</v>
      </c>
      <c r="E14838" s="10"/>
    </row>
    <row r="14839" spans="1:5" s="760" customFormat="1" ht="33.6">
      <c r="A14839" s="13" t="s">
        <v>204</v>
      </c>
      <c r="B14839" s="85" t="s">
        <v>17233</v>
      </c>
      <c r="C14839" s="9">
        <v>1136</v>
      </c>
      <c r="D14839" s="9">
        <v>1022</v>
      </c>
      <c r="E14839" s="13"/>
    </row>
    <row r="14840" spans="1:5" s="760" customFormat="1" ht="33.6">
      <c r="A14840" s="13" t="s">
        <v>206</v>
      </c>
      <c r="B14840" s="85" t="s">
        <v>17234</v>
      </c>
      <c r="C14840" s="9">
        <v>1315</v>
      </c>
      <c r="D14840" s="9">
        <v>1184</v>
      </c>
      <c r="E14840" s="13"/>
    </row>
    <row r="14841" spans="1:5" s="760" customFormat="1" ht="33.6">
      <c r="A14841" s="13" t="s">
        <v>208</v>
      </c>
      <c r="B14841" s="85" t="s">
        <v>17235</v>
      </c>
      <c r="C14841" s="9">
        <v>1494</v>
      </c>
      <c r="D14841" s="9">
        <v>1345</v>
      </c>
      <c r="E14841" s="10"/>
    </row>
    <row r="14842" spans="1:5" s="760" customFormat="1" ht="16.8">
      <c r="A14842" s="109" t="s">
        <v>2217</v>
      </c>
      <c r="B14842" s="182" t="s">
        <v>6887</v>
      </c>
      <c r="C14842" s="181"/>
      <c r="D14842" s="181"/>
      <c r="E14842" s="13"/>
    </row>
    <row r="14843" spans="1:5" s="760" customFormat="1" ht="16.8">
      <c r="A14843" s="109"/>
      <c r="B14843" s="182" t="s">
        <v>17236</v>
      </c>
      <c r="C14843" s="57"/>
      <c r="D14843" s="57"/>
      <c r="E14843" s="10"/>
    </row>
    <row r="14844" spans="1:5" s="760" customFormat="1" ht="16.8">
      <c r="A14844" s="13">
        <v>5</v>
      </c>
      <c r="B14844" s="85" t="s">
        <v>17237</v>
      </c>
      <c r="C14844" s="9">
        <v>652</v>
      </c>
      <c r="D14844" s="9">
        <v>587</v>
      </c>
      <c r="E14844" s="10"/>
    </row>
    <row r="14845" spans="1:5" s="760" customFormat="1" ht="16.8">
      <c r="A14845" s="13">
        <v>6</v>
      </c>
      <c r="B14845" s="85" t="s">
        <v>17238</v>
      </c>
      <c r="C14845" s="9">
        <v>978</v>
      </c>
      <c r="D14845" s="9">
        <v>880</v>
      </c>
      <c r="E14845" s="13"/>
    </row>
    <row r="14846" spans="1:5" s="760" customFormat="1" ht="16.8">
      <c r="A14846" s="13">
        <v>7</v>
      </c>
      <c r="B14846" s="85" t="s">
        <v>17239</v>
      </c>
      <c r="C14846" s="9">
        <v>293</v>
      </c>
      <c r="D14846" s="9">
        <v>264</v>
      </c>
      <c r="E14846" s="10"/>
    </row>
    <row r="14847" spans="1:5" s="760" customFormat="1" ht="16.8">
      <c r="A14847" s="13">
        <v>8</v>
      </c>
      <c r="B14847" s="85" t="s">
        <v>17240</v>
      </c>
      <c r="C14847" s="9">
        <v>456</v>
      </c>
      <c r="D14847" s="9">
        <v>411</v>
      </c>
      <c r="E14847" s="13"/>
    </row>
    <row r="14848" spans="1:5" s="760" customFormat="1" ht="16.8">
      <c r="A14848" s="13">
        <v>9</v>
      </c>
      <c r="B14848" s="85" t="s">
        <v>17241</v>
      </c>
      <c r="C14848" s="9">
        <v>326</v>
      </c>
      <c r="D14848" s="9">
        <v>293</v>
      </c>
      <c r="E14848" s="10"/>
    </row>
    <row r="14849" spans="1:5" s="760" customFormat="1" ht="16.8">
      <c r="A14849" s="13">
        <v>10</v>
      </c>
      <c r="B14849" s="85" t="s">
        <v>17242</v>
      </c>
      <c r="C14849" s="9">
        <v>652</v>
      </c>
      <c r="D14849" s="9">
        <v>587</v>
      </c>
      <c r="E14849" s="13"/>
    </row>
    <row r="14850" spans="1:5" s="760" customFormat="1" ht="16.8">
      <c r="A14850" s="13">
        <v>11</v>
      </c>
      <c r="B14850" s="85" t="s">
        <v>17243</v>
      </c>
      <c r="C14850" s="9">
        <v>652</v>
      </c>
      <c r="D14850" s="9">
        <v>587</v>
      </c>
      <c r="E14850" s="13"/>
    </row>
    <row r="14851" spans="1:5" s="760" customFormat="1" ht="16.8">
      <c r="A14851" s="13">
        <v>12</v>
      </c>
      <c r="B14851" s="85" t="s">
        <v>17244</v>
      </c>
      <c r="C14851" s="57">
        <v>228</v>
      </c>
      <c r="D14851" s="57">
        <v>205</v>
      </c>
      <c r="E14851" s="10"/>
    </row>
    <row r="14852" spans="1:5" s="760" customFormat="1" ht="16.8">
      <c r="A14852" s="109">
        <v>13</v>
      </c>
      <c r="B14852" s="182" t="s">
        <v>17245</v>
      </c>
      <c r="C14852" s="57"/>
      <c r="D14852" s="57"/>
      <c r="E14852" s="10"/>
    </row>
    <row r="14853" spans="1:5" s="760" customFormat="1" ht="16.8">
      <c r="A14853" s="13" t="s">
        <v>499</v>
      </c>
      <c r="B14853" s="85" t="s">
        <v>10420</v>
      </c>
      <c r="C14853" s="9">
        <v>1600</v>
      </c>
      <c r="D14853" s="9">
        <v>1200</v>
      </c>
      <c r="E14853" s="13"/>
    </row>
    <row r="14854" spans="1:5" s="760" customFormat="1" ht="16.8">
      <c r="A14854" s="109">
        <v>14</v>
      </c>
      <c r="B14854" s="182" t="s">
        <v>17246</v>
      </c>
      <c r="C14854" s="9"/>
      <c r="D14854" s="9"/>
      <c r="E14854" s="10"/>
    </row>
    <row r="14855" spans="1:5" s="760" customFormat="1" ht="33.6">
      <c r="A14855" s="13" t="s">
        <v>602</v>
      </c>
      <c r="B14855" s="85" t="s">
        <v>17247</v>
      </c>
      <c r="C14855" s="57">
        <v>196</v>
      </c>
      <c r="D14855" s="57">
        <v>176</v>
      </c>
      <c r="E14855" s="10"/>
    </row>
    <row r="14856" spans="1:5" s="760" customFormat="1" ht="33.6">
      <c r="A14856" s="13" t="s">
        <v>604</v>
      </c>
      <c r="B14856" s="85" t="s">
        <v>17248</v>
      </c>
      <c r="C14856" s="9">
        <v>196</v>
      </c>
      <c r="D14856" s="9">
        <v>176</v>
      </c>
      <c r="E14856" s="10"/>
    </row>
    <row r="14857" spans="1:5" s="760" customFormat="1" ht="16.8">
      <c r="A14857" s="13" t="s">
        <v>1961</v>
      </c>
      <c r="B14857" s="85" t="s">
        <v>17249</v>
      </c>
      <c r="C14857" s="9">
        <v>196</v>
      </c>
      <c r="D14857" s="9">
        <v>176</v>
      </c>
      <c r="E14857" s="13"/>
    </row>
    <row r="14858" spans="1:5" s="760" customFormat="1" ht="16.8">
      <c r="A14858" s="13" t="s">
        <v>1963</v>
      </c>
      <c r="B14858" s="85" t="s">
        <v>17250</v>
      </c>
      <c r="C14858" s="57">
        <v>196</v>
      </c>
      <c r="D14858" s="57">
        <v>176</v>
      </c>
      <c r="E14858" s="10"/>
    </row>
    <row r="14859" spans="1:5" s="760" customFormat="1" ht="33.6">
      <c r="A14859" s="13" t="s">
        <v>1965</v>
      </c>
      <c r="B14859" s="85" t="s">
        <v>17251</v>
      </c>
      <c r="C14859" s="9">
        <v>196</v>
      </c>
      <c r="D14859" s="9">
        <v>176</v>
      </c>
      <c r="E14859" s="10"/>
    </row>
    <row r="14860" spans="1:5" s="760" customFormat="1" ht="16.8">
      <c r="A14860" s="109">
        <v>15</v>
      </c>
      <c r="B14860" s="182" t="s">
        <v>17252</v>
      </c>
      <c r="C14860" s="9"/>
      <c r="D14860" s="9"/>
      <c r="E14860" s="10"/>
    </row>
    <row r="14861" spans="1:5" s="760" customFormat="1" ht="16.8">
      <c r="A14861" s="13" t="s">
        <v>1046</v>
      </c>
      <c r="B14861" s="85" t="s">
        <v>17253</v>
      </c>
      <c r="C14861" s="9">
        <v>196</v>
      </c>
      <c r="D14861" s="9">
        <v>176</v>
      </c>
      <c r="E14861" s="10"/>
    </row>
    <row r="14862" spans="1:5" s="760" customFormat="1" ht="16.8">
      <c r="A14862" s="13" t="s">
        <v>1048</v>
      </c>
      <c r="B14862" s="85" t="s">
        <v>17254</v>
      </c>
      <c r="C14862" s="57">
        <v>196</v>
      </c>
      <c r="D14862" s="57">
        <v>176</v>
      </c>
      <c r="E14862" s="10"/>
    </row>
    <row r="14863" spans="1:5" s="760" customFormat="1" ht="16.8">
      <c r="A14863" s="13" t="s">
        <v>1982</v>
      </c>
      <c r="B14863" s="85" t="s">
        <v>17255</v>
      </c>
      <c r="C14863" s="57">
        <v>196</v>
      </c>
      <c r="D14863" s="57">
        <v>176</v>
      </c>
      <c r="E14863" s="13"/>
    </row>
    <row r="14864" spans="1:5" s="760" customFormat="1" ht="16.8">
      <c r="A14864" s="13" t="s">
        <v>1986</v>
      </c>
      <c r="B14864" s="85" t="s">
        <v>17256</v>
      </c>
      <c r="C14864" s="9">
        <v>196</v>
      </c>
      <c r="D14864" s="9">
        <v>176</v>
      </c>
      <c r="E14864" s="13"/>
    </row>
    <row r="14865" spans="1:5" s="760" customFormat="1" ht="16.8">
      <c r="A14865" s="109">
        <v>16</v>
      </c>
      <c r="B14865" s="182" t="s">
        <v>17257</v>
      </c>
      <c r="C14865" s="57"/>
      <c r="D14865" s="57"/>
      <c r="E14865" s="10"/>
    </row>
    <row r="14866" spans="1:5" s="760" customFormat="1" ht="16.8">
      <c r="A14866" s="13" t="s">
        <v>506</v>
      </c>
      <c r="B14866" s="85" t="s">
        <v>17258</v>
      </c>
      <c r="C14866" s="57">
        <v>196</v>
      </c>
      <c r="D14866" s="57">
        <v>176</v>
      </c>
      <c r="E14866" s="10"/>
    </row>
    <row r="14867" spans="1:5" s="760" customFormat="1" ht="16.8">
      <c r="A14867" s="13" t="s">
        <v>508</v>
      </c>
      <c r="B14867" s="85" t="s">
        <v>17259</v>
      </c>
      <c r="C14867" s="57">
        <v>196</v>
      </c>
      <c r="D14867" s="57">
        <v>176</v>
      </c>
      <c r="E14867" s="13"/>
    </row>
    <row r="14868" spans="1:5" s="760" customFormat="1" ht="16.8">
      <c r="A14868" s="13" t="s">
        <v>758</v>
      </c>
      <c r="B14868" s="85" t="s">
        <v>17260</v>
      </c>
      <c r="C14868" s="57">
        <v>196</v>
      </c>
      <c r="D14868" s="57">
        <v>176</v>
      </c>
      <c r="E14868" s="10"/>
    </row>
    <row r="14869" spans="1:5" s="760" customFormat="1" ht="16.8">
      <c r="A14869" s="13" t="s">
        <v>2150</v>
      </c>
      <c r="B14869" s="85" t="s">
        <v>17261</v>
      </c>
      <c r="C14869" s="9">
        <v>196</v>
      </c>
      <c r="D14869" s="9">
        <v>176</v>
      </c>
      <c r="E14869" s="10"/>
    </row>
    <row r="14870" spans="1:5" s="760" customFormat="1" ht="16.8">
      <c r="A14870" s="109">
        <v>17</v>
      </c>
      <c r="B14870" s="182" t="s">
        <v>17262</v>
      </c>
      <c r="C14870" s="57"/>
      <c r="D14870" s="57"/>
      <c r="E14870" s="13"/>
    </row>
    <row r="14871" spans="1:5" s="760" customFormat="1" ht="16.8">
      <c r="A14871" s="13" t="s">
        <v>511</v>
      </c>
      <c r="B14871" s="85" t="s">
        <v>17263</v>
      </c>
      <c r="C14871" s="57">
        <v>196</v>
      </c>
      <c r="D14871" s="57">
        <v>176</v>
      </c>
      <c r="E14871" s="13"/>
    </row>
    <row r="14872" spans="1:5" s="760" customFormat="1" ht="16.8">
      <c r="A14872" s="13" t="s">
        <v>513</v>
      </c>
      <c r="B14872" s="85" t="s">
        <v>17264</v>
      </c>
      <c r="C14872" s="9">
        <v>196</v>
      </c>
      <c r="D14872" s="9">
        <v>176</v>
      </c>
      <c r="E14872" s="13"/>
    </row>
    <row r="14873" spans="1:5" s="760" customFormat="1" ht="16.8">
      <c r="A14873" s="109">
        <v>18</v>
      </c>
      <c r="B14873" s="182" t="s">
        <v>17265</v>
      </c>
      <c r="C14873" s="9"/>
      <c r="D14873" s="9"/>
      <c r="E14873" s="13"/>
    </row>
    <row r="14874" spans="1:5" s="760" customFormat="1" ht="16.8">
      <c r="A14874" s="13" t="s">
        <v>426</v>
      </c>
      <c r="B14874" s="85" t="s">
        <v>17266</v>
      </c>
      <c r="C14874" s="57">
        <v>196</v>
      </c>
      <c r="D14874" s="57">
        <v>176</v>
      </c>
      <c r="E14874" s="13"/>
    </row>
    <row r="14875" spans="1:5" s="760" customFormat="1" ht="16.8">
      <c r="A14875" s="13" t="s">
        <v>428</v>
      </c>
      <c r="B14875" s="85" t="s">
        <v>17267</v>
      </c>
      <c r="C14875" s="9">
        <v>196</v>
      </c>
      <c r="D14875" s="9">
        <v>176</v>
      </c>
      <c r="E14875" s="13"/>
    </row>
    <row r="14876" spans="1:5" s="760" customFormat="1" ht="16.8">
      <c r="A14876" s="13" t="s">
        <v>430</v>
      </c>
      <c r="B14876" s="85" t="s">
        <v>17268</v>
      </c>
      <c r="C14876" s="9">
        <v>196</v>
      </c>
      <c r="D14876" s="9">
        <v>176</v>
      </c>
      <c r="E14876" s="13"/>
    </row>
    <row r="14877" spans="1:5" s="760" customFormat="1" ht="16.8">
      <c r="A14877" s="13" t="s">
        <v>3547</v>
      </c>
      <c r="B14877" s="85" t="s">
        <v>17269</v>
      </c>
      <c r="C14877" s="57">
        <v>196</v>
      </c>
      <c r="D14877" s="57">
        <v>176</v>
      </c>
      <c r="E14877" s="10"/>
    </row>
    <row r="14878" spans="1:5" s="760" customFormat="1" ht="16.8">
      <c r="A14878" s="13" t="s">
        <v>3549</v>
      </c>
      <c r="B14878" s="85" t="s">
        <v>17270</v>
      </c>
      <c r="C14878" s="9">
        <v>196</v>
      </c>
      <c r="D14878" s="9">
        <v>176</v>
      </c>
      <c r="E14878" s="10"/>
    </row>
    <row r="14879" spans="1:5" s="760" customFormat="1" ht="16.8">
      <c r="A14879" s="109">
        <v>19</v>
      </c>
      <c r="B14879" s="182" t="s">
        <v>17271</v>
      </c>
      <c r="C14879" s="9"/>
      <c r="D14879" s="9"/>
      <c r="E14879" s="10"/>
    </row>
    <row r="14880" spans="1:5" s="760" customFormat="1" ht="16.8">
      <c r="A14880" s="13" t="s">
        <v>611</v>
      </c>
      <c r="B14880" s="85" t="s">
        <v>17272</v>
      </c>
      <c r="C14880" s="9">
        <v>196</v>
      </c>
      <c r="D14880" s="9">
        <v>176</v>
      </c>
      <c r="E14880" s="13"/>
    </row>
    <row r="14881" spans="1:5" s="760" customFormat="1" ht="16.8">
      <c r="A14881" s="13" t="s">
        <v>612</v>
      </c>
      <c r="B14881" s="85" t="s">
        <v>17273</v>
      </c>
      <c r="C14881" s="9">
        <v>196</v>
      </c>
      <c r="D14881" s="9">
        <v>176</v>
      </c>
      <c r="E14881" s="13"/>
    </row>
    <row r="14882" spans="1:5" s="760" customFormat="1" ht="16.8">
      <c r="A14882" s="13" t="s">
        <v>6603</v>
      </c>
      <c r="B14882" s="85" t="s">
        <v>17274</v>
      </c>
      <c r="C14882" s="9">
        <v>196</v>
      </c>
      <c r="D14882" s="9">
        <v>176</v>
      </c>
      <c r="E14882" s="10"/>
    </row>
    <row r="14883" spans="1:5" s="760" customFormat="1" ht="16.8">
      <c r="A14883" s="13" t="s">
        <v>6604</v>
      </c>
      <c r="B14883" s="85" t="s">
        <v>17275</v>
      </c>
      <c r="C14883" s="9">
        <v>196</v>
      </c>
      <c r="D14883" s="9">
        <v>176</v>
      </c>
      <c r="E14883" s="13"/>
    </row>
    <row r="14884" spans="1:5" s="760" customFormat="1" ht="16.8">
      <c r="A14884" s="13" t="s">
        <v>6608</v>
      </c>
      <c r="B14884" s="85" t="s">
        <v>17276</v>
      </c>
      <c r="C14884" s="57">
        <v>196</v>
      </c>
      <c r="D14884" s="57">
        <v>176</v>
      </c>
      <c r="E14884" s="10"/>
    </row>
    <row r="14885" spans="1:5" s="760" customFormat="1" ht="16.8">
      <c r="A14885" s="13" t="s">
        <v>6614</v>
      </c>
      <c r="B14885" s="85" t="s">
        <v>17277</v>
      </c>
      <c r="C14885" s="9">
        <v>196</v>
      </c>
      <c r="D14885" s="9">
        <v>176</v>
      </c>
      <c r="E14885" s="10"/>
    </row>
    <row r="14886" spans="1:5" s="760" customFormat="1" ht="16.8">
      <c r="A14886" s="109">
        <v>20</v>
      </c>
      <c r="B14886" s="182" t="s">
        <v>17278</v>
      </c>
      <c r="C14886" s="9"/>
      <c r="D14886" s="9"/>
      <c r="E14886" s="13"/>
    </row>
    <row r="14887" spans="1:5" s="760" customFormat="1" ht="16.8">
      <c r="A14887" s="13" t="s">
        <v>1055</v>
      </c>
      <c r="B14887" s="85" t="s">
        <v>17279</v>
      </c>
      <c r="C14887" s="9">
        <v>196</v>
      </c>
      <c r="D14887" s="9">
        <v>176</v>
      </c>
      <c r="E14887" s="13"/>
    </row>
    <row r="14888" spans="1:5" s="760" customFormat="1" ht="16.8">
      <c r="A14888" s="13" t="s">
        <v>1057</v>
      </c>
      <c r="B14888" s="85" t="s">
        <v>17280</v>
      </c>
      <c r="C14888" s="9">
        <v>196</v>
      </c>
      <c r="D14888" s="9">
        <v>176</v>
      </c>
      <c r="E14888" s="10"/>
    </row>
    <row r="14889" spans="1:5" s="760" customFormat="1" ht="16.8">
      <c r="A14889" s="13" t="s">
        <v>3366</v>
      </c>
      <c r="B14889" s="85" t="s">
        <v>17281</v>
      </c>
      <c r="C14889" s="9">
        <v>196</v>
      </c>
      <c r="D14889" s="9">
        <v>176</v>
      </c>
      <c r="E14889" s="13"/>
    </row>
    <row r="14890" spans="1:5" s="760" customFormat="1" ht="33.6">
      <c r="A14890" s="13" t="s">
        <v>3368</v>
      </c>
      <c r="B14890" s="85" t="s">
        <v>17282</v>
      </c>
      <c r="C14890" s="57">
        <v>196</v>
      </c>
      <c r="D14890" s="57">
        <v>176</v>
      </c>
      <c r="E14890" s="10"/>
    </row>
    <row r="14891" spans="1:5" s="760" customFormat="1" ht="16.8">
      <c r="A14891" s="13" t="s">
        <v>6761</v>
      </c>
      <c r="B14891" s="85" t="s">
        <v>17283</v>
      </c>
      <c r="C14891" s="57">
        <v>196</v>
      </c>
      <c r="D14891" s="57">
        <v>176</v>
      </c>
      <c r="E14891" s="10"/>
    </row>
    <row r="14892" spans="1:5" s="760" customFormat="1" ht="16.8">
      <c r="A14892" s="13" t="s">
        <v>6763</v>
      </c>
      <c r="B14892" s="85" t="s">
        <v>17284</v>
      </c>
      <c r="C14892" s="57">
        <v>196</v>
      </c>
      <c r="D14892" s="57">
        <v>176</v>
      </c>
      <c r="E14892" s="10"/>
    </row>
    <row r="14893" spans="1:5" s="760" customFormat="1" ht="33.6">
      <c r="A14893" s="109">
        <v>21</v>
      </c>
      <c r="B14893" s="182" t="s">
        <v>15569</v>
      </c>
      <c r="C14893" s="57">
        <v>196</v>
      </c>
      <c r="D14893" s="57">
        <v>176</v>
      </c>
      <c r="E14893" s="13"/>
    </row>
    <row r="14894" spans="1:5" s="760" customFormat="1" ht="16.8">
      <c r="A14894" s="109"/>
      <c r="B14894" s="182" t="s">
        <v>17285</v>
      </c>
      <c r="C14894" s="57"/>
      <c r="D14894" s="57"/>
      <c r="E14894" s="13"/>
    </row>
    <row r="14895" spans="1:5" s="760" customFormat="1" ht="16.8">
      <c r="A14895" s="109">
        <v>22</v>
      </c>
      <c r="B14895" s="182" t="s">
        <v>17286</v>
      </c>
      <c r="C14895" s="9"/>
      <c r="D14895" s="9"/>
      <c r="E14895" s="10"/>
    </row>
    <row r="14896" spans="1:5" s="760" customFormat="1" ht="33.6">
      <c r="A14896" s="13" t="s">
        <v>2616</v>
      </c>
      <c r="B14896" s="85" t="s">
        <v>17287</v>
      </c>
      <c r="C14896" s="9">
        <v>1630</v>
      </c>
      <c r="D14896" s="9">
        <v>1467</v>
      </c>
      <c r="E14896" s="10"/>
    </row>
    <row r="14897" spans="1:5" s="760" customFormat="1" ht="33.6">
      <c r="A14897" s="13" t="s">
        <v>2617</v>
      </c>
      <c r="B14897" s="85" t="s">
        <v>17288</v>
      </c>
      <c r="C14897" s="9">
        <v>1304</v>
      </c>
      <c r="D14897" s="9">
        <v>1174</v>
      </c>
      <c r="E14897" s="13"/>
    </row>
    <row r="14898" spans="1:5" s="760" customFormat="1" ht="33.6">
      <c r="A14898" s="13" t="s">
        <v>2829</v>
      </c>
      <c r="B14898" s="85" t="s">
        <v>17289</v>
      </c>
      <c r="C14898" s="9">
        <v>1304</v>
      </c>
      <c r="D14898" s="9">
        <v>1174</v>
      </c>
      <c r="E14898" s="13"/>
    </row>
    <row r="14899" spans="1:5" s="760" customFormat="1" ht="33.6">
      <c r="A14899" s="13" t="s">
        <v>2830</v>
      </c>
      <c r="B14899" s="85" t="s">
        <v>17290</v>
      </c>
      <c r="C14899" s="9">
        <v>293</v>
      </c>
      <c r="D14899" s="9">
        <v>264</v>
      </c>
      <c r="E14899" s="10"/>
    </row>
    <row r="14900" spans="1:5" s="760" customFormat="1" ht="33.6">
      <c r="A14900" s="13" t="s">
        <v>8643</v>
      </c>
      <c r="B14900" s="85" t="s">
        <v>17291</v>
      </c>
      <c r="C14900" s="9">
        <v>293</v>
      </c>
      <c r="D14900" s="9">
        <v>264</v>
      </c>
      <c r="E14900" s="10"/>
    </row>
    <row r="14901" spans="1:5" s="760" customFormat="1" ht="16.8">
      <c r="A14901" s="13" t="s">
        <v>8881</v>
      </c>
      <c r="B14901" s="85" t="s">
        <v>17292</v>
      </c>
      <c r="C14901" s="57">
        <v>196</v>
      </c>
      <c r="D14901" s="57">
        <v>176</v>
      </c>
      <c r="E14901" s="13"/>
    </row>
    <row r="14902" spans="1:5" s="760" customFormat="1" ht="16.8">
      <c r="A14902" s="13" t="s">
        <v>13120</v>
      </c>
      <c r="B14902" s="85" t="s">
        <v>17293</v>
      </c>
      <c r="C14902" s="57">
        <v>228</v>
      </c>
      <c r="D14902" s="57">
        <v>205</v>
      </c>
      <c r="E14902" s="10"/>
    </row>
    <row r="14903" spans="1:5" s="760" customFormat="1" ht="33.6">
      <c r="A14903" s="13" t="s">
        <v>13122</v>
      </c>
      <c r="B14903" s="85" t="s">
        <v>17294</v>
      </c>
      <c r="C14903" s="57">
        <v>293</v>
      </c>
      <c r="D14903" s="57">
        <v>264</v>
      </c>
      <c r="E14903" s="10"/>
    </row>
    <row r="14904" spans="1:5" s="760" customFormat="1" ht="33.6">
      <c r="A14904" s="13" t="s">
        <v>13124</v>
      </c>
      <c r="B14904" s="85" t="s">
        <v>17295</v>
      </c>
      <c r="C14904" s="9">
        <v>293</v>
      </c>
      <c r="D14904" s="9">
        <v>264</v>
      </c>
      <c r="E14904" s="10"/>
    </row>
    <row r="14905" spans="1:5" s="760" customFormat="1" ht="16.8">
      <c r="A14905" s="13" t="s">
        <v>13126</v>
      </c>
      <c r="B14905" s="85" t="s">
        <v>17296</v>
      </c>
      <c r="C14905" s="9">
        <v>293</v>
      </c>
      <c r="D14905" s="9">
        <v>264</v>
      </c>
      <c r="E14905" s="13" t="s">
        <v>12001</v>
      </c>
    </row>
    <row r="14906" spans="1:5" s="760" customFormat="1" ht="16.8">
      <c r="A14906" s="13" t="s">
        <v>17297</v>
      </c>
      <c r="B14906" s="85" t="s">
        <v>17298</v>
      </c>
      <c r="C14906" s="9">
        <v>1800</v>
      </c>
      <c r="D14906" s="9">
        <v>1350</v>
      </c>
      <c r="E14906" s="13"/>
    </row>
    <row r="14907" spans="1:5" s="760" customFormat="1" ht="16.8">
      <c r="A14907" s="13" t="s">
        <v>17299</v>
      </c>
      <c r="B14907" s="85" t="s">
        <v>17300</v>
      </c>
      <c r="C14907" s="9">
        <v>1800</v>
      </c>
      <c r="D14907" s="9">
        <v>1350</v>
      </c>
      <c r="E14907" s="13"/>
    </row>
    <row r="14908" spans="1:5" s="760" customFormat="1" ht="16.8">
      <c r="A14908" s="13" t="s">
        <v>17301</v>
      </c>
      <c r="B14908" s="85" t="s">
        <v>17302</v>
      </c>
      <c r="C14908" s="9">
        <v>1440</v>
      </c>
      <c r="D14908" s="9">
        <v>1080</v>
      </c>
      <c r="E14908" s="13"/>
    </row>
    <row r="14909" spans="1:5" s="760" customFormat="1" ht="16.8">
      <c r="A14909" s="109">
        <v>23</v>
      </c>
      <c r="B14909" s="182" t="s">
        <v>17303</v>
      </c>
      <c r="C14909" s="9"/>
      <c r="D14909" s="9"/>
      <c r="E14909" s="10"/>
    </row>
    <row r="14910" spans="1:5" s="760" customFormat="1" ht="33.6">
      <c r="A14910" s="13" t="s">
        <v>2033</v>
      </c>
      <c r="B14910" s="85" t="s">
        <v>17304</v>
      </c>
      <c r="C14910" s="57">
        <v>196</v>
      </c>
      <c r="D14910" s="57">
        <v>176</v>
      </c>
      <c r="E14910" s="10"/>
    </row>
    <row r="14911" spans="1:5" s="760" customFormat="1" ht="33.6">
      <c r="A14911" s="13" t="s">
        <v>2170</v>
      </c>
      <c r="B14911" s="85" t="s">
        <v>17305</v>
      </c>
      <c r="C14911" s="9">
        <v>196</v>
      </c>
      <c r="D14911" s="9">
        <v>176</v>
      </c>
      <c r="E14911" s="13"/>
    </row>
    <row r="14912" spans="1:5" s="760" customFormat="1" ht="33.6">
      <c r="A14912" s="13" t="s">
        <v>2173</v>
      </c>
      <c r="B14912" s="85" t="s">
        <v>17306</v>
      </c>
      <c r="C14912" s="9">
        <v>196</v>
      </c>
      <c r="D14912" s="9">
        <v>176</v>
      </c>
      <c r="E14912" s="13"/>
    </row>
    <row r="14913" spans="1:5" s="760" customFormat="1" ht="16.8">
      <c r="A14913" s="13" t="s">
        <v>2175</v>
      </c>
      <c r="B14913" s="85" t="s">
        <v>17307</v>
      </c>
      <c r="C14913" s="9">
        <v>196</v>
      </c>
      <c r="D14913" s="9">
        <v>176</v>
      </c>
      <c r="E14913" s="13"/>
    </row>
    <row r="14914" spans="1:5" s="760" customFormat="1" ht="33.6">
      <c r="A14914" s="13" t="s">
        <v>8888</v>
      </c>
      <c r="B14914" s="85" t="s">
        <v>17308</v>
      </c>
      <c r="C14914" s="9">
        <v>196</v>
      </c>
      <c r="D14914" s="9">
        <v>176</v>
      </c>
      <c r="E14914" s="13"/>
    </row>
    <row r="14915" spans="1:5" s="760" customFormat="1" ht="16.8">
      <c r="A14915" s="109">
        <v>24</v>
      </c>
      <c r="B14915" s="182" t="s">
        <v>17309</v>
      </c>
      <c r="C14915" s="9"/>
      <c r="D14915" s="9"/>
      <c r="E14915" s="10"/>
    </row>
    <row r="14916" spans="1:5" s="760" customFormat="1" ht="16.8">
      <c r="A14916" s="13" t="s">
        <v>2048</v>
      </c>
      <c r="B14916" s="85" t="s">
        <v>17310</v>
      </c>
      <c r="C14916" s="9">
        <v>196</v>
      </c>
      <c r="D14916" s="9">
        <v>176</v>
      </c>
      <c r="E14916" s="10"/>
    </row>
    <row r="14917" spans="1:5" s="760" customFormat="1" ht="16.8">
      <c r="A14917" s="13" t="s">
        <v>2049</v>
      </c>
      <c r="B14917" s="85" t="s">
        <v>17311</v>
      </c>
      <c r="C14917" s="9">
        <v>196</v>
      </c>
      <c r="D14917" s="9">
        <v>176</v>
      </c>
      <c r="E14917" s="10"/>
    </row>
    <row r="14918" spans="1:5" s="760" customFormat="1" ht="33.6">
      <c r="A14918" s="13" t="s">
        <v>2051</v>
      </c>
      <c r="B14918" s="85" t="s">
        <v>17312</v>
      </c>
      <c r="C14918" s="9">
        <v>196</v>
      </c>
      <c r="D14918" s="9">
        <v>176</v>
      </c>
      <c r="E14918" s="13"/>
    </row>
    <row r="14919" spans="1:5" s="760" customFormat="1" ht="33.6">
      <c r="A14919" s="13" t="s">
        <v>2179</v>
      </c>
      <c r="B14919" s="85" t="s">
        <v>17313</v>
      </c>
      <c r="C14919" s="9">
        <v>196</v>
      </c>
      <c r="D14919" s="9">
        <v>176</v>
      </c>
      <c r="E14919" s="10"/>
    </row>
    <row r="14920" spans="1:5" s="760" customFormat="1" ht="33.6">
      <c r="A14920" s="13" t="s">
        <v>8380</v>
      </c>
      <c r="B14920" s="85" t="s">
        <v>17314</v>
      </c>
      <c r="C14920" s="57">
        <v>196</v>
      </c>
      <c r="D14920" s="57">
        <v>176</v>
      </c>
      <c r="E14920" s="13"/>
    </row>
    <row r="14921" spans="1:5" s="760" customFormat="1" ht="33.6">
      <c r="A14921" s="13" t="s">
        <v>8382</v>
      </c>
      <c r="B14921" s="85" t="s">
        <v>17315</v>
      </c>
      <c r="C14921" s="9">
        <v>196</v>
      </c>
      <c r="D14921" s="9">
        <v>176</v>
      </c>
      <c r="E14921" s="10"/>
    </row>
    <row r="14922" spans="1:5" s="760" customFormat="1" ht="16.8">
      <c r="A14922" s="13" t="s">
        <v>8384</v>
      </c>
      <c r="B14922" s="85" t="s">
        <v>17316</v>
      </c>
      <c r="C14922" s="9">
        <v>196</v>
      </c>
      <c r="D14922" s="9">
        <v>176</v>
      </c>
      <c r="E14922" s="13"/>
    </row>
    <row r="14923" spans="1:5" s="760" customFormat="1" ht="16.8">
      <c r="A14923" s="13" t="s">
        <v>8386</v>
      </c>
      <c r="B14923" s="85" t="s">
        <v>17317</v>
      </c>
      <c r="C14923" s="9">
        <v>196</v>
      </c>
      <c r="D14923" s="9">
        <v>176</v>
      </c>
      <c r="E14923" s="10"/>
    </row>
    <row r="14924" spans="1:5" s="760" customFormat="1" ht="16.8">
      <c r="A14924" s="13" t="s">
        <v>8388</v>
      </c>
      <c r="B14924" s="85" t="s">
        <v>17318</v>
      </c>
      <c r="C14924" s="9">
        <v>196</v>
      </c>
      <c r="D14924" s="9">
        <v>176</v>
      </c>
      <c r="E14924" s="10"/>
    </row>
    <row r="14925" spans="1:5" s="760" customFormat="1" ht="16.8">
      <c r="A14925" s="13" t="s">
        <v>8390</v>
      </c>
      <c r="B14925" s="85" t="s">
        <v>17319</v>
      </c>
      <c r="C14925" s="9">
        <v>196</v>
      </c>
      <c r="D14925" s="9">
        <v>176</v>
      </c>
      <c r="E14925" s="884" t="s">
        <v>12001</v>
      </c>
    </row>
    <row r="14926" spans="1:5" s="760" customFormat="1" ht="16.8">
      <c r="A14926" s="13" t="s">
        <v>8392</v>
      </c>
      <c r="B14926" s="85" t="s">
        <v>17320</v>
      </c>
      <c r="C14926" s="9">
        <v>196</v>
      </c>
      <c r="D14926" s="9">
        <v>176</v>
      </c>
      <c r="E14926" s="884"/>
    </row>
    <row r="14927" spans="1:5" s="760" customFormat="1" ht="16.8">
      <c r="A14927" s="13" t="s">
        <v>8394</v>
      </c>
      <c r="B14927" s="85" t="s">
        <v>17321</v>
      </c>
      <c r="C14927" s="9">
        <v>196</v>
      </c>
      <c r="D14927" s="9">
        <v>176</v>
      </c>
      <c r="E14927" s="884"/>
    </row>
    <row r="14928" spans="1:5" s="760" customFormat="1" ht="16.8">
      <c r="A14928" s="13" t="s">
        <v>8396</v>
      </c>
      <c r="B14928" s="85" t="s">
        <v>17322</v>
      </c>
      <c r="C14928" s="9">
        <v>196</v>
      </c>
      <c r="D14928" s="9">
        <v>176</v>
      </c>
      <c r="E14928" s="884"/>
    </row>
    <row r="14929" spans="1:5" s="760" customFormat="1" ht="16.8">
      <c r="A14929" s="109">
        <v>25</v>
      </c>
      <c r="B14929" s="182" t="s">
        <v>17323</v>
      </c>
      <c r="C14929" s="9"/>
      <c r="D14929" s="9"/>
      <c r="E14929" s="10"/>
    </row>
    <row r="14930" spans="1:5" s="760" customFormat="1" ht="33.6">
      <c r="A14930" s="13" t="s">
        <v>769</v>
      </c>
      <c r="B14930" s="85" t="s">
        <v>17324</v>
      </c>
      <c r="C14930" s="57">
        <v>196</v>
      </c>
      <c r="D14930" s="57">
        <v>176</v>
      </c>
      <c r="E14930" s="13"/>
    </row>
    <row r="14931" spans="1:5" s="760" customFormat="1" ht="16.8">
      <c r="A14931" s="13" t="s">
        <v>2055</v>
      </c>
      <c r="B14931" s="85" t="s">
        <v>17325</v>
      </c>
      <c r="C14931" s="9">
        <v>196</v>
      </c>
      <c r="D14931" s="9">
        <v>176</v>
      </c>
      <c r="E14931" s="10"/>
    </row>
    <row r="14932" spans="1:5" s="760" customFormat="1" ht="16.8">
      <c r="A14932" s="13" t="s">
        <v>2057</v>
      </c>
      <c r="B14932" s="85" t="s">
        <v>17326</v>
      </c>
      <c r="C14932" s="9">
        <v>196</v>
      </c>
      <c r="D14932" s="9">
        <v>176</v>
      </c>
      <c r="E14932" s="10"/>
    </row>
    <row r="14933" spans="1:5" s="760" customFormat="1" ht="16.8">
      <c r="A14933" s="13" t="s">
        <v>3563</v>
      </c>
      <c r="B14933" s="85" t="s">
        <v>17327</v>
      </c>
      <c r="C14933" s="9">
        <v>196</v>
      </c>
      <c r="D14933" s="9">
        <v>176</v>
      </c>
      <c r="E14933" s="10"/>
    </row>
    <row r="14934" spans="1:5" s="760" customFormat="1" ht="33.6">
      <c r="A14934" s="13" t="s">
        <v>3565</v>
      </c>
      <c r="B14934" s="85" t="s">
        <v>17328</v>
      </c>
      <c r="C14934" s="9">
        <v>196</v>
      </c>
      <c r="D14934" s="9">
        <v>176</v>
      </c>
      <c r="E14934" s="10"/>
    </row>
    <row r="14935" spans="1:5" s="760" customFormat="1" ht="16.8">
      <c r="A14935" s="109">
        <v>26</v>
      </c>
      <c r="B14935" s="182" t="s">
        <v>17329</v>
      </c>
      <c r="C14935" s="9"/>
      <c r="D14935" s="9"/>
      <c r="E14935" s="10"/>
    </row>
    <row r="14936" spans="1:5" s="760" customFormat="1" ht="16.8">
      <c r="A14936" s="13" t="s">
        <v>440</v>
      </c>
      <c r="B14936" s="85" t="s">
        <v>17330</v>
      </c>
      <c r="C14936" s="9">
        <v>196</v>
      </c>
      <c r="D14936" s="9">
        <v>176</v>
      </c>
      <c r="E14936" s="10"/>
    </row>
    <row r="14937" spans="1:5" s="760" customFormat="1" ht="33.6">
      <c r="A14937" s="13" t="s">
        <v>442</v>
      </c>
      <c r="B14937" s="85" t="s">
        <v>17331</v>
      </c>
      <c r="C14937" s="57">
        <v>196</v>
      </c>
      <c r="D14937" s="57">
        <v>176</v>
      </c>
      <c r="E14937" s="10"/>
    </row>
    <row r="14938" spans="1:5" s="760" customFormat="1" ht="33.6">
      <c r="A14938" s="13" t="s">
        <v>3173</v>
      </c>
      <c r="B14938" s="85" t="s">
        <v>17332</v>
      </c>
      <c r="C14938" s="9">
        <v>196</v>
      </c>
      <c r="D14938" s="9">
        <v>176</v>
      </c>
      <c r="E14938" s="10"/>
    </row>
    <row r="14939" spans="1:5" s="760" customFormat="1" ht="33.6">
      <c r="A14939" s="13" t="s">
        <v>7449</v>
      </c>
      <c r="B14939" s="85" t="s">
        <v>17333</v>
      </c>
      <c r="C14939" s="9">
        <v>196</v>
      </c>
      <c r="D14939" s="9">
        <v>176</v>
      </c>
      <c r="E14939" s="10"/>
    </row>
    <row r="14940" spans="1:5" s="760" customFormat="1" ht="16.8">
      <c r="A14940" s="13" t="s">
        <v>7469</v>
      </c>
      <c r="B14940" s="85" t="s">
        <v>17334</v>
      </c>
      <c r="C14940" s="9">
        <v>196</v>
      </c>
      <c r="D14940" s="9">
        <v>176</v>
      </c>
      <c r="E14940" s="10"/>
    </row>
    <row r="14941" spans="1:5" s="760" customFormat="1" ht="16.8">
      <c r="A14941" s="13" t="s">
        <v>7479</v>
      </c>
      <c r="B14941" s="85" t="s">
        <v>17335</v>
      </c>
      <c r="C14941" s="9">
        <v>196</v>
      </c>
      <c r="D14941" s="9">
        <v>176</v>
      </c>
      <c r="E14941" s="10"/>
    </row>
    <row r="14942" spans="1:5" s="760" customFormat="1" ht="16.8">
      <c r="A14942" s="109">
        <v>27</v>
      </c>
      <c r="B14942" s="182" t="s">
        <v>17336</v>
      </c>
      <c r="C14942" s="9"/>
      <c r="D14942" s="9"/>
      <c r="E14942" s="13"/>
    </row>
    <row r="14943" spans="1:5" s="760" customFormat="1" ht="16.8">
      <c r="A14943" s="13" t="s">
        <v>773</v>
      </c>
      <c r="B14943" s="85" t="s">
        <v>17337</v>
      </c>
      <c r="C14943" s="57">
        <v>196</v>
      </c>
      <c r="D14943" s="57">
        <v>176</v>
      </c>
      <c r="E14943" s="13"/>
    </row>
    <row r="14944" spans="1:5" s="760" customFormat="1" ht="33.6">
      <c r="A14944" s="13" t="s">
        <v>775</v>
      </c>
      <c r="B14944" s="85" t="s">
        <v>17338</v>
      </c>
      <c r="C14944" s="9">
        <v>196</v>
      </c>
      <c r="D14944" s="9">
        <v>176</v>
      </c>
      <c r="E14944" s="10"/>
    </row>
    <row r="14945" spans="1:5" s="760" customFormat="1" ht="33.6">
      <c r="A14945" s="13" t="s">
        <v>777</v>
      </c>
      <c r="B14945" s="85" t="s">
        <v>17339</v>
      </c>
      <c r="C14945" s="9">
        <v>196</v>
      </c>
      <c r="D14945" s="9">
        <v>176</v>
      </c>
      <c r="E14945" s="10"/>
    </row>
    <row r="14946" spans="1:5" s="760" customFormat="1" ht="33.6">
      <c r="A14946" s="13" t="s">
        <v>3611</v>
      </c>
      <c r="B14946" s="85" t="s">
        <v>17340</v>
      </c>
      <c r="C14946" s="9">
        <v>196</v>
      </c>
      <c r="D14946" s="9">
        <v>176</v>
      </c>
      <c r="E14946" s="10"/>
    </row>
    <row r="14947" spans="1:5" s="760" customFormat="1" ht="16.8">
      <c r="A14947" s="13" t="s">
        <v>3619</v>
      </c>
      <c r="B14947" s="85" t="s">
        <v>17341</v>
      </c>
      <c r="C14947" s="9">
        <v>196</v>
      </c>
      <c r="D14947" s="9">
        <v>176</v>
      </c>
      <c r="E14947" s="10"/>
    </row>
    <row r="14948" spans="1:5" s="760" customFormat="1" ht="33.6">
      <c r="A14948" s="13" t="s">
        <v>8430</v>
      </c>
      <c r="B14948" s="85" t="s">
        <v>17342</v>
      </c>
      <c r="C14948" s="9">
        <v>196</v>
      </c>
      <c r="D14948" s="9">
        <v>176</v>
      </c>
      <c r="E14948" s="884" t="s">
        <v>12001</v>
      </c>
    </row>
    <row r="14949" spans="1:5" s="760" customFormat="1" ht="33.6">
      <c r="A14949" s="13" t="s">
        <v>8432</v>
      </c>
      <c r="B14949" s="85" t="s">
        <v>17343</v>
      </c>
      <c r="C14949" s="9">
        <v>196</v>
      </c>
      <c r="D14949" s="9">
        <v>176</v>
      </c>
      <c r="E14949" s="884"/>
    </row>
    <row r="14950" spans="1:5" s="760" customFormat="1" ht="16.8">
      <c r="A14950" s="109">
        <v>28</v>
      </c>
      <c r="B14950" s="182" t="s">
        <v>17344</v>
      </c>
      <c r="C14950" s="57"/>
      <c r="D14950" s="57"/>
      <c r="E14950" s="10"/>
    </row>
    <row r="14951" spans="1:5" s="760" customFormat="1" ht="16.8">
      <c r="A14951" s="13" t="s">
        <v>529</v>
      </c>
      <c r="B14951" s="85" t="s">
        <v>17345</v>
      </c>
      <c r="C14951" s="9">
        <v>196</v>
      </c>
      <c r="D14951" s="9">
        <v>176</v>
      </c>
      <c r="E14951" s="10"/>
    </row>
    <row r="14952" spans="1:5" s="760" customFormat="1" ht="16.8">
      <c r="A14952" s="13" t="s">
        <v>531</v>
      </c>
      <c r="B14952" s="85" t="s">
        <v>17346</v>
      </c>
      <c r="C14952" s="9">
        <v>196</v>
      </c>
      <c r="D14952" s="9">
        <v>176</v>
      </c>
      <c r="E14952" s="10"/>
    </row>
    <row r="14953" spans="1:5" s="760" customFormat="1" ht="16.8">
      <c r="A14953" s="13" t="s">
        <v>533</v>
      </c>
      <c r="B14953" s="85" t="s">
        <v>17347</v>
      </c>
      <c r="C14953" s="9">
        <v>196</v>
      </c>
      <c r="D14953" s="9">
        <v>176</v>
      </c>
      <c r="E14953" s="10"/>
    </row>
    <row r="14954" spans="1:5" s="760" customFormat="1" ht="16.8">
      <c r="A14954" s="13" t="s">
        <v>2919</v>
      </c>
      <c r="B14954" s="85" t="s">
        <v>17348</v>
      </c>
      <c r="C14954" s="9">
        <v>196</v>
      </c>
      <c r="D14954" s="9">
        <v>176</v>
      </c>
      <c r="E14954" s="10"/>
    </row>
    <row r="14955" spans="1:5" s="760" customFormat="1" ht="33.6">
      <c r="A14955" s="13" t="s">
        <v>7549</v>
      </c>
      <c r="B14955" s="85" t="s">
        <v>17349</v>
      </c>
      <c r="C14955" s="9">
        <v>196</v>
      </c>
      <c r="D14955" s="9">
        <v>176</v>
      </c>
      <c r="E14955" s="884" t="s">
        <v>12001</v>
      </c>
    </row>
    <row r="14956" spans="1:5" s="760" customFormat="1" ht="16.8">
      <c r="A14956" s="13" t="s">
        <v>7555</v>
      </c>
      <c r="B14956" s="85" t="s">
        <v>17350</v>
      </c>
      <c r="C14956" s="9">
        <v>196</v>
      </c>
      <c r="D14956" s="9">
        <v>176</v>
      </c>
      <c r="E14956" s="884"/>
    </row>
    <row r="14957" spans="1:5" s="760" customFormat="1" ht="16.8">
      <c r="A14957" s="109">
        <v>29</v>
      </c>
      <c r="B14957" s="182" t="s">
        <v>17351</v>
      </c>
      <c r="C14957" s="9"/>
      <c r="D14957" s="9"/>
      <c r="E14957" s="10"/>
    </row>
    <row r="14958" spans="1:5" s="760" customFormat="1" ht="33.6">
      <c r="A14958" s="13" t="s">
        <v>323</v>
      </c>
      <c r="B14958" s="85" t="s">
        <v>17352</v>
      </c>
      <c r="C14958" s="57">
        <v>196</v>
      </c>
      <c r="D14958" s="57">
        <v>176</v>
      </c>
      <c r="E14958" s="13"/>
    </row>
    <row r="14959" spans="1:5" s="760" customFormat="1" ht="33.6">
      <c r="A14959" s="13" t="s">
        <v>325</v>
      </c>
      <c r="B14959" s="85" t="s">
        <v>17353</v>
      </c>
      <c r="C14959" s="9">
        <v>196</v>
      </c>
      <c r="D14959" s="9">
        <v>176</v>
      </c>
      <c r="E14959" s="10"/>
    </row>
    <row r="14960" spans="1:5" s="760" customFormat="1" ht="33.6">
      <c r="A14960" s="13" t="s">
        <v>2780</v>
      </c>
      <c r="B14960" s="85" t="s">
        <v>17354</v>
      </c>
      <c r="C14960" s="57">
        <v>196</v>
      </c>
      <c r="D14960" s="57">
        <v>176</v>
      </c>
      <c r="E14960" s="10"/>
    </row>
    <row r="14961" spans="1:5" s="760" customFormat="1" ht="16.8">
      <c r="A14961" s="13" t="s">
        <v>2782</v>
      </c>
      <c r="B14961" s="85" t="s">
        <v>17355</v>
      </c>
      <c r="C14961" s="9">
        <v>196</v>
      </c>
      <c r="D14961" s="9">
        <v>176</v>
      </c>
      <c r="E14961" s="10"/>
    </row>
    <row r="14962" spans="1:5" s="760" customFormat="1" ht="33.6">
      <c r="A14962" s="13" t="s">
        <v>2783</v>
      </c>
      <c r="B14962" s="85" t="s">
        <v>17356</v>
      </c>
      <c r="C14962" s="9">
        <v>196</v>
      </c>
      <c r="D14962" s="9">
        <v>176</v>
      </c>
      <c r="E14962" s="10"/>
    </row>
    <row r="14963" spans="1:5" s="760" customFormat="1" ht="33.6">
      <c r="A14963" s="13" t="s">
        <v>15334</v>
      </c>
      <c r="B14963" s="389" t="s">
        <v>17357</v>
      </c>
      <c r="C14963" s="9">
        <v>196</v>
      </c>
      <c r="D14963" s="9">
        <v>176</v>
      </c>
      <c r="E14963" s="884" t="s">
        <v>12001</v>
      </c>
    </row>
    <row r="14964" spans="1:5" s="760" customFormat="1" ht="16.8">
      <c r="A14964" s="13" t="s">
        <v>15336</v>
      </c>
      <c r="B14964" s="389" t="s">
        <v>17358</v>
      </c>
      <c r="C14964" s="9">
        <v>196</v>
      </c>
      <c r="D14964" s="9">
        <v>176</v>
      </c>
      <c r="E14964" s="884"/>
    </row>
    <row r="14965" spans="1:5" s="760" customFormat="1" ht="16.8">
      <c r="A14965" s="13" t="s">
        <v>16650</v>
      </c>
      <c r="B14965" s="389" t="s">
        <v>17359</v>
      </c>
      <c r="C14965" s="9">
        <v>196</v>
      </c>
      <c r="D14965" s="9">
        <v>176</v>
      </c>
      <c r="E14965" s="884"/>
    </row>
    <row r="14966" spans="1:5" s="760" customFormat="1" ht="33.6">
      <c r="A14966" s="13" t="s">
        <v>16652</v>
      </c>
      <c r="B14966" s="389" t="s">
        <v>17360</v>
      </c>
      <c r="C14966" s="9">
        <v>196</v>
      </c>
      <c r="D14966" s="9">
        <v>176</v>
      </c>
      <c r="E14966" s="884"/>
    </row>
    <row r="14967" spans="1:5" s="760" customFormat="1" ht="16.8">
      <c r="A14967" s="109">
        <v>30</v>
      </c>
      <c r="B14967" s="182" t="s">
        <v>17361</v>
      </c>
      <c r="C14967" s="9"/>
      <c r="D14967" s="9"/>
      <c r="E14967" s="10"/>
    </row>
    <row r="14968" spans="1:5" s="760" customFormat="1" ht="16.8">
      <c r="A14968" s="13" t="s">
        <v>2066</v>
      </c>
      <c r="B14968" s="85" t="s">
        <v>17362</v>
      </c>
      <c r="C14968" s="9">
        <v>196</v>
      </c>
      <c r="D14968" s="9">
        <v>176</v>
      </c>
      <c r="E14968" s="13"/>
    </row>
    <row r="14969" spans="1:5" s="760" customFormat="1" ht="16.8">
      <c r="A14969" s="13" t="s">
        <v>2067</v>
      </c>
      <c r="B14969" s="389" t="s">
        <v>17363</v>
      </c>
      <c r="C14969" s="9">
        <v>196</v>
      </c>
      <c r="D14969" s="9">
        <v>176</v>
      </c>
      <c r="E14969" s="884" t="s">
        <v>12001</v>
      </c>
    </row>
    <row r="14970" spans="1:5" s="760" customFormat="1" ht="16.8">
      <c r="A14970" s="13" t="s">
        <v>2068</v>
      </c>
      <c r="B14970" s="389" t="s">
        <v>17363</v>
      </c>
      <c r="C14970" s="9">
        <v>196</v>
      </c>
      <c r="D14970" s="9">
        <v>176</v>
      </c>
      <c r="E14970" s="884"/>
    </row>
    <row r="14971" spans="1:5" s="760" customFormat="1" ht="16.8">
      <c r="A14971" s="109"/>
      <c r="B14971" s="182" t="s">
        <v>17364</v>
      </c>
      <c r="C14971" s="57"/>
      <c r="D14971" s="57"/>
      <c r="E14971" s="10"/>
    </row>
    <row r="14972" spans="1:5" s="760" customFormat="1" ht="33.6">
      <c r="A14972" s="13">
        <v>31</v>
      </c>
      <c r="B14972" s="85" t="s">
        <v>17365</v>
      </c>
      <c r="C14972" s="57">
        <v>978</v>
      </c>
      <c r="D14972" s="57">
        <v>880</v>
      </c>
      <c r="E14972" s="13"/>
    </row>
    <row r="14973" spans="1:5" s="760" customFormat="1" ht="33.6">
      <c r="A14973" s="13">
        <v>32</v>
      </c>
      <c r="B14973" s="85" t="s">
        <v>17366</v>
      </c>
      <c r="C14973" s="57">
        <v>848</v>
      </c>
      <c r="D14973" s="57">
        <v>763</v>
      </c>
      <c r="E14973" s="13"/>
    </row>
    <row r="14974" spans="1:5" s="760" customFormat="1" ht="33.6">
      <c r="A14974" s="13">
        <v>33</v>
      </c>
      <c r="B14974" s="85" t="s">
        <v>17367</v>
      </c>
      <c r="C14974" s="9">
        <v>522</v>
      </c>
      <c r="D14974" s="9">
        <v>470</v>
      </c>
      <c r="E14974" s="10"/>
    </row>
    <row r="14975" spans="1:5" s="760" customFormat="1" ht="33.6">
      <c r="A14975" s="13">
        <v>34</v>
      </c>
      <c r="B14975" s="85" t="s">
        <v>17368</v>
      </c>
      <c r="C14975" s="9">
        <v>652</v>
      </c>
      <c r="D14975" s="9">
        <v>587</v>
      </c>
      <c r="E14975" s="13"/>
    </row>
    <row r="14976" spans="1:5" s="760" customFormat="1" ht="33.6">
      <c r="A14976" s="13">
        <v>35</v>
      </c>
      <c r="B14976" s="85" t="s">
        <v>17369</v>
      </c>
      <c r="C14976" s="9">
        <v>522</v>
      </c>
      <c r="D14976" s="9">
        <v>470</v>
      </c>
      <c r="E14976" s="13"/>
    </row>
    <row r="14977" spans="1:5" s="760" customFormat="1" ht="16.8">
      <c r="A14977" s="13">
        <v>36</v>
      </c>
      <c r="B14977" s="85" t="s">
        <v>17296</v>
      </c>
      <c r="C14977" s="57">
        <v>228</v>
      </c>
      <c r="D14977" s="57">
        <v>205</v>
      </c>
      <c r="E14977" s="13"/>
    </row>
    <row r="14978" spans="1:5" s="760" customFormat="1" ht="16.8">
      <c r="A14978" s="109">
        <v>37</v>
      </c>
      <c r="B14978" s="182" t="s">
        <v>17370</v>
      </c>
      <c r="C14978" s="9"/>
      <c r="D14978" s="9"/>
      <c r="E14978" s="10"/>
    </row>
    <row r="14979" spans="1:5" s="760" customFormat="1" ht="16.8">
      <c r="A14979" s="13" t="s">
        <v>349</v>
      </c>
      <c r="B14979" s="85" t="s">
        <v>17371</v>
      </c>
      <c r="C14979" s="9">
        <v>1400</v>
      </c>
      <c r="D14979" s="9">
        <v>1050</v>
      </c>
      <c r="E14979" s="13"/>
    </row>
    <row r="14980" spans="1:5" s="760" customFormat="1" ht="33.6">
      <c r="A14980" s="13" t="s">
        <v>351</v>
      </c>
      <c r="B14980" s="85" t="s">
        <v>17372</v>
      </c>
      <c r="C14980" s="9">
        <v>1200</v>
      </c>
      <c r="D14980" s="9">
        <v>900</v>
      </c>
      <c r="E14980" s="13"/>
    </row>
    <row r="14981" spans="1:5" s="760" customFormat="1" ht="33.6">
      <c r="A14981" s="13" t="s">
        <v>792</v>
      </c>
      <c r="B14981" s="85" t="s">
        <v>17373</v>
      </c>
      <c r="C14981" s="9">
        <v>1000</v>
      </c>
      <c r="D14981" s="9">
        <v>750</v>
      </c>
      <c r="E14981" s="13"/>
    </row>
    <row r="14982" spans="1:5" s="760" customFormat="1" ht="33.6">
      <c r="A14982" s="13" t="s">
        <v>10049</v>
      </c>
      <c r="B14982" s="85" t="s">
        <v>17374</v>
      </c>
      <c r="C14982" s="9">
        <v>1000</v>
      </c>
      <c r="D14982" s="9">
        <v>750</v>
      </c>
      <c r="E14982" s="10"/>
    </row>
    <row r="14983" spans="1:5" s="760" customFormat="1" ht="33.6">
      <c r="A14983" s="13" t="s">
        <v>10051</v>
      </c>
      <c r="B14983" s="85" t="s">
        <v>17375</v>
      </c>
      <c r="C14983" s="9">
        <v>1000</v>
      </c>
      <c r="D14983" s="9">
        <v>750</v>
      </c>
      <c r="E14983" s="10"/>
    </row>
    <row r="14984" spans="1:5" s="760" customFormat="1" ht="16.8">
      <c r="A14984" s="109">
        <v>39</v>
      </c>
      <c r="B14984" s="182" t="s">
        <v>17376</v>
      </c>
      <c r="C14984" s="9"/>
      <c r="D14984" s="9"/>
      <c r="E14984" s="13"/>
    </row>
    <row r="14985" spans="1:5" s="760" customFormat="1" ht="33.6">
      <c r="A14985" s="13" t="s">
        <v>2588</v>
      </c>
      <c r="B14985" s="85" t="s">
        <v>17377</v>
      </c>
      <c r="C14985" s="9">
        <v>228</v>
      </c>
      <c r="D14985" s="9">
        <v>205</v>
      </c>
      <c r="E14985" s="10"/>
    </row>
    <row r="14986" spans="1:5" s="760" customFormat="1" ht="33.6">
      <c r="A14986" s="13" t="s">
        <v>2589</v>
      </c>
      <c r="B14986" s="85" t="s">
        <v>17378</v>
      </c>
      <c r="C14986" s="57">
        <v>228</v>
      </c>
      <c r="D14986" s="57">
        <v>205</v>
      </c>
      <c r="E14986" s="10"/>
    </row>
    <row r="14987" spans="1:5" s="760" customFormat="1" ht="16.8">
      <c r="A14987" s="13" t="s">
        <v>10057</v>
      </c>
      <c r="B14987" s="85" t="s">
        <v>17379</v>
      </c>
      <c r="C14987" s="9">
        <v>228</v>
      </c>
      <c r="D14987" s="9">
        <v>205</v>
      </c>
      <c r="E14987" s="13"/>
    </row>
    <row r="14988" spans="1:5" s="760" customFormat="1" ht="16.8">
      <c r="A14988" s="13" t="s">
        <v>10059</v>
      </c>
      <c r="B14988" s="85" t="s">
        <v>17380</v>
      </c>
      <c r="C14988" s="9">
        <v>228</v>
      </c>
      <c r="D14988" s="9">
        <v>205</v>
      </c>
      <c r="E14988" s="13"/>
    </row>
    <row r="14989" spans="1:5" s="760" customFormat="1" ht="33.6">
      <c r="A14989" s="13" t="s">
        <v>10061</v>
      </c>
      <c r="B14989" s="85" t="s">
        <v>17381</v>
      </c>
      <c r="C14989" s="9">
        <v>228</v>
      </c>
      <c r="D14989" s="9">
        <v>205</v>
      </c>
      <c r="E14989" s="13"/>
    </row>
    <row r="14990" spans="1:5" s="760" customFormat="1" ht="33.6">
      <c r="A14990" s="13" t="s">
        <v>10063</v>
      </c>
      <c r="B14990" s="85" t="s">
        <v>17382</v>
      </c>
      <c r="C14990" s="9">
        <v>228</v>
      </c>
      <c r="D14990" s="9">
        <v>205</v>
      </c>
      <c r="E14990" s="13"/>
    </row>
    <row r="14991" spans="1:5" s="760" customFormat="1" ht="33.6">
      <c r="A14991" s="13" t="s">
        <v>10065</v>
      </c>
      <c r="B14991" s="85" t="s">
        <v>17383</v>
      </c>
      <c r="C14991" s="9">
        <v>228</v>
      </c>
      <c r="D14991" s="9">
        <v>205</v>
      </c>
      <c r="E14991" s="13"/>
    </row>
    <row r="14992" spans="1:5" s="760" customFormat="1" ht="16.8">
      <c r="A14992" s="13" t="s">
        <v>10067</v>
      </c>
      <c r="B14992" s="85" t="s">
        <v>17384</v>
      </c>
      <c r="C14992" s="9">
        <v>228</v>
      </c>
      <c r="D14992" s="9">
        <v>205</v>
      </c>
      <c r="E14992" s="13"/>
    </row>
    <row r="14993" spans="1:5" s="760" customFormat="1" ht="33.6">
      <c r="A14993" s="13" t="s">
        <v>10069</v>
      </c>
      <c r="B14993" s="85" t="s">
        <v>17385</v>
      </c>
      <c r="C14993" s="9">
        <v>228</v>
      </c>
      <c r="D14993" s="9">
        <v>205</v>
      </c>
      <c r="E14993" s="13"/>
    </row>
    <row r="14994" spans="1:5" s="760" customFormat="1" ht="16.8">
      <c r="A14994" s="13" t="s">
        <v>10071</v>
      </c>
      <c r="B14994" s="85" t="s">
        <v>17386</v>
      </c>
      <c r="C14994" s="9">
        <v>228</v>
      </c>
      <c r="D14994" s="9">
        <v>205</v>
      </c>
      <c r="E14994" s="10"/>
    </row>
    <row r="14995" spans="1:5" s="760" customFormat="1" ht="33.6">
      <c r="A14995" s="13" t="s">
        <v>10073</v>
      </c>
      <c r="B14995" s="85" t="s">
        <v>17387</v>
      </c>
      <c r="C14995" s="9">
        <v>228</v>
      </c>
      <c r="D14995" s="9">
        <v>205</v>
      </c>
      <c r="E14995" s="13"/>
    </row>
    <row r="14996" spans="1:5" s="760" customFormat="1" ht="16.8">
      <c r="A14996" s="13" t="s">
        <v>10075</v>
      </c>
      <c r="B14996" s="85" t="s">
        <v>17388</v>
      </c>
      <c r="C14996" s="9">
        <v>228</v>
      </c>
      <c r="D14996" s="9">
        <v>205</v>
      </c>
      <c r="E14996" s="10"/>
    </row>
    <row r="14997" spans="1:5" s="760" customFormat="1" ht="16.8">
      <c r="A14997" s="109">
        <v>40</v>
      </c>
      <c r="B14997" s="182" t="s">
        <v>17389</v>
      </c>
      <c r="C14997" s="9"/>
      <c r="D14997" s="9"/>
      <c r="E14997" s="10"/>
    </row>
    <row r="14998" spans="1:5" s="760" customFormat="1" ht="33.6">
      <c r="A14998" s="13" t="s">
        <v>796</v>
      </c>
      <c r="B14998" s="85" t="s">
        <v>17390</v>
      </c>
      <c r="C14998" s="57">
        <v>228</v>
      </c>
      <c r="D14998" s="57">
        <v>205</v>
      </c>
      <c r="E14998" s="10"/>
    </row>
    <row r="14999" spans="1:5" s="760" customFormat="1" ht="33.6">
      <c r="A14999" s="13" t="s">
        <v>798</v>
      </c>
      <c r="B14999" s="85" t="s">
        <v>17391</v>
      </c>
      <c r="C14999" s="9">
        <v>228</v>
      </c>
      <c r="D14999" s="9">
        <v>205</v>
      </c>
      <c r="E14999" s="10"/>
    </row>
    <row r="15000" spans="1:5" s="760" customFormat="1" ht="33.6">
      <c r="A15000" s="13" t="s">
        <v>2699</v>
      </c>
      <c r="B15000" s="85" t="s">
        <v>17392</v>
      </c>
      <c r="C15000" s="9">
        <v>228</v>
      </c>
      <c r="D15000" s="9">
        <v>205</v>
      </c>
      <c r="E15000" s="13"/>
    </row>
    <row r="15001" spans="1:5" s="760" customFormat="1" ht="33.6">
      <c r="A15001" s="13" t="s">
        <v>2703</v>
      </c>
      <c r="B15001" s="85" t="s">
        <v>17393</v>
      </c>
      <c r="C15001" s="9">
        <v>228</v>
      </c>
      <c r="D15001" s="9">
        <v>205</v>
      </c>
      <c r="E15001" s="10"/>
    </row>
    <row r="15002" spans="1:5" s="760" customFormat="1" ht="33.6">
      <c r="A15002" s="13" t="s">
        <v>2705</v>
      </c>
      <c r="B15002" s="85" t="s">
        <v>17394</v>
      </c>
      <c r="C15002" s="57">
        <v>228</v>
      </c>
      <c r="D15002" s="57">
        <v>205</v>
      </c>
      <c r="E15002" s="10"/>
    </row>
    <row r="15003" spans="1:5" s="760" customFormat="1" ht="16.8">
      <c r="A15003" s="13" t="s">
        <v>10082</v>
      </c>
      <c r="B15003" s="85" t="s">
        <v>17395</v>
      </c>
      <c r="C15003" s="9">
        <v>228</v>
      </c>
      <c r="D15003" s="9">
        <v>205</v>
      </c>
      <c r="E15003" s="10"/>
    </row>
    <row r="15004" spans="1:5" s="760" customFormat="1" ht="33.6">
      <c r="A15004" s="13" t="s">
        <v>10084</v>
      </c>
      <c r="B15004" s="85" t="s">
        <v>17396</v>
      </c>
      <c r="C15004" s="9">
        <v>228</v>
      </c>
      <c r="D15004" s="9">
        <v>205</v>
      </c>
      <c r="E15004" s="10"/>
    </row>
    <row r="15005" spans="1:5" s="760" customFormat="1" ht="33.6">
      <c r="A15005" s="13" t="s">
        <v>10086</v>
      </c>
      <c r="B15005" s="85" t="s">
        <v>17397</v>
      </c>
      <c r="C15005" s="9">
        <v>228</v>
      </c>
      <c r="D15005" s="9">
        <v>205</v>
      </c>
      <c r="E15005" s="10"/>
    </row>
    <row r="15006" spans="1:5" s="760" customFormat="1" ht="16.8">
      <c r="A15006" s="13" t="s">
        <v>10088</v>
      </c>
      <c r="B15006" s="85" t="s">
        <v>17398</v>
      </c>
      <c r="C15006" s="9">
        <v>228</v>
      </c>
      <c r="D15006" s="9">
        <v>205</v>
      </c>
      <c r="E15006" s="13"/>
    </row>
    <row r="15007" spans="1:5" s="760" customFormat="1" ht="16.8">
      <c r="A15007" s="13" t="s">
        <v>10090</v>
      </c>
      <c r="B15007" s="85" t="s">
        <v>17399</v>
      </c>
      <c r="C15007" s="9">
        <v>228</v>
      </c>
      <c r="D15007" s="9">
        <v>205</v>
      </c>
      <c r="E15007" s="13"/>
    </row>
    <row r="15008" spans="1:5" s="760" customFormat="1" ht="16.8">
      <c r="A15008" s="13" t="s">
        <v>17400</v>
      </c>
      <c r="B15008" s="85" t="s">
        <v>17401</v>
      </c>
      <c r="C15008" s="57">
        <v>228</v>
      </c>
      <c r="D15008" s="57">
        <v>205</v>
      </c>
      <c r="E15008" s="13"/>
    </row>
    <row r="15009" spans="1:5" s="760" customFormat="1" ht="16.8">
      <c r="A15009" s="109">
        <v>41</v>
      </c>
      <c r="B15009" s="182" t="s">
        <v>17402</v>
      </c>
      <c r="C15009" s="9"/>
      <c r="D15009" s="9"/>
      <c r="E15009" s="10"/>
    </row>
    <row r="15010" spans="1:5" s="760" customFormat="1" ht="33.6">
      <c r="A15010" s="13" t="s">
        <v>801</v>
      </c>
      <c r="B15010" s="85" t="s">
        <v>17403</v>
      </c>
      <c r="C15010" s="9">
        <v>228</v>
      </c>
      <c r="D15010" s="9">
        <v>205</v>
      </c>
      <c r="E15010" s="10"/>
    </row>
    <row r="15011" spans="1:5" s="760" customFormat="1" ht="33.6">
      <c r="A15011" s="13" t="s">
        <v>802</v>
      </c>
      <c r="B15011" s="85" t="s">
        <v>15934</v>
      </c>
      <c r="C15011" s="9">
        <v>228</v>
      </c>
      <c r="D15011" s="9">
        <v>205</v>
      </c>
      <c r="E15011" s="13"/>
    </row>
    <row r="15012" spans="1:5" s="760" customFormat="1" ht="33.6">
      <c r="A15012" s="13" t="s">
        <v>4368</v>
      </c>
      <c r="B15012" s="85" t="s">
        <v>17404</v>
      </c>
      <c r="C15012" s="9">
        <v>228</v>
      </c>
      <c r="D15012" s="9">
        <v>205</v>
      </c>
      <c r="E15012" s="13"/>
    </row>
    <row r="15013" spans="1:5" s="760" customFormat="1" ht="16.8">
      <c r="A15013" s="13" t="s">
        <v>10096</v>
      </c>
      <c r="B15013" s="85" t="s">
        <v>17405</v>
      </c>
      <c r="C15013" s="9">
        <v>228</v>
      </c>
      <c r="D15013" s="9">
        <v>205</v>
      </c>
      <c r="E15013" s="13"/>
    </row>
    <row r="15014" spans="1:5" s="760" customFormat="1" ht="33.6">
      <c r="A15014" s="13" t="s">
        <v>10098</v>
      </c>
      <c r="B15014" s="85" t="s">
        <v>17406</v>
      </c>
      <c r="C15014" s="9">
        <v>228</v>
      </c>
      <c r="D15014" s="9">
        <v>205</v>
      </c>
      <c r="E15014" s="13"/>
    </row>
    <row r="15015" spans="1:5" s="760" customFormat="1" ht="33.6">
      <c r="A15015" s="13" t="s">
        <v>16733</v>
      </c>
      <c r="B15015" s="85" t="s">
        <v>17407</v>
      </c>
      <c r="C15015" s="9">
        <v>228</v>
      </c>
      <c r="D15015" s="9">
        <v>205</v>
      </c>
      <c r="E15015" s="13"/>
    </row>
    <row r="15016" spans="1:5" s="760" customFormat="1" ht="16.8">
      <c r="A15016" s="13" t="s">
        <v>16735</v>
      </c>
      <c r="B15016" s="85" t="s">
        <v>17408</v>
      </c>
      <c r="C15016" s="9">
        <v>228</v>
      </c>
      <c r="D15016" s="9">
        <v>205</v>
      </c>
      <c r="E15016" s="13"/>
    </row>
    <row r="15017" spans="1:5" s="760" customFormat="1" ht="16.8">
      <c r="A15017" s="13" t="s">
        <v>16737</v>
      </c>
      <c r="B15017" s="85" t="s">
        <v>17409</v>
      </c>
      <c r="C15017" s="9">
        <v>228</v>
      </c>
      <c r="D15017" s="9">
        <v>205</v>
      </c>
      <c r="E15017" s="13"/>
    </row>
    <row r="15018" spans="1:5" s="760" customFormat="1" ht="16.8">
      <c r="A15018" s="13" t="s">
        <v>17410</v>
      </c>
      <c r="B15018" s="85" t="s">
        <v>17411</v>
      </c>
      <c r="C15018" s="9">
        <v>228</v>
      </c>
      <c r="D15018" s="9">
        <v>205</v>
      </c>
      <c r="E15018" s="10"/>
    </row>
    <row r="15019" spans="1:5" s="760" customFormat="1" ht="16.8">
      <c r="A15019" s="109">
        <v>42</v>
      </c>
      <c r="B15019" s="182" t="s">
        <v>17412</v>
      </c>
      <c r="C15019" s="9"/>
      <c r="D15019" s="9"/>
      <c r="E15019" s="124"/>
    </row>
    <row r="15020" spans="1:5" s="760" customFormat="1" ht="33.6">
      <c r="A15020" s="13" t="s">
        <v>804</v>
      </c>
      <c r="B15020" s="85" t="s">
        <v>17413</v>
      </c>
      <c r="C15020" s="9">
        <v>228</v>
      </c>
      <c r="D15020" s="9">
        <v>205</v>
      </c>
      <c r="E15020" s="6"/>
    </row>
    <row r="15021" spans="1:5" s="760" customFormat="1" ht="33.6">
      <c r="A15021" s="13" t="s">
        <v>1092</v>
      </c>
      <c r="B15021" s="85" t="s">
        <v>17414</v>
      </c>
      <c r="C15021" s="9">
        <v>228</v>
      </c>
      <c r="D15021" s="9">
        <v>205</v>
      </c>
      <c r="E15021" s="6"/>
    </row>
    <row r="15022" spans="1:5" s="760" customFormat="1" ht="33.6">
      <c r="A15022" s="13" t="s">
        <v>3085</v>
      </c>
      <c r="B15022" s="85" t="s">
        <v>17415</v>
      </c>
      <c r="C15022" s="9">
        <v>228</v>
      </c>
      <c r="D15022" s="9">
        <v>205</v>
      </c>
      <c r="E15022" s="6"/>
    </row>
    <row r="15023" spans="1:5" s="760" customFormat="1" ht="33.6">
      <c r="A15023" s="13" t="s">
        <v>5086</v>
      </c>
      <c r="B15023" s="85" t="s">
        <v>17416</v>
      </c>
      <c r="C15023" s="9">
        <v>228</v>
      </c>
      <c r="D15023" s="9">
        <v>205</v>
      </c>
      <c r="E15023" s="6"/>
    </row>
    <row r="15024" spans="1:5" s="760" customFormat="1" ht="33.6">
      <c r="A15024" s="13" t="s">
        <v>16744</v>
      </c>
      <c r="B15024" s="85" t="s">
        <v>17417</v>
      </c>
      <c r="C15024" s="9">
        <v>228</v>
      </c>
      <c r="D15024" s="9">
        <v>205</v>
      </c>
      <c r="E15024" s="6"/>
    </row>
    <row r="15025" spans="1:5" s="760" customFormat="1" ht="16.8">
      <c r="A15025" s="13" t="s">
        <v>16746</v>
      </c>
      <c r="B15025" s="85" t="s">
        <v>17418</v>
      </c>
      <c r="C15025" s="9">
        <v>228</v>
      </c>
      <c r="D15025" s="9">
        <v>205</v>
      </c>
      <c r="E15025" s="6"/>
    </row>
    <row r="15026" spans="1:5" s="760" customFormat="1" ht="16.8">
      <c r="A15026" s="13" t="s">
        <v>16748</v>
      </c>
      <c r="B15026" s="85" t="s">
        <v>17419</v>
      </c>
      <c r="C15026" s="9">
        <v>228</v>
      </c>
      <c r="D15026" s="9">
        <v>205</v>
      </c>
      <c r="E15026" s="6"/>
    </row>
    <row r="15027" spans="1:5" s="760" customFormat="1" ht="33.6">
      <c r="A15027" s="13" t="s">
        <v>16750</v>
      </c>
      <c r="B15027" s="85" t="s">
        <v>17420</v>
      </c>
      <c r="C15027" s="9">
        <v>228</v>
      </c>
      <c r="D15027" s="9">
        <v>205</v>
      </c>
      <c r="E15027" s="6"/>
    </row>
    <row r="15028" spans="1:5" s="760" customFormat="1" ht="16.8">
      <c r="A15028" s="13" t="s">
        <v>16752</v>
      </c>
      <c r="B15028" s="85" t="s">
        <v>17421</v>
      </c>
      <c r="C15028" s="9">
        <v>228</v>
      </c>
      <c r="D15028" s="9">
        <v>205</v>
      </c>
      <c r="E15028" s="6"/>
    </row>
    <row r="15029" spans="1:5" s="760" customFormat="1" ht="16.8">
      <c r="A15029" s="13" t="s">
        <v>16754</v>
      </c>
      <c r="B15029" s="85" t="s">
        <v>17422</v>
      </c>
      <c r="C15029" s="9">
        <v>228</v>
      </c>
      <c r="D15029" s="9">
        <v>205</v>
      </c>
      <c r="E15029" s="6"/>
    </row>
    <row r="15030" spans="1:5" ht="16.8">
      <c r="A15030" s="741" t="s">
        <v>106</v>
      </c>
      <c r="B15030" s="119"/>
      <c r="C15030" s="742"/>
      <c r="D15030" s="743"/>
      <c r="E15030" s="744"/>
    </row>
    <row r="15031" spans="1:5" s="760" customFormat="1" ht="16.8">
      <c r="A15031" s="385" t="s">
        <v>2202</v>
      </c>
      <c r="B15031" s="121" t="s">
        <v>6863</v>
      </c>
      <c r="C15031" s="181"/>
      <c r="D15031" s="395"/>
      <c r="E15031" s="28"/>
    </row>
    <row r="15032" spans="1:5" s="760" customFormat="1" ht="16.8">
      <c r="A15032" s="385">
        <v>1</v>
      </c>
      <c r="B15032" s="121" t="s">
        <v>15033</v>
      </c>
      <c r="C15032" s="9"/>
      <c r="D15032" s="9"/>
      <c r="E15032" s="28"/>
    </row>
    <row r="15033" spans="1:5" s="760" customFormat="1" ht="16.8">
      <c r="A15033" s="397"/>
      <c r="B15033" s="398" t="s">
        <v>17423</v>
      </c>
      <c r="C15033" s="57"/>
      <c r="D15033" s="57"/>
      <c r="E15033" s="36"/>
    </row>
    <row r="15034" spans="1:5" s="760" customFormat="1" ht="16.8">
      <c r="A15034" s="399" t="s">
        <v>174</v>
      </c>
      <c r="B15034" s="389" t="s">
        <v>17424</v>
      </c>
      <c r="C15034" s="9">
        <v>2935</v>
      </c>
      <c r="D15034" s="9">
        <v>2641</v>
      </c>
      <c r="E15034" s="36"/>
    </row>
    <row r="15035" spans="1:5" s="760" customFormat="1" ht="16.8">
      <c r="A15035" s="399" t="s">
        <v>176</v>
      </c>
      <c r="B15035" s="389" t="s">
        <v>17425</v>
      </c>
      <c r="C15035" s="9">
        <v>3261</v>
      </c>
      <c r="D15035" s="9">
        <v>2935</v>
      </c>
      <c r="E15035" s="36"/>
    </row>
    <row r="15036" spans="1:5" s="760" customFormat="1" ht="16.8">
      <c r="A15036" s="399" t="s">
        <v>178</v>
      </c>
      <c r="B15036" s="389" t="s">
        <v>17426</v>
      </c>
      <c r="C15036" s="9">
        <v>3913</v>
      </c>
      <c r="D15036" s="9">
        <v>3522</v>
      </c>
      <c r="E15036" s="36"/>
    </row>
    <row r="15037" spans="1:5" s="760" customFormat="1" ht="16.8">
      <c r="A15037" s="399" t="s">
        <v>180</v>
      </c>
      <c r="B15037" s="389" t="s">
        <v>17427</v>
      </c>
      <c r="C15037" s="9">
        <v>3261</v>
      </c>
      <c r="D15037" s="9">
        <v>2935</v>
      </c>
      <c r="E15037" s="36"/>
    </row>
    <row r="15038" spans="1:5" s="760" customFormat="1" ht="16.8">
      <c r="A15038" s="399" t="s">
        <v>182</v>
      </c>
      <c r="B15038" s="389" t="s">
        <v>17428</v>
      </c>
      <c r="C15038" s="9">
        <v>2609</v>
      </c>
      <c r="D15038" s="9">
        <v>2348</v>
      </c>
      <c r="E15038" s="36"/>
    </row>
    <row r="15039" spans="1:5" s="760" customFormat="1" ht="16.8">
      <c r="A15039" s="399" t="s">
        <v>184</v>
      </c>
      <c r="B15039" s="389" t="s">
        <v>17429</v>
      </c>
      <c r="C15039" s="9">
        <v>1630</v>
      </c>
      <c r="D15039" s="9">
        <v>1467</v>
      </c>
      <c r="E15039" s="28"/>
    </row>
    <row r="15040" spans="1:5" s="760" customFormat="1" ht="16.8">
      <c r="A15040" s="399" t="s">
        <v>186</v>
      </c>
      <c r="B15040" s="389" t="s">
        <v>17430</v>
      </c>
      <c r="C15040" s="9">
        <v>1435</v>
      </c>
      <c r="D15040" s="9">
        <v>1291</v>
      </c>
      <c r="E15040" s="36"/>
    </row>
    <row r="15041" spans="1:5" s="760" customFormat="1" ht="16.8">
      <c r="A15041" s="399" t="s">
        <v>188</v>
      </c>
      <c r="B15041" s="389" t="s">
        <v>17431</v>
      </c>
      <c r="C15041" s="9">
        <v>1435</v>
      </c>
      <c r="D15041" s="9">
        <v>1291</v>
      </c>
      <c r="E15041" s="36"/>
    </row>
    <row r="15042" spans="1:5" s="760" customFormat="1" ht="16.8">
      <c r="A15042" s="399" t="s">
        <v>190</v>
      </c>
      <c r="B15042" s="389" t="s">
        <v>17432</v>
      </c>
      <c r="C15042" s="9">
        <v>1239</v>
      </c>
      <c r="D15042" s="9">
        <v>1115</v>
      </c>
      <c r="E15042" s="28"/>
    </row>
    <row r="15043" spans="1:5" s="760" customFormat="1" ht="33.6">
      <c r="A15043" s="399" t="s">
        <v>192</v>
      </c>
      <c r="B15043" s="389" t="s">
        <v>17433</v>
      </c>
      <c r="C15043" s="9">
        <v>2826</v>
      </c>
      <c r="D15043" s="9">
        <v>2543</v>
      </c>
      <c r="E15043" s="36"/>
    </row>
    <row r="15044" spans="1:5" s="760" customFormat="1" ht="16.8">
      <c r="A15044" s="399" t="s">
        <v>194</v>
      </c>
      <c r="B15044" s="389" t="s">
        <v>17434</v>
      </c>
      <c r="C15044" s="9">
        <v>3250</v>
      </c>
      <c r="D15044" s="9">
        <v>2925</v>
      </c>
      <c r="E15044" s="36"/>
    </row>
    <row r="15045" spans="1:5" s="760" customFormat="1" ht="16.8">
      <c r="A15045" s="399" t="s">
        <v>5292</v>
      </c>
      <c r="B15045" s="389" t="s">
        <v>17435</v>
      </c>
      <c r="C15045" s="9">
        <v>3500</v>
      </c>
      <c r="D15045" s="9">
        <v>3150</v>
      </c>
      <c r="E15045" s="36"/>
    </row>
    <row r="15046" spans="1:5" s="760" customFormat="1" ht="16.8">
      <c r="A15046" s="399" t="s">
        <v>5294</v>
      </c>
      <c r="B15046" s="389" t="s">
        <v>17436</v>
      </c>
      <c r="C15046" s="9">
        <v>3500</v>
      </c>
      <c r="D15046" s="9">
        <v>3150</v>
      </c>
      <c r="E15046" s="28"/>
    </row>
    <row r="15047" spans="1:5" s="760" customFormat="1" ht="16.8">
      <c r="A15047" s="399" t="s">
        <v>5296</v>
      </c>
      <c r="B15047" s="389" t="s">
        <v>17437</v>
      </c>
      <c r="C15047" s="9">
        <v>3500</v>
      </c>
      <c r="D15047" s="9">
        <v>3150</v>
      </c>
      <c r="E15047" s="84"/>
    </row>
    <row r="15048" spans="1:5" s="760" customFormat="1" ht="16.8">
      <c r="A15048" s="399" t="s">
        <v>5302</v>
      </c>
      <c r="B15048" s="389" t="s">
        <v>17438</v>
      </c>
      <c r="C15048" s="9">
        <v>3000</v>
      </c>
      <c r="D15048" s="9">
        <v>2700</v>
      </c>
      <c r="E15048" s="36"/>
    </row>
    <row r="15049" spans="1:5" s="760" customFormat="1" ht="16.8">
      <c r="A15049" s="399" t="s">
        <v>5308</v>
      </c>
      <c r="B15049" s="389" t="s">
        <v>17439</v>
      </c>
      <c r="C15049" s="9">
        <v>3179</v>
      </c>
      <c r="D15049" s="9">
        <v>2861</v>
      </c>
      <c r="E15049" s="10"/>
    </row>
    <row r="15050" spans="1:5" s="760" customFormat="1" ht="16.8">
      <c r="A15050" s="397" t="s">
        <v>12498</v>
      </c>
      <c r="B15050" s="398" t="s">
        <v>17440</v>
      </c>
      <c r="C15050" s="9"/>
      <c r="D15050" s="9"/>
      <c r="E15050" s="10"/>
    </row>
    <row r="15051" spans="1:5" s="760" customFormat="1" ht="16.8">
      <c r="A15051" s="385">
        <v>2.1</v>
      </c>
      <c r="B15051" s="121" t="s">
        <v>17441</v>
      </c>
      <c r="C15051" s="57"/>
      <c r="D15051" s="57"/>
      <c r="E15051" s="10"/>
    </row>
    <row r="15052" spans="1:5" s="760" customFormat="1" ht="16.8">
      <c r="A15052" s="400" t="s">
        <v>400</v>
      </c>
      <c r="B15052" s="85" t="s">
        <v>17442</v>
      </c>
      <c r="C15052" s="57"/>
      <c r="D15052" s="57"/>
      <c r="E15052" s="13"/>
    </row>
    <row r="15053" spans="1:5" s="760" customFormat="1" ht="16.8">
      <c r="A15053" s="400" t="s">
        <v>402</v>
      </c>
      <c r="B15053" s="85" t="s">
        <v>17443</v>
      </c>
      <c r="C15053" s="57">
        <v>717</v>
      </c>
      <c r="D15053" s="57">
        <v>646</v>
      </c>
      <c r="E15053" s="10"/>
    </row>
    <row r="15054" spans="1:5" s="760" customFormat="1" ht="16.8">
      <c r="A15054" s="400" t="s">
        <v>404</v>
      </c>
      <c r="B15054" s="85" t="s">
        <v>17444</v>
      </c>
      <c r="C15054" s="57">
        <v>717</v>
      </c>
      <c r="D15054" s="57">
        <v>646</v>
      </c>
      <c r="E15054" s="10"/>
    </row>
    <row r="15055" spans="1:5" s="760" customFormat="1" ht="16.8">
      <c r="A15055" s="400" t="s">
        <v>1287</v>
      </c>
      <c r="B15055" s="85" t="s">
        <v>17445</v>
      </c>
      <c r="C15055" s="57">
        <v>179</v>
      </c>
      <c r="D15055" s="57">
        <v>161</v>
      </c>
      <c r="E15055" s="13"/>
    </row>
    <row r="15056" spans="1:5" s="760" customFormat="1" ht="16.8">
      <c r="A15056" s="400" t="s">
        <v>3305</v>
      </c>
      <c r="B15056" s="85" t="s">
        <v>17446</v>
      </c>
      <c r="C15056" s="57">
        <v>329</v>
      </c>
      <c r="D15056" s="57">
        <v>296</v>
      </c>
      <c r="E15056" s="13"/>
    </row>
    <row r="15057" spans="1:5" s="760" customFormat="1" ht="16.8">
      <c r="A15057" s="400" t="s">
        <v>3307</v>
      </c>
      <c r="B15057" s="85" t="s">
        <v>17447</v>
      </c>
      <c r="C15057" s="57"/>
      <c r="D15057" s="57"/>
      <c r="E15057" s="10"/>
    </row>
    <row r="15058" spans="1:5" s="760" customFormat="1" ht="16.8">
      <c r="A15058" s="400" t="s">
        <v>17448</v>
      </c>
      <c r="B15058" s="85" t="s">
        <v>17449</v>
      </c>
      <c r="C15058" s="9">
        <v>2000</v>
      </c>
      <c r="D15058" s="9">
        <v>1500</v>
      </c>
      <c r="E15058" s="13"/>
    </row>
    <row r="15059" spans="1:5" s="760" customFormat="1" ht="16.8">
      <c r="A15059" s="385">
        <v>3</v>
      </c>
      <c r="B15059" s="121" t="s">
        <v>17450</v>
      </c>
      <c r="C15059" s="57"/>
      <c r="D15059" s="57"/>
      <c r="E15059" s="10"/>
    </row>
    <row r="15060" spans="1:5" s="760" customFormat="1" ht="16.8">
      <c r="A15060" s="344" t="s">
        <v>706</v>
      </c>
      <c r="B15060" s="123" t="s">
        <v>17451</v>
      </c>
      <c r="C15060" s="57"/>
      <c r="D15060" s="57"/>
      <c r="E15060" s="10"/>
    </row>
    <row r="15061" spans="1:5" s="760" customFormat="1" ht="16.8">
      <c r="A15061" s="344" t="s">
        <v>708</v>
      </c>
      <c r="B15061" s="85" t="s">
        <v>17452</v>
      </c>
      <c r="C15061" s="57">
        <v>658</v>
      </c>
      <c r="D15061" s="57">
        <v>592</v>
      </c>
      <c r="E15061" s="13"/>
    </row>
    <row r="15062" spans="1:5" s="760" customFormat="1" ht="16.8">
      <c r="A15062" s="344" t="s">
        <v>710</v>
      </c>
      <c r="B15062" s="85" t="s">
        <v>17453</v>
      </c>
      <c r="C15062" s="57">
        <v>658</v>
      </c>
      <c r="D15062" s="57">
        <v>592</v>
      </c>
      <c r="E15062" s="10"/>
    </row>
    <row r="15063" spans="1:5" s="760" customFormat="1" ht="16.8">
      <c r="A15063" s="344" t="s">
        <v>2632</v>
      </c>
      <c r="B15063" s="85" t="s">
        <v>17454</v>
      </c>
      <c r="C15063" s="57">
        <v>179</v>
      </c>
      <c r="D15063" s="57">
        <v>161</v>
      </c>
      <c r="E15063" s="13"/>
    </row>
    <row r="15064" spans="1:5" s="760" customFormat="1" ht="16.8">
      <c r="A15064" s="344" t="s">
        <v>2634</v>
      </c>
      <c r="B15064" s="85" t="s">
        <v>17455</v>
      </c>
      <c r="C15064" s="57">
        <v>179</v>
      </c>
      <c r="D15064" s="57">
        <v>161</v>
      </c>
      <c r="E15064" s="10"/>
    </row>
    <row r="15065" spans="1:5" s="760" customFormat="1" ht="16.8">
      <c r="A15065" s="344" t="s">
        <v>3332</v>
      </c>
      <c r="B15065" s="85" t="s">
        <v>17456</v>
      </c>
      <c r="C15065" s="57">
        <v>179</v>
      </c>
      <c r="D15065" s="57">
        <v>161</v>
      </c>
      <c r="E15065" s="13"/>
    </row>
    <row r="15066" spans="1:5" s="760" customFormat="1" ht="16.8">
      <c r="A15066" s="344" t="s">
        <v>3967</v>
      </c>
      <c r="B15066" s="85" t="s">
        <v>17457</v>
      </c>
      <c r="C15066" s="57">
        <v>179</v>
      </c>
      <c r="D15066" s="57">
        <v>161</v>
      </c>
      <c r="E15066" s="13"/>
    </row>
    <row r="15067" spans="1:5" s="760" customFormat="1" ht="16.8">
      <c r="A15067" s="344" t="s">
        <v>3969</v>
      </c>
      <c r="B15067" s="85" t="s">
        <v>17458</v>
      </c>
      <c r="C15067" s="57">
        <v>179</v>
      </c>
      <c r="D15067" s="57">
        <v>161</v>
      </c>
      <c r="E15067" s="10"/>
    </row>
    <row r="15068" spans="1:5" s="760" customFormat="1" ht="16.8">
      <c r="A15068" s="344" t="s">
        <v>3971</v>
      </c>
      <c r="B15068" s="123" t="s">
        <v>17459</v>
      </c>
      <c r="C15068" s="57"/>
      <c r="D15068" s="57"/>
      <c r="E15068" s="10"/>
    </row>
    <row r="15069" spans="1:5" s="760" customFormat="1" ht="16.8">
      <c r="A15069" s="344" t="s">
        <v>3973</v>
      </c>
      <c r="B15069" s="123" t="s">
        <v>17460</v>
      </c>
      <c r="C15069" s="57"/>
      <c r="D15069" s="57"/>
      <c r="E15069" s="13"/>
    </row>
    <row r="15070" spans="1:5" s="760" customFormat="1" ht="16.8">
      <c r="A15070" s="344" t="s">
        <v>3975</v>
      </c>
      <c r="B15070" s="123" t="s">
        <v>17461</v>
      </c>
      <c r="C15070" s="57"/>
      <c r="D15070" s="57"/>
      <c r="E15070" s="10"/>
    </row>
    <row r="15071" spans="1:5" s="760" customFormat="1" ht="16.8">
      <c r="A15071" s="344" t="s">
        <v>3977</v>
      </c>
      <c r="B15071" s="123" t="s">
        <v>17462</v>
      </c>
      <c r="C15071" s="57"/>
      <c r="D15071" s="57"/>
      <c r="E15071" s="10"/>
    </row>
    <row r="15072" spans="1:5" s="760" customFormat="1" ht="16.8">
      <c r="A15072" s="344" t="s">
        <v>3979</v>
      </c>
      <c r="B15072" s="123" t="s">
        <v>17463</v>
      </c>
      <c r="C15072" s="57"/>
      <c r="D15072" s="57"/>
      <c r="E15072" s="10"/>
    </row>
    <row r="15073" spans="1:5" s="760" customFormat="1" ht="16.8">
      <c r="A15073" s="344" t="s">
        <v>3981</v>
      </c>
      <c r="B15073" s="123" t="s">
        <v>17464</v>
      </c>
      <c r="C15073" s="57"/>
      <c r="D15073" s="57"/>
      <c r="E15073" s="13"/>
    </row>
    <row r="15074" spans="1:5" s="760" customFormat="1" ht="16.8">
      <c r="A15074" s="344" t="s">
        <v>5841</v>
      </c>
      <c r="B15074" s="123" t="s">
        <v>17465</v>
      </c>
      <c r="C15074" s="57"/>
      <c r="D15074" s="57"/>
      <c r="E15074" s="10"/>
    </row>
    <row r="15075" spans="1:5" s="760" customFormat="1" ht="16.8">
      <c r="A15075" s="344" t="s">
        <v>5843</v>
      </c>
      <c r="B15075" s="123" t="s">
        <v>17466</v>
      </c>
      <c r="C15075" s="57"/>
      <c r="D15075" s="57"/>
      <c r="E15075" s="10"/>
    </row>
    <row r="15076" spans="1:5" s="760" customFormat="1" ht="16.8">
      <c r="A15076" s="344" t="s">
        <v>5851</v>
      </c>
      <c r="B15076" s="123" t="s">
        <v>17467</v>
      </c>
      <c r="C15076" s="57"/>
      <c r="D15076" s="57"/>
      <c r="E15076" s="10"/>
    </row>
    <row r="15077" spans="1:5" s="760" customFormat="1" ht="16.8">
      <c r="A15077" s="344" t="s">
        <v>5853</v>
      </c>
      <c r="B15077" s="123" t="s">
        <v>17468</v>
      </c>
      <c r="C15077" s="57"/>
      <c r="D15077" s="57"/>
      <c r="E15077" s="10"/>
    </row>
    <row r="15078" spans="1:5" s="760" customFormat="1" ht="16.8">
      <c r="A15078" s="344" t="s">
        <v>5855</v>
      </c>
      <c r="B15078" s="123" t="s">
        <v>17469</v>
      </c>
      <c r="C15078" s="57"/>
      <c r="D15078" s="57"/>
      <c r="E15078" s="10"/>
    </row>
    <row r="15079" spans="1:5" s="760" customFormat="1" ht="16.8">
      <c r="A15079" s="344" t="s">
        <v>5857</v>
      </c>
      <c r="B15079" s="123" t="s">
        <v>17470</v>
      </c>
      <c r="C15079" s="57"/>
      <c r="D15079" s="57"/>
      <c r="E15079" s="13"/>
    </row>
    <row r="15080" spans="1:5" s="760" customFormat="1" ht="16.8">
      <c r="A15080" s="344" t="s">
        <v>5859</v>
      </c>
      <c r="B15080" s="123" t="s">
        <v>17471</v>
      </c>
      <c r="C15080" s="57"/>
      <c r="D15080" s="57"/>
      <c r="E15080" s="13"/>
    </row>
    <row r="15081" spans="1:5" s="760" customFormat="1" ht="16.8">
      <c r="A15081" s="344" t="s">
        <v>5861</v>
      </c>
      <c r="B15081" s="123" t="s">
        <v>17472</v>
      </c>
      <c r="C15081" s="57"/>
      <c r="D15081" s="57"/>
      <c r="E15081" s="10"/>
    </row>
    <row r="15082" spans="1:5" s="760" customFormat="1" ht="16.8">
      <c r="A15082" s="344" t="s">
        <v>5863</v>
      </c>
      <c r="B15082" s="123" t="s">
        <v>17473</v>
      </c>
      <c r="C15082" s="57"/>
      <c r="D15082" s="57"/>
      <c r="E15082" s="10"/>
    </row>
    <row r="15083" spans="1:5" s="760" customFormat="1" ht="16.8">
      <c r="A15083" s="344" t="s">
        <v>5865</v>
      </c>
      <c r="B15083" s="123" t="s">
        <v>17474</v>
      </c>
      <c r="C15083" s="57"/>
      <c r="D15083" s="57"/>
      <c r="E15083" s="13"/>
    </row>
    <row r="15084" spans="1:5" s="760" customFormat="1" ht="16.8">
      <c r="A15084" s="385">
        <v>3</v>
      </c>
      <c r="B15084" s="121" t="s">
        <v>17475</v>
      </c>
      <c r="C15084" s="57"/>
      <c r="D15084" s="57"/>
      <c r="E15084" s="10"/>
    </row>
    <row r="15085" spans="1:5" s="760" customFormat="1" ht="16.8">
      <c r="A15085" s="400" t="s">
        <v>706</v>
      </c>
      <c r="B15085" s="85" t="s">
        <v>17476</v>
      </c>
      <c r="C15085" s="57">
        <v>269</v>
      </c>
      <c r="D15085" s="57">
        <v>242</v>
      </c>
      <c r="E15085" s="10"/>
    </row>
    <row r="15086" spans="1:5" s="760" customFormat="1" ht="33.6">
      <c r="A15086" s="400" t="s">
        <v>708</v>
      </c>
      <c r="B15086" s="85" t="s">
        <v>17477</v>
      </c>
      <c r="C15086" s="57">
        <v>179</v>
      </c>
      <c r="D15086" s="57">
        <v>161</v>
      </c>
      <c r="E15086" s="13"/>
    </row>
    <row r="15087" spans="1:5" s="760" customFormat="1" ht="33.6">
      <c r="A15087" s="400" t="s">
        <v>710</v>
      </c>
      <c r="B15087" s="85" t="s">
        <v>17478</v>
      </c>
      <c r="C15087" s="57">
        <v>179</v>
      </c>
      <c r="D15087" s="57">
        <v>161</v>
      </c>
      <c r="E15087" s="13"/>
    </row>
    <row r="15088" spans="1:5" s="760" customFormat="1" ht="16.8">
      <c r="A15088" s="400" t="s">
        <v>2632</v>
      </c>
      <c r="B15088" s="123" t="s">
        <v>17479</v>
      </c>
      <c r="C15088" s="57"/>
      <c r="D15088" s="57"/>
      <c r="E15088" s="13"/>
    </row>
    <row r="15089" spans="1:5" s="760" customFormat="1" ht="16.8">
      <c r="A15089" s="400" t="s">
        <v>2634</v>
      </c>
      <c r="B15089" s="123" t="s">
        <v>17480</v>
      </c>
      <c r="C15089" s="57"/>
      <c r="D15089" s="57"/>
      <c r="E15089" s="13"/>
    </row>
    <row r="15090" spans="1:5" s="760" customFormat="1" ht="16.8">
      <c r="A15090" s="400" t="s">
        <v>3332</v>
      </c>
      <c r="B15090" s="123" t="s">
        <v>17481</v>
      </c>
      <c r="C15090" s="57"/>
      <c r="D15090" s="57"/>
      <c r="E15090" s="13"/>
    </row>
    <row r="15091" spans="1:5" s="760" customFormat="1" ht="16.8">
      <c r="A15091" s="400" t="s">
        <v>3967</v>
      </c>
      <c r="B15091" s="123" t="s">
        <v>17482</v>
      </c>
      <c r="C15091" s="57"/>
      <c r="D15091" s="57"/>
      <c r="E15091" s="13"/>
    </row>
    <row r="15092" spans="1:5" s="760" customFormat="1" ht="16.8">
      <c r="A15092" s="400" t="s">
        <v>3969</v>
      </c>
      <c r="B15092" s="123" t="s">
        <v>17483</v>
      </c>
      <c r="C15092" s="57"/>
      <c r="D15092" s="57"/>
      <c r="E15092" s="13"/>
    </row>
    <row r="15093" spans="1:5" s="760" customFormat="1" ht="16.8">
      <c r="A15093" s="400" t="s">
        <v>3971</v>
      </c>
      <c r="B15093" s="123" t="s">
        <v>17484</v>
      </c>
      <c r="C15093" s="57"/>
      <c r="D15093" s="57"/>
      <c r="E15093" s="10"/>
    </row>
    <row r="15094" spans="1:5" s="760" customFormat="1" ht="16.8">
      <c r="A15094" s="400" t="s">
        <v>3973</v>
      </c>
      <c r="B15094" s="123" t="s">
        <v>17485</v>
      </c>
      <c r="C15094" s="57"/>
      <c r="D15094" s="57"/>
      <c r="E15094" s="10"/>
    </row>
    <row r="15095" spans="1:5" s="760" customFormat="1" ht="16.8">
      <c r="A15095" s="400" t="s">
        <v>3975</v>
      </c>
      <c r="B15095" s="123" t="s">
        <v>17486</v>
      </c>
      <c r="C15095" s="57"/>
      <c r="D15095" s="57"/>
      <c r="E15095" s="10"/>
    </row>
    <row r="15096" spans="1:5" s="760" customFormat="1" ht="16.8">
      <c r="A15096" s="400" t="s">
        <v>3977</v>
      </c>
      <c r="B15096" s="123" t="s">
        <v>17487</v>
      </c>
      <c r="C15096" s="57"/>
      <c r="D15096" s="57"/>
      <c r="E15096" s="13"/>
    </row>
    <row r="15097" spans="1:5" s="760" customFormat="1" ht="16.8">
      <c r="A15097" s="400" t="s">
        <v>3979</v>
      </c>
      <c r="B15097" s="123" t="s">
        <v>17488</v>
      </c>
      <c r="C15097" s="57"/>
      <c r="D15097" s="57"/>
      <c r="E15097" s="13"/>
    </row>
    <row r="15098" spans="1:5" s="760" customFormat="1" ht="16.8">
      <c r="A15098" s="400" t="s">
        <v>3981</v>
      </c>
      <c r="B15098" s="123" t="s">
        <v>17489</v>
      </c>
      <c r="C15098" s="57"/>
      <c r="D15098" s="57"/>
      <c r="E15098" s="10"/>
    </row>
    <row r="15099" spans="1:5" s="760" customFormat="1" ht="16.8">
      <c r="A15099" s="385">
        <v>4</v>
      </c>
      <c r="B15099" s="121" t="s">
        <v>17490</v>
      </c>
      <c r="C15099" s="57"/>
      <c r="D15099" s="57"/>
      <c r="E15099" s="13"/>
    </row>
    <row r="15100" spans="1:5" s="760" customFormat="1" ht="33.6">
      <c r="A15100" s="400" t="s">
        <v>198</v>
      </c>
      <c r="B15100" s="85" t="s">
        <v>17491</v>
      </c>
      <c r="C15100" s="57">
        <v>418</v>
      </c>
      <c r="D15100" s="57">
        <v>377</v>
      </c>
      <c r="E15100" s="10"/>
    </row>
    <row r="15101" spans="1:5" s="760" customFormat="1" ht="33.6">
      <c r="A15101" s="400" t="s">
        <v>200</v>
      </c>
      <c r="B15101" s="85" t="s">
        <v>17492</v>
      </c>
      <c r="C15101" s="57">
        <v>418</v>
      </c>
      <c r="D15101" s="57">
        <v>377</v>
      </c>
      <c r="E15101" s="10"/>
    </row>
    <row r="15102" spans="1:5" s="760" customFormat="1" ht="16.8">
      <c r="A15102" s="400" t="s">
        <v>202</v>
      </c>
      <c r="B15102" s="85" t="s">
        <v>17493</v>
      </c>
      <c r="C15102" s="57">
        <v>179</v>
      </c>
      <c r="D15102" s="57">
        <v>161</v>
      </c>
      <c r="E15102" s="13"/>
    </row>
    <row r="15103" spans="1:5" s="760" customFormat="1" ht="16.8">
      <c r="A15103" s="400" t="s">
        <v>204</v>
      </c>
      <c r="B15103" s="85" t="s">
        <v>17494</v>
      </c>
      <c r="C15103" s="57">
        <v>179</v>
      </c>
      <c r="D15103" s="57">
        <v>161</v>
      </c>
      <c r="E15103" s="13"/>
    </row>
    <row r="15104" spans="1:5" s="760" customFormat="1" ht="16.8">
      <c r="A15104" s="400" t="s">
        <v>206</v>
      </c>
      <c r="B15104" s="123" t="s">
        <v>17495</v>
      </c>
      <c r="C15104" s="57"/>
      <c r="D15104" s="57"/>
      <c r="E15104" s="10"/>
    </row>
    <row r="15105" spans="1:5" s="760" customFormat="1" ht="16.8">
      <c r="A15105" s="400" t="s">
        <v>208</v>
      </c>
      <c r="B15105" s="123" t="s">
        <v>17496</v>
      </c>
      <c r="C15105" s="57"/>
      <c r="D15105" s="57"/>
      <c r="E15105" s="13"/>
    </row>
    <row r="15106" spans="1:5" s="760" customFormat="1" ht="16.8">
      <c r="A15106" s="400" t="s">
        <v>210</v>
      </c>
      <c r="B15106" s="123" t="s">
        <v>17497</v>
      </c>
      <c r="C15106" s="57"/>
      <c r="D15106" s="57"/>
      <c r="E15106" s="10"/>
    </row>
    <row r="15107" spans="1:5" s="760" customFormat="1" ht="16.8">
      <c r="A15107" s="400" t="s">
        <v>6025</v>
      </c>
      <c r="B15107" s="123" t="s">
        <v>17498</v>
      </c>
      <c r="C15107" s="57"/>
      <c r="D15107" s="57"/>
      <c r="E15107" s="10"/>
    </row>
    <row r="15108" spans="1:5" s="760" customFormat="1" ht="16.8">
      <c r="A15108" s="400" t="s">
        <v>6027</v>
      </c>
      <c r="B15108" s="123" t="s">
        <v>17499</v>
      </c>
      <c r="C15108" s="57"/>
      <c r="D15108" s="57"/>
      <c r="E15108" s="10"/>
    </row>
    <row r="15109" spans="1:5" s="760" customFormat="1" ht="16.8">
      <c r="A15109" s="400" t="s">
        <v>6029</v>
      </c>
      <c r="B15109" s="123" t="s">
        <v>17500</v>
      </c>
      <c r="C15109" s="57"/>
      <c r="D15109" s="57"/>
      <c r="E15109" s="13"/>
    </row>
    <row r="15110" spans="1:5" s="760" customFormat="1" ht="16.8">
      <c r="A15110" s="400" t="s">
        <v>6031</v>
      </c>
      <c r="B15110" s="389" t="s">
        <v>17501</v>
      </c>
      <c r="C15110" s="57"/>
      <c r="D15110" s="57"/>
      <c r="E15110" s="13"/>
    </row>
    <row r="15111" spans="1:5" s="760" customFormat="1" ht="16.8">
      <c r="A15111" s="400" t="s">
        <v>6033</v>
      </c>
      <c r="B15111" s="123" t="s">
        <v>17502</v>
      </c>
      <c r="C15111" s="57"/>
      <c r="D15111" s="57"/>
      <c r="E15111" s="10"/>
    </row>
    <row r="15112" spans="1:5" s="760" customFormat="1" ht="16.8">
      <c r="A15112" s="400" t="s">
        <v>6035</v>
      </c>
      <c r="B15112" s="123" t="s">
        <v>17503</v>
      </c>
      <c r="C15112" s="57"/>
      <c r="D15112" s="57"/>
      <c r="E15112" s="10"/>
    </row>
    <row r="15113" spans="1:5" s="760" customFormat="1" ht="16.8">
      <c r="A15113" s="385">
        <v>5</v>
      </c>
      <c r="B15113" s="121" t="s">
        <v>17504</v>
      </c>
      <c r="C15113" s="57"/>
      <c r="D15113" s="57"/>
      <c r="E15113" s="13"/>
    </row>
    <row r="15114" spans="1:5" s="760" customFormat="1" ht="33.6">
      <c r="A15114" s="400" t="s">
        <v>214</v>
      </c>
      <c r="B15114" s="85" t="s">
        <v>17505</v>
      </c>
      <c r="C15114" s="57">
        <v>179</v>
      </c>
      <c r="D15114" s="57">
        <v>161</v>
      </c>
      <c r="E15114" s="13"/>
    </row>
    <row r="15115" spans="1:5" s="760" customFormat="1" ht="33.6">
      <c r="A15115" s="400" t="s">
        <v>216</v>
      </c>
      <c r="B15115" s="85" t="s">
        <v>17506</v>
      </c>
      <c r="C15115" s="57">
        <v>179</v>
      </c>
      <c r="D15115" s="57">
        <v>161</v>
      </c>
      <c r="E15115" s="10"/>
    </row>
    <row r="15116" spans="1:5" s="760" customFormat="1" ht="33.6">
      <c r="A15116" s="400" t="s">
        <v>218</v>
      </c>
      <c r="B15116" s="85" t="s">
        <v>17507</v>
      </c>
      <c r="C15116" s="57">
        <v>179</v>
      </c>
      <c r="D15116" s="57">
        <v>161</v>
      </c>
      <c r="E15116" s="10"/>
    </row>
    <row r="15117" spans="1:5" s="760" customFormat="1" ht="33.6">
      <c r="A15117" s="400" t="s">
        <v>220</v>
      </c>
      <c r="B15117" s="85" t="s">
        <v>17508</v>
      </c>
      <c r="C15117" s="57">
        <v>179</v>
      </c>
      <c r="D15117" s="57">
        <v>161</v>
      </c>
      <c r="E15117" s="13"/>
    </row>
    <row r="15118" spans="1:5" s="760" customFormat="1" ht="33.6">
      <c r="A15118" s="400" t="s">
        <v>222</v>
      </c>
      <c r="B15118" s="85" t="s">
        <v>17509</v>
      </c>
      <c r="C15118" s="57">
        <v>179</v>
      </c>
      <c r="D15118" s="57">
        <v>161</v>
      </c>
      <c r="E15118" s="10"/>
    </row>
    <row r="15119" spans="1:5" s="760" customFormat="1" ht="16.8">
      <c r="A15119" s="400" t="s">
        <v>224</v>
      </c>
      <c r="B15119" s="123" t="s">
        <v>17510</v>
      </c>
      <c r="C15119" s="57"/>
      <c r="D15119" s="57"/>
      <c r="E15119" s="10"/>
    </row>
    <row r="15120" spans="1:5" s="760" customFormat="1" ht="16.8">
      <c r="A15120" s="400" t="s">
        <v>8072</v>
      </c>
      <c r="B15120" s="123" t="s">
        <v>17511</v>
      </c>
      <c r="C15120" s="57"/>
      <c r="D15120" s="57"/>
      <c r="E15120" s="10"/>
    </row>
    <row r="15121" spans="1:5" s="760" customFormat="1" ht="16.8">
      <c r="A15121" s="400" t="s">
        <v>8074</v>
      </c>
      <c r="B15121" s="123" t="s">
        <v>17512</v>
      </c>
      <c r="C15121" s="57"/>
      <c r="D15121" s="57"/>
      <c r="E15121" s="13"/>
    </row>
    <row r="15122" spans="1:5" s="760" customFormat="1" ht="16.8">
      <c r="A15122" s="400" t="s">
        <v>8076</v>
      </c>
      <c r="B15122" s="123" t="s">
        <v>17513</v>
      </c>
      <c r="C15122" s="57"/>
      <c r="D15122" s="57"/>
      <c r="E15122" s="13"/>
    </row>
    <row r="15123" spans="1:5" s="760" customFormat="1" ht="16.8">
      <c r="A15123" s="400" t="s">
        <v>8078</v>
      </c>
      <c r="B15123" s="123" t="s">
        <v>17514</v>
      </c>
      <c r="C15123" s="57"/>
      <c r="D15123" s="57"/>
      <c r="E15123" s="13"/>
    </row>
    <row r="15124" spans="1:5" s="760" customFormat="1" ht="16.8">
      <c r="A15124" s="400" t="s">
        <v>8080</v>
      </c>
      <c r="B15124" s="123" t="s">
        <v>17515</v>
      </c>
      <c r="C15124" s="57"/>
      <c r="D15124" s="57"/>
      <c r="E15124" s="13"/>
    </row>
    <row r="15125" spans="1:5" s="760" customFormat="1" ht="16.8">
      <c r="A15125" s="400" t="s">
        <v>8082</v>
      </c>
      <c r="B15125" s="123" t="s">
        <v>17516</v>
      </c>
      <c r="C15125" s="57"/>
      <c r="D15125" s="57"/>
      <c r="E15125" s="10"/>
    </row>
    <row r="15126" spans="1:5" s="760" customFormat="1" ht="16.8">
      <c r="A15126" s="400" t="s">
        <v>8084</v>
      </c>
      <c r="B15126" s="123" t="s">
        <v>17517</v>
      </c>
      <c r="C15126" s="57"/>
      <c r="D15126" s="57"/>
      <c r="E15126" s="10"/>
    </row>
    <row r="15127" spans="1:5" s="760" customFormat="1" ht="16.8">
      <c r="A15127" s="400" t="s">
        <v>8086</v>
      </c>
      <c r="B15127" s="123" t="s">
        <v>17518</v>
      </c>
      <c r="C15127" s="57"/>
      <c r="D15127" s="57"/>
      <c r="E15127" s="13"/>
    </row>
    <row r="15128" spans="1:5" s="760" customFormat="1" ht="16.8">
      <c r="A15128" s="400" t="s">
        <v>8088</v>
      </c>
      <c r="B15128" s="123" t="s">
        <v>17519</v>
      </c>
      <c r="C15128" s="57"/>
      <c r="D15128" s="57"/>
      <c r="E15128" s="13"/>
    </row>
    <row r="15129" spans="1:5" s="760" customFormat="1" ht="33.6">
      <c r="A15129" s="400" t="s">
        <v>8090</v>
      </c>
      <c r="B15129" s="123" t="s">
        <v>17520</v>
      </c>
      <c r="C15129" s="57"/>
      <c r="D15129" s="57"/>
      <c r="E15129" s="13"/>
    </row>
    <row r="15130" spans="1:5" s="760" customFormat="1" ht="16.8">
      <c r="A15130" s="400" t="s">
        <v>8092</v>
      </c>
      <c r="B15130" s="123" t="s">
        <v>17521</v>
      </c>
      <c r="C15130" s="57"/>
      <c r="D15130" s="57"/>
      <c r="E15130" s="13"/>
    </row>
    <row r="15131" spans="1:5" s="760" customFormat="1" ht="16.8">
      <c r="A15131" s="400" t="s">
        <v>8094</v>
      </c>
      <c r="B15131" s="123" t="s">
        <v>17522</v>
      </c>
      <c r="C15131" s="57"/>
      <c r="D15131" s="57"/>
      <c r="E15131" s="10"/>
    </row>
    <row r="15132" spans="1:5" s="760" customFormat="1" ht="16.8">
      <c r="A15132" s="400" t="s">
        <v>8096</v>
      </c>
      <c r="B15132" s="123" t="s">
        <v>17523</v>
      </c>
      <c r="C15132" s="57"/>
      <c r="D15132" s="57"/>
      <c r="E15132" s="10"/>
    </row>
    <row r="15133" spans="1:5" s="760" customFormat="1" ht="16.8">
      <c r="A15133" s="400" t="s">
        <v>8098</v>
      </c>
      <c r="B15133" s="123" t="s">
        <v>17524</v>
      </c>
      <c r="C15133" s="57"/>
      <c r="D15133" s="57"/>
      <c r="E15133" s="10"/>
    </row>
    <row r="15134" spans="1:5" s="760" customFormat="1" ht="16.8">
      <c r="A15134" s="400" t="s">
        <v>8100</v>
      </c>
      <c r="B15134" s="123" t="s">
        <v>17525</v>
      </c>
      <c r="C15134" s="57"/>
      <c r="D15134" s="57"/>
      <c r="E15134" s="13"/>
    </row>
    <row r="15135" spans="1:5" s="760" customFormat="1" ht="16.8">
      <c r="A15135" s="400" t="s">
        <v>8102</v>
      </c>
      <c r="B15135" s="123" t="s">
        <v>17526</v>
      </c>
      <c r="C15135" s="57"/>
      <c r="D15135" s="57"/>
      <c r="E15135" s="10"/>
    </row>
    <row r="15136" spans="1:5" s="760" customFormat="1" ht="33.6">
      <c r="A15136" s="400" t="s">
        <v>8105</v>
      </c>
      <c r="B15136" s="123" t="s">
        <v>17527</v>
      </c>
      <c r="C15136" s="57"/>
      <c r="D15136" s="57"/>
      <c r="E15136" s="13"/>
    </row>
    <row r="15137" spans="1:5" s="760" customFormat="1" ht="16.8">
      <c r="A15137" s="400" t="s">
        <v>8112</v>
      </c>
      <c r="B15137" s="123" t="s">
        <v>17528</v>
      </c>
      <c r="C15137" s="57"/>
      <c r="D15137" s="57"/>
      <c r="E15137" s="10"/>
    </row>
    <row r="15138" spans="1:5" s="760" customFormat="1" ht="16.8">
      <c r="A15138" s="400" t="s">
        <v>8114</v>
      </c>
      <c r="B15138" s="123" t="s">
        <v>17529</v>
      </c>
      <c r="C15138" s="57"/>
      <c r="D15138" s="57"/>
      <c r="E15138" s="13"/>
    </row>
    <row r="15139" spans="1:5" s="760" customFormat="1" ht="16.8">
      <c r="A15139" s="400" t="s">
        <v>8116</v>
      </c>
      <c r="B15139" s="123" t="s">
        <v>17530</v>
      </c>
      <c r="C15139" s="57"/>
      <c r="D15139" s="57"/>
      <c r="E15139" s="10"/>
    </row>
    <row r="15140" spans="1:5" s="760" customFormat="1" ht="16.8">
      <c r="A15140" s="385">
        <v>6</v>
      </c>
      <c r="B15140" s="121" t="s">
        <v>17531</v>
      </c>
      <c r="C15140" s="57"/>
      <c r="D15140" s="57"/>
      <c r="E15140" s="10"/>
    </row>
    <row r="15141" spans="1:5" s="760" customFormat="1" ht="33.6">
      <c r="A15141" s="400" t="s">
        <v>228</v>
      </c>
      <c r="B15141" s="85" t="s">
        <v>17532</v>
      </c>
      <c r="C15141" s="57">
        <v>179</v>
      </c>
      <c r="D15141" s="57">
        <v>161</v>
      </c>
      <c r="E15141" s="10"/>
    </row>
    <row r="15142" spans="1:5" s="760" customFormat="1" ht="33.6">
      <c r="A15142" s="400" t="s">
        <v>272</v>
      </c>
      <c r="B15142" s="85" t="s">
        <v>17533</v>
      </c>
      <c r="C15142" s="57">
        <v>179</v>
      </c>
      <c r="D15142" s="57">
        <v>161</v>
      </c>
      <c r="E15142" s="10"/>
    </row>
    <row r="15143" spans="1:5" s="760" customFormat="1" ht="16.8">
      <c r="A15143" s="400" t="s">
        <v>719</v>
      </c>
      <c r="B15143" s="85" t="s">
        <v>17534</v>
      </c>
      <c r="C15143" s="57">
        <v>179</v>
      </c>
      <c r="D15143" s="57">
        <v>161</v>
      </c>
      <c r="E15143" s="10"/>
    </row>
    <row r="15144" spans="1:5" s="760" customFormat="1" ht="16.8">
      <c r="A15144" s="400" t="s">
        <v>721</v>
      </c>
      <c r="B15144" s="123" t="s">
        <v>17535</v>
      </c>
      <c r="C15144" s="57"/>
      <c r="D15144" s="57"/>
      <c r="E15144" s="13"/>
    </row>
    <row r="15145" spans="1:5" s="760" customFormat="1" ht="16.8">
      <c r="A15145" s="400" t="s">
        <v>723</v>
      </c>
      <c r="B15145" s="123" t="s">
        <v>17536</v>
      </c>
      <c r="C15145" s="57"/>
      <c r="D15145" s="57"/>
      <c r="E15145" s="10"/>
    </row>
    <row r="15146" spans="1:5" s="760" customFormat="1" ht="16.8">
      <c r="A15146" s="400" t="s">
        <v>725</v>
      </c>
      <c r="B15146" s="123" t="s">
        <v>17537</v>
      </c>
      <c r="C15146" s="57"/>
      <c r="D15146" s="57"/>
      <c r="E15146" s="13"/>
    </row>
    <row r="15147" spans="1:5" s="760" customFormat="1" ht="16.8">
      <c r="A15147" s="400" t="s">
        <v>727</v>
      </c>
      <c r="B15147" s="123" t="s">
        <v>17538</v>
      </c>
      <c r="C15147" s="57"/>
      <c r="D15147" s="57"/>
      <c r="E15147" s="10"/>
    </row>
    <row r="15148" spans="1:5" s="760" customFormat="1" ht="16.8">
      <c r="A15148" s="400" t="s">
        <v>7010</v>
      </c>
      <c r="B15148" s="123" t="s">
        <v>17539</v>
      </c>
      <c r="C15148" s="57"/>
      <c r="D15148" s="57"/>
      <c r="E15148" s="10"/>
    </row>
    <row r="15149" spans="1:5" s="760" customFormat="1" ht="16.8">
      <c r="A15149" s="400" t="s">
        <v>7028</v>
      </c>
      <c r="B15149" s="85" t="s">
        <v>17540</v>
      </c>
      <c r="C15149" s="57"/>
      <c r="D15149" s="57"/>
      <c r="E15149" s="10"/>
    </row>
    <row r="15150" spans="1:5" s="760" customFormat="1" ht="16.8">
      <c r="A15150" s="400" t="s">
        <v>7039</v>
      </c>
      <c r="B15150" s="123" t="s">
        <v>17541</v>
      </c>
      <c r="C15150" s="57"/>
      <c r="D15150" s="57"/>
      <c r="E15150" s="10"/>
    </row>
    <row r="15151" spans="1:5" s="760" customFormat="1" ht="16.8">
      <c r="A15151" s="400" t="s">
        <v>7670</v>
      </c>
      <c r="B15151" s="123" t="s">
        <v>17542</v>
      </c>
      <c r="C15151" s="57"/>
      <c r="D15151" s="57"/>
      <c r="E15151" s="10"/>
    </row>
    <row r="15152" spans="1:5" s="760" customFormat="1" ht="16.8">
      <c r="A15152" s="400" t="s">
        <v>7672</v>
      </c>
      <c r="B15152" s="123" t="s">
        <v>17543</v>
      </c>
      <c r="C15152" s="57"/>
      <c r="D15152" s="57"/>
      <c r="E15152" s="10"/>
    </row>
    <row r="15153" spans="1:5" s="760" customFormat="1" ht="16.8">
      <c r="A15153" s="400" t="s">
        <v>7674</v>
      </c>
      <c r="B15153" s="123" t="s">
        <v>17544</v>
      </c>
      <c r="C15153" s="57"/>
      <c r="D15153" s="57"/>
      <c r="E15153" s="10"/>
    </row>
    <row r="15154" spans="1:5" s="760" customFormat="1" ht="16.8">
      <c r="A15154" s="400" t="s">
        <v>7676</v>
      </c>
      <c r="B15154" s="123" t="s">
        <v>17545</v>
      </c>
      <c r="C15154" s="57"/>
      <c r="D15154" s="57"/>
      <c r="E15154" s="10"/>
    </row>
    <row r="15155" spans="1:5" s="760" customFormat="1" ht="16.8">
      <c r="A15155" s="400" t="s">
        <v>7678</v>
      </c>
      <c r="B15155" s="123" t="s">
        <v>17546</v>
      </c>
      <c r="C15155" s="57"/>
      <c r="D15155" s="57"/>
      <c r="E15155" s="10"/>
    </row>
    <row r="15156" spans="1:5" s="760" customFormat="1" ht="16.8">
      <c r="A15156" s="400" t="s">
        <v>7680</v>
      </c>
      <c r="B15156" s="123" t="s">
        <v>17547</v>
      </c>
      <c r="C15156" s="57"/>
      <c r="D15156" s="57"/>
      <c r="E15156" s="10"/>
    </row>
    <row r="15157" spans="1:5" s="760" customFormat="1" ht="16.8">
      <c r="A15157" s="400" t="s">
        <v>7682</v>
      </c>
      <c r="B15157" s="123" t="s">
        <v>17548</v>
      </c>
      <c r="C15157" s="57"/>
      <c r="D15157" s="57"/>
      <c r="E15157" s="10"/>
    </row>
    <row r="15158" spans="1:5" s="760" customFormat="1" ht="16.8">
      <c r="A15158" s="400" t="s">
        <v>8153</v>
      </c>
      <c r="B15158" s="123" t="s">
        <v>17549</v>
      </c>
      <c r="C15158" s="57"/>
      <c r="D15158" s="57"/>
      <c r="E15158" s="13"/>
    </row>
    <row r="15159" spans="1:5" s="760" customFormat="1" ht="16.8">
      <c r="A15159" s="400" t="s">
        <v>8155</v>
      </c>
      <c r="B15159" s="123" t="s">
        <v>17550</v>
      </c>
      <c r="C15159" s="57"/>
      <c r="D15159" s="57"/>
      <c r="E15159" s="13"/>
    </row>
    <row r="15160" spans="1:5" s="760" customFormat="1" ht="16.8">
      <c r="A15160" s="400" t="s">
        <v>8157</v>
      </c>
      <c r="B15160" s="123" t="s">
        <v>17551</v>
      </c>
      <c r="C15160" s="57"/>
      <c r="D15160" s="57"/>
      <c r="E15160" s="10"/>
    </row>
    <row r="15161" spans="1:5" s="760" customFormat="1" ht="16.8">
      <c r="A15161" s="400" t="s">
        <v>8159</v>
      </c>
      <c r="B15161" s="123" t="s">
        <v>17552</v>
      </c>
      <c r="C15161" s="57"/>
      <c r="D15161" s="57"/>
      <c r="E15161" s="10"/>
    </row>
    <row r="15162" spans="1:5" s="760" customFormat="1" ht="16.8">
      <c r="A15162" s="400" t="s">
        <v>8161</v>
      </c>
      <c r="B15162" s="123" t="s">
        <v>17553</v>
      </c>
      <c r="C15162" s="57"/>
      <c r="D15162" s="57"/>
      <c r="E15162" s="10"/>
    </row>
    <row r="15163" spans="1:5" s="760" customFormat="1" ht="16.8">
      <c r="A15163" s="400" t="s">
        <v>8163</v>
      </c>
      <c r="B15163" s="123" t="s">
        <v>17554</v>
      </c>
      <c r="C15163" s="57"/>
      <c r="D15163" s="57"/>
      <c r="E15163" s="10"/>
    </row>
    <row r="15164" spans="1:5" s="760" customFormat="1" ht="16.8">
      <c r="A15164" s="400" t="s">
        <v>8165</v>
      </c>
      <c r="B15164" s="123" t="s">
        <v>17555</v>
      </c>
      <c r="C15164" s="57"/>
      <c r="D15164" s="57"/>
      <c r="E15164" s="10"/>
    </row>
    <row r="15165" spans="1:5" s="760" customFormat="1" ht="16.8">
      <c r="A15165" s="400" t="s">
        <v>8166</v>
      </c>
      <c r="B15165" s="123" t="s">
        <v>17556</v>
      </c>
      <c r="C15165" s="57"/>
      <c r="D15165" s="57"/>
      <c r="E15165" s="10"/>
    </row>
    <row r="15166" spans="1:5" s="760" customFormat="1" ht="16.8">
      <c r="A15166" s="385">
        <v>7</v>
      </c>
      <c r="B15166" s="121" t="s">
        <v>17557</v>
      </c>
      <c r="C15166" s="57"/>
      <c r="D15166" s="57"/>
      <c r="E15166" s="10"/>
    </row>
    <row r="15167" spans="1:5" s="760" customFormat="1" ht="33.6">
      <c r="A15167" s="400" t="s">
        <v>276</v>
      </c>
      <c r="B15167" s="85" t="s">
        <v>17558</v>
      </c>
      <c r="C15167" s="57">
        <v>179</v>
      </c>
      <c r="D15167" s="57">
        <v>161</v>
      </c>
      <c r="E15167" s="10"/>
    </row>
    <row r="15168" spans="1:5" s="760" customFormat="1" ht="33.6">
      <c r="A15168" s="400" t="s">
        <v>231</v>
      </c>
      <c r="B15168" s="85" t="s">
        <v>17559</v>
      </c>
      <c r="C15168" s="57">
        <v>299</v>
      </c>
      <c r="D15168" s="57">
        <v>269</v>
      </c>
      <c r="E15168" s="10"/>
    </row>
    <row r="15169" spans="1:5" s="760" customFormat="1" ht="33.6">
      <c r="A15169" s="400" t="s">
        <v>233</v>
      </c>
      <c r="B15169" s="85" t="s">
        <v>17560</v>
      </c>
      <c r="C15169" s="57">
        <v>179</v>
      </c>
      <c r="D15169" s="57">
        <v>161</v>
      </c>
      <c r="E15169" s="10"/>
    </row>
    <row r="15170" spans="1:5" s="760" customFormat="1" ht="33.6">
      <c r="A15170" s="400" t="s">
        <v>737</v>
      </c>
      <c r="B15170" s="85" t="s">
        <v>17561</v>
      </c>
      <c r="C15170" s="57">
        <v>179</v>
      </c>
      <c r="D15170" s="57">
        <v>161</v>
      </c>
      <c r="E15170" s="10"/>
    </row>
    <row r="15171" spans="1:5" s="760" customFormat="1" ht="33.6">
      <c r="A15171" s="400" t="s">
        <v>1732</v>
      </c>
      <c r="B15171" s="123" t="s">
        <v>17562</v>
      </c>
      <c r="C15171" s="57"/>
      <c r="D15171" s="57"/>
      <c r="E15171" s="10"/>
    </row>
    <row r="15172" spans="1:5" s="760" customFormat="1" ht="33.6">
      <c r="A15172" s="400" t="s">
        <v>3517</v>
      </c>
      <c r="B15172" s="123" t="s">
        <v>17563</v>
      </c>
      <c r="C15172" s="57"/>
      <c r="D15172" s="57"/>
      <c r="E15172" s="10"/>
    </row>
    <row r="15173" spans="1:5" s="760" customFormat="1" ht="33.6">
      <c r="A15173" s="400" t="s">
        <v>3519</v>
      </c>
      <c r="B15173" s="123" t="s">
        <v>17564</v>
      </c>
      <c r="C15173" s="57"/>
      <c r="D15173" s="57"/>
      <c r="E15173" s="10"/>
    </row>
    <row r="15174" spans="1:5" s="760" customFormat="1" ht="33.6">
      <c r="A15174" s="400" t="s">
        <v>3521</v>
      </c>
      <c r="B15174" s="123" t="s">
        <v>17565</v>
      </c>
      <c r="C15174" s="57"/>
      <c r="D15174" s="57"/>
      <c r="E15174" s="13"/>
    </row>
    <row r="15175" spans="1:5" s="760" customFormat="1" ht="33.6">
      <c r="A15175" s="400" t="s">
        <v>7870</v>
      </c>
      <c r="B15175" s="123" t="s">
        <v>17566</v>
      </c>
      <c r="C15175" s="57"/>
      <c r="D15175" s="57"/>
      <c r="E15175" s="10"/>
    </row>
    <row r="15176" spans="1:5" s="760" customFormat="1" ht="16.8">
      <c r="A15176" s="400" t="s">
        <v>7872</v>
      </c>
      <c r="B15176" s="123" t="s">
        <v>17567</v>
      </c>
      <c r="C15176" s="57"/>
      <c r="D15176" s="57"/>
      <c r="E15176" s="10"/>
    </row>
    <row r="15177" spans="1:5" s="760" customFormat="1" ht="33.6">
      <c r="A15177" s="400" t="s">
        <v>7878</v>
      </c>
      <c r="B15177" s="123" t="s">
        <v>17568</v>
      </c>
      <c r="C15177" s="57"/>
      <c r="D15177" s="57"/>
      <c r="E15177" s="10"/>
    </row>
    <row r="15178" spans="1:5" s="760" customFormat="1" ht="33.6">
      <c r="A15178" s="400" t="s">
        <v>7880</v>
      </c>
      <c r="B15178" s="123" t="s">
        <v>17569</v>
      </c>
      <c r="C15178" s="57"/>
      <c r="D15178" s="57"/>
      <c r="E15178" s="10"/>
    </row>
    <row r="15179" spans="1:5" s="760" customFormat="1" ht="33.6">
      <c r="A15179" s="400" t="s">
        <v>7882</v>
      </c>
      <c r="B15179" s="123" t="s">
        <v>17570</v>
      </c>
      <c r="C15179" s="57"/>
      <c r="D15179" s="57"/>
      <c r="E15179" s="10"/>
    </row>
    <row r="15180" spans="1:5" s="760" customFormat="1" ht="33.6">
      <c r="A15180" s="400" t="s">
        <v>7886</v>
      </c>
      <c r="B15180" s="123" t="s">
        <v>17571</v>
      </c>
      <c r="C15180" s="57"/>
      <c r="D15180" s="57"/>
      <c r="E15180" s="10"/>
    </row>
    <row r="15181" spans="1:5" s="760" customFormat="1" ht="33.6">
      <c r="A15181" s="400" t="s">
        <v>7890</v>
      </c>
      <c r="B15181" s="123" t="s">
        <v>17572</v>
      </c>
      <c r="C15181" s="57"/>
      <c r="D15181" s="57"/>
      <c r="E15181" s="10"/>
    </row>
    <row r="15182" spans="1:5" s="760" customFormat="1" ht="33.6">
      <c r="A15182" s="400" t="s">
        <v>7892</v>
      </c>
      <c r="B15182" s="123" t="s">
        <v>17573</v>
      </c>
      <c r="C15182" s="57"/>
      <c r="D15182" s="57"/>
      <c r="E15182" s="10"/>
    </row>
    <row r="15183" spans="1:5" s="760" customFormat="1" ht="33.6">
      <c r="A15183" s="400" t="s">
        <v>7894</v>
      </c>
      <c r="B15183" s="123" t="s">
        <v>17574</v>
      </c>
      <c r="C15183" s="57"/>
      <c r="D15183" s="57"/>
      <c r="E15183" s="10"/>
    </row>
    <row r="15184" spans="1:5" s="760" customFormat="1" ht="33.6">
      <c r="A15184" s="400" t="s">
        <v>17575</v>
      </c>
      <c r="B15184" s="123" t="s">
        <v>17576</v>
      </c>
      <c r="C15184" s="57"/>
      <c r="D15184" s="57"/>
      <c r="E15184" s="13"/>
    </row>
    <row r="15185" spans="1:5" s="760" customFormat="1" ht="33.6">
      <c r="A15185" s="400" t="s">
        <v>17577</v>
      </c>
      <c r="B15185" s="123" t="s">
        <v>17578</v>
      </c>
      <c r="C15185" s="9"/>
      <c r="D15185" s="9"/>
      <c r="E15185" s="10"/>
    </row>
    <row r="15186" spans="1:5" s="760" customFormat="1" ht="33.6">
      <c r="A15186" s="400" t="s">
        <v>17579</v>
      </c>
      <c r="B15186" s="123" t="s">
        <v>17580</v>
      </c>
      <c r="C15186" s="9"/>
      <c r="D15186" s="9"/>
      <c r="E15186" s="10"/>
    </row>
    <row r="15187" spans="1:5" s="760" customFormat="1" ht="16.8">
      <c r="A15187" s="400" t="s">
        <v>17581</v>
      </c>
      <c r="B15187" s="123" t="s">
        <v>17582</v>
      </c>
      <c r="C15187" s="9"/>
      <c r="D15187" s="9"/>
      <c r="E15187" s="10"/>
    </row>
    <row r="15188" spans="1:5" s="760" customFormat="1" ht="16.8">
      <c r="A15188" s="400" t="s">
        <v>17583</v>
      </c>
      <c r="B15188" s="123" t="s">
        <v>17584</v>
      </c>
      <c r="C15188" s="9"/>
      <c r="D15188" s="9"/>
      <c r="E15188" s="13"/>
    </row>
    <row r="15189" spans="1:5" s="760" customFormat="1" ht="16.8">
      <c r="A15189" s="400" t="s">
        <v>17585</v>
      </c>
      <c r="B15189" s="123" t="s">
        <v>17586</v>
      </c>
      <c r="C15189" s="9"/>
      <c r="D15189" s="9"/>
      <c r="E15189" s="13"/>
    </row>
    <row r="15190" spans="1:5" s="760" customFormat="1" ht="16.8">
      <c r="A15190" s="400" t="s">
        <v>17587</v>
      </c>
      <c r="B15190" s="123" t="s">
        <v>17588</v>
      </c>
      <c r="C15190" s="9"/>
      <c r="D15190" s="9"/>
      <c r="E15190" s="10"/>
    </row>
    <row r="15191" spans="1:5" s="760" customFormat="1" ht="16.8">
      <c r="A15191" s="400" t="s">
        <v>17589</v>
      </c>
      <c r="B15191" s="123" t="s">
        <v>17590</v>
      </c>
      <c r="C15191" s="57"/>
      <c r="D15191" s="57"/>
      <c r="E15191" s="13"/>
    </row>
    <row r="15192" spans="1:5" s="760" customFormat="1" ht="16.8">
      <c r="A15192" s="400" t="s">
        <v>17591</v>
      </c>
      <c r="B15192" s="123" t="s">
        <v>17592</v>
      </c>
      <c r="C15192" s="57"/>
      <c r="D15192" s="57"/>
      <c r="E15192" s="13"/>
    </row>
    <row r="15193" spans="1:5" s="760" customFormat="1" ht="16.8">
      <c r="A15193" s="400" t="s">
        <v>17593</v>
      </c>
      <c r="B15193" s="123" t="s">
        <v>17594</v>
      </c>
      <c r="C15193" s="57"/>
      <c r="D15193" s="57"/>
      <c r="E15193" s="13"/>
    </row>
    <row r="15194" spans="1:5" s="760" customFormat="1" ht="16.8">
      <c r="A15194" s="385">
        <v>8</v>
      </c>
      <c r="B15194" s="121" t="s">
        <v>17595</v>
      </c>
      <c r="C15194" s="57"/>
      <c r="D15194" s="57"/>
      <c r="E15194" s="10"/>
    </row>
    <row r="15195" spans="1:5" s="760" customFormat="1" ht="33.6">
      <c r="A15195" s="400" t="s">
        <v>237</v>
      </c>
      <c r="B15195" s="85" t="s">
        <v>17596</v>
      </c>
      <c r="C15195" s="57">
        <v>179</v>
      </c>
      <c r="D15195" s="57">
        <v>161</v>
      </c>
      <c r="E15195" s="13"/>
    </row>
    <row r="15196" spans="1:5" s="760" customFormat="1" ht="33.6">
      <c r="A15196" s="400" t="s">
        <v>239</v>
      </c>
      <c r="B15196" s="85" t="s">
        <v>17597</v>
      </c>
      <c r="C15196" s="57">
        <v>179</v>
      </c>
      <c r="D15196" s="57">
        <v>161</v>
      </c>
      <c r="E15196" s="13"/>
    </row>
    <row r="15197" spans="1:5" s="760" customFormat="1" ht="33.6">
      <c r="A15197" s="400" t="s">
        <v>241</v>
      </c>
      <c r="B15197" s="85" t="s">
        <v>17598</v>
      </c>
      <c r="C15197" s="57">
        <v>179</v>
      </c>
      <c r="D15197" s="57">
        <v>161</v>
      </c>
      <c r="E15197" s="13"/>
    </row>
    <row r="15198" spans="1:5" s="760" customFormat="1" ht="16.8">
      <c r="A15198" s="400" t="s">
        <v>3636</v>
      </c>
      <c r="B15198" s="123" t="s">
        <v>17599</v>
      </c>
      <c r="C15198" s="57"/>
      <c r="D15198" s="57"/>
      <c r="E15198" s="10"/>
    </row>
    <row r="15199" spans="1:5" s="760" customFormat="1" ht="16.8">
      <c r="A15199" s="400" t="s">
        <v>3638</v>
      </c>
      <c r="B15199" s="123" t="s">
        <v>17600</v>
      </c>
      <c r="C15199" s="9"/>
      <c r="D15199" s="9"/>
      <c r="E15199" s="10"/>
    </row>
    <row r="15200" spans="1:5" s="760" customFormat="1" ht="16.8">
      <c r="A15200" s="400" t="s">
        <v>3640</v>
      </c>
      <c r="B15200" s="85" t="s">
        <v>17601</v>
      </c>
      <c r="C15200" s="9"/>
      <c r="D15200" s="9"/>
      <c r="E15200" s="13"/>
    </row>
    <row r="15201" spans="1:5" s="760" customFormat="1" ht="16.8">
      <c r="A15201" s="400" t="s">
        <v>3642</v>
      </c>
      <c r="B15201" s="123" t="s">
        <v>17602</v>
      </c>
      <c r="C15201" s="57"/>
      <c r="D15201" s="57"/>
      <c r="E15201" s="10"/>
    </row>
    <row r="15202" spans="1:5" s="760" customFormat="1" ht="16.8">
      <c r="A15202" s="400" t="s">
        <v>3644</v>
      </c>
      <c r="B15202" s="123" t="s">
        <v>17603</v>
      </c>
      <c r="C15202" s="9"/>
      <c r="D15202" s="57"/>
      <c r="E15202" s="10"/>
    </row>
    <row r="15203" spans="1:5" s="760" customFormat="1" ht="16.8">
      <c r="A15203" s="400" t="s">
        <v>3646</v>
      </c>
      <c r="B15203" s="123" t="s">
        <v>17604</v>
      </c>
      <c r="C15203" s="57"/>
      <c r="D15203" s="57"/>
      <c r="E15203" s="13"/>
    </row>
    <row r="15204" spans="1:5" s="760" customFormat="1" ht="16.8">
      <c r="A15204" s="400" t="s">
        <v>3648</v>
      </c>
      <c r="B15204" s="123" t="s">
        <v>17605</v>
      </c>
      <c r="C15204" s="57"/>
      <c r="D15204" s="57"/>
      <c r="E15204" s="13"/>
    </row>
    <row r="15205" spans="1:5" s="760" customFormat="1" ht="16.8">
      <c r="A15205" s="400" t="s">
        <v>3650</v>
      </c>
      <c r="B15205" s="123" t="s">
        <v>17606</v>
      </c>
      <c r="C15205" s="57"/>
      <c r="D15205" s="57"/>
      <c r="E15205" s="13"/>
    </row>
    <row r="15206" spans="1:5" s="760" customFormat="1" ht="16.8">
      <c r="A15206" s="400" t="s">
        <v>3652</v>
      </c>
      <c r="B15206" s="123" t="s">
        <v>17607</v>
      </c>
      <c r="C15206" s="57"/>
      <c r="D15206" s="57"/>
      <c r="E15206" s="13"/>
    </row>
    <row r="15207" spans="1:5" s="760" customFormat="1" ht="16.8">
      <c r="A15207" s="400" t="s">
        <v>9753</v>
      </c>
      <c r="B15207" s="123" t="s">
        <v>17608</v>
      </c>
      <c r="C15207" s="57"/>
      <c r="D15207" s="57"/>
      <c r="E15207" s="13"/>
    </row>
    <row r="15208" spans="1:5" s="760" customFormat="1" ht="16.8">
      <c r="A15208" s="400" t="s">
        <v>9755</v>
      </c>
      <c r="B15208" s="123" t="s">
        <v>17609</v>
      </c>
      <c r="C15208" s="57"/>
      <c r="D15208" s="57"/>
      <c r="E15208" s="13"/>
    </row>
    <row r="15209" spans="1:5" s="760" customFormat="1" ht="16.8">
      <c r="A15209" s="400" t="s">
        <v>14787</v>
      </c>
      <c r="B15209" s="123" t="s">
        <v>17610</v>
      </c>
      <c r="C15209" s="57"/>
      <c r="D15209" s="57"/>
      <c r="E15209" s="13"/>
    </row>
    <row r="15210" spans="1:5" s="760" customFormat="1" ht="16.8">
      <c r="A15210" s="400" t="s">
        <v>14788</v>
      </c>
      <c r="B15210" s="123" t="s">
        <v>17611</v>
      </c>
      <c r="C15210" s="57"/>
      <c r="D15210" s="57"/>
      <c r="E15210" s="10"/>
    </row>
    <row r="15211" spans="1:5" s="760" customFormat="1" ht="16.8">
      <c r="A15211" s="400" t="s">
        <v>14790</v>
      </c>
      <c r="B15211" s="123" t="s">
        <v>17612</v>
      </c>
      <c r="C15211" s="57"/>
      <c r="D15211" s="57"/>
      <c r="E15211" s="13"/>
    </row>
    <row r="15212" spans="1:5" s="760" customFormat="1" ht="16.8">
      <c r="A15212" s="400" t="s">
        <v>14792</v>
      </c>
      <c r="B15212" s="123" t="s">
        <v>17613</v>
      </c>
      <c r="C15212" s="57"/>
      <c r="D15212" s="57"/>
      <c r="E15212" s="10"/>
    </row>
    <row r="15213" spans="1:5" s="760" customFormat="1" ht="16.8">
      <c r="A15213" s="400" t="s">
        <v>14794</v>
      </c>
      <c r="B15213" s="123" t="s">
        <v>17614</v>
      </c>
      <c r="C15213" s="57"/>
      <c r="D15213" s="57"/>
      <c r="E15213" s="10"/>
    </row>
    <row r="15214" spans="1:5" s="760" customFormat="1" ht="16.8">
      <c r="A15214" s="400" t="s">
        <v>14796</v>
      </c>
      <c r="B15214" s="123" t="s">
        <v>17615</v>
      </c>
      <c r="C15214" s="57"/>
      <c r="D15214" s="57"/>
      <c r="E15214" s="10"/>
    </row>
    <row r="15215" spans="1:5" s="760" customFormat="1" ht="16.8">
      <c r="A15215" s="400" t="s">
        <v>17616</v>
      </c>
      <c r="B15215" s="123" t="s">
        <v>17617</v>
      </c>
      <c r="C15215" s="57"/>
      <c r="D15215" s="57"/>
      <c r="E15215" s="10"/>
    </row>
    <row r="15216" spans="1:5" s="760" customFormat="1" ht="16.8">
      <c r="A15216" s="400" t="s">
        <v>17618</v>
      </c>
      <c r="B15216" s="123" t="s">
        <v>17619</v>
      </c>
      <c r="C15216" s="57"/>
      <c r="D15216" s="57"/>
      <c r="E15216" s="13"/>
    </row>
    <row r="15217" spans="1:5" s="760" customFormat="1" ht="16.8">
      <c r="A15217" s="400" t="s">
        <v>17620</v>
      </c>
      <c r="B15217" s="123" t="s">
        <v>17621</v>
      </c>
      <c r="C15217" s="57"/>
      <c r="D15217" s="57"/>
      <c r="E15217" s="6"/>
    </row>
    <row r="15218" spans="1:5" s="760" customFormat="1" ht="16.8">
      <c r="A15218" s="400" t="s">
        <v>17622</v>
      </c>
      <c r="B15218" s="123" t="s">
        <v>17623</v>
      </c>
      <c r="C15218" s="57"/>
      <c r="D15218" s="57"/>
      <c r="E15218" s="6"/>
    </row>
    <row r="15219" spans="1:5" s="760" customFormat="1" ht="16.8">
      <c r="A15219" s="400" t="s">
        <v>17624</v>
      </c>
      <c r="B15219" s="123" t="s">
        <v>17625</v>
      </c>
      <c r="C15219" s="57"/>
      <c r="D15219" s="57"/>
      <c r="E15219" s="6"/>
    </row>
    <row r="15220" spans="1:5" s="760" customFormat="1" ht="16.8">
      <c r="A15220" s="400" t="s">
        <v>17626</v>
      </c>
      <c r="B15220" s="123" t="s">
        <v>17627</v>
      </c>
      <c r="C15220" s="57"/>
      <c r="D15220" s="57"/>
      <c r="E15220" s="6"/>
    </row>
    <row r="15221" spans="1:5" s="760" customFormat="1" ht="16.8">
      <c r="A15221" s="400" t="s">
        <v>17628</v>
      </c>
      <c r="B15221" s="123" t="s">
        <v>17629</v>
      </c>
      <c r="C15221" s="57"/>
      <c r="D15221" s="57"/>
      <c r="E15221" s="6"/>
    </row>
    <row r="15222" spans="1:5" s="760" customFormat="1" ht="16.8">
      <c r="A15222" s="400" t="s">
        <v>17630</v>
      </c>
      <c r="B15222" s="123" t="s">
        <v>17631</v>
      </c>
      <c r="C15222" s="57"/>
      <c r="D15222" s="57"/>
      <c r="E15222" s="6"/>
    </row>
    <row r="15223" spans="1:5" s="760" customFormat="1" ht="16.8">
      <c r="A15223" s="400" t="s">
        <v>17632</v>
      </c>
      <c r="B15223" s="123" t="s">
        <v>17633</v>
      </c>
      <c r="C15223" s="57"/>
      <c r="D15223" s="57"/>
      <c r="E15223" s="6"/>
    </row>
    <row r="15224" spans="1:5" s="760" customFormat="1" ht="16.8">
      <c r="A15224" s="400" t="s">
        <v>17634</v>
      </c>
      <c r="B15224" s="123" t="s">
        <v>17635</v>
      </c>
      <c r="C15224" s="57"/>
      <c r="D15224" s="57"/>
      <c r="E15224" s="6"/>
    </row>
    <row r="15225" spans="1:5" s="760" customFormat="1" ht="16.8">
      <c r="A15225" s="400" t="s">
        <v>17636</v>
      </c>
      <c r="B15225" s="123" t="s">
        <v>17637</v>
      </c>
      <c r="C15225" s="57"/>
      <c r="D15225" s="57"/>
      <c r="E15225" s="6"/>
    </row>
    <row r="15226" spans="1:5" s="760" customFormat="1" ht="16.8">
      <c r="A15226" s="400" t="s">
        <v>17638</v>
      </c>
      <c r="B15226" s="123" t="s">
        <v>17639</v>
      </c>
      <c r="C15226" s="57"/>
      <c r="D15226" s="57"/>
      <c r="E15226" s="6"/>
    </row>
    <row r="15227" spans="1:5" s="760" customFormat="1" ht="16.8">
      <c r="A15227" s="400" t="s">
        <v>17640</v>
      </c>
      <c r="B15227" s="123" t="s">
        <v>17641</v>
      </c>
      <c r="C15227" s="57"/>
      <c r="D15227" s="57"/>
      <c r="E15227" s="6"/>
    </row>
    <row r="15228" spans="1:5" s="760" customFormat="1" ht="16.8">
      <c r="A15228" s="400" t="s">
        <v>17642</v>
      </c>
      <c r="B15228" s="123" t="s">
        <v>17643</v>
      </c>
      <c r="C15228" s="57"/>
      <c r="D15228" s="57"/>
      <c r="E15228" s="6"/>
    </row>
    <row r="15229" spans="1:5" s="760" customFormat="1" ht="16.8">
      <c r="A15229" s="400" t="s">
        <v>17644</v>
      </c>
      <c r="B15229" s="123" t="s">
        <v>17645</v>
      </c>
      <c r="C15229" s="57"/>
      <c r="D15229" s="57"/>
      <c r="E15229" s="6"/>
    </row>
    <row r="15230" spans="1:5" s="760" customFormat="1" ht="16.8">
      <c r="A15230" s="400" t="s">
        <v>17646</v>
      </c>
      <c r="B15230" s="123" t="s">
        <v>17647</v>
      </c>
      <c r="C15230" s="57"/>
      <c r="D15230" s="57"/>
      <c r="E15230" s="6"/>
    </row>
    <row r="15231" spans="1:5" s="760" customFormat="1" ht="16.8">
      <c r="A15231" s="400" t="s">
        <v>17648</v>
      </c>
      <c r="B15231" s="123" t="s">
        <v>17649</v>
      </c>
      <c r="C15231" s="57"/>
      <c r="D15231" s="57"/>
      <c r="E15231" s="6"/>
    </row>
    <row r="15232" spans="1:5" s="760" customFormat="1" ht="16.8">
      <c r="A15232" s="400" t="s">
        <v>17650</v>
      </c>
      <c r="B15232" s="123" t="s">
        <v>17651</v>
      </c>
      <c r="C15232" s="57"/>
      <c r="D15232" s="57"/>
      <c r="E15232" s="6"/>
    </row>
    <row r="15233" spans="1:5" s="760" customFormat="1" ht="16.8">
      <c r="A15233" s="400" t="s">
        <v>17652</v>
      </c>
      <c r="B15233" s="123" t="s">
        <v>17653</v>
      </c>
      <c r="C15233" s="53"/>
      <c r="D15233" s="53"/>
      <c r="E15233" s="6"/>
    </row>
    <row r="15234" spans="1:5" s="760" customFormat="1" ht="16.8">
      <c r="A15234" s="385">
        <v>9</v>
      </c>
      <c r="B15234" s="121" t="s">
        <v>17654</v>
      </c>
      <c r="C15234" s="53"/>
      <c r="D15234" s="53"/>
      <c r="E15234" s="6"/>
    </row>
    <row r="15235" spans="1:5" s="760" customFormat="1" ht="33.6">
      <c r="A15235" s="400" t="s">
        <v>1036</v>
      </c>
      <c r="B15235" s="85" t="s">
        <v>17655</v>
      </c>
      <c r="C15235" s="57">
        <v>299</v>
      </c>
      <c r="D15235" s="57">
        <v>269</v>
      </c>
      <c r="E15235" s="6"/>
    </row>
    <row r="15236" spans="1:5" s="760" customFormat="1" ht="33.6">
      <c r="A15236" s="400" t="s">
        <v>1038</v>
      </c>
      <c r="B15236" s="85" t="s">
        <v>17656</v>
      </c>
      <c r="C15236" s="57">
        <v>179</v>
      </c>
      <c r="D15236" s="57">
        <v>161</v>
      </c>
      <c r="E15236" s="6"/>
    </row>
    <row r="15237" spans="1:5" s="760" customFormat="1" ht="16.8">
      <c r="A15237" s="400" t="s">
        <v>1740</v>
      </c>
      <c r="B15237" s="123" t="s">
        <v>17657</v>
      </c>
      <c r="C15237" s="53"/>
      <c r="D15237" s="53"/>
      <c r="E15237" s="6"/>
    </row>
    <row r="15238" spans="1:5" s="760" customFormat="1" ht="16.8">
      <c r="A15238" s="400" t="s">
        <v>1866</v>
      </c>
      <c r="B15238" s="123" t="s">
        <v>17658</v>
      </c>
      <c r="C15238" s="53"/>
      <c r="D15238" s="53"/>
      <c r="E15238" s="6"/>
    </row>
    <row r="15239" spans="1:5" s="760" customFormat="1" ht="16.8">
      <c r="A15239" s="400" t="s">
        <v>1868</v>
      </c>
      <c r="B15239" s="123" t="s">
        <v>17659</v>
      </c>
      <c r="C15239" s="53"/>
      <c r="D15239" s="53"/>
      <c r="E15239" s="6"/>
    </row>
    <row r="15240" spans="1:5" s="760" customFormat="1" ht="16.8">
      <c r="A15240" s="400" t="s">
        <v>1870</v>
      </c>
      <c r="B15240" s="123" t="s">
        <v>17660</v>
      </c>
      <c r="C15240" s="53"/>
      <c r="D15240" s="53"/>
      <c r="E15240" s="6"/>
    </row>
    <row r="15241" spans="1:5" s="760" customFormat="1" ht="16.8">
      <c r="A15241" s="400" t="s">
        <v>1872</v>
      </c>
      <c r="B15241" s="123" t="s">
        <v>17661</v>
      </c>
      <c r="C15241" s="53"/>
      <c r="D15241" s="53"/>
      <c r="E15241" s="6"/>
    </row>
    <row r="15242" spans="1:5" s="760" customFormat="1" ht="16.8">
      <c r="A15242" s="400" t="s">
        <v>1874</v>
      </c>
      <c r="B15242" s="123" t="s">
        <v>17662</v>
      </c>
      <c r="C15242" s="53"/>
      <c r="D15242" s="53"/>
      <c r="E15242" s="6"/>
    </row>
    <row r="15243" spans="1:5" s="760" customFormat="1" ht="16.8">
      <c r="A15243" s="400" t="s">
        <v>1876</v>
      </c>
      <c r="B15243" s="85" t="s">
        <v>17663</v>
      </c>
      <c r="C15243" s="53"/>
      <c r="D15243" s="53"/>
      <c r="E15243" s="6"/>
    </row>
    <row r="15244" spans="1:5" s="760" customFormat="1" ht="33.6">
      <c r="A15244" s="400" t="s">
        <v>1878</v>
      </c>
      <c r="B15244" s="123" t="s">
        <v>17664</v>
      </c>
      <c r="C15244" s="53"/>
      <c r="D15244" s="53"/>
      <c r="E15244" s="6"/>
    </row>
    <row r="15245" spans="1:5" s="760" customFormat="1" ht="16.8">
      <c r="A15245" s="400" t="s">
        <v>1880</v>
      </c>
      <c r="B15245" s="85" t="s">
        <v>17665</v>
      </c>
      <c r="C15245" s="53"/>
      <c r="D15245" s="53"/>
      <c r="E15245" s="6"/>
    </row>
    <row r="15246" spans="1:5" s="760" customFormat="1" ht="16.8">
      <c r="A15246" s="400" t="s">
        <v>1882</v>
      </c>
      <c r="B15246" s="85" t="s">
        <v>17666</v>
      </c>
      <c r="C15246" s="53"/>
      <c r="D15246" s="53"/>
      <c r="E15246" s="6"/>
    </row>
    <row r="15247" spans="1:5" s="760" customFormat="1" ht="16.8">
      <c r="A15247" s="400" t="s">
        <v>1884</v>
      </c>
      <c r="B15247" s="123" t="s">
        <v>17667</v>
      </c>
      <c r="C15247" s="53"/>
      <c r="D15247" s="53"/>
      <c r="E15247" s="6"/>
    </row>
    <row r="15248" spans="1:5" s="760" customFormat="1" ht="16.8">
      <c r="A15248" s="400" t="s">
        <v>1886</v>
      </c>
      <c r="B15248" s="123" t="s">
        <v>17668</v>
      </c>
      <c r="C15248" s="53"/>
      <c r="D15248" s="53"/>
      <c r="E15248" s="6"/>
    </row>
    <row r="15249" spans="1:5" s="760" customFormat="1" ht="16.8">
      <c r="A15249" s="400" t="s">
        <v>1888</v>
      </c>
      <c r="B15249" s="123" t="s">
        <v>17669</v>
      </c>
      <c r="C15249" s="53"/>
      <c r="D15249" s="53"/>
      <c r="E15249" s="6"/>
    </row>
    <row r="15250" spans="1:5" s="760" customFormat="1" ht="16.8">
      <c r="A15250" s="400" t="s">
        <v>1890</v>
      </c>
      <c r="B15250" s="123" t="s">
        <v>17670</v>
      </c>
      <c r="C15250" s="53"/>
      <c r="D15250" s="53"/>
      <c r="E15250" s="6"/>
    </row>
    <row r="15251" spans="1:5" s="760" customFormat="1" ht="16.8">
      <c r="A15251" s="400" t="s">
        <v>7707</v>
      </c>
      <c r="B15251" s="123" t="s">
        <v>17671</v>
      </c>
      <c r="C15251" s="53"/>
      <c r="D15251" s="53"/>
      <c r="E15251" s="6"/>
    </row>
    <row r="15252" spans="1:5" s="760" customFormat="1" ht="16.8">
      <c r="A15252" s="400" t="s">
        <v>7709</v>
      </c>
      <c r="B15252" s="123" t="s">
        <v>17672</v>
      </c>
      <c r="C15252" s="53"/>
      <c r="D15252" s="53"/>
      <c r="E15252" s="6"/>
    </row>
    <row r="15253" spans="1:5" s="760" customFormat="1" ht="16.8">
      <c r="A15253" s="385">
        <v>10</v>
      </c>
      <c r="B15253" s="121" t="s">
        <v>17673</v>
      </c>
      <c r="C15253" s="53"/>
      <c r="D15253" s="53"/>
      <c r="E15253" s="6"/>
    </row>
    <row r="15254" spans="1:5" s="760" customFormat="1" ht="16.8">
      <c r="A15254" s="344" t="s">
        <v>1743</v>
      </c>
      <c r="B15254" s="123" t="s">
        <v>17674</v>
      </c>
      <c r="C15254" s="57">
        <v>329</v>
      </c>
      <c r="D15254" s="57">
        <v>296</v>
      </c>
      <c r="E15254" s="6"/>
    </row>
    <row r="15255" spans="1:5" s="760" customFormat="1" ht="16.8">
      <c r="A15255" s="344" t="s">
        <v>1894</v>
      </c>
      <c r="B15255" s="123" t="s">
        <v>17675</v>
      </c>
      <c r="C15255" s="57">
        <v>269</v>
      </c>
      <c r="D15255" s="57">
        <v>242</v>
      </c>
      <c r="E15255" s="6"/>
    </row>
    <row r="15256" spans="1:5" s="760" customFormat="1" ht="16.8">
      <c r="A15256" s="344" t="s">
        <v>1898</v>
      </c>
      <c r="B15256" s="123" t="s">
        <v>17676</v>
      </c>
      <c r="C15256" s="53"/>
      <c r="D15256" s="53"/>
      <c r="E15256" s="6"/>
    </row>
    <row r="15257" spans="1:5" s="760" customFormat="1" ht="16.8">
      <c r="A15257" s="344" t="s">
        <v>7073</v>
      </c>
      <c r="B15257" s="123" t="s">
        <v>17677</v>
      </c>
      <c r="C15257" s="53"/>
      <c r="D15257" s="53"/>
      <c r="E15257" s="6"/>
    </row>
    <row r="15258" spans="1:5" s="760" customFormat="1" ht="16.8">
      <c r="A15258" s="344" t="s">
        <v>7902</v>
      </c>
      <c r="B15258" s="123" t="s">
        <v>17678</v>
      </c>
      <c r="C15258" s="53"/>
      <c r="D15258" s="53"/>
      <c r="E15258" s="6"/>
    </row>
    <row r="15259" spans="1:5" s="760" customFormat="1" ht="16.8">
      <c r="A15259" s="344" t="s">
        <v>7904</v>
      </c>
      <c r="B15259" s="123" t="s">
        <v>17679</v>
      </c>
      <c r="C15259" s="53"/>
      <c r="D15259" s="53"/>
      <c r="E15259" s="6"/>
    </row>
    <row r="15260" spans="1:5" s="760" customFormat="1" ht="16.8">
      <c r="A15260" s="344" t="s">
        <v>8278</v>
      </c>
      <c r="B15260" s="123" t="s">
        <v>17680</v>
      </c>
      <c r="C15260" s="53"/>
      <c r="D15260" s="53"/>
      <c r="E15260" s="6"/>
    </row>
    <row r="15261" spans="1:5" s="760" customFormat="1" ht="16.8">
      <c r="A15261" s="344" t="s">
        <v>8280</v>
      </c>
      <c r="B15261" s="123" t="s">
        <v>17681</v>
      </c>
      <c r="C15261" s="53"/>
      <c r="D15261" s="53"/>
      <c r="E15261" s="6"/>
    </row>
    <row r="15262" spans="1:5" s="760" customFormat="1" ht="16.8">
      <c r="A15262" s="344" t="s">
        <v>8282</v>
      </c>
      <c r="B15262" s="123" t="s">
        <v>17682</v>
      </c>
      <c r="C15262" s="53"/>
      <c r="D15262" s="53"/>
      <c r="E15262" s="6"/>
    </row>
    <row r="15263" spans="1:5" s="760" customFormat="1" ht="16.8">
      <c r="A15263" s="344" t="s">
        <v>8284</v>
      </c>
      <c r="B15263" s="123" t="s">
        <v>17683</v>
      </c>
      <c r="C15263" s="53"/>
      <c r="D15263" s="53"/>
      <c r="E15263" s="6"/>
    </row>
    <row r="15264" spans="1:5" s="760" customFormat="1" ht="16.8">
      <c r="A15264" s="344" t="s">
        <v>8552</v>
      </c>
      <c r="B15264" s="123" t="s">
        <v>17684</v>
      </c>
      <c r="C15264" s="53"/>
      <c r="D15264" s="53"/>
      <c r="E15264" s="6"/>
    </row>
    <row r="15265" spans="1:5" s="760" customFormat="1" ht="16.8">
      <c r="A15265" s="344" t="s">
        <v>8554</v>
      </c>
      <c r="B15265" s="123" t="s">
        <v>17685</v>
      </c>
      <c r="C15265" s="53"/>
      <c r="D15265" s="53"/>
      <c r="E15265" s="6"/>
    </row>
    <row r="15266" spans="1:5" s="760" customFormat="1" ht="16.8">
      <c r="A15266" s="344" t="s">
        <v>8556</v>
      </c>
      <c r="B15266" s="123" t="s">
        <v>17686</v>
      </c>
      <c r="C15266" s="53"/>
      <c r="D15266" s="53"/>
      <c r="E15266" s="6"/>
    </row>
    <row r="15267" spans="1:5" s="760" customFormat="1" ht="16.8">
      <c r="A15267" s="344" t="s">
        <v>8558</v>
      </c>
      <c r="B15267" s="123" t="s">
        <v>17687</v>
      </c>
      <c r="C15267" s="53"/>
      <c r="D15267" s="53"/>
      <c r="E15267" s="6"/>
    </row>
    <row r="15268" spans="1:5" s="760" customFormat="1" ht="16.8">
      <c r="A15268" s="344" t="s">
        <v>8560</v>
      </c>
      <c r="B15268" s="123" t="s">
        <v>17688</v>
      </c>
      <c r="C15268" s="53"/>
      <c r="D15268" s="53"/>
      <c r="E15268" s="6"/>
    </row>
    <row r="15269" spans="1:5" s="760" customFormat="1" ht="16.8">
      <c r="A15269" s="344" t="s">
        <v>8562</v>
      </c>
      <c r="B15269" s="123" t="s">
        <v>17689</v>
      </c>
      <c r="C15269" s="53"/>
      <c r="D15269" s="53"/>
      <c r="E15269" s="6"/>
    </row>
    <row r="15270" spans="1:5" s="760" customFormat="1" ht="16.8">
      <c r="A15270" s="344" t="s">
        <v>8564</v>
      </c>
      <c r="B15270" s="123" t="s">
        <v>17690</v>
      </c>
      <c r="C15270" s="53"/>
      <c r="D15270" s="53"/>
      <c r="E15270" s="6"/>
    </row>
    <row r="15271" spans="1:5" s="760" customFormat="1" ht="16.8">
      <c r="A15271" s="385"/>
      <c r="B15271" s="121" t="s">
        <v>17691</v>
      </c>
      <c r="C15271" s="53"/>
      <c r="D15271" s="53"/>
      <c r="E15271" s="6"/>
    </row>
    <row r="15272" spans="1:5" s="760" customFormat="1" ht="16.8">
      <c r="A15272" s="401">
        <v>11</v>
      </c>
      <c r="B15272" s="182" t="s">
        <v>17692</v>
      </c>
      <c r="C15272" s="53"/>
      <c r="D15272" s="53"/>
      <c r="E15272" s="6"/>
    </row>
    <row r="15273" spans="1:5" s="760" customFormat="1" ht="16.8">
      <c r="A15273" s="400" t="s">
        <v>743</v>
      </c>
      <c r="B15273" s="85" t="s">
        <v>17693</v>
      </c>
      <c r="C15273" s="57">
        <v>913</v>
      </c>
      <c r="D15273" s="57">
        <v>822</v>
      </c>
      <c r="E15273" s="6"/>
    </row>
    <row r="15274" spans="1:5" s="760" customFormat="1" ht="16.8">
      <c r="A15274" s="400" t="s">
        <v>745</v>
      </c>
      <c r="B15274" s="85" t="s">
        <v>17694</v>
      </c>
      <c r="C15274" s="57">
        <v>587</v>
      </c>
      <c r="D15274" s="57">
        <v>528</v>
      </c>
      <c r="E15274" s="6"/>
    </row>
    <row r="15275" spans="1:5" s="760" customFormat="1" ht="16.8">
      <c r="A15275" s="400" t="s">
        <v>1916</v>
      </c>
      <c r="B15275" s="85" t="s">
        <v>17695</v>
      </c>
      <c r="C15275" s="57">
        <v>456</v>
      </c>
      <c r="D15275" s="57">
        <v>411</v>
      </c>
      <c r="E15275" s="6"/>
    </row>
    <row r="15276" spans="1:5" s="760" customFormat="1" ht="16.8">
      <c r="A15276" s="400" t="s">
        <v>1918</v>
      </c>
      <c r="B15276" s="85" t="s">
        <v>17696</v>
      </c>
      <c r="C15276" s="57">
        <v>456</v>
      </c>
      <c r="D15276" s="57">
        <v>411</v>
      </c>
      <c r="E15276" s="6"/>
    </row>
    <row r="15277" spans="1:5" s="760" customFormat="1" ht="16.8">
      <c r="A15277" s="361">
        <v>12</v>
      </c>
      <c r="B15277" s="121" t="s">
        <v>17697</v>
      </c>
      <c r="C15277" s="57">
        <v>228</v>
      </c>
      <c r="D15277" s="57">
        <v>205</v>
      </c>
      <c r="E15277" s="6"/>
    </row>
    <row r="15278" spans="1:5" s="760" customFormat="1" ht="33.6">
      <c r="A15278" s="344" t="s">
        <v>249</v>
      </c>
      <c r="B15278" s="123" t="s">
        <v>17698</v>
      </c>
      <c r="C15278" s="53"/>
      <c r="D15278" s="53"/>
      <c r="E15278" s="6"/>
    </row>
    <row r="15279" spans="1:5" s="760" customFormat="1" ht="16.8">
      <c r="A15279" s="344" t="s">
        <v>251</v>
      </c>
      <c r="B15279" s="123" t="s">
        <v>17699</v>
      </c>
      <c r="C15279" s="53"/>
      <c r="D15279" s="53"/>
      <c r="E15279" s="6"/>
    </row>
    <row r="15280" spans="1:5" s="760" customFormat="1" ht="16.8">
      <c r="A15280" s="344" t="s">
        <v>253</v>
      </c>
      <c r="B15280" s="123" t="s">
        <v>17700</v>
      </c>
      <c r="C15280" s="53"/>
      <c r="D15280" s="53"/>
      <c r="E15280" s="6"/>
    </row>
    <row r="15281" spans="1:5" s="760" customFormat="1" ht="16.8">
      <c r="A15281" s="344" t="s">
        <v>1938</v>
      </c>
      <c r="B15281" s="123" t="s">
        <v>17701</v>
      </c>
      <c r="C15281" s="53"/>
      <c r="D15281" s="53"/>
      <c r="E15281" s="6"/>
    </row>
    <row r="15282" spans="1:5" s="760" customFormat="1" ht="16.8">
      <c r="A15282" s="344" t="s">
        <v>1940</v>
      </c>
      <c r="B15282" s="123" t="s">
        <v>17702</v>
      </c>
      <c r="C15282" s="53"/>
      <c r="D15282" s="53"/>
      <c r="E15282" s="6"/>
    </row>
    <row r="15283" spans="1:5" s="760" customFormat="1" ht="16.8">
      <c r="A15283" s="344" t="s">
        <v>1942</v>
      </c>
      <c r="B15283" s="123" t="s">
        <v>17703</v>
      </c>
      <c r="C15283" s="53"/>
      <c r="D15283" s="53"/>
      <c r="E15283" s="6"/>
    </row>
    <row r="15284" spans="1:5" s="760" customFormat="1" ht="16.8">
      <c r="A15284" s="344" t="s">
        <v>1944</v>
      </c>
      <c r="B15284" s="123" t="s">
        <v>17704</v>
      </c>
      <c r="C15284" s="53"/>
      <c r="D15284" s="53"/>
      <c r="E15284" s="6"/>
    </row>
    <row r="15285" spans="1:5" s="760" customFormat="1" ht="16.8">
      <c r="A15285" s="361">
        <v>13</v>
      </c>
      <c r="B15285" s="121" t="s">
        <v>17705</v>
      </c>
      <c r="C15285" s="57">
        <v>293</v>
      </c>
      <c r="D15285" s="57">
        <v>264</v>
      </c>
      <c r="E15285" s="6"/>
    </row>
    <row r="15286" spans="1:5" s="760" customFormat="1" ht="16.8">
      <c r="A15286" s="344" t="s">
        <v>499</v>
      </c>
      <c r="B15286" s="123" t="s">
        <v>17706</v>
      </c>
      <c r="C15286" s="53"/>
      <c r="D15286" s="53"/>
      <c r="E15286" s="6"/>
    </row>
    <row r="15287" spans="1:5" s="760" customFormat="1" ht="16.8">
      <c r="A15287" s="344" t="s">
        <v>501</v>
      </c>
      <c r="B15287" s="123" t="s">
        <v>17707</v>
      </c>
      <c r="C15287" s="53"/>
      <c r="D15287" s="53"/>
      <c r="E15287" s="6"/>
    </row>
    <row r="15288" spans="1:5" s="760" customFormat="1" ht="16.8">
      <c r="A15288" s="344" t="s">
        <v>751</v>
      </c>
      <c r="B15288" s="123" t="s">
        <v>17708</v>
      </c>
      <c r="C15288" s="53"/>
      <c r="D15288" s="53"/>
      <c r="E15288" s="6"/>
    </row>
    <row r="15289" spans="1:5" s="760" customFormat="1" ht="16.8">
      <c r="A15289" s="344" t="s">
        <v>4320</v>
      </c>
      <c r="B15289" s="123" t="s">
        <v>17709</v>
      </c>
      <c r="C15289" s="53"/>
      <c r="D15289" s="53"/>
      <c r="E15289" s="6"/>
    </row>
    <row r="15290" spans="1:5" s="760" customFormat="1" ht="16.8">
      <c r="A15290" s="344" t="s">
        <v>4322</v>
      </c>
      <c r="B15290" s="123" t="s">
        <v>17710</v>
      </c>
      <c r="C15290" s="53"/>
      <c r="D15290" s="53"/>
      <c r="E15290" s="6"/>
    </row>
    <row r="15291" spans="1:5" s="760" customFormat="1" ht="16.8">
      <c r="A15291" s="344" t="s">
        <v>8306</v>
      </c>
      <c r="B15291" s="123" t="s">
        <v>17711</v>
      </c>
      <c r="C15291" s="53"/>
      <c r="D15291" s="53"/>
      <c r="E15291" s="6"/>
    </row>
    <row r="15292" spans="1:5" s="760" customFormat="1" ht="16.8">
      <c r="A15292" s="344" t="s">
        <v>8308</v>
      </c>
      <c r="B15292" s="123" t="s">
        <v>17712</v>
      </c>
      <c r="C15292" s="53"/>
      <c r="D15292" s="53"/>
      <c r="E15292" s="6"/>
    </row>
    <row r="15293" spans="1:5" s="760" customFormat="1" ht="16.8">
      <c r="A15293" s="344" t="s">
        <v>8310</v>
      </c>
      <c r="B15293" s="123" t="s">
        <v>17713</v>
      </c>
      <c r="C15293" s="53"/>
      <c r="D15293" s="53"/>
      <c r="E15293" s="6"/>
    </row>
    <row r="15294" spans="1:5" s="760" customFormat="1" ht="16.8">
      <c r="A15294" s="344" t="s">
        <v>8312</v>
      </c>
      <c r="B15294" s="123" t="s">
        <v>17714</v>
      </c>
      <c r="C15294" s="53"/>
      <c r="D15294" s="53"/>
      <c r="E15294" s="6"/>
    </row>
    <row r="15295" spans="1:5" s="760" customFormat="1" ht="16.8">
      <c r="A15295" s="344" t="s">
        <v>9332</v>
      </c>
      <c r="B15295" s="123" t="s">
        <v>17715</v>
      </c>
      <c r="C15295" s="53"/>
      <c r="D15295" s="53"/>
      <c r="E15295" s="6"/>
    </row>
    <row r="15296" spans="1:5" s="760" customFormat="1" ht="16.8">
      <c r="A15296" s="344" t="s">
        <v>9334</v>
      </c>
      <c r="B15296" s="123" t="s">
        <v>17716</v>
      </c>
      <c r="C15296" s="53"/>
      <c r="D15296" s="53"/>
      <c r="E15296" s="6"/>
    </row>
    <row r="15297" spans="1:5" s="760" customFormat="1" ht="16.8">
      <c r="A15297" s="344" t="s">
        <v>9336</v>
      </c>
      <c r="B15297" s="123" t="s">
        <v>17717</v>
      </c>
      <c r="C15297" s="53"/>
      <c r="D15297" s="53"/>
      <c r="E15297" s="6"/>
    </row>
    <row r="15298" spans="1:5" s="760" customFormat="1" ht="16.8">
      <c r="A15298" s="344" t="s">
        <v>9338</v>
      </c>
      <c r="B15298" s="123" t="s">
        <v>17718</v>
      </c>
      <c r="C15298" s="53"/>
      <c r="D15298" s="53"/>
      <c r="E15298" s="6"/>
    </row>
    <row r="15299" spans="1:5" s="760" customFormat="1" ht="16.8">
      <c r="A15299" s="344" t="s">
        <v>9340</v>
      </c>
      <c r="B15299" s="123" t="s">
        <v>17719</v>
      </c>
      <c r="C15299" s="53"/>
      <c r="D15299" s="53"/>
      <c r="E15299" s="6"/>
    </row>
    <row r="15300" spans="1:5" s="760" customFormat="1" ht="16.8">
      <c r="A15300" s="344" t="s">
        <v>9342</v>
      </c>
      <c r="B15300" s="123" t="s">
        <v>17720</v>
      </c>
      <c r="C15300" s="53"/>
      <c r="D15300" s="53"/>
      <c r="E15300" s="6"/>
    </row>
    <row r="15301" spans="1:5" s="760" customFormat="1" ht="16.8">
      <c r="A15301" s="361">
        <v>14</v>
      </c>
      <c r="B15301" s="121" t="s">
        <v>17721</v>
      </c>
      <c r="C15301" s="53"/>
      <c r="D15301" s="53"/>
      <c r="E15301" s="6"/>
    </row>
    <row r="15302" spans="1:5" s="760" customFormat="1" ht="16.8">
      <c r="A15302" s="402" t="s">
        <v>602</v>
      </c>
      <c r="B15302" s="123" t="s">
        <v>17722</v>
      </c>
      <c r="C15302" s="53"/>
      <c r="D15302" s="53"/>
      <c r="E15302" s="6"/>
    </row>
    <row r="15303" spans="1:5" s="760" customFormat="1" ht="16.8">
      <c r="A15303" s="402" t="s">
        <v>604</v>
      </c>
      <c r="B15303" s="123" t="s">
        <v>17723</v>
      </c>
      <c r="C15303" s="53"/>
      <c r="D15303" s="53"/>
      <c r="E15303" s="6"/>
    </row>
    <row r="15304" spans="1:5" s="760" customFormat="1" ht="16.8">
      <c r="A15304" s="402" t="s">
        <v>1961</v>
      </c>
      <c r="B15304" s="123" t="s">
        <v>17724</v>
      </c>
      <c r="C15304" s="53"/>
      <c r="D15304" s="53"/>
      <c r="E15304" s="6"/>
    </row>
    <row r="15305" spans="1:5" s="760" customFormat="1" ht="16.8">
      <c r="A15305" s="402" t="s">
        <v>1963</v>
      </c>
      <c r="B15305" s="123" t="s">
        <v>17725</v>
      </c>
      <c r="C15305" s="53"/>
      <c r="D15305" s="53"/>
      <c r="E15305" s="6"/>
    </row>
    <row r="15306" spans="1:5" s="760" customFormat="1" ht="16.8">
      <c r="A15306" s="402" t="s">
        <v>1965</v>
      </c>
      <c r="B15306" s="123" t="s">
        <v>17726</v>
      </c>
      <c r="C15306" s="53"/>
      <c r="D15306" s="53"/>
      <c r="E15306" s="6"/>
    </row>
    <row r="15307" spans="1:5" s="760" customFormat="1" ht="16.8">
      <c r="A15307" s="402" t="s">
        <v>1967</v>
      </c>
      <c r="B15307" s="123" t="s">
        <v>17727</v>
      </c>
      <c r="C15307" s="53"/>
      <c r="D15307" s="53"/>
      <c r="E15307" s="6"/>
    </row>
    <row r="15308" spans="1:5" s="760" customFormat="1" ht="16.8">
      <c r="A15308" s="402" t="s">
        <v>1969</v>
      </c>
      <c r="B15308" s="123" t="s">
        <v>17728</v>
      </c>
      <c r="C15308" s="53"/>
      <c r="D15308" s="53"/>
      <c r="E15308" s="6"/>
    </row>
    <row r="15309" spans="1:5" s="760" customFormat="1" ht="33.6">
      <c r="A15309" s="402" t="s">
        <v>1971</v>
      </c>
      <c r="B15309" s="123" t="s">
        <v>17729</v>
      </c>
      <c r="C15309" s="53"/>
      <c r="D15309" s="53"/>
      <c r="E15309" s="6"/>
    </row>
    <row r="15310" spans="1:5" s="760" customFormat="1" ht="16.8">
      <c r="A15310" s="402" t="s">
        <v>1973</v>
      </c>
      <c r="B15310" s="123" t="s">
        <v>17730</v>
      </c>
      <c r="C15310" s="53"/>
      <c r="D15310" s="53"/>
      <c r="E15310" s="6"/>
    </row>
    <row r="15311" spans="1:5" s="760" customFormat="1" ht="16.8">
      <c r="A15311" s="402" t="s">
        <v>1975</v>
      </c>
      <c r="B15311" s="123" t="s">
        <v>17731</v>
      </c>
      <c r="C15311" s="53"/>
      <c r="D15311" s="53"/>
      <c r="E15311" s="6"/>
    </row>
    <row r="15312" spans="1:5" s="760" customFormat="1" ht="33.6">
      <c r="A15312" s="402" t="s">
        <v>11821</v>
      </c>
      <c r="B15312" s="123" t="s">
        <v>17732</v>
      </c>
      <c r="C15312" s="53"/>
      <c r="D15312" s="53"/>
      <c r="E15312" s="6"/>
    </row>
    <row r="15313" spans="1:5" s="760" customFormat="1" ht="16.8">
      <c r="A15313" s="402" t="s">
        <v>11823</v>
      </c>
      <c r="B15313" s="123" t="s">
        <v>17733</v>
      </c>
      <c r="C15313" s="53"/>
      <c r="D15313" s="53"/>
      <c r="E15313" s="6"/>
    </row>
    <row r="15314" spans="1:5" s="760" customFormat="1" ht="16.8">
      <c r="A15314" s="361">
        <v>15</v>
      </c>
      <c r="B15314" s="121" t="s">
        <v>17734</v>
      </c>
      <c r="C15314" s="57">
        <v>261</v>
      </c>
      <c r="D15314" s="57">
        <v>235</v>
      </c>
      <c r="E15314" s="6"/>
    </row>
    <row r="15315" spans="1:5" s="760" customFormat="1" ht="16.8">
      <c r="A15315" s="402" t="s">
        <v>1046</v>
      </c>
      <c r="B15315" s="123" t="s">
        <v>17735</v>
      </c>
      <c r="C15315" s="53"/>
      <c r="D15315" s="53"/>
      <c r="E15315" s="6"/>
    </row>
    <row r="15316" spans="1:5" s="760" customFormat="1" ht="16.8">
      <c r="A15316" s="402" t="s">
        <v>1048</v>
      </c>
      <c r="B15316" s="123" t="s">
        <v>17736</v>
      </c>
      <c r="C15316" s="53"/>
      <c r="D15316" s="53"/>
      <c r="E15316" s="6"/>
    </row>
    <row r="15317" spans="1:5" s="760" customFormat="1" ht="16.8">
      <c r="A15317" s="402" t="s">
        <v>1982</v>
      </c>
      <c r="B15317" s="123" t="s">
        <v>17737</v>
      </c>
      <c r="C15317" s="53"/>
      <c r="D15317" s="53"/>
      <c r="E15317" s="6"/>
    </row>
    <row r="15318" spans="1:5" s="760" customFormat="1" ht="16.8">
      <c r="A15318" s="402" t="s">
        <v>1986</v>
      </c>
      <c r="B15318" s="123" t="s">
        <v>17738</v>
      </c>
      <c r="C15318" s="53"/>
      <c r="D15318" s="53"/>
      <c r="E15318" s="6"/>
    </row>
    <row r="15319" spans="1:5" s="760" customFormat="1" ht="16.8">
      <c r="A15319" s="402" t="s">
        <v>1990</v>
      </c>
      <c r="B15319" s="123" t="s">
        <v>17739</v>
      </c>
      <c r="C15319" s="53"/>
      <c r="D15319" s="53"/>
      <c r="E15319" s="6"/>
    </row>
    <row r="15320" spans="1:5" s="760" customFormat="1" ht="16.8">
      <c r="A15320" s="402" t="s">
        <v>1992</v>
      </c>
      <c r="B15320" s="123" t="s">
        <v>17740</v>
      </c>
      <c r="C15320" s="53"/>
      <c r="D15320" s="53"/>
      <c r="E15320" s="6"/>
    </row>
    <row r="15321" spans="1:5" s="760" customFormat="1" ht="16.8">
      <c r="A15321" s="402" t="s">
        <v>1994</v>
      </c>
      <c r="B15321" s="123" t="s">
        <v>17741</v>
      </c>
      <c r="C15321" s="53"/>
      <c r="D15321" s="53"/>
      <c r="E15321" s="6"/>
    </row>
    <row r="15322" spans="1:5" s="760" customFormat="1" ht="16.8">
      <c r="A15322" s="361">
        <v>16</v>
      </c>
      <c r="B15322" s="121" t="s">
        <v>17742</v>
      </c>
      <c r="C15322" s="57">
        <v>261</v>
      </c>
      <c r="D15322" s="57">
        <v>235</v>
      </c>
      <c r="E15322" s="6"/>
    </row>
    <row r="15323" spans="1:5" s="760" customFormat="1" ht="16.8">
      <c r="A15323" s="344" t="s">
        <v>506</v>
      </c>
      <c r="B15323" s="123" t="s">
        <v>17743</v>
      </c>
      <c r="C15323" s="53"/>
      <c r="D15323" s="53"/>
      <c r="E15323" s="6"/>
    </row>
    <row r="15324" spans="1:5" s="760" customFormat="1" ht="16.8">
      <c r="A15324" s="344" t="s">
        <v>508</v>
      </c>
      <c r="B15324" s="123" t="s">
        <v>17744</v>
      </c>
      <c r="C15324" s="53"/>
      <c r="D15324" s="53"/>
      <c r="E15324" s="6"/>
    </row>
    <row r="15325" spans="1:5" s="760" customFormat="1" ht="16.8">
      <c r="A15325" s="344" t="s">
        <v>758</v>
      </c>
      <c r="B15325" s="123" t="s">
        <v>17745</v>
      </c>
      <c r="C15325" s="53"/>
      <c r="D15325" s="53"/>
      <c r="E15325" s="6"/>
    </row>
    <row r="15326" spans="1:5" s="760" customFormat="1" ht="16.8">
      <c r="A15326" s="344" t="s">
        <v>2150</v>
      </c>
      <c r="B15326" s="123" t="s">
        <v>17746</v>
      </c>
      <c r="C15326" s="53"/>
      <c r="D15326" s="53"/>
      <c r="E15326" s="6"/>
    </row>
    <row r="15327" spans="1:5" s="760" customFormat="1" ht="16.8">
      <c r="A15327" s="344" t="s">
        <v>2152</v>
      </c>
      <c r="B15327" s="123" t="s">
        <v>17747</v>
      </c>
      <c r="C15327" s="53"/>
      <c r="D15327" s="53"/>
      <c r="E15327" s="6"/>
    </row>
    <row r="15328" spans="1:5" s="760" customFormat="1" ht="16.8">
      <c r="A15328" s="344" t="s">
        <v>7941</v>
      </c>
      <c r="B15328" s="123" t="s">
        <v>17748</v>
      </c>
      <c r="C15328" s="53"/>
      <c r="D15328" s="53"/>
      <c r="E15328" s="6"/>
    </row>
    <row r="15329" spans="1:5" s="760" customFormat="1" ht="16.8">
      <c r="A15329" s="344" t="s">
        <v>7943</v>
      </c>
      <c r="B15329" s="123" t="s">
        <v>17749</v>
      </c>
      <c r="C15329" s="53"/>
      <c r="D15329" s="53"/>
      <c r="E15329" s="6"/>
    </row>
    <row r="15330" spans="1:5" s="760" customFormat="1" ht="16.8">
      <c r="A15330" s="344" t="s">
        <v>7945</v>
      </c>
      <c r="B15330" s="123" t="s">
        <v>17750</v>
      </c>
      <c r="C15330" s="53"/>
      <c r="D15330" s="53"/>
      <c r="E15330" s="6"/>
    </row>
    <row r="15331" spans="1:5" s="760" customFormat="1" ht="16.8">
      <c r="A15331" s="344" t="s">
        <v>7947</v>
      </c>
      <c r="B15331" s="123" t="s">
        <v>17751</v>
      </c>
      <c r="C15331" s="53"/>
      <c r="D15331" s="53"/>
      <c r="E15331" s="6"/>
    </row>
    <row r="15332" spans="1:5" s="760" customFormat="1" ht="16.8">
      <c r="A15332" s="344" t="s">
        <v>7949</v>
      </c>
      <c r="B15332" s="123" t="s">
        <v>17752</v>
      </c>
      <c r="C15332" s="53"/>
      <c r="D15332" s="53"/>
      <c r="E15332" s="6"/>
    </row>
    <row r="15333" spans="1:5" s="760" customFormat="1" ht="16.8">
      <c r="A15333" s="344" t="s">
        <v>7951</v>
      </c>
      <c r="B15333" s="123" t="s">
        <v>17753</v>
      </c>
      <c r="C15333" s="53"/>
      <c r="D15333" s="53"/>
      <c r="E15333" s="6"/>
    </row>
    <row r="15334" spans="1:5" s="760" customFormat="1" ht="16.8">
      <c r="A15334" s="344" t="s">
        <v>7953</v>
      </c>
      <c r="B15334" s="123" t="s">
        <v>17754</v>
      </c>
      <c r="C15334" s="53"/>
      <c r="D15334" s="53"/>
      <c r="E15334" s="6"/>
    </row>
    <row r="15335" spans="1:5" s="760" customFormat="1" ht="16.8">
      <c r="A15335" s="344" t="s">
        <v>7955</v>
      </c>
      <c r="B15335" s="123" t="s">
        <v>17755</v>
      </c>
      <c r="C15335" s="53"/>
      <c r="D15335" s="53"/>
      <c r="E15335" s="6"/>
    </row>
    <row r="15336" spans="1:5" s="760" customFormat="1" ht="16.8">
      <c r="A15336" s="344" t="s">
        <v>7957</v>
      </c>
      <c r="B15336" s="123" t="s">
        <v>17756</v>
      </c>
      <c r="C15336" s="53"/>
      <c r="D15336" s="53"/>
      <c r="E15336" s="6"/>
    </row>
    <row r="15337" spans="1:5" s="760" customFormat="1" ht="16.8">
      <c r="A15337" s="344" t="s">
        <v>7959</v>
      </c>
      <c r="B15337" s="123" t="s">
        <v>17757</v>
      </c>
      <c r="C15337" s="53"/>
      <c r="D15337" s="53"/>
      <c r="E15337" s="6"/>
    </row>
    <row r="15338" spans="1:5" s="760" customFormat="1" ht="16.8">
      <c r="A15338" s="344" t="s">
        <v>7961</v>
      </c>
      <c r="B15338" s="123" t="s">
        <v>17758</v>
      </c>
      <c r="C15338" s="53"/>
      <c r="D15338" s="53"/>
      <c r="E15338" s="6"/>
    </row>
    <row r="15339" spans="1:5" s="760" customFormat="1" ht="16.8">
      <c r="A15339" s="361">
        <v>17</v>
      </c>
      <c r="B15339" s="121" t="s">
        <v>17759</v>
      </c>
      <c r="C15339" s="57">
        <v>293</v>
      </c>
      <c r="D15339" s="57">
        <v>264</v>
      </c>
      <c r="E15339" s="6"/>
    </row>
    <row r="15340" spans="1:5" s="760" customFormat="1" ht="16.8">
      <c r="A15340" s="403" t="s">
        <v>511</v>
      </c>
      <c r="B15340" s="85" t="s">
        <v>17760</v>
      </c>
      <c r="C15340" s="53"/>
      <c r="D15340" s="53"/>
      <c r="E15340" s="6"/>
    </row>
    <row r="15341" spans="1:5" s="760" customFormat="1" ht="16.8">
      <c r="A15341" s="403" t="s">
        <v>513</v>
      </c>
      <c r="B15341" s="123" t="s">
        <v>17761</v>
      </c>
      <c r="C15341" s="53"/>
      <c r="D15341" s="53"/>
      <c r="E15341" s="6"/>
    </row>
    <row r="15342" spans="1:5" s="760" customFormat="1" ht="16.8">
      <c r="A15342" s="403" t="s">
        <v>515</v>
      </c>
      <c r="B15342" s="123" t="s">
        <v>17762</v>
      </c>
      <c r="C15342" s="53"/>
      <c r="D15342" s="53"/>
      <c r="E15342" s="6"/>
    </row>
    <row r="15343" spans="1:5" s="760" customFormat="1" ht="16.8">
      <c r="A15343" s="403" t="s">
        <v>2156</v>
      </c>
      <c r="B15343" s="123" t="s">
        <v>17763</v>
      </c>
      <c r="C15343" s="53"/>
      <c r="D15343" s="53"/>
      <c r="E15343" s="6"/>
    </row>
    <row r="15344" spans="1:5" s="760" customFormat="1" ht="16.8">
      <c r="A15344" s="403" t="s">
        <v>2863</v>
      </c>
      <c r="B15344" s="85" t="s">
        <v>17764</v>
      </c>
      <c r="C15344" s="53"/>
      <c r="D15344" s="53"/>
      <c r="E15344" s="6"/>
    </row>
    <row r="15345" spans="1:5" s="760" customFormat="1" ht="16.8">
      <c r="A15345" s="403" t="s">
        <v>2871</v>
      </c>
      <c r="B15345" s="123" t="s">
        <v>17765</v>
      </c>
      <c r="C15345" s="53"/>
      <c r="D15345" s="53"/>
      <c r="E15345" s="6"/>
    </row>
    <row r="15346" spans="1:5" s="760" customFormat="1" ht="16.8">
      <c r="A15346" s="403" t="s">
        <v>6155</v>
      </c>
      <c r="B15346" s="123" t="s">
        <v>17766</v>
      </c>
      <c r="C15346" s="53"/>
      <c r="D15346" s="53"/>
      <c r="E15346" s="6"/>
    </row>
    <row r="15347" spans="1:5" s="760" customFormat="1" ht="16.8">
      <c r="A15347" s="403" t="s">
        <v>6157</v>
      </c>
      <c r="B15347" s="123" t="s">
        <v>17767</v>
      </c>
      <c r="C15347" s="53"/>
      <c r="D15347" s="53"/>
      <c r="E15347" s="6"/>
    </row>
    <row r="15348" spans="1:5" s="760" customFormat="1" ht="16.8">
      <c r="A15348" s="403" t="s">
        <v>6167</v>
      </c>
      <c r="B15348" s="123" t="s">
        <v>17768</v>
      </c>
      <c r="C15348" s="53"/>
      <c r="D15348" s="53"/>
      <c r="E15348" s="6"/>
    </row>
    <row r="15349" spans="1:5" s="760" customFormat="1" ht="16.8">
      <c r="A15349" s="403" t="s">
        <v>6173</v>
      </c>
      <c r="B15349" s="123" t="s">
        <v>17769</v>
      </c>
      <c r="C15349" s="53"/>
      <c r="D15349" s="53"/>
      <c r="E15349" s="6"/>
    </row>
    <row r="15350" spans="1:5" s="760" customFormat="1" ht="16.8">
      <c r="A15350" s="403" t="s">
        <v>6183</v>
      </c>
      <c r="B15350" s="123" t="s">
        <v>17770</v>
      </c>
      <c r="C15350" s="53"/>
      <c r="D15350" s="53"/>
      <c r="E15350" s="6"/>
    </row>
    <row r="15351" spans="1:5" s="760" customFormat="1" ht="16.8">
      <c r="A15351" s="403" t="s">
        <v>6185</v>
      </c>
      <c r="B15351" s="123" t="s">
        <v>17771</v>
      </c>
      <c r="C15351" s="53"/>
      <c r="D15351" s="53"/>
      <c r="E15351" s="6"/>
    </row>
    <row r="15352" spans="1:5" s="760" customFormat="1" ht="16.8">
      <c r="A15352" s="403" t="s">
        <v>6187</v>
      </c>
      <c r="B15352" s="123" t="s">
        <v>17772</v>
      </c>
      <c r="C15352" s="53"/>
      <c r="D15352" s="53"/>
      <c r="E15352" s="6"/>
    </row>
    <row r="15353" spans="1:5" s="760" customFormat="1" ht="16.8">
      <c r="A15353" s="403" t="s">
        <v>6189</v>
      </c>
      <c r="B15353" s="123" t="s">
        <v>17773</v>
      </c>
      <c r="C15353" s="53"/>
      <c r="D15353" s="53"/>
      <c r="E15353" s="6"/>
    </row>
    <row r="15354" spans="1:5" s="760" customFormat="1" ht="16.8">
      <c r="A15354" s="403" t="s">
        <v>6191</v>
      </c>
      <c r="B15354" s="123" t="s">
        <v>17774</v>
      </c>
      <c r="C15354" s="53"/>
      <c r="D15354" s="53"/>
      <c r="E15354" s="6"/>
    </row>
    <row r="15355" spans="1:5" s="760" customFormat="1" ht="16.8">
      <c r="A15355" s="403" t="s">
        <v>6193</v>
      </c>
      <c r="B15355" s="123" t="s">
        <v>17775</v>
      </c>
      <c r="C15355" s="53"/>
      <c r="D15355" s="53"/>
      <c r="E15355" s="6"/>
    </row>
    <row r="15356" spans="1:5" s="760" customFormat="1" ht="16.8">
      <c r="A15356" s="403" t="s">
        <v>6195</v>
      </c>
      <c r="B15356" s="123" t="s">
        <v>17776</v>
      </c>
      <c r="C15356" s="53"/>
      <c r="D15356" s="53"/>
      <c r="E15356" s="6"/>
    </row>
    <row r="15357" spans="1:5" s="760" customFormat="1" ht="16.8">
      <c r="A15357" s="403" t="s">
        <v>6197</v>
      </c>
      <c r="B15357" s="123" t="s">
        <v>17777</v>
      </c>
      <c r="C15357" s="53"/>
      <c r="D15357" s="53"/>
      <c r="E15357" s="6"/>
    </row>
    <row r="15358" spans="1:5" s="760" customFormat="1" ht="16.8">
      <c r="A15358" s="403" t="s">
        <v>6199</v>
      </c>
      <c r="B15358" s="123" t="s">
        <v>17778</v>
      </c>
      <c r="C15358" s="53"/>
      <c r="D15358" s="53"/>
      <c r="E15358" s="6"/>
    </row>
    <row r="15359" spans="1:5" s="760" customFormat="1" ht="16.8">
      <c r="A15359" s="403" t="s">
        <v>6201</v>
      </c>
      <c r="B15359" s="123" t="s">
        <v>17779</v>
      </c>
      <c r="C15359" s="53"/>
      <c r="D15359" s="53"/>
      <c r="E15359" s="6"/>
    </row>
    <row r="15360" spans="1:5" s="760" customFormat="1" ht="33.6">
      <c r="A15360" s="403" t="s">
        <v>6203</v>
      </c>
      <c r="B15360" s="123" t="s">
        <v>17780</v>
      </c>
      <c r="C15360" s="53"/>
      <c r="D15360" s="53"/>
      <c r="E15360" s="6"/>
    </row>
    <row r="15361" spans="1:5" s="760" customFormat="1" ht="16.8">
      <c r="A15361" s="403" t="s">
        <v>6205</v>
      </c>
      <c r="B15361" s="123" t="s">
        <v>17781</v>
      </c>
      <c r="C15361" s="53"/>
      <c r="D15361" s="53"/>
      <c r="E15361" s="6"/>
    </row>
    <row r="15362" spans="1:5" s="760" customFormat="1" ht="16.8">
      <c r="A15362" s="403" t="s">
        <v>6207</v>
      </c>
      <c r="B15362" s="123" t="s">
        <v>17782</v>
      </c>
      <c r="C15362" s="53"/>
      <c r="D15362" s="53"/>
      <c r="E15362" s="6"/>
    </row>
    <row r="15363" spans="1:5" s="760" customFormat="1" ht="16.8">
      <c r="A15363" s="403" t="s">
        <v>6209</v>
      </c>
      <c r="B15363" s="123" t="s">
        <v>17783</v>
      </c>
      <c r="C15363" s="53"/>
      <c r="D15363" s="53"/>
      <c r="E15363" s="6"/>
    </row>
    <row r="15364" spans="1:5" s="760" customFormat="1" ht="16.8">
      <c r="A15364" s="403" t="s">
        <v>6211</v>
      </c>
      <c r="B15364" s="123" t="s">
        <v>17784</v>
      </c>
      <c r="C15364" s="53"/>
      <c r="D15364" s="53"/>
      <c r="E15364" s="6"/>
    </row>
    <row r="15365" spans="1:5" s="760" customFormat="1" ht="16.8">
      <c r="A15365" s="403" t="s">
        <v>6213</v>
      </c>
      <c r="B15365" s="123" t="s">
        <v>17785</v>
      </c>
      <c r="C15365" s="53"/>
      <c r="D15365" s="53"/>
      <c r="E15365" s="6"/>
    </row>
    <row r="15366" spans="1:5" s="760" customFormat="1" ht="16.8">
      <c r="A15366" s="403" t="s">
        <v>6219</v>
      </c>
      <c r="B15366" s="123" t="s">
        <v>17786</v>
      </c>
      <c r="C15366" s="53"/>
      <c r="D15366" s="53"/>
      <c r="E15366" s="6"/>
    </row>
    <row r="15367" spans="1:5" s="760" customFormat="1" ht="16.8">
      <c r="A15367" s="361">
        <v>18</v>
      </c>
      <c r="B15367" s="121" t="s">
        <v>17787</v>
      </c>
      <c r="C15367" s="53"/>
      <c r="D15367" s="53"/>
      <c r="E15367" s="6"/>
    </row>
    <row r="15368" spans="1:5" s="760" customFormat="1" ht="16.8">
      <c r="A15368" s="402" t="s">
        <v>426</v>
      </c>
      <c r="B15368" s="123" t="s">
        <v>17788</v>
      </c>
      <c r="C15368" s="53"/>
      <c r="D15368" s="53"/>
      <c r="E15368" s="6"/>
    </row>
    <row r="15369" spans="1:5" s="760" customFormat="1" ht="16.8">
      <c r="A15369" s="402" t="s">
        <v>428</v>
      </c>
      <c r="B15369" s="123" t="s">
        <v>17789</v>
      </c>
      <c r="C15369" s="53"/>
      <c r="D15369" s="53"/>
      <c r="E15369" s="6"/>
    </row>
    <row r="15370" spans="1:5" s="760" customFormat="1" ht="16.8">
      <c r="A15370" s="402" t="s">
        <v>430</v>
      </c>
      <c r="B15370" s="123" t="s">
        <v>17790</v>
      </c>
      <c r="C15370" s="53"/>
      <c r="D15370" s="53"/>
      <c r="E15370" s="6"/>
    </row>
    <row r="15371" spans="1:5" s="760" customFormat="1" ht="16.8">
      <c r="A15371" s="402" t="s">
        <v>3547</v>
      </c>
      <c r="B15371" s="123" t="s">
        <v>17791</v>
      </c>
      <c r="C15371" s="53"/>
      <c r="D15371" s="53"/>
      <c r="E15371" s="6"/>
    </row>
    <row r="15372" spans="1:5" s="760" customFormat="1" ht="16.8">
      <c r="A15372" s="402" t="s">
        <v>3549</v>
      </c>
      <c r="B15372" s="123" t="s">
        <v>17792</v>
      </c>
      <c r="C15372" s="53"/>
      <c r="D15372" s="53"/>
      <c r="E15372" s="6"/>
    </row>
    <row r="15373" spans="1:5" s="760" customFormat="1" ht="16.8">
      <c r="A15373" s="402" t="s">
        <v>6333</v>
      </c>
      <c r="B15373" s="123" t="s">
        <v>17793</v>
      </c>
      <c r="C15373" s="53"/>
      <c r="D15373" s="53"/>
      <c r="E15373" s="6"/>
    </row>
    <row r="15374" spans="1:5" s="760" customFormat="1" ht="16.8">
      <c r="A15374" s="402" t="s">
        <v>6335</v>
      </c>
      <c r="B15374" s="123" t="s">
        <v>17794</v>
      </c>
      <c r="C15374" s="53"/>
      <c r="D15374" s="53"/>
      <c r="E15374" s="6"/>
    </row>
    <row r="15375" spans="1:5" s="760" customFormat="1" ht="33.6">
      <c r="A15375" s="402" t="s">
        <v>6343</v>
      </c>
      <c r="B15375" s="123" t="s">
        <v>17795</v>
      </c>
      <c r="C15375" s="53"/>
      <c r="D15375" s="53"/>
      <c r="E15375" s="6"/>
    </row>
    <row r="15376" spans="1:5" s="760" customFormat="1" ht="16.8">
      <c r="A15376" s="402" t="s">
        <v>6350</v>
      </c>
      <c r="B15376" s="123" t="s">
        <v>17796</v>
      </c>
      <c r="C15376" s="53"/>
      <c r="D15376" s="53"/>
      <c r="E15376" s="6"/>
    </row>
    <row r="15377" spans="1:5" s="760" customFormat="1" ht="16.8">
      <c r="A15377" s="402" t="s">
        <v>6360</v>
      </c>
      <c r="B15377" s="123" t="s">
        <v>17797</v>
      </c>
      <c r="C15377" s="53"/>
      <c r="D15377" s="53"/>
      <c r="E15377" s="6"/>
    </row>
    <row r="15378" spans="1:5" s="760" customFormat="1" ht="16.8">
      <c r="A15378" s="402" t="s">
        <v>6362</v>
      </c>
      <c r="B15378" s="123" t="s">
        <v>17798</v>
      </c>
      <c r="C15378" s="53"/>
      <c r="D15378" s="53"/>
      <c r="E15378" s="6"/>
    </row>
    <row r="15379" spans="1:5" s="760" customFormat="1" ht="16.8">
      <c r="A15379" s="402" t="s">
        <v>6368</v>
      </c>
      <c r="B15379" s="123" t="s">
        <v>17799</v>
      </c>
      <c r="C15379" s="53"/>
      <c r="D15379" s="53"/>
      <c r="E15379" s="6"/>
    </row>
    <row r="15380" spans="1:5" s="760" customFormat="1" ht="16.8">
      <c r="A15380" s="402" t="s">
        <v>6370</v>
      </c>
      <c r="B15380" s="123" t="s">
        <v>17800</v>
      </c>
      <c r="C15380" s="53"/>
      <c r="D15380" s="53"/>
      <c r="E15380" s="6"/>
    </row>
    <row r="15381" spans="1:5" s="760" customFormat="1" ht="33.6">
      <c r="A15381" s="401">
        <v>19</v>
      </c>
      <c r="B15381" s="182" t="s">
        <v>17801</v>
      </c>
      <c r="C15381" s="57">
        <v>913</v>
      </c>
      <c r="D15381" s="57">
        <v>822</v>
      </c>
      <c r="E15381" s="6"/>
    </row>
    <row r="15382" spans="1:5" s="760" customFormat="1" ht="16.8">
      <c r="A15382" s="400" t="s">
        <v>611</v>
      </c>
      <c r="B15382" s="85" t="s">
        <v>17802</v>
      </c>
      <c r="C15382" s="57">
        <v>359</v>
      </c>
      <c r="D15382" s="57">
        <v>323</v>
      </c>
      <c r="E15382" s="6"/>
    </row>
    <row r="15383" spans="1:5" s="760" customFormat="1" ht="16.8">
      <c r="A15383" s="400" t="s">
        <v>612</v>
      </c>
      <c r="B15383" s="85" t="s">
        <v>17803</v>
      </c>
      <c r="C15383" s="57">
        <v>359</v>
      </c>
      <c r="D15383" s="57">
        <v>323</v>
      </c>
      <c r="E15383" s="6"/>
    </row>
    <row r="15384" spans="1:5" s="760" customFormat="1" ht="16.8">
      <c r="A15384" s="400" t="s">
        <v>6603</v>
      </c>
      <c r="B15384" s="85" t="s">
        <v>17804</v>
      </c>
      <c r="C15384" s="53"/>
      <c r="D15384" s="53"/>
      <c r="E15384" s="6"/>
    </row>
    <row r="15385" spans="1:5" s="760" customFormat="1" ht="16.8">
      <c r="A15385" s="400" t="s">
        <v>6604</v>
      </c>
      <c r="B15385" s="85" t="s">
        <v>17805</v>
      </c>
      <c r="C15385" s="57">
        <v>522</v>
      </c>
      <c r="D15385" s="57">
        <v>470</v>
      </c>
      <c r="E15385" s="6"/>
    </row>
    <row r="15386" spans="1:5" s="760" customFormat="1" ht="16.8">
      <c r="A15386" s="400" t="s">
        <v>6608</v>
      </c>
      <c r="B15386" s="85" t="s">
        <v>17806</v>
      </c>
      <c r="C15386" s="57">
        <v>359</v>
      </c>
      <c r="D15386" s="57">
        <v>323</v>
      </c>
      <c r="E15386" s="6"/>
    </row>
    <row r="15387" spans="1:5" s="760" customFormat="1" ht="16.8">
      <c r="A15387" s="361">
        <v>20</v>
      </c>
      <c r="B15387" s="121" t="s">
        <v>17807</v>
      </c>
      <c r="C15387" s="57">
        <v>196</v>
      </c>
      <c r="D15387" s="57">
        <v>176</v>
      </c>
      <c r="E15387" s="6"/>
    </row>
    <row r="15388" spans="1:5" s="760" customFormat="1" ht="33.6">
      <c r="A15388" s="402" t="s">
        <v>1055</v>
      </c>
      <c r="B15388" s="123" t="s">
        <v>17808</v>
      </c>
      <c r="C15388" s="53"/>
      <c r="D15388" s="53"/>
      <c r="E15388" s="6"/>
    </row>
    <row r="15389" spans="1:5" s="760" customFormat="1" ht="33.6">
      <c r="A15389" s="402" t="s">
        <v>1057</v>
      </c>
      <c r="B15389" s="123" t="s">
        <v>17809</v>
      </c>
      <c r="C15389" s="53"/>
      <c r="D15389" s="53"/>
      <c r="E15389" s="6"/>
    </row>
    <row r="15390" spans="1:5" s="760" customFormat="1" ht="33.6">
      <c r="A15390" s="402" t="s">
        <v>3366</v>
      </c>
      <c r="B15390" s="123" t="s">
        <v>17810</v>
      </c>
      <c r="C15390" s="53"/>
      <c r="D15390" s="53"/>
      <c r="E15390" s="6"/>
    </row>
    <row r="15391" spans="1:5" s="760" customFormat="1" ht="33.6">
      <c r="A15391" s="402" t="s">
        <v>3368</v>
      </c>
      <c r="B15391" s="123" t="s">
        <v>17811</v>
      </c>
      <c r="C15391" s="53"/>
      <c r="D15391" s="53"/>
      <c r="E15391" s="6"/>
    </row>
    <row r="15392" spans="1:5" s="760" customFormat="1" ht="33.6">
      <c r="A15392" s="402" t="s">
        <v>6761</v>
      </c>
      <c r="B15392" s="123" t="s">
        <v>17812</v>
      </c>
      <c r="C15392" s="53"/>
      <c r="D15392" s="53"/>
      <c r="E15392" s="6"/>
    </row>
    <row r="15393" spans="1:5" s="760" customFormat="1" ht="16.8">
      <c r="A15393" s="402" t="s">
        <v>6763</v>
      </c>
      <c r="B15393" s="123" t="s">
        <v>17813</v>
      </c>
      <c r="C15393" s="53"/>
      <c r="D15393" s="53"/>
      <c r="E15393" s="6"/>
    </row>
    <row r="15394" spans="1:5" s="760" customFormat="1" ht="33.6">
      <c r="A15394" s="402" t="s">
        <v>6765</v>
      </c>
      <c r="B15394" s="123" t="s">
        <v>17814</v>
      </c>
      <c r="C15394" s="53"/>
      <c r="D15394" s="53"/>
      <c r="E15394" s="6"/>
    </row>
    <row r="15395" spans="1:5" s="760" customFormat="1" ht="16.8">
      <c r="A15395" s="402" t="s">
        <v>6767</v>
      </c>
      <c r="B15395" s="123" t="s">
        <v>17815</v>
      </c>
      <c r="C15395" s="53"/>
      <c r="D15395" s="53"/>
      <c r="E15395" s="6"/>
    </row>
    <row r="15396" spans="1:5" s="760" customFormat="1" ht="16.8">
      <c r="A15396" s="402" t="s">
        <v>6769</v>
      </c>
      <c r="B15396" s="123" t="s">
        <v>17816</v>
      </c>
      <c r="C15396" s="53"/>
      <c r="D15396" s="53"/>
      <c r="E15396" s="6"/>
    </row>
    <row r="15397" spans="1:5" s="760" customFormat="1" ht="16.8">
      <c r="A15397" s="402" t="s">
        <v>6771</v>
      </c>
      <c r="B15397" s="123" t="s">
        <v>17817</v>
      </c>
      <c r="C15397" s="53"/>
      <c r="D15397" s="53"/>
      <c r="E15397" s="6"/>
    </row>
    <row r="15398" spans="1:5" s="760" customFormat="1" ht="16.8">
      <c r="A15398" s="402" t="s">
        <v>6773</v>
      </c>
      <c r="B15398" s="123" t="s">
        <v>17818</v>
      </c>
      <c r="C15398" s="53"/>
      <c r="D15398" s="53"/>
      <c r="E15398" s="6"/>
    </row>
    <row r="15399" spans="1:5" s="760" customFormat="1" ht="16.8">
      <c r="A15399" s="402" t="s">
        <v>6775</v>
      </c>
      <c r="B15399" s="123" t="s">
        <v>17819</v>
      </c>
      <c r="C15399" s="53"/>
      <c r="D15399" s="53"/>
      <c r="E15399" s="6"/>
    </row>
    <row r="15400" spans="1:5" s="760" customFormat="1" ht="16.8">
      <c r="A15400" s="402" t="s">
        <v>6777</v>
      </c>
      <c r="B15400" s="123" t="s">
        <v>17820</v>
      </c>
      <c r="C15400" s="53"/>
      <c r="D15400" s="53"/>
      <c r="E15400" s="6"/>
    </row>
    <row r="15401" spans="1:5" s="760" customFormat="1" ht="16.8">
      <c r="A15401" s="402" t="s">
        <v>6779</v>
      </c>
      <c r="B15401" s="123" t="s">
        <v>17821</v>
      </c>
      <c r="C15401" s="53"/>
      <c r="D15401" s="53"/>
      <c r="E15401" s="6"/>
    </row>
    <row r="15402" spans="1:5" s="760" customFormat="1" ht="16.8">
      <c r="A15402" s="402" t="s">
        <v>6781</v>
      </c>
      <c r="B15402" s="123" t="s">
        <v>17822</v>
      </c>
      <c r="C15402" s="53"/>
      <c r="D15402" s="53"/>
      <c r="E15402" s="6"/>
    </row>
    <row r="15403" spans="1:5" s="760" customFormat="1" ht="16.8">
      <c r="A15403" s="402" t="s">
        <v>6783</v>
      </c>
      <c r="B15403" s="123" t="s">
        <v>17823</v>
      </c>
      <c r="C15403" s="53"/>
      <c r="D15403" s="53"/>
      <c r="E15403" s="6"/>
    </row>
    <row r="15404" spans="1:5" s="760" customFormat="1" ht="16.8">
      <c r="A15404" s="402" t="s">
        <v>6785</v>
      </c>
      <c r="B15404" s="123" t="s">
        <v>17824</v>
      </c>
      <c r="C15404" s="53"/>
      <c r="D15404" s="53"/>
      <c r="E15404" s="6"/>
    </row>
    <row r="15405" spans="1:5" s="760" customFormat="1" ht="16.8">
      <c r="A15405" s="402" t="s">
        <v>6787</v>
      </c>
      <c r="B15405" s="123" t="s">
        <v>17825</v>
      </c>
      <c r="C15405" s="53"/>
      <c r="D15405" s="53"/>
      <c r="E15405" s="6"/>
    </row>
    <row r="15406" spans="1:5" s="760" customFormat="1" ht="16.8">
      <c r="A15406" s="402" t="s">
        <v>6789</v>
      </c>
      <c r="B15406" s="123" t="s">
        <v>17826</v>
      </c>
      <c r="C15406" s="53"/>
      <c r="D15406" s="53"/>
      <c r="E15406" s="6"/>
    </row>
    <row r="15407" spans="1:5" s="760" customFormat="1" ht="16.8">
      <c r="A15407" s="402" t="s">
        <v>6791</v>
      </c>
      <c r="B15407" s="123" t="s">
        <v>17827</v>
      </c>
      <c r="C15407" s="53"/>
      <c r="D15407" s="53"/>
      <c r="E15407" s="6"/>
    </row>
    <row r="15408" spans="1:5" s="760" customFormat="1" ht="16.8">
      <c r="A15408" s="402" t="s">
        <v>6793</v>
      </c>
      <c r="B15408" s="123" t="s">
        <v>17828</v>
      </c>
      <c r="C15408" s="53"/>
      <c r="D15408" s="53"/>
      <c r="E15408" s="6"/>
    </row>
    <row r="15409" spans="1:5" s="760" customFormat="1" ht="16.8">
      <c r="A15409" s="402" t="s">
        <v>6797</v>
      </c>
      <c r="B15409" s="123" t="s">
        <v>17829</v>
      </c>
      <c r="C15409" s="53"/>
      <c r="D15409" s="53"/>
      <c r="E15409" s="6"/>
    </row>
    <row r="15410" spans="1:5" s="760" customFormat="1" ht="16.8">
      <c r="A15410" s="402" t="s">
        <v>6803</v>
      </c>
      <c r="B15410" s="123" t="s">
        <v>17830</v>
      </c>
      <c r="C15410" s="53"/>
      <c r="D15410" s="53"/>
      <c r="E15410" s="6"/>
    </row>
    <row r="15411" spans="1:5" s="760" customFormat="1" ht="16.8">
      <c r="A15411" s="361">
        <v>21</v>
      </c>
      <c r="B15411" s="121" t="s">
        <v>17831</v>
      </c>
      <c r="C15411" s="53"/>
      <c r="D15411" s="53"/>
      <c r="E15411" s="6"/>
    </row>
    <row r="15412" spans="1:5" s="760" customFormat="1" ht="16.8">
      <c r="A15412" s="402" t="s">
        <v>2164</v>
      </c>
      <c r="B15412" s="123" t="s">
        <v>17832</v>
      </c>
      <c r="C15412" s="53"/>
      <c r="D15412" s="53"/>
      <c r="E15412" s="6"/>
    </row>
    <row r="15413" spans="1:5" s="760" customFormat="1" ht="16.8">
      <c r="A15413" s="402" t="s">
        <v>2165</v>
      </c>
      <c r="B15413" s="123" t="s">
        <v>17833</v>
      </c>
      <c r="C15413" s="53"/>
      <c r="D15413" s="53"/>
      <c r="E15413" s="6"/>
    </row>
    <row r="15414" spans="1:5" s="760" customFormat="1" ht="33.6">
      <c r="A15414" s="402" t="s">
        <v>2166</v>
      </c>
      <c r="B15414" s="123" t="s">
        <v>17834</v>
      </c>
      <c r="C15414" s="53"/>
      <c r="D15414" s="53"/>
      <c r="E15414" s="6"/>
    </row>
    <row r="15415" spans="1:5" s="760" customFormat="1" ht="16.8">
      <c r="A15415" s="402" t="s">
        <v>11832</v>
      </c>
      <c r="B15415" s="123" t="s">
        <v>17835</v>
      </c>
      <c r="C15415" s="53"/>
      <c r="D15415" s="53"/>
      <c r="E15415" s="6"/>
    </row>
    <row r="15416" spans="1:5" s="760" customFormat="1" ht="16.8">
      <c r="A15416" s="402" t="s">
        <v>13085</v>
      </c>
      <c r="B15416" s="123" t="s">
        <v>17836</v>
      </c>
      <c r="C15416" s="53"/>
      <c r="D15416" s="53"/>
      <c r="E15416" s="6"/>
    </row>
    <row r="15417" spans="1:5" s="760" customFormat="1" ht="16.8">
      <c r="A15417" s="402" t="s">
        <v>13087</v>
      </c>
      <c r="B15417" s="123" t="s">
        <v>17837</v>
      </c>
      <c r="C15417" s="53"/>
      <c r="D15417" s="53"/>
      <c r="E15417" s="6"/>
    </row>
    <row r="15418" spans="1:5" s="760" customFormat="1" ht="16.8">
      <c r="A15418" s="402" t="s">
        <v>13089</v>
      </c>
      <c r="B15418" s="123" t="s">
        <v>17838</v>
      </c>
      <c r="C15418" s="53"/>
      <c r="D15418" s="53"/>
      <c r="E15418" s="6"/>
    </row>
    <row r="15419" spans="1:5" s="760" customFormat="1" ht="33.6">
      <c r="A15419" s="402" t="s">
        <v>13091</v>
      </c>
      <c r="B15419" s="123" t="s">
        <v>17839</v>
      </c>
      <c r="C15419" s="53"/>
      <c r="D15419" s="53"/>
      <c r="E15419" s="6"/>
    </row>
    <row r="15420" spans="1:5" s="760" customFormat="1" ht="16.8">
      <c r="A15420" s="402" t="s">
        <v>13093</v>
      </c>
      <c r="B15420" s="123" t="s">
        <v>17840</v>
      </c>
      <c r="C15420" s="53"/>
      <c r="D15420" s="53"/>
      <c r="E15420" s="6"/>
    </row>
    <row r="15421" spans="1:5" s="760" customFormat="1" ht="16.8">
      <c r="A15421" s="402" t="s">
        <v>13095</v>
      </c>
      <c r="B15421" s="123" t="s">
        <v>17841</v>
      </c>
      <c r="C15421" s="53"/>
      <c r="D15421" s="53"/>
      <c r="E15421" s="6"/>
    </row>
    <row r="15422" spans="1:5" s="760" customFormat="1" ht="16.8">
      <c r="A15422" s="402" t="s">
        <v>13097</v>
      </c>
      <c r="B15422" s="123" t="s">
        <v>17842</v>
      </c>
      <c r="C15422" s="53"/>
      <c r="D15422" s="53"/>
      <c r="E15422" s="6"/>
    </row>
    <row r="15423" spans="1:5" s="760" customFormat="1" ht="16.8">
      <c r="A15423" s="402" t="s">
        <v>13099</v>
      </c>
      <c r="B15423" s="123" t="s">
        <v>17843</v>
      </c>
      <c r="C15423" s="53"/>
      <c r="D15423" s="53"/>
      <c r="E15423" s="6"/>
    </row>
    <row r="15424" spans="1:5" s="760" customFormat="1" ht="16.8">
      <c r="A15424" s="402" t="s">
        <v>13101</v>
      </c>
      <c r="B15424" s="389" t="s">
        <v>17844</v>
      </c>
      <c r="C15424" s="53"/>
      <c r="D15424" s="53"/>
      <c r="E15424" s="6"/>
    </row>
    <row r="15425" spans="1:5" s="760" customFormat="1" ht="16.8">
      <c r="A15425" s="402" t="s">
        <v>13103</v>
      </c>
      <c r="B15425" s="123" t="s">
        <v>17845</v>
      </c>
      <c r="C15425" s="53"/>
      <c r="D15425" s="53"/>
      <c r="E15425" s="6"/>
    </row>
    <row r="15426" spans="1:5" s="760" customFormat="1" ht="16.8">
      <c r="A15426" s="402" t="s">
        <v>13105</v>
      </c>
      <c r="B15426" s="389" t="s">
        <v>17846</v>
      </c>
      <c r="C15426" s="53"/>
      <c r="D15426" s="53"/>
      <c r="E15426" s="6"/>
    </row>
    <row r="15427" spans="1:5" s="760" customFormat="1" ht="16.8">
      <c r="A15427" s="402" t="s">
        <v>13107</v>
      </c>
      <c r="B15427" s="123" t="s">
        <v>17847</v>
      </c>
      <c r="C15427" s="53"/>
      <c r="D15427" s="53"/>
      <c r="E15427" s="6"/>
    </row>
    <row r="15428" spans="1:5" s="760" customFormat="1" ht="16.8">
      <c r="A15428" s="402" t="s">
        <v>13109</v>
      </c>
      <c r="B15428" s="123" t="s">
        <v>17848</v>
      </c>
      <c r="C15428" s="53"/>
      <c r="D15428" s="53"/>
      <c r="E15428" s="6"/>
    </row>
    <row r="15429" spans="1:5" s="760" customFormat="1" ht="16.8">
      <c r="A15429" s="402" t="s">
        <v>13111</v>
      </c>
      <c r="B15429" s="123" t="s">
        <v>17849</v>
      </c>
      <c r="C15429" s="53"/>
      <c r="D15429" s="53"/>
      <c r="E15429" s="6"/>
    </row>
    <row r="15430" spans="1:5" s="760" customFormat="1" ht="16.8">
      <c r="A15430" s="402" t="s">
        <v>17850</v>
      </c>
      <c r="B15430" s="123" t="s">
        <v>17851</v>
      </c>
      <c r="C15430" s="53"/>
      <c r="D15430" s="53"/>
      <c r="E15430" s="6"/>
    </row>
    <row r="15431" spans="1:5" s="760" customFormat="1" ht="16.8">
      <c r="A15431" s="402" t="s">
        <v>17852</v>
      </c>
      <c r="B15431" s="123" t="s">
        <v>17853</v>
      </c>
      <c r="C15431" s="53"/>
      <c r="D15431" s="53"/>
      <c r="E15431" s="6"/>
    </row>
    <row r="15432" spans="1:5" s="760" customFormat="1" ht="16.8">
      <c r="A15432" s="402" t="s">
        <v>17854</v>
      </c>
      <c r="B15432" s="123" t="s">
        <v>17855</v>
      </c>
      <c r="C15432" s="53"/>
      <c r="D15432" s="53"/>
      <c r="E15432" s="6"/>
    </row>
    <row r="15433" spans="1:5" s="760" customFormat="1" ht="16.8">
      <c r="A15433" s="402" t="s">
        <v>17856</v>
      </c>
      <c r="B15433" s="123" t="s">
        <v>17857</v>
      </c>
      <c r="C15433" s="53"/>
      <c r="D15433" s="53"/>
      <c r="E15433" s="6"/>
    </row>
    <row r="15434" spans="1:5" s="760" customFormat="1" ht="16.8">
      <c r="A15434" s="402" t="s">
        <v>17858</v>
      </c>
      <c r="B15434" s="123" t="s">
        <v>17859</v>
      </c>
      <c r="C15434" s="53"/>
      <c r="D15434" s="53"/>
      <c r="E15434" s="6"/>
    </row>
    <row r="15435" spans="1:5" s="760" customFormat="1" ht="16.8">
      <c r="A15435" s="361">
        <v>22</v>
      </c>
      <c r="B15435" s="121" t="s">
        <v>17860</v>
      </c>
      <c r="C15435" s="53"/>
      <c r="D15435" s="53"/>
      <c r="E15435" s="6"/>
    </row>
    <row r="15436" spans="1:5" s="760" customFormat="1" ht="16.8">
      <c r="A15436" s="402" t="s">
        <v>2616</v>
      </c>
      <c r="B15436" s="123" t="s">
        <v>17861</v>
      </c>
      <c r="C15436" s="53"/>
      <c r="D15436" s="53"/>
      <c r="E15436" s="6"/>
    </row>
    <row r="15437" spans="1:5" s="760" customFormat="1" ht="33.6">
      <c r="A15437" s="402" t="s">
        <v>2617</v>
      </c>
      <c r="B15437" s="123" t="s">
        <v>17862</v>
      </c>
      <c r="C15437" s="53"/>
      <c r="D15437" s="53"/>
      <c r="E15437" s="6"/>
    </row>
    <row r="15438" spans="1:5" s="760" customFormat="1" ht="16.8">
      <c r="A15438" s="402" t="s">
        <v>2829</v>
      </c>
      <c r="B15438" s="123" t="s">
        <v>17863</v>
      </c>
      <c r="C15438" s="53"/>
      <c r="D15438" s="53"/>
      <c r="E15438" s="6"/>
    </row>
    <row r="15439" spans="1:5" s="760" customFormat="1" ht="16.8">
      <c r="A15439" s="402" t="s">
        <v>2830</v>
      </c>
      <c r="B15439" s="123" t="s">
        <v>17864</v>
      </c>
      <c r="C15439" s="53"/>
      <c r="D15439" s="53"/>
      <c r="E15439" s="6"/>
    </row>
    <row r="15440" spans="1:5" s="760" customFormat="1" ht="16.8">
      <c r="A15440" s="402" t="s">
        <v>8643</v>
      </c>
      <c r="B15440" s="123" t="s">
        <v>17865</v>
      </c>
      <c r="C15440" s="53"/>
      <c r="D15440" s="53"/>
      <c r="E15440" s="6"/>
    </row>
    <row r="15441" spans="1:5" s="760" customFormat="1" ht="16.8">
      <c r="A15441" s="402" t="s">
        <v>8881</v>
      </c>
      <c r="B15441" s="389" t="s">
        <v>17866</v>
      </c>
      <c r="C15441" s="53"/>
      <c r="D15441" s="53"/>
      <c r="E15441" s="6"/>
    </row>
    <row r="15442" spans="1:5" s="760" customFormat="1" ht="16.8">
      <c r="A15442" s="402" t="s">
        <v>13120</v>
      </c>
      <c r="B15442" s="389" t="s">
        <v>17867</v>
      </c>
      <c r="C15442" s="53"/>
      <c r="D15442" s="53"/>
      <c r="E15442" s="6"/>
    </row>
    <row r="15443" spans="1:5" s="760" customFormat="1" ht="16.8">
      <c r="A15443" s="402" t="s">
        <v>13122</v>
      </c>
      <c r="B15443" s="389" t="s">
        <v>17868</v>
      </c>
      <c r="C15443" s="53"/>
      <c r="D15443" s="53"/>
      <c r="E15443" s="6"/>
    </row>
    <row r="15444" spans="1:5" s="760" customFormat="1" ht="16.8">
      <c r="A15444" s="402" t="s">
        <v>13124</v>
      </c>
      <c r="B15444" s="389" t="s">
        <v>17869</v>
      </c>
      <c r="C15444" s="53"/>
      <c r="D15444" s="53"/>
      <c r="E15444" s="6"/>
    </row>
    <row r="15445" spans="1:5" s="760" customFormat="1" ht="16.8">
      <c r="A15445" s="402" t="s">
        <v>13126</v>
      </c>
      <c r="B15445" s="123" t="s">
        <v>17870</v>
      </c>
      <c r="C15445" s="53"/>
      <c r="D15445" s="53"/>
      <c r="E15445" s="6"/>
    </row>
    <row r="15446" spans="1:5" s="760" customFormat="1" ht="16.8">
      <c r="A15446" s="402" t="s">
        <v>13128</v>
      </c>
      <c r="B15446" s="123" t="s">
        <v>17871</v>
      </c>
      <c r="C15446" s="53"/>
      <c r="D15446" s="53"/>
      <c r="E15446" s="6"/>
    </row>
    <row r="15447" spans="1:5" s="760" customFormat="1" ht="16.8">
      <c r="A15447" s="401">
        <v>23</v>
      </c>
      <c r="B15447" s="182" t="s">
        <v>17872</v>
      </c>
      <c r="C15447" s="57">
        <v>359</v>
      </c>
      <c r="D15447" s="57">
        <v>323</v>
      </c>
      <c r="E15447" s="6"/>
    </row>
    <row r="15448" spans="1:5" s="760" customFormat="1" ht="16.8">
      <c r="A15448" s="400" t="s">
        <v>2033</v>
      </c>
      <c r="B15448" s="85" t="s">
        <v>17873</v>
      </c>
      <c r="C15448" s="57">
        <v>522</v>
      </c>
      <c r="D15448" s="57">
        <v>470</v>
      </c>
      <c r="E15448" s="6"/>
    </row>
    <row r="15449" spans="1:5" s="760" customFormat="1" ht="16.8">
      <c r="A15449" s="400" t="s">
        <v>2170</v>
      </c>
      <c r="B15449" s="85" t="s">
        <v>17874</v>
      </c>
      <c r="C15449" s="57">
        <v>261</v>
      </c>
      <c r="D15449" s="57">
        <v>235</v>
      </c>
      <c r="E15449" s="6"/>
    </row>
    <row r="15450" spans="1:5" s="760" customFormat="1" ht="16.8">
      <c r="A15450" s="400" t="s">
        <v>2173</v>
      </c>
      <c r="B15450" s="85" t="s">
        <v>17875</v>
      </c>
      <c r="C15450" s="57">
        <v>261</v>
      </c>
      <c r="D15450" s="57">
        <v>235</v>
      </c>
      <c r="E15450" s="6"/>
    </row>
    <row r="15451" spans="1:5" s="760" customFormat="1" ht="16.8">
      <c r="A15451" s="400" t="s">
        <v>2175</v>
      </c>
      <c r="B15451" s="85" t="s">
        <v>17876</v>
      </c>
      <c r="C15451" s="57">
        <v>196</v>
      </c>
      <c r="D15451" s="57">
        <v>176</v>
      </c>
      <c r="E15451" s="6"/>
    </row>
    <row r="15452" spans="1:5" s="760" customFormat="1" ht="33.6">
      <c r="A15452" s="400" t="s">
        <v>8888</v>
      </c>
      <c r="B15452" s="85" t="s">
        <v>17877</v>
      </c>
      <c r="C15452" s="57">
        <v>800</v>
      </c>
      <c r="D15452" s="57">
        <v>600</v>
      </c>
      <c r="E15452" s="6"/>
    </row>
    <row r="15453" spans="1:5" s="760" customFormat="1" ht="16.8">
      <c r="A15453" s="400" t="s">
        <v>17064</v>
      </c>
      <c r="B15453" s="85" t="s">
        <v>17878</v>
      </c>
      <c r="C15453" s="57">
        <v>196</v>
      </c>
      <c r="D15453" s="57">
        <v>176</v>
      </c>
      <c r="E15453" s="6"/>
    </row>
    <row r="15454" spans="1:5" s="760" customFormat="1" ht="16.8">
      <c r="A15454" s="400" t="s">
        <v>17879</v>
      </c>
      <c r="B15454" s="85" t="s">
        <v>17880</v>
      </c>
      <c r="C15454" s="57">
        <v>196</v>
      </c>
      <c r="D15454" s="57">
        <v>176</v>
      </c>
      <c r="E15454" s="6"/>
    </row>
    <row r="15455" spans="1:5" s="760" customFormat="1" ht="16.8">
      <c r="A15455" s="400" t="s">
        <v>17881</v>
      </c>
      <c r="B15455" s="85" t="s">
        <v>17882</v>
      </c>
      <c r="C15455" s="57">
        <v>196</v>
      </c>
      <c r="D15455" s="57">
        <v>176</v>
      </c>
      <c r="E15455" s="6"/>
    </row>
    <row r="15456" spans="1:5" s="760" customFormat="1" ht="16.8">
      <c r="A15456" s="400" t="s">
        <v>17883</v>
      </c>
      <c r="B15456" s="85" t="s">
        <v>17884</v>
      </c>
      <c r="C15456" s="57">
        <v>196</v>
      </c>
      <c r="D15456" s="57">
        <v>176</v>
      </c>
      <c r="E15456" s="6"/>
    </row>
    <row r="15457" spans="1:5" s="760" customFormat="1" ht="16.8">
      <c r="A15457" s="400" t="s">
        <v>17885</v>
      </c>
      <c r="B15457" s="85" t="s">
        <v>17886</v>
      </c>
      <c r="C15457" s="57">
        <v>196</v>
      </c>
      <c r="D15457" s="57">
        <v>176</v>
      </c>
      <c r="E15457" s="6"/>
    </row>
    <row r="15458" spans="1:5" s="760" customFormat="1" ht="16.8">
      <c r="A15458" s="400" t="s">
        <v>17887</v>
      </c>
      <c r="B15458" s="85" t="s">
        <v>17888</v>
      </c>
      <c r="C15458" s="57">
        <v>196</v>
      </c>
      <c r="D15458" s="57">
        <v>176</v>
      </c>
      <c r="E15458" s="6"/>
    </row>
    <row r="15459" spans="1:5" s="760" customFormat="1" ht="16.8">
      <c r="A15459" s="400" t="s">
        <v>17889</v>
      </c>
      <c r="B15459" s="85" t="s">
        <v>17890</v>
      </c>
      <c r="C15459" s="57">
        <v>196</v>
      </c>
      <c r="D15459" s="57">
        <v>176</v>
      </c>
      <c r="E15459" s="6"/>
    </row>
    <row r="15460" spans="1:5" s="760" customFormat="1" ht="16.8">
      <c r="A15460" s="400" t="s">
        <v>17891</v>
      </c>
      <c r="B15460" s="85" t="s">
        <v>17892</v>
      </c>
      <c r="C15460" s="57">
        <v>196</v>
      </c>
      <c r="D15460" s="57">
        <v>176</v>
      </c>
      <c r="E15460" s="6"/>
    </row>
    <row r="15461" spans="1:5" s="760" customFormat="1" ht="16.8">
      <c r="A15461" s="400" t="s">
        <v>17893</v>
      </c>
      <c r="B15461" s="85" t="s">
        <v>17894</v>
      </c>
      <c r="C15461" s="57">
        <v>196</v>
      </c>
      <c r="D15461" s="57">
        <v>176</v>
      </c>
      <c r="E15461" s="6"/>
    </row>
    <row r="15462" spans="1:5" s="760" customFormat="1" ht="16.8">
      <c r="A15462" s="400" t="s">
        <v>17895</v>
      </c>
      <c r="B15462" s="85" t="s">
        <v>17896</v>
      </c>
      <c r="C15462" s="57">
        <v>196</v>
      </c>
      <c r="D15462" s="57">
        <v>176</v>
      </c>
      <c r="E15462" s="6"/>
    </row>
    <row r="15463" spans="1:5" s="760" customFormat="1" ht="16.8">
      <c r="A15463" s="400" t="s">
        <v>17897</v>
      </c>
      <c r="B15463" s="85" t="s">
        <v>17898</v>
      </c>
      <c r="C15463" s="57">
        <v>196</v>
      </c>
      <c r="D15463" s="57">
        <v>176</v>
      </c>
      <c r="E15463" s="6"/>
    </row>
    <row r="15464" spans="1:5" s="760" customFormat="1" ht="16.8">
      <c r="A15464" s="400" t="s">
        <v>17899</v>
      </c>
      <c r="B15464" s="85" t="s">
        <v>17900</v>
      </c>
      <c r="C15464" s="57">
        <v>196</v>
      </c>
      <c r="D15464" s="57">
        <v>176</v>
      </c>
      <c r="E15464" s="6"/>
    </row>
    <row r="15465" spans="1:5" s="760" customFormat="1" ht="16.8">
      <c r="A15465" s="400" t="s">
        <v>17901</v>
      </c>
      <c r="B15465" s="85" t="s">
        <v>17902</v>
      </c>
      <c r="C15465" s="57">
        <v>196</v>
      </c>
      <c r="D15465" s="57">
        <v>176</v>
      </c>
      <c r="E15465" s="6"/>
    </row>
    <row r="15466" spans="1:5" s="760" customFormat="1" ht="16.8">
      <c r="A15466" s="400" t="s">
        <v>17903</v>
      </c>
      <c r="B15466" s="85" t="s">
        <v>17904</v>
      </c>
      <c r="C15466" s="57">
        <v>196</v>
      </c>
      <c r="D15466" s="57">
        <v>176</v>
      </c>
      <c r="E15466" s="6"/>
    </row>
    <row r="15467" spans="1:5" s="760" customFormat="1" ht="16.8">
      <c r="A15467" s="400" t="s">
        <v>17905</v>
      </c>
      <c r="B15467" s="85" t="s">
        <v>17906</v>
      </c>
      <c r="C15467" s="57">
        <v>196</v>
      </c>
      <c r="D15467" s="57">
        <v>176</v>
      </c>
      <c r="E15467" s="6"/>
    </row>
    <row r="15468" spans="1:5" s="760" customFormat="1" ht="16.8">
      <c r="A15468" s="400" t="s">
        <v>17907</v>
      </c>
      <c r="B15468" s="85" t="s">
        <v>17908</v>
      </c>
      <c r="C15468" s="57">
        <v>196</v>
      </c>
      <c r="D15468" s="57">
        <v>176</v>
      </c>
      <c r="E15468" s="6"/>
    </row>
    <row r="15469" spans="1:5" s="760" customFormat="1" ht="16.8">
      <c r="A15469" s="400" t="s">
        <v>17909</v>
      </c>
      <c r="B15469" s="85" t="s">
        <v>17910</v>
      </c>
      <c r="C15469" s="57">
        <v>196</v>
      </c>
      <c r="D15469" s="57">
        <v>176</v>
      </c>
      <c r="E15469" s="6"/>
    </row>
    <row r="15470" spans="1:5" s="760" customFormat="1" ht="16.8">
      <c r="A15470" s="400" t="s">
        <v>17911</v>
      </c>
      <c r="B15470" s="85" t="s">
        <v>17912</v>
      </c>
      <c r="C15470" s="57">
        <v>196</v>
      </c>
      <c r="D15470" s="57">
        <v>176</v>
      </c>
      <c r="E15470" s="6"/>
    </row>
    <row r="15471" spans="1:5" s="760" customFormat="1" ht="16.8">
      <c r="A15471" s="400" t="s">
        <v>17913</v>
      </c>
      <c r="B15471" s="85" t="s">
        <v>17914</v>
      </c>
      <c r="C15471" s="57">
        <v>196</v>
      </c>
      <c r="D15471" s="57">
        <v>176</v>
      </c>
      <c r="E15471" s="6"/>
    </row>
    <row r="15472" spans="1:5" s="760" customFormat="1" ht="16.8">
      <c r="A15472" s="400" t="s">
        <v>17915</v>
      </c>
      <c r="B15472" s="85" t="s">
        <v>17916</v>
      </c>
      <c r="C15472" s="57">
        <v>196</v>
      </c>
      <c r="D15472" s="57">
        <v>176</v>
      </c>
      <c r="E15472" s="6"/>
    </row>
    <row r="15473" spans="1:5" s="760" customFormat="1" ht="16.8">
      <c r="A15473" s="400" t="s">
        <v>17917</v>
      </c>
      <c r="B15473" s="85" t="s">
        <v>17918</v>
      </c>
      <c r="C15473" s="57">
        <v>196</v>
      </c>
      <c r="D15473" s="57">
        <v>176</v>
      </c>
      <c r="E15473" s="6"/>
    </row>
    <row r="15474" spans="1:5" s="760" customFormat="1" ht="16.8">
      <c r="A15474" s="400" t="s">
        <v>17919</v>
      </c>
      <c r="B15474" s="85" t="s">
        <v>17920</v>
      </c>
      <c r="C15474" s="57">
        <v>196</v>
      </c>
      <c r="D15474" s="57">
        <v>176</v>
      </c>
      <c r="E15474" s="6"/>
    </row>
    <row r="15475" spans="1:5" s="760" customFormat="1" ht="16.8">
      <c r="A15475" s="400" t="s">
        <v>17921</v>
      </c>
      <c r="B15475" s="85" t="s">
        <v>17922</v>
      </c>
      <c r="C15475" s="57">
        <v>196</v>
      </c>
      <c r="D15475" s="57">
        <v>176</v>
      </c>
      <c r="E15475" s="6"/>
    </row>
    <row r="15476" spans="1:5" s="760" customFormat="1" ht="16.8">
      <c r="A15476" s="400" t="s">
        <v>17923</v>
      </c>
      <c r="B15476" s="85" t="s">
        <v>17924</v>
      </c>
      <c r="C15476" s="57">
        <v>196</v>
      </c>
      <c r="D15476" s="57">
        <v>176</v>
      </c>
      <c r="E15476" s="6"/>
    </row>
    <row r="15477" spans="1:5" s="760" customFormat="1" ht="16.8">
      <c r="A15477" s="400" t="s">
        <v>17925</v>
      </c>
      <c r="B15477" s="85" t="s">
        <v>17926</v>
      </c>
      <c r="C15477" s="57">
        <v>196</v>
      </c>
      <c r="D15477" s="57">
        <v>176</v>
      </c>
      <c r="E15477" s="6"/>
    </row>
    <row r="15478" spans="1:5" s="760" customFormat="1" ht="16.8">
      <c r="A15478" s="400" t="s">
        <v>17927</v>
      </c>
      <c r="B15478" s="85" t="s">
        <v>17928</v>
      </c>
      <c r="C15478" s="57">
        <v>196</v>
      </c>
      <c r="D15478" s="57">
        <v>176</v>
      </c>
      <c r="E15478" s="6"/>
    </row>
    <row r="15479" spans="1:5" s="760" customFormat="1" ht="16.8">
      <c r="A15479" s="400" t="s">
        <v>17929</v>
      </c>
      <c r="B15479" s="85" t="s">
        <v>17930</v>
      </c>
      <c r="C15479" s="57">
        <v>196</v>
      </c>
      <c r="D15479" s="57">
        <v>176</v>
      </c>
      <c r="E15479" s="6"/>
    </row>
    <row r="15480" spans="1:5" s="760" customFormat="1" ht="16.8">
      <c r="A15480" s="400" t="s">
        <v>17931</v>
      </c>
      <c r="B15480" s="85" t="s">
        <v>17932</v>
      </c>
      <c r="C15480" s="57">
        <v>196</v>
      </c>
      <c r="D15480" s="57">
        <v>176</v>
      </c>
      <c r="E15480" s="6"/>
    </row>
    <row r="15481" spans="1:5" s="760" customFormat="1" ht="16.8">
      <c r="A15481" s="400" t="s">
        <v>17933</v>
      </c>
      <c r="B15481" s="85" t="s">
        <v>17934</v>
      </c>
      <c r="C15481" s="57">
        <v>196</v>
      </c>
      <c r="D15481" s="57">
        <v>176</v>
      </c>
      <c r="E15481" s="6"/>
    </row>
    <row r="15482" spans="1:5" s="760" customFormat="1" ht="16.8">
      <c r="A15482" s="400" t="s">
        <v>17935</v>
      </c>
      <c r="B15482" s="85" t="s">
        <v>17936</v>
      </c>
      <c r="C15482" s="57">
        <v>196</v>
      </c>
      <c r="D15482" s="57">
        <v>176</v>
      </c>
      <c r="E15482" s="6"/>
    </row>
    <row r="15483" spans="1:5" s="760" customFormat="1" ht="16.8">
      <c r="A15483" s="400" t="s">
        <v>17937</v>
      </c>
      <c r="B15483" s="85" t="s">
        <v>17938</v>
      </c>
      <c r="C15483" s="57">
        <v>196</v>
      </c>
      <c r="D15483" s="57">
        <v>176</v>
      </c>
      <c r="E15483" s="6"/>
    </row>
    <row r="15484" spans="1:5" s="760" customFormat="1" ht="16.8">
      <c r="A15484" s="400"/>
      <c r="B15484" s="121" t="s">
        <v>17939</v>
      </c>
      <c r="C15484" s="53"/>
      <c r="D15484" s="53"/>
      <c r="E15484" s="6"/>
    </row>
    <row r="15485" spans="1:5" s="760" customFormat="1" ht="16.8">
      <c r="A15485" s="400">
        <v>24</v>
      </c>
      <c r="B15485" s="85" t="s">
        <v>17940</v>
      </c>
      <c r="C15485" s="57">
        <v>978</v>
      </c>
      <c r="D15485" s="57">
        <v>880</v>
      </c>
      <c r="E15485" s="6"/>
    </row>
    <row r="15486" spans="1:5" s="760" customFormat="1" ht="33.6">
      <c r="A15486" s="400">
        <v>25</v>
      </c>
      <c r="B15486" s="85" t="s">
        <v>17941</v>
      </c>
      <c r="C15486" s="57">
        <v>913</v>
      </c>
      <c r="D15486" s="57">
        <v>822</v>
      </c>
      <c r="E15486" s="6"/>
    </row>
    <row r="15487" spans="1:5" s="760" customFormat="1" ht="16.8">
      <c r="A15487" s="400">
        <v>26</v>
      </c>
      <c r="B15487" s="85" t="s">
        <v>17942</v>
      </c>
      <c r="C15487" s="57">
        <v>913</v>
      </c>
      <c r="D15487" s="57">
        <v>822</v>
      </c>
      <c r="E15487" s="6"/>
    </row>
    <row r="15488" spans="1:5" s="760" customFormat="1" ht="33.6">
      <c r="A15488" s="400">
        <v>27</v>
      </c>
      <c r="B15488" s="85" t="s">
        <v>17943</v>
      </c>
      <c r="C15488" s="57">
        <v>522</v>
      </c>
      <c r="D15488" s="57">
        <v>470</v>
      </c>
      <c r="E15488" s="6"/>
    </row>
    <row r="15489" spans="1:5" s="760" customFormat="1" ht="33.6">
      <c r="A15489" s="400">
        <v>28</v>
      </c>
      <c r="B15489" s="85" t="s">
        <v>17944</v>
      </c>
      <c r="C15489" s="57">
        <v>522</v>
      </c>
      <c r="D15489" s="57">
        <v>470</v>
      </c>
      <c r="E15489" s="6"/>
    </row>
    <row r="15490" spans="1:5" s="760" customFormat="1" ht="33.6">
      <c r="A15490" s="400">
        <v>29</v>
      </c>
      <c r="B15490" s="85" t="s">
        <v>17945</v>
      </c>
      <c r="C15490" s="57">
        <v>522</v>
      </c>
      <c r="D15490" s="57">
        <v>470</v>
      </c>
      <c r="E15490" s="6"/>
    </row>
    <row r="15491" spans="1:5" s="760" customFormat="1" ht="33.6">
      <c r="A15491" s="400">
        <v>30</v>
      </c>
      <c r="B15491" s="85" t="s">
        <v>17946</v>
      </c>
      <c r="C15491" s="57">
        <v>522</v>
      </c>
      <c r="D15491" s="57">
        <v>470</v>
      </c>
      <c r="E15491" s="6"/>
    </row>
    <row r="15492" spans="1:5" s="760" customFormat="1" ht="16.8">
      <c r="A15492" s="400">
        <v>31</v>
      </c>
      <c r="B15492" s="85" t="s">
        <v>17947</v>
      </c>
      <c r="C15492" s="57">
        <v>522</v>
      </c>
      <c r="D15492" s="57">
        <v>470</v>
      </c>
      <c r="E15492" s="6"/>
    </row>
    <row r="15493" spans="1:5" s="760" customFormat="1" ht="16.8">
      <c r="A15493" s="401"/>
      <c r="B15493" s="182" t="s">
        <v>17948</v>
      </c>
      <c r="C15493" s="53"/>
      <c r="D15493" s="53"/>
      <c r="E15493" s="6"/>
    </row>
    <row r="15494" spans="1:5" s="760" customFormat="1" ht="33.6">
      <c r="A15494" s="400">
        <v>32</v>
      </c>
      <c r="B15494" s="85" t="s">
        <v>17949</v>
      </c>
      <c r="C15494" s="57">
        <v>652</v>
      </c>
      <c r="D15494" s="57">
        <v>587</v>
      </c>
      <c r="E15494" s="6"/>
    </row>
    <row r="15495" spans="1:5" s="760" customFormat="1" ht="33.6">
      <c r="A15495" s="400">
        <v>33</v>
      </c>
      <c r="B15495" s="85" t="s">
        <v>17950</v>
      </c>
      <c r="C15495" s="57">
        <v>652</v>
      </c>
      <c r="D15495" s="57">
        <v>587</v>
      </c>
      <c r="E15495" s="6"/>
    </row>
    <row r="15496" spans="1:5" s="760" customFormat="1" ht="33.6">
      <c r="A15496" s="400">
        <v>34</v>
      </c>
      <c r="B15496" s="85" t="s">
        <v>17951</v>
      </c>
      <c r="C15496" s="57">
        <v>978</v>
      </c>
      <c r="D15496" s="57">
        <v>880</v>
      </c>
      <c r="E15496" s="6"/>
    </row>
    <row r="15497" spans="1:5" s="760" customFormat="1" ht="33.6">
      <c r="A15497" s="400">
        <v>35</v>
      </c>
      <c r="B15497" s="85" t="s">
        <v>17952</v>
      </c>
      <c r="C15497" s="9">
        <v>1304</v>
      </c>
      <c r="D15497" s="9">
        <v>1174</v>
      </c>
      <c r="E15497" s="6"/>
    </row>
    <row r="15498" spans="1:5" s="760" customFormat="1" ht="16.8">
      <c r="A15498" s="400">
        <v>36</v>
      </c>
      <c r="B15498" s="85" t="s">
        <v>17953</v>
      </c>
      <c r="C15498" s="9">
        <v>1304</v>
      </c>
      <c r="D15498" s="9">
        <v>1174</v>
      </c>
      <c r="E15498" s="6"/>
    </row>
    <row r="15499" spans="1:5" s="760" customFormat="1" ht="16.8">
      <c r="A15499" s="400">
        <v>37</v>
      </c>
      <c r="B15499" s="85" t="s">
        <v>17954</v>
      </c>
      <c r="C15499" s="9">
        <v>1304</v>
      </c>
      <c r="D15499" s="9">
        <v>1174</v>
      </c>
      <c r="E15499" s="6"/>
    </row>
    <row r="15500" spans="1:5" s="760" customFormat="1" ht="16.8">
      <c r="A15500" s="400">
        <v>38</v>
      </c>
      <c r="B15500" s="85" t="s">
        <v>17955</v>
      </c>
      <c r="C15500" s="9">
        <v>1304</v>
      </c>
      <c r="D15500" s="9">
        <v>1174</v>
      </c>
      <c r="E15500" s="6"/>
    </row>
    <row r="15501" spans="1:5" s="760" customFormat="1" ht="33.6">
      <c r="A15501" s="400">
        <v>39</v>
      </c>
      <c r="B15501" s="85" t="s">
        <v>17956</v>
      </c>
      <c r="C15501" s="9">
        <v>1304</v>
      </c>
      <c r="D15501" s="9">
        <v>1174</v>
      </c>
      <c r="E15501" s="6"/>
    </row>
    <row r="15502" spans="1:5" s="760" customFormat="1" ht="33.6">
      <c r="A15502" s="400">
        <v>40</v>
      </c>
      <c r="B15502" s="85" t="s">
        <v>17957</v>
      </c>
      <c r="C15502" s="9">
        <v>1304</v>
      </c>
      <c r="D15502" s="9">
        <v>1174</v>
      </c>
      <c r="E15502" s="6"/>
    </row>
    <row r="15503" spans="1:5" s="760" customFormat="1" ht="16.8">
      <c r="A15503" s="400">
        <v>41</v>
      </c>
      <c r="B15503" s="85" t="s">
        <v>17958</v>
      </c>
      <c r="C15503" s="57">
        <v>848</v>
      </c>
      <c r="D15503" s="57">
        <v>763</v>
      </c>
      <c r="E15503" s="6"/>
    </row>
    <row r="15504" spans="1:5" s="760" customFormat="1" ht="33.6">
      <c r="A15504" s="400">
        <v>42</v>
      </c>
      <c r="B15504" s="85" t="s">
        <v>17959</v>
      </c>
      <c r="C15504" s="57">
        <v>652</v>
      </c>
      <c r="D15504" s="57">
        <v>587</v>
      </c>
      <c r="E15504" s="6"/>
    </row>
    <row r="15505" spans="1:5" s="760" customFormat="1" ht="33.6">
      <c r="A15505" s="400">
        <v>43</v>
      </c>
      <c r="B15505" s="85" t="s">
        <v>17960</v>
      </c>
      <c r="C15505" s="57">
        <v>326</v>
      </c>
      <c r="D15505" s="57">
        <v>293</v>
      </c>
      <c r="E15505" s="6"/>
    </row>
    <row r="15506" spans="1:5" s="760" customFormat="1" ht="33.6">
      <c r="A15506" s="400">
        <v>44</v>
      </c>
      <c r="B15506" s="85" t="s">
        <v>17961</v>
      </c>
      <c r="C15506" s="57">
        <v>326</v>
      </c>
      <c r="D15506" s="57">
        <v>293</v>
      </c>
      <c r="E15506" s="6"/>
    </row>
    <row r="15507" spans="1:5" s="760" customFormat="1" ht="16.8">
      <c r="A15507" s="401">
        <v>45</v>
      </c>
      <c r="B15507" s="182" t="s">
        <v>17962</v>
      </c>
      <c r="C15507" s="57"/>
      <c r="D15507" s="57"/>
      <c r="E15507" s="6"/>
    </row>
    <row r="15508" spans="1:5" s="760" customFormat="1" ht="16.8">
      <c r="A15508" s="400" t="s">
        <v>552</v>
      </c>
      <c r="B15508" s="85" t="s">
        <v>17963</v>
      </c>
      <c r="C15508" s="9">
        <v>2000</v>
      </c>
      <c r="D15508" s="9">
        <v>1500</v>
      </c>
      <c r="E15508" s="6"/>
    </row>
    <row r="15509" spans="1:5" s="760" customFormat="1" ht="50.4">
      <c r="A15509" s="400" t="s">
        <v>554</v>
      </c>
      <c r="B15509" s="85" t="s">
        <v>17964</v>
      </c>
      <c r="C15509" s="9">
        <v>1800</v>
      </c>
      <c r="D15509" s="9">
        <v>1350</v>
      </c>
      <c r="E15509" s="6"/>
    </row>
    <row r="15510" spans="1:5" s="760" customFormat="1" ht="16.8">
      <c r="A15510" s="401">
        <v>46</v>
      </c>
      <c r="B15510" s="182" t="s">
        <v>17965</v>
      </c>
      <c r="C15510" s="57"/>
      <c r="D15510" s="57"/>
      <c r="E15510" s="6"/>
    </row>
    <row r="15511" spans="1:5" s="760" customFormat="1" ht="33.6">
      <c r="A15511" s="400" t="s">
        <v>1218</v>
      </c>
      <c r="B15511" s="85" t="s">
        <v>17966</v>
      </c>
      <c r="C15511" s="9">
        <v>1800</v>
      </c>
      <c r="D15511" s="9">
        <v>1350</v>
      </c>
      <c r="E15511" s="6"/>
    </row>
    <row r="15512" spans="1:5" s="760" customFormat="1" ht="16.8">
      <c r="A15512" s="400" t="s">
        <v>1101</v>
      </c>
      <c r="B15512" s="85" t="s">
        <v>17967</v>
      </c>
      <c r="C15512" s="9">
        <v>2000</v>
      </c>
      <c r="D15512" s="9">
        <v>1500</v>
      </c>
      <c r="E15512" s="6"/>
    </row>
    <row r="15513" spans="1:5" s="760" customFormat="1" ht="16.8">
      <c r="A15513" s="401">
        <v>47</v>
      </c>
      <c r="B15513" s="182" t="s">
        <v>17968</v>
      </c>
      <c r="C15513" s="57"/>
      <c r="D15513" s="57"/>
      <c r="E15513" s="6"/>
    </row>
    <row r="15514" spans="1:5" s="760" customFormat="1" ht="33.6">
      <c r="A15514" s="400" t="s">
        <v>3113</v>
      </c>
      <c r="B15514" s="85" t="s">
        <v>17969</v>
      </c>
      <c r="C15514" s="9">
        <v>1200</v>
      </c>
      <c r="D15514" s="57">
        <v>900</v>
      </c>
      <c r="E15514" s="6"/>
    </row>
    <row r="15515" spans="1:5" s="760" customFormat="1" ht="33.6">
      <c r="A15515" s="400" t="s">
        <v>3115</v>
      </c>
      <c r="B15515" s="85" t="s">
        <v>17970</v>
      </c>
      <c r="C15515" s="57">
        <v>326</v>
      </c>
      <c r="D15515" s="57">
        <v>293</v>
      </c>
      <c r="E15515" s="6"/>
    </row>
    <row r="15516" spans="1:5" s="760" customFormat="1" ht="33.6">
      <c r="A15516" s="400" t="s">
        <v>4146</v>
      </c>
      <c r="B15516" s="85" t="s">
        <v>17971</v>
      </c>
      <c r="C15516" s="57">
        <v>326</v>
      </c>
      <c r="D15516" s="57">
        <v>293</v>
      </c>
      <c r="E15516" s="6"/>
    </row>
    <row r="15517" spans="1:5" s="760" customFormat="1" ht="33.6">
      <c r="A15517" s="400" t="s">
        <v>15894</v>
      </c>
      <c r="B15517" s="85" t="s">
        <v>17972</v>
      </c>
      <c r="C15517" s="57">
        <v>326</v>
      </c>
      <c r="D15517" s="57">
        <v>293</v>
      </c>
      <c r="E15517" s="6"/>
    </row>
    <row r="15518" spans="1:5" s="760" customFormat="1" ht="16.8">
      <c r="A15518" s="400" t="s">
        <v>15896</v>
      </c>
      <c r="B15518" s="85" t="s">
        <v>17973</v>
      </c>
      <c r="C15518" s="57">
        <v>326</v>
      </c>
      <c r="D15518" s="57">
        <v>293</v>
      </c>
      <c r="E15518" s="6"/>
    </row>
    <row r="15519" spans="1:5" s="760" customFormat="1" ht="16.8">
      <c r="A15519" s="400" t="s">
        <v>15898</v>
      </c>
      <c r="B15519" s="85" t="s">
        <v>17974</v>
      </c>
      <c r="C15519" s="57">
        <v>326</v>
      </c>
      <c r="D15519" s="57">
        <v>293</v>
      </c>
      <c r="E15519" s="6"/>
    </row>
    <row r="15520" spans="1:5" s="760" customFormat="1" ht="33.6">
      <c r="A15520" s="400" t="s">
        <v>15900</v>
      </c>
      <c r="B15520" s="85" t="s">
        <v>17975</v>
      </c>
      <c r="C15520" s="57">
        <v>326</v>
      </c>
      <c r="D15520" s="57">
        <v>293</v>
      </c>
      <c r="E15520" s="6"/>
    </row>
    <row r="15521" spans="1:5" s="760" customFormat="1" ht="33.6">
      <c r="A15521" s="400" t="s">
        <v>15902</v>
      </c>
      <c r="B15521" s="85" t="s">
        <v>17976</v>
      </c>
      <c r="C15521" s="57">
        <v>326</v>
      </c>
      <c r="D15521" s="57">
        <v>293</v>
      </c>
      <c r="E15521" s="6"/>
    </row>
    <row r="15522" spans="1:5" s="760" customFormat="1" ht="33.6">
      <c r="A15522" s="400" t="s">
        <v>17977</v>
      </c>
      <c r="B15522" s="85" t="s">
        <v>17978</v>
      </c>
      <c r="C15522" s="57">
        <v>326</v>
      </c>
      <c r="D15522" s="57">
        <v>293</v>
      </c>
      <c r="E15522" s="6"/>
    </row>
    <row r="15523" spans="1:5" s="760" customFormat="1" ht="16.8">
      <c r="A15523" s="400" t="s">
        <v>17979</v>
      </c>
      <c r="B15523" s="85" t="s">
        <v>17980</v>
      </c>
      <c r="C15523" s="57">
        <v>326</v>
      </c>
      <c r="D15523" s="57">
        <v>293</v>
      </c>
      <c r="E15523" s="6"/>
    </row>
    <row r="15524" spans="1:5" s="760" customFormat="1" ht="33.6">
      <c r="A15524" s="400" t="s">
        <v>17981</v>
      </c>
      <c r="B15524" s="85" t="s">
        <v>17982</v>
      </c>
      <c r="C15524" s="57">
        <v>326</v>
      </c>
      <c r="D15524" s="57">
        <v>293</v>
      </c>
      <c r="E15524" s="6"/>
    </row>
    <row r="15525" spans="1:5" s="760" customFormat="1" ht="33.6">
      <c r="A15525" s="400" t="s">
        <v>17983</v>
      </c>
      <c r="B15525" s="85" t="s">
        <v>17984</v>
      </c>
      <c r="C15525" s="57">
        <v>326</v>
      </c>
      <c r="D15525" s="57">
        <v>293</v>
      </c>
      <c r="E15525" s="6"/>
    </row>
    <row r="15526" spans="1:5" s="760" customFormat="1" ht="16.8">
      <c r="A15526" s="400" t="s">
        <v>17985</v>
      </c>
      <c r="B15526" s="85" t="s">
        <v>17986</v>
      </c>
      <c r="C15526" s="57">
        <v>326</v>
      </c>
      <c r="D15526" s="57">
        <v>293</v>
      </c>
      <c r="E15526" s="6"/>
    </row>
    <row r="15527" spans="1:5" s="760" customFormat="1" ht="33.6">
      <c r="A15527" s="400" t="s">
        <v>17987</v>
      </c>
      <c r="B15527" s="85" t="s">
        <v>17988</v>
      </c>
      <c r="C15527" s="57">
        <v>326</v>
      </c>
      <c r="D15527" s="57">
        <v>293</v>
      </c>
      <c r="E15527" s="6"/>
    </row>
    <row r="15528" spans="1:5" s="760" customFormat="1" ht="33.6">
      <c r="A15528" s="400" t="s">
        <v>17989</v>
      </c>
      <c r="B15528" s="85" t="s">
        <v>17990</v>
      </c>
      <c r="C15528" s="57">
        <v>326</v>
      </c>
      <c r="D15528" s="57">
        <v>293</v>
      </c>
      <c r="E15528" s="6"/>
    </row>
    <row r="15529" spans="1:5" s="760" customFormat="1" ht="33.6">
      <c r="A15529" s="400" t="s">
        <v>17991</v>
      </c>
      <c r="B15529" s="85" t="s">
        <v>17992</v>
      </c>
      <c r="C15529" s="57">
        <v>326</v>
      </c>
      <c r="D15529" s="57">
        <v>293</v>
      </c>
      <c r="E15529" s="6"/>
    </row>
    <row r="15530" spans="1:5" s="760" customFormat="1" ht="16.8">
      <c r="A15530" s="400" t="s">
        <v>17993</v>
      </c>
      <c r="B15530" s="85" t="s">
        <v>17994</v>
      </c>
      <c r="C15530" s="57">
        <v>326</v>
      </c>
      <c r="D15530" s="57">
        <v>293</v>
      </c>
      <c r="E15530" s="6"/>
    </row>
    <row r="15531" spans="1:5" s="760" customFormat="1" ht="33.6">
      <c r="A15531" s="400" t="s">
        <v>17995</v>
      </c>
      <c r="B15531" s="85" t="s">
        <v>17996</v>
      </c>
      <c r="C15531" s="57">
        <v>326</v>
      </c>
      <c r="D15531" s="57">
        <v>293</v>
      </c>
      <c r="E15531" s="6"/>
    </row>
    <row r="15532" spans="1:5" s="760" customFormat="1" ht="33.6">
      <c r="A15532" s="400" t="s">
        <v>17997</v>
      </c>
      <c r="B15532" s="85" t="s">
        <v>17998</v>
      </c>
      <c r="C15532" s="57">
        <v>326</v>
      </c>
      <c r="D15532" s="57">
        <v>293</v>
      </c>
      <c r="E15532" s="6"/>
    </row>
    <row r="15533" spans="1:5" s="760" customFormat="1" ht="33.6">
      <c r="A15533" s="400" t="s">
        <v>17999</v>
      </c>
      <c r="B15533" s="85" t="s">
        <v>18000</v>
      </c>
      <c r="C15533" s="57">
        <v>326</v>
      </c>
      <c r="D15533" s="57">
        <v>293</v>
      </c>
      <c r="E15533" s="6"/>
    </row>
    <row r="15534" spans="1:5" s="760" customFormat="1" ht="33.6">
      <c r="A15534" s="400" t="s">
        <v>18001</v>
      </c>
      <c r="B15534" s="85" t="s">
        <v>18002</v>
      </c>
      <c r="C15534" s="57">
        <v>326</v>
      </c>
      <c r="D15534" s="57">
        <v>293</v>
      </c>
      <c r="E15534" s="6"/>
    </row>
    <row r="15535" spans="1:5" s="760" customFormat="1" ht="33.6">
      <c r="A15535" s="400" t="s">
        <v>18003</v>
      </c>
      <c r="B15535" s="85" t="s">
        <v>18004</v>
      </c>
      <c r="C15535" s="57">
        <v>326</v>
      </c>
      <c r="D15535" s="57">
        <v>293</v>
      </c>
      <c r="E15535" s="6"/>
    </row>
    <row r="15536" spans="1:5" s="760" customFormat="1" ht="33.6">
      <c r="A15536" s="400" t="s">
        <v>18005</v>
      </c>
      <c r="B15536" s="85" t="s">
        <v>18006</v>
      </c>
      <c r="C15536" s="57">
        <v>326</v>
      </c>
      <c r="D15536" s="57">
        <v>293</v>
      </c>
      <c r="E15536" s="6"/>
    </row>
    <row r="15537" spans="1:5" s="760" customFormat="1" ht="33.6">
      <c r="A15537" s="400" t="s">
        <v>18007</v>
      </c>
      <c r="B15537" s="85" t="s">
        <v>18008</v>
      </c>
      <c r="C15537" s="57">
        <v>326</v>
      </c>
      <c r="D15537" s="57">
        <v>293</v>
      </c>
      <c r="E15537" s="6"/>
    </row>
    <row r="15538" spans="1:5" s="760" customFormat="1" ht="33.6">
      <c r="A15538" s="400" t="s">
        <v>18009</v>
      </c>
      <c r="B15538" s="85" t="s">
        <v>18010</v>
      </c>
      <c r="C15538" s="57">
        <v>326</v>
      </c>
      <c r="D15538" s="57">
        <v>293</v>
      </c>
      <c r="E15538" s="6"/>
    </row>
    <row r="15539" spans="1:5" s="760" customFormat="1" ht="33.6">
      <c r="A15539" s="400" t="s">
        <v>18011</v>
      </c>
      <c r="B15539" s="85" t="s">
        <v>18012</v>
      </c>
      <c r="C15539" s="57">
        <v>326</v>
      </c>
      <c r="D15539" s="57">
        <v>293</v>
      </c>
      <c r="E15539" s="6"/>
    </row>
    <row r="15540" spans="1:5" s="760" customFormat="1" ht="33.6">
      <c r="A15540" s="400" t="s">
        <v>18013</v>
      </c>
      <c r="B15540" s="85" t="s">
        <v>18014</v>
      </c>
      <c r="C15540" s="57">
        <v>326</v>
      </c>
      <c r="D15540" s="57">
        <v>293</v>
      </c>
      <c r="E15540" s="6"/>
    </row>
    <row r="15541" spans="1:5" s="760" customFormat="1" ht="33.6">
      <c r="A15541" s="400" t="s">
        <v>18015</v>
      </c>
      <c r="B15541" s="85" t="s">
        <v>18016</v>
      </c>
      <c r="C15541" s="57">
        <v>326</v>
      </c>
      <c r="D15541" s="57">
        <v>293</v>
      </c>
      <c r="E15541" s="6"/>
    </row>
    <row r="15542" spans="1:5" s="760" customFormat="1" ht="33.6">
      <c r="A15542" s="400" t="s">
        <v>18017</v>
      </c>
      <c r="B15542" s="85" t="s">
        <v>18018</v>
      </c>
      <c r="C15542" s="57">
        <v>326</v>
      </c>
      <c r="D15542" s="57">
        <v>293</v>
      </c>
      <c r="E15542" s="6"/>
    </row>
    <row r="15543" spans="1:5" s="760" customFormat="1" ht="33.6">
      <c r="A15543" s="400" t="s">
        <v>18019</v>
      </c>
      <c r="B15543" s="85" t="s">
        <v>18020</v>
      </c>
      <c r="C15543" s="57">
        <v>326</v>
      </c>
      <c r="D15543" s="57">
        <v>293</v>
      </c>
      <c r="E15543" s="6"/>
    </row>
    <row r="15544" spans="1:5" s="760" customFormat="1" ht="33.6">
      <c r="A15544" s="400" t="s">
        <v>18021</v>
      </c>
      <c r="B15544" s="85" t="s">
        <v>18022</v>
      </c>
      <c r="C15544" s="57">
        <v>326</v>
      </c>
      <c r="D15544" s="57">
        <v>293</v>
      </c>
      <c r="E15544" s="6"/>
    </row>
    <row r="15545" spans="1:5" s="760" customFormat="1" ht="16.8">
      <c r="A15545" s="361">
        <v>48</v>
      </c>
      <c r="B15545" s="121" t="s">
        <v>18023</v>
      </c>
      <c r="C15545" s="53"/>
      <c r="D15545" s="53"/>
      <c r="E15545" s="6"/>
    </row>
    <row r="15546" spans="1:5" s="760" customFormat="1" ht="16.8">
      <c r="A15546" s="402" t="s">
        <v>2226</v>
      </c>
      <c r="B15546" s="123" t="s">
        <v>18024</v>
      </c>
      <c r="C15546" s="53"/>
      <c r="D15546" s="53"/>
      <c r="E15546" s="6"/>
    </row>
    <row r="15547" spans="1:5" s="760" customFormat="1" ht="16.8">
      <c r="A15547" s="402" t="s">
        <v>2227</v>
      </c>
      <c r="B15547" s="123" t="s">
        <v>18025</v>
      </c>
      <c r="C15547" s="53"/>
      <c r="D15547" s="53"/>
      <c r="E15547" s="6"/>
    </row>
    <row r="15548" spans="1:5" s="760" customFormat="1" ht="16.8">
      <c r="A15548" s="402" t="s">
        <v>3119</v>
      </c>
      <c r="B15548" s="123" t="s">
        <v>18026</v>
      </c>
      <c r="C15548" s="53"/>
      <c r="D15548" s="53"/>
      <c r="E15548" s="6"/>
    </row>
    <row r="15549" spans="1:5" s="760" customFormat="1" ht="16.8">
      <c r="A15549" s="402" t="s">
        <v>3120</v>
      </c>
      <c r="B15549" s="123" t="s">
        <v>18027</v>
      </c>
      <c r="C15549" s="53"/>
      <c r="D15549" s="53"/>
      <c r="E15549" s="6"/>
    </row>
    <row r="15550" spans="1:5" s="760" customFormat="1" ht="16.8">
      <c r="A15550" s="402" t="s">
        <v>15909</v>
      </c>
      <c r="B15550" s="123" t="s">
        <v>18028</v>
      </c>
      <c r="C15550" s="53"/>
      <c r="D15550" s="53"/>
      <c r="E15550" s="6"/>
    </row>
    <row r="15551" spans="1:5" s="760" customFormat="1" ht="16.8">
      <c r="A15551" s="402" t="s">
        <v>15911</v>
      </c>
      <c r="B15551" s="123" t="s">
        <v>18029</v>
      </c>
      <c r="C15551" s="53"/>
      <c r="D15551" s="53"/>
      <c r="E15551" s="6"/>
    </row>
    <row r="15552" spans="1:5" s="760" customFormat="1" ht="16.8">
      <c r="A15552" s="402" t="s">
        <v>18030</v>
      </c>
      <c r="B15552" s="123" t="s">
        <v>18031</v>
      </c>
      <c r="C15552" s="53"/>
      <c r="D15552" s="53"/>
      <c r="E15552" s="6"/>
    </row>
    <row r="15553" spans="1:5" s="760" customFormat="1" ht="16.8">
      <c r="A15553" s="402" t="s">
        <v>18032</v>
      </c>
      <c r="B15553" s="123" t="s">
        <v>18033</v>
      </c>
      <c r="C15553" s="53"/>
      <c r="D15553" s="53"/>
      <c r="E15553" s="6"/>
    </row>
    <row r="15554" spans="1:5" s="760" customFormat="1" ht="16.8">
      <c r="A15554" s="402" t="s">
        <v>18034</v>
      </c>
      <c r="B15554" s="123" t="s">
        <v>18035</v>
      </c>
      <c r="C15554" s="53"/>
      <c r="D15554" s="53"/>
      <c r="E15554" s="6"/>
    </row>
    <row r="15555" spans="1:5" s="760" customFormat="1" ht="16.8">
      <c r="A15555" s="402" t="s">
        <v>18036</v>
      </c>
      <c r="B15555" s="123" t="s">
        <v>18037</v>
      </c>
      <c r="C15555" s="53"/>
      <c r="D15555" s="53"/>
      <c r="E15555" s="6"/>
    </row>
    <row r="15556" spans="1:5" s="760" customFormat="1" ht="16.8">
      <c r="A15556" s="402" t="s">
        <v>18038</v>
      </c>
      <c r="B15556" s="123" t="s">
        <v>18039</v>
      </c>
      <c r="C15556" s="53"/>
      <c r="D15556" s="53"/>
      <c r="E15556" s="6"/>
    </row>
    <row r="15557" spans="1:5" s="760" customFormat="1" ht="16.8">
      <c r="A15557" s="402" t="s">
        <v>18040</v>
      </c>
      <c r="B15557" s="123" t="s">
        <v>18041</v>
      </c>
      <c r="C15557" s="53"/>
      <c r="D15557" s="53"/>
      <c r="E15557" s="6"/>
    </row>
    <row r="15558" spans="1:5" s="760" customFormat="1" ht="16.8">
      <c r="A15558" s="402" t="s">
        <v>18042</v>
      </c>
      <c r="B15558" s="123" t="s">
        <v>18043</v>
      </c>
      <c r="C15558" s="53"/>
      <c r="D15558" s="53"/>
      <c r="E15558" s="6"/>
    </row>
    <row r="15559" spans="1:5" s="760" customFormat="1" ht="16.8">
      <c r="A15559" s="402" t="s">
        <v>18044</v>
      </c>
      <c r="B15559" s="123" t="s">
        <v>18045</v>
      </c>
      <c r="C15559" s="53"/>
      <c r="D15559" s="53"/>
      <c r="E15559" s="6"/>
    </row>
    <row r="15560" spans="1:5" s="760" customFormat="1" ht="16.8">
      <c r="A15560" s="402" t="s">
        <v>18046</v>
      </c>
      <c r="B15560" s="123" t="s">
        <v>18047</v>
      </c>
      <c r="C15560" s="53"/>
      <c r="D15560" s="53"/>
      <c r="E15560" s="6"/>
    </row>
    <row r="15561" spans="1:5" s="760" customFormat="1" ht="16.8">
      <c r="A15561" s="402" t="s">
        <v>18048</v>
      </c>
      <c r="B15561" s="123" t="s">
        <v>18049</v>
      </c>
      <c r="C15561" s="53"/>
      <c r="D15561" s="53"/>
      <c r="E15561" s="6"/>
    </row>
    <row r="15562" spans="1:5" s="760" customFormat="1" ht="16.8">
      <c r="A15562" s="402" t="s">
        <v>18050</v>
      </c>
      <c r="B15562" s="123" t="s">
        <v>18051</v>
      </c>
      <c r="C15562" s="53"/>
      <c r="D15562" s="53"/>
      <c r="E15562" s="6"/>
    </row>
    <row r="15563" spans="1:5" s="760" customFormat="1" ht="16.8">
      <c r="A15563" s="402" t="s">
        <v>18052</v>
      </c>
      <c r="B15563" s="123" t="s">
        <v>18053</v>
      </c>
      <c r="C15563" s="53"/>
      <c r="D15563" s="53"/>
      <c r="E15563" s="6"/>
    </row>
    <row r="15564" spans="1:5" s="760" customFormat="1" ht="16.8">
      <c r="A15564" s="402" t="s">
        <v>18054</v>
      </c>
      <c r="B15564" s="123" t="s">
        <v>18055</v>
      </c>
      <c r="C15564" s="53"/>
      <c r="D15564" s="53"/>
      <c r="E15564" s="6"/>
    </row>
    <row r="15565" spans="1:5" s="760" customFormat="1" ht="16.8">
      <c r="A15565" s="402" t="s">
        <v>18056</v>
      </c>
      <c r="B15565" s="123" t="s">
        <v>18057</v>
      </c>
      <c r="C15565" s="53"/>
      <c r="D15565" s="53"/>
      <c r="E15565" s="6"/>
    </row>
    <row r="15566" spans="1:5" s="760" customFormat="1" ht="16.8">
      <c r="A15566" s="402" t="s">
        <v>18058</v>
      </c>
      <c r="B15566" s="123" t="s">
        <v>18059</v>
      </c>
      <c r="C15566" s="53"/>
      <c r="D15566" s="53"/>
      <c r="E15566" s="6"/>
    </row>
    <row r="15567" spans="1:5" s="760" customFormat="1" ht="16.8">
      <c r="A15567" s="402" t="s">
        <v>18060</v>
      </c>
      <c r="B15567" s="123" t="s">
        <v>18061</v>
      </c>
      <c r="C15567" s="53"/>
      <c r="D15567" s="53"/>
      <c r="E15567" s="6"/>
    </row>
    <row r="15568" spans="1:5" s="760" customFormat="1" ht="16.8">
      <c r="A15568" s="402" t="s">
        <v>18062</v>
      </c>
      <c r="B15568" s="123" t="s">
        <v>18063</v>
      </c>
      <c r="C15568" s="53"/>
      <c r="D15568" s="53"/>
      <c r="E15568" s="6"/>
    </row>
    <row r="15569" spans="1:5" s="760" customFormat="1" ht="16.8">
      <c r="A15569" s="361">
        <v>49</v>
      </c>
      <c r="B15569" s="121" t="s">
        <v>18064</v>
      </c>
      <c r="C15569" s="53"/>
      <c r="D15569" s="53"/>
      <c r="E15569" s="6"/>
    </row>
    <row r="15570" spans="1:5" s="760" customFormat="1" ht="16.8">
      <c r="A15570" s="402" t="s">
        <v>471</v>
      </c>
      <c r="B15570" s="123" t="s">
        <v>18065</v>
      </c>
      <c r="C15570" s="53"/>
      <c r="D15570" s="53"/>
      <c r="E15570" s="6"/>
    </row>
    <row r="15571" spans="1:5" s="760" customFormat="1" ht="16.8">
      <c r="A15571" s="402" t="s">
        <v>473</v>
      </c>
      <c r="B15571" s="123" t="s">
        <v>18066</v>
      </c>
      <c r="C15571" s="53"/>
      <c r="D15571" s="53"/>
      <c r="E15571" s="6"/>
    </row>
    <row r="15572" spans="1:5" s="760" customFormat="1" ht="16.8">
      <c r="A15572" s="402" t="s">
        <v>475</v>
      </c>
      <c r="B15572" s="123" t="s">
        <v>18067</v>
      </c>
      <c r="C15572" s="53"/>
      <c r="D15572" s="53"/>
      <c r="E15572" s="6"/>
    </row>
    <row r="15573" spans="1:5" s="760" customFormat="1" ht="16.8">
      <c r="A15573" s="402" t="s">
        <v>15917</v>
      </c>
      <c r="B15573" s="123" t="s">
        <v>18068</v>
      </c>
      <c r="C15573" s="53"/>
      <c r="D15573" s="53"/>
      <c r="E15573" s="6"/>
    </row>
    <row r="15574" spans="1:5" s="760" customFormat="1" ht="16.8">
      <c r="A15574" s="402" t="s">
        <v>15919</v>
      </c>
      <c r="B15574" s="123" t="s">
        <v>18069</v>
      </c>
      <c r="C15574" s="53"/>
      <c r="D15574" s="53"/>
      <c r="E15574" s="6"/>
    </row>
    <row r="15575" spans="1:5" s="760" customFormat="1" ht="16.8">
      <c r="A15575" s="402" t="s">
        <v>15921</v>
      </c>
      <c r="B15575" s="123" t="s">
        <v>18070</v>
      </c>
      <c r="C15575" s="53"/>
      <c r="D15575" s="53"/>
      <c r="E15575" s="6"/>
    </row>
    <row r="15576" spans="1:5" s="760" customFormat="1" ht="16.8">
      <c r="A15576" s="402" t="s">
        <v>15923</v>
      </c>
      <c r="B15576" s="123" t="s">
        <v>18071</v>
      </c>
      <c r="C15576" s="53"/>
      <c r="D15576" s="53"/>
      <c r="E15576" s="6"/>
    </row>
    <row r="15577" spans="1:5" s="760" customFormat="1" ht="16.8">
      <c r="A15577" s="402" t="s">
        <v>15925</v>
      </c>
      <c r="B15577" s="123" t="s">
        <v>18072</v>
      </c>
      <c r="C15577" s="53"/>
      <c r="D15577" s="53"/>
      <c r="E15577" s="6"/>
    </row>
    <row r="15578" spans="1:5" s="760" customFormat="1" ht="16.8">
      <c r="A15578" s="402" t="s">
        <v>15927</v>
      </c>
      <c r="B15578" s="123" t="s">
        <v>18073</v>
      </c>
      <c r="C15578" s="53"/>
      <c r="D15578" s="53"/>
      <c r="E15578" s="6"/>
    </row>
    <row r="15579" spans="1:5" s="760" customFormat="1" ht="16.8">
      <c r="A15579" s="402" t="s">
        <v>18074</v>
      </c>
      <c r="B15579" s="123" t="s">
        <v>18075</v>
      </c>
      <c r="C15579" s="53"/>
      <c r="D15579" s="53"/>
      <c r="E15579" s="6"/>
    </row>
    <row r="15580" spans="1:5" s="760" customFormat="1" ht="16.8">
      <c r="A15580" s="402" t="s">
        <v>18076</v>
      </c>
      <c r="B15580" s="123" t="s">
        <v>18077</v>
      </c>
      <c r="C15580" s="53"/>
      <c r="D15580" s="53"/>
      <c r="E15580" s="6"/>
    </row>
    <row r="15581" spans="1:5" s="760" customFormat="1" ht="16.8">
      <c r="A15581" s="402" t="s">
        <v>18078</v>
      </c>
      <c r="B15581" s="123" t="s">
        <v>18079</v>
      </c>
      <c r="C15581" s="53"/>
      <c r="D15581" s="53"/>
      <c r="E15581" s="6"/>
    </row>
    <row r="15582" spans="1:5" s="760" customFormat="1" ht="16.8">
      <c r="A15582" s="402" t="s">
        <v>18080</v>
      </c>
      <c r="B15582" s="123" t="s">
        <v>18081</v>
      </c>
      <c r="C15582" s="53"/>
      <c r="D15582" s="53"/>
      <c r="E15582" s="6"/>
    </row>
    <row r="15583" spans="1:5" s="760" customFormat="1" ht="16.8">
      <c r="A15583" s="402" t="s">
        <v>18082</v>
      </c>
      <c r="B15583" s="123" t="s">
        <v>18083</v>
      </c>
      <c r="C15583" s="53"/>
      <c r="D15583" s="53"/>
      <c r="E15583" s="6"/>
    </row>
    <row r="15584" spans="1:5" s="760" customFormat="1" ht="16.8">
      <c r="A15584" s="402" t="s">
        <v>18084</v>
      </c>
      <c r="B15584" s="123" t="s">
        <v>18085</v>
      </c>
      <c r="C15584" s="53"/>
      <c r="D15584" s="53"/>
      <c r="E15584" s="6"/>
    </row>
    <row r="15585" spans="1:5" s="760" customFormat="1" ht="16.8">
      <c r="A15585" s="402" t="s">
        <v>18086</v>
      </c>
      <c r="B15585" s="123" t="s">
        <v>18087</v>
      </c>
      <c r="C15585" s="53"/>
      <c r="D15585" s="53"/>
      <c r="E15585" s="6"/>
    </row>
    <row r="15586" spans="1:5" s="760" customFormat="1" ht="16.8">
      <c r="A15586" s="402" t="s">
        <v>18088</v>
      </c>
      <c r="B15586" s="123" t="s">
        <v>18089</v>
      </c>
      <c r="C15586" s="53"/>
      <c r="D15586" s="53"/>
      <c r="E15586" s="6"/>
    </row>
    <row r="15587" spans="1:5" s="760" customFormat="1" ht="33.6">
      <c r="A15587" s="402" t="s">
        <v>18090</v>
      </c>
      <c r="B15587" s="123" t="s">
        <v>18091</v>
      </c>
      <c r="C15587" s="53"/>
      <c r="D15587" s="53"/>
      <c r="E15587" s="6"/>
    </row>
    <row r="15588" spans="1:5" s="760" customFormat="1" ht="16.8">
      <c r="A15588" s="402" t="s">
        <v>18092</v>
      </c>
      <c r="B15588" s="123" t="s">
        <v>18093</v>
      </c>
      <c r="C15588" s="53"/>
      <c r="D15588" s="53"/>
      <c r="E15588" s="6"/>
    </row>
    <row r="15589" spans="1:5" s="760" customFormat="1" ht="16.8">
      <c r="A15589" s="402" t="s">
        <v>18094</v>
      </c>
      <c r="B15589" s="123" t="s">
        <v>18095</v>
      </c>
      <c r="C15589" s="53"/>
      <c r="D15589" s="53"/>
      <c r="E15589" s="6"/>
    </row>
    <row r="15590" spans="1:5" s="760" customFormat="1" ht="16.8">
      <c r="A15590" s="402" t="s">
        <v>18096</v>
      </c>
      <c r="B15590" s="123" t="s">
        <v>18097</v>
      </c>
      <c r="C15590" s="53"/>
      <c r="D15590" s="53"/>
      <c r="E15590" s="6"/>
    </row>
    <row r="15591" spans="1:5" s="760" customFormat="1" ht="16.8">
      <c r="A15591" s="402" t="s">
        <v>18098</v>
      </c>
      <c r="B15591" s="123" t="s">
        <v>18099</v>
      </c>
      <c r="C15591" s="53"/>
      <c r="D15591" s="53"/>
      <c r="E15591" s="6"/>
    </row>
    <row r="15592" spans="1:5" s="760" customFormat="1" ht="16.8">
      <c r="A15592" s="402" t="s">
        <v>18100</v>
      </c>
      <c r="B15592" s="123" t="s">
        <v>18101</v>
      </c>
      <c r="C15592" s="53"/>
      <c r="D15592" s="53"/>
      <c r="E15592" s="6"/>
    </row>
    <row r="15593" spans="1:5" s="760" customFormat="1" ht="16.8">
      <c r="A15593" s="402" t="s">
        <v>18102</v>
      </c>
      <c r="B15593" s="123" t="s">
        <v>18103</v>
      </c>
      <c r="C15593" s="53"/>
      <c r="D15593" s="53"/>
      <c r="E15593" s="6"/>
    </row>
    <row r="15594" spans="1:5" s="760" customFormat="1" ht="16.8">
      <c r="A15594" s="402" t="s">
        <v>18104</v>
      </c>
      <c r="B15594" s="123" t="s">
        <v>18105</v>
      </c>
      <c r="C15594" s="53"/>
      <c r="D15594" s="53"/>
      <c r="E15594" s="6"/>
    </row>
    <row r="15595" spans="1:5" s="760" customFormat="1" ht="16.8">
      <c r="A15595" s="402" t="s">
        <v>18106</v>
      </c>
      <c r="B15595" s="123" t="s">
        <v>18107</v>
      </c>
      <c r="C15595" s="53"/>
      <c r="D15595" s="53"/>
      <c r="E15595" s="6"/>
    </row>
    <row r="15596" spans="1:5" s="760" customFormat="1" ht="33.6">
      <c r="A15596" s="402" t="s">
        <v>18108</v>
      </c>
      <c r="B15596" s="123" t="s">
        <v>18109</v>
      </c>
      <c r="C15596" s="53"/>
      <c r="D15596" s="53"/>
      <c r="E15596" s="6"/>
    </row>
    <row r="15597" spans="1:5" s="760" customFormat="1" ht="16.8">
      <c r="A15597" s="361">
        <v>50</v>
      </c>
      <c r="B15597" s="121" t="s">
        <v>18110</v>
      </c>
      <c r="C15597" s="53"/>
      <c r="D15597" s="53"/>
      <c r="E15597" s="6"/>
    </row>
    <row r="15598" spans="1:5" s="760" customFormat="1" ht="16.8">
      <c r="A15598" s="402" t="s">
        <v>1108</v>
      </c>
      <c r="B15598" s="123" t="s">
        <v>18111</v>
      </c>
      <c r="C15598" s="53"/>
      <c r="D15598" s="53"/>
      <c r="E15598" s="6"/>
    </row>
    <row r="15599" spans="1:5" s="760" customFormat="1" ht="16.8">
      <c r="A15599" s="402" t="s">
        <v>1109</v>
      </c>
      <c r="B15599" s="123" t="s">
        <v>18112</v>
      </c>
      <c r="C15599" s="53"/>
      <c r="D15599" s="53"/>
      <c r="E15599" s="6"/>
    </row>
    <row r="15600" spans="1:5" s="760" customFormat="1" ht="16.8">
      <c r="A15600" s="402" t="s">
        <v>5101</v>
      </c>
      <c r="B15600" s="123" t="s">
        <v>18113</v>
      </c>
      <c r="C15600" s="53"/>
      <c r="D15600" s="53"/>
      <c r="E15600" s="6"/>
    </row>
    <row r="15601" spans="1:5" s="760" customFormat="1" ht="16.8">
      <c r="A15601" s="402" t="s">
        <v>5103</v>
      </c>
      <c r="B15601" s="123" t="s">
        <v>18114</v>
      </c>
      <c r="C15601" s="53"/>
      <c r="D15601" s="53"/>
      <c r="E15601" s="6"/>
    </row>
    <row r="15602" spans="1:5" s="760" customFormat="1" ht="16.8">
      <c r="A15602" s="402" t="s">
        <v>5105</v>
      </c>
      <c r="B15602" s="123" t="s">
        <v>18115</v>
      </c>
      <c r="C15602" s="53"/>
      <c r="D15602" s="53"/>
      <c r="E15602" s="6"/>
    </row>
    <row r="15603" spans="1:5" s="760" customFormat="1" ht="16.8">
      <c r="A15603" s="402" t="s">
        <v>5107</v>
      </c>
      <c r="B15603" s="123" t="s">
        <v>18116</v>
      </c>
      <c r="C15603" s="53"/>
      <c r="D15603" s="53"/>
      <c r="E15603" s="6"/>
    </row>
    <row r="15604" spans="1:5" s="760" customFormat="1" ht="16.8">
      <c r="A15604" s="402" t="s">
        <v>5109</v>
      </c>
      <c r="B15604" s="123" t="s">
        <v>18117</v>
      </c>
      <c r="C15604" s="53"/>
      <c r="D15604" s="53"/>
      <c r="E15604" s="6"/>
    </row>
    <row r="15605" spans="1:5" s="760" customFormat="1" ht="16.8">
      <c r="A15605" s="402" t="s">
        <v>5111</v>
      </c>
      <c r="B15605" s="123" t="s">
        <v>18118</v>
      </c>
      <c r="C15605" s="53"/>
      <c r="D15605" s="53"/>
      <c r="E15605" s="6"/>
    </row>
    <row r="15606" spans="1:5" s="760" customFormat="1" ht="16.8">
      <c r="A15606" s="402" t="s">
        <v>15938</v>
      </c>
      <c r="B15606" s="123" t="s">
        <v>18119</v>
      </c>
      <c r="C15606" s="53"/>
      <c r="D15606" s="53"/>
      <c r="E15606" s="6"/>
    </row>
    <row r="15607" spans="1:5" s="760" customFormat="1" ht="16.8">
      <c r="A15607" s="402" t="s">
        <v>18120</v>
      </c>
      <c r="B15607" s="123" t="s">
        <v>18121</v>
      </c>
      <c r="C15607" s="53"/>
      <c r="D15607" s="53"/>
      <c r="E15607" s="6"/>
    </row>
    <row r="15608" spans="1:5" s="760" customFormat="1" ht="16.8">
      <c r="A15608" s="402" t="s">
        <v>18122</v>
      </c>
      <c r="B15608" s="123" t="s">
        <v>18123</v>
      </c>
      <c r="C15608" s="53"/>
      <c r="D15608" s="53"/>
      <c r="E15608" s="6"/>
    </row>
    <row r="15609" spans="1:5" s="760" customFormat="1" ht="16.8">
      <c r="A15609" s="402" t="s">
        <v>18124</v>
      </c>
      <c r="B15609" s="123" t="s">
        <v>18125</v>
      </c>
      <c r="C15609" s="53"/>
      <c r="D15609" s="53"/>
      <c r="E15609" s="6"/>
    </row>
    <row r="15610" spans="1:5" s="760" customFormat="1" ht="16.8">
      <c r="A15610" s="402" t="s">
        <v>18126</v>
      </c>
      <c r="B15610" s="123" t="s">
        <v>18127</v>
      </c>
      <c r="C15610" s="53"/>
      <c r="D15610" s="53"/>
      <c r="E15610" s="6"/>
    </row>
    <row r="15611" spans="1:5" s="760" customFormat="1" ht="16.8">
      <c r="A15611" s="361">
        <v>51</v>
      </c>
      <c r="B15611" s="121" t="s">
        <v>18128</v>
      </c>
      <c r="C15611" s="53"/>
      <c r="D15611" s="53"/>
      <c r="E15611" s="6"/>
    </row>
    <row r="15612" spans="1:5" s="760" customFormat="1" ht="16.8">
      <c r="A15612" s="402" t="s">
        <v>3129</v>
      </c>
      <c r="B15612" s="123" t="s">
        <v>18129</v>
      </c>
      <c r="C15612" s="53"/>
      <c r="D15612" s="53"/>
      <c r="E15612" s="6"/>
    </row>
    <row r="15613" spans="1:5" s="760" customFormat="1" ht="16.8">
      <c r="A15613" s="402" t="s">
        <v>3130</v>
      </c>
      <c r="B15613" s="123" t="s">
        <v>18130</v>
      </c>
      <c r="C15613" s="53"/>
      <c r="D15613" s="53"/>
      <c r="E15613" s="6"/>
    </row>
    <row r="15614" spans="1:5" s="760" customFormat="1" ht="16.8">
      <c r="A15614" s="402" t="s">
        <v>3132</v>
      </c>
      <c r="B15614" s="123" t="s">
        <v>18131</v>
      </c>
      <c r="C15614" s="53"/>
      <c r="D15614" s="53"/>
      <c r="E15614" s="6"/>
    </row>
    <row r="15615" spans="1:5" s="760" customFormat="1" ht="16.8">
      <c r="A15615" s="402" t="s">
        <v>15943</v>
      </c>
      <c r="B15615" s="123" t="s">
        <v>18132</v>
      </c>
      <c r="C15615" s="53"/>
      <c r="D15615" s="53"/>
      <c r="E15615" s="6"/>
    </row>
    <row r="15616" spans="1:5" s="760" customFormat="1" ht="16.8">
      <c r="A15616" s="402" t="s">
        <v>15945</v>
      </c>
      <c r="B15616" s="123" t="s">
        <v>18133</v>
      </c>
      <c r="C15616" s="53"/>
      <c r="D15616" s="53"/>
      <c r="E15616" s="6"/>
    </row>
    <row r="15617" spans="1:5" s="760" customFormat="1" ht="16.8">
      <c r="A15617" s="402" t="s">
        <v>15947</v>
      </c>
      <c r="B15617" s="123" t="s">
        <v>18134</v>
      </c>
      <c r="C15617" s="53"/>
      <c r="D15617" s="53"/>
      <c r="E15617" s="6"/>
    </row>
    <row r="15618" spans="1:5" s="760" customFormat="1" ht="16.8">
      <c r="A15618" s="402" t="s">
        <v>15949</v>
      </c>
      <c r="B15618" s="123" t="s">
        <v>18135</v>
      </c>
      <c r="C15618" s="53"/>
      <c r="D15618" s="53"/>
      <c r="E15618" s="6"/>
    </row>
    <row r="15619" spans="1:5" s="760" customFormat="1" ht="16.8">
      <c r="A15619" s="402" t="s">
        <v>15951</v>
      </c>
      <c r="B15619" s="123" t="s">
        <v>18136</v>
      </c>
      <c r="C15619" s="53"/>
      <c r="D15619" s="53"/>
      <c r="E15619" s="6"/>
    </row>
    <row r="15620" spans="1:5" s="760" customFormat="1" ht="16.8">
      <c r="A15620" s="402" t="s">
        <v>15953</v>
      </c>
      <c r="B15620" s="389" t="s">
        <v>18137</v>
      </c>
      <c r="C15620" s="53"/>
      <c r="D15620" s="53"/>
      <c r="E15620" s="6"/>
    </row>
    <row r="15621" spans="1:5" s="760" customFormat="1" ht="16.8">
      <c r="A15621" s="402" t="s">
        <v>15955</v>
      </c>
      <c r="B15621" s="123" t="s">
        <v>18138</v>
      </c>
      <c r="C15621" s="53"/>
      <c r="D15621" s="53"/>
      <c r="E15621" s="6"/>
    </row>
    <row r="15622" spans="1:5" s="760" customFormat="1" ht="16.8">
      <c r="A15622" s="361">
        <v>52</v>
      </c>
      <c r="B15622" s="121" t="s">
        <v>18139</v>
      </c>
      <c r="C15622" s="53"/>
      <c r="D15622" s="53"/>
      <c r="E15622" s="6"/>
    </row>
    <row r="15623" spans="1:5" s="760" customFormat="1" ht="16.8">
      <c r="A15623" s="402" t="s">
        <v>563</v>
      </c>
      <c r="B15623" s="123" t="s">
        <v>18140</v>
      </c>
      <c r="C15623" s="53"/>
      <c r="D15623" s="53"/>
      <c r="E15623" s="6"/>
    </row>
    <row r="15624" spans="1:5" s="760" customFormat="1" ht="16.8">
      <c r="A15624" s="402" t="s">
        <v>565</v>
      </c>
      <c r="B15624" s="123" t="s">
        <v>18141</v>
      </c>
      <c r="C15624" s="53"/>
      <c r="D15624" s="53"/>
      <c r="E15624" s="6"/>
    </row>
    <row r="15625" spans="1:5" s="760" customFormat="1" ht="16.8">
      <c r="A15625" s="402" t="s">
        <v>4384</v>
      </c>
      <c r="B15625" s="123" t="s">
        <v>18142</v>
      </c>
      <c r="C15625" s="53"/>
      <c r="D15625" s="53"/>
      <c r="E15625" s="6"/>
    </row>
    <row r="15626" spans="1:5" s="760" customFormat="1" ht="16.8">
      <c r="A15626" s="402" t="s">
        <v>4386</v>
      </c>
      <c r="B15626" s="123" t="s">
        <v>18143</v>
      </c>
      <c r="C15626" s="53"/>
      <c r="D15626" s="53"/>
      <c r="E15626" s="6"/>
    </row>
    <row r="15627" spans="1:5" s="760" customFormat="1" ht="16.8">
      <c r="A15627" s="402" t="s">
        <v>4388</v>
      </c>
      <c r="B15627" s="123" t="s">
        <v>18144</v>
      </c>
      <c r="C15627" s="53"/>
      <c r="D15627" s="53"/>
      <c r="E15627" s="6"/>
    </row>
    <row r="15628" spans="1:5" s="760" customFormat="1" ht="16.8">
      <c r="A15628" s="402" t="s">
        <v>16849</v>
      </c>
      <c r="B15628" s="123" t="s">
        <v>18145</v>
      </c>
      <c r="C15628" s="53"/>
      <c r="D15628" s="53"/>
      <c r="E15628" s="6"/>
    </row>
    <row r="15629" spans="1:5" s="760" customFormat="1" ht="16.8">
      <c r="A15629" s="402" t="s">
        <v>16851</v>
      </c>
      <c r="B15629" s="123" t="s">
        <v>18146</v>
      </c>
      <c r="C15629" s="53"/>
      <c r="D15629" s="53"/>
      <c r="E15629" s="6"/>
    </row>
    <row r="15630" spans="1:5" s="760" customFormat="1" ht="16.8">
      <c r="A15630" s="402" t="s">
        <v>16853</v>
      </c>
      <c r="B15630" s="389" t="s">
        <v>18147</v>
      </c>
      <c r="C15630" s="53"/>
      <c r="D15630" s="53"/>
      <c r="E15630" s="6"/>
    </row>
    <row r="15631" spans="1:5" s="760" customFormat="1" ht="16.8">
      <c r="A15631" s="402" t="s">
        <v>16855</v>
      </c>
      <c r="B15631" s="123" t="s">
        <v>18148</v>
      </c>
      <c r="C15631" s="53"/>
      <c r="D15631" s="53"/>
      <c r="E15631" s="6"/>
    </row>
    <row r="15632" spans="1:5" s="760" customFormat="1" ht="16.8">
      <c r="A15632" s="361">
        <v>53</v>
      </c>
      <c r="B15632" s="121" t="s">
        <v>18149</v>
      </c>
      <c r="C15632" s="53"/>
      <c r="D15632" s="53"/>
      <c r="E15632" s="6"/>
    </row>
    <row r="15633" spans="1:5" s="760" customFormat="1" ht="16.8">
      <c r="A15633" s="402" t="s">
        <v>4391</v>
      </c>
      <c r="B15633" s="123" t="s">
        <v>18150</v>
      </c>
      <c r="C15633" s="53"/>
      <c r="D15633" s="53"/>
      <c r="E15633" s="6"/>
    </row>
    <row r="15634" spans="1:5" s="760" customFormat="1" ht="16.8">
      <c r="A15634" s="402" t="s">
        <v>4392</v>
      </c>
      <c r="B15634" s="123" t="s">
        <v>18151</v>
      </c>
      <c r="C15634" s="53"/>
      <c r="D15634" s="53"/>
      <c r="E15634" s="6"/>
    </row>
    <row r="15635" spans="1:5" s="760" customFormat="1" ht="16.8">
      <c r="A15635" s="402" t="s">
        <v>15989</v>
      </c>
      <c r="B15635" s="123" t="s">
        <v>18152</v>
      </c>
      <c r="C15635" s="53"/>
      <c r="D15635" s="53"/>
      <c r="E15635" s="6"/>
    </row>
    <row r="15636" spans="1:5" s="760" customFormat="1" ht="16.8">
      <c r="A15636" s="402" t="s">
        <v>15991</v>
      </c>
      <c r="B15636" s="389" t="s">
        <v>18153</v>
      </c>
      <c r="C15636" s="53"/>
      <c r="D15636" s="53"/>
      <c r="E15636" s="6"/>
    </row>
    <row r="15637" spans="1:5" s="760" customFormat="1" ht="16.8">
      <c r="A15637" s="402" t="s">
        <v>15993</v>
      </c>
      <c r="B15637" s="123" t="s">
        <v>18154</v>
      </c>
      <c r="C15637" s="53"/>
      <c r="D15637" s="53"/>
      <c r="E15637" s="6"/>
    </row>
    <row r="15638" spans="1:5" s="760" customFormat="1" ht="16.8">
      <c r="A15638" s="402" t="s">
        <v>15995</v>
      </c>
      <c r="B15638" s="389" t="s">
        <v>18155</v>
      </c>
      <c r="C15638" s="53"/>
      <c r="D15638" s="53"/>
      <c r="E15638" s="6"/>
    </row>
    <row r="15639" spans="1:5" s="760" customFormat="1" ht="16.8">
      <c r="A15639" s="402" t="s">
        <v>15997</v>
      </c>
      <c r="B15639" s="123" t="s">
        <v>18156</v>
      </c>
      <c r="C15639" s="53"/>
      <c r="D15639" s="53"/>
      <c r="E15639" s="6"/>
    </row>
    <row r="15640" spans="1:5" s="760" customFormat="1" ht="16.8">
      <c r="A15640" s="361">
        <v>54</v>
      </c>
      <c r="B15640" s="121" t="s">
        <v>17475</v>
      </c>
      <c r="C15640" s="53"/>
      <c r="D15640" s="53"/>
      <c r="E15640" s="6"/>
    </row>
    <row r="15641" spans="1:5" s="760" customFormat="1" ht="16.8">
      <c r="A15641" s="399" t="s">
        <v>569</v>
      </c>
      <c r="B15641" s="123" t="s">
        <v>18157</v>
      </c>
      <c r="C15641" s="53"/>
      <c r="D15641" s="53"/>
      <c r="E15641" s="6"/>
    </row>
    <row r="15642" spans="1:5" s="760" customFormat="1" ht="16.8">
      <c r="A15642" s="399" t="s">
        <v>571</v>
      </c>
      <c r="B15642" s="123" t="s">
        <v>18158</v>
      </c>
      <c r="C15642" s="53"/>
      <c r="D15642" s="53"/>
      <c r="E15642" s="6"/>
    </row>
    <row r="15643" spans="1:5" s="760" customFormat="1" ht="16.8">
      <c r="A15643" s="399" t="s">
        <v>1114</v>
      </c>
      <c r="B15643" s="123" t="s">
        <v>18159</v>
      </c>
      <c r="C15643" s="53"/>
      <c r="D15643" s="53"/>
      <c r="E15643" s="6"/>
    </row>
    <row r="15644" spans="1:5" s="760" customFormat="1" ht="16.8">
      <c r="A15644" s="399" t="s">
        <v>2419</v>
      </c>
      <c r="B15644" s="123" t="s">
        <v>18160</v>
      </c>
      <c r="C15644" s="53"/>
      <c r="D15644" s="53"/>
      <c r="E15644" s="6"/>
    </row>
    <row r="15645" spans="1:5" s="760" customFormat="1" ht="16.8">
      <c r="A15645" s="399" t="s">
        <v>16903</v>
      </c>
      <c r="B15645" s="123" t="s">
        <v>18161</v>
      </c>
      <c r="C15645" s="53"/>
      <c r="D15645" s="53"/>
      <c r="E15645" s="6"/>
    </row>
    <row r="15646" spans="1:5" s="760" customFormat="1" ht="16.8">
      <c r="A15646" s="399" t="s">
        <v>16905</v>
      </c>
      <c r="B15646" s="123" t="s">
        <v>18162</v>
      </c>
      <c r="C15646" s="53"/>
      <c r="D15646" s="53"/>
      <c r="E15646" s="6"/>
    </row>
    <row r="15647" spans="1:5" s="760" customFormat="1" ht="16.8">
      <c r="A15647" s="399" t="s">
        <v>16907</v>
      </c>
      <c r="B15647" s="123" t="s">
        <v>18163</v>
      </c>
      <c r="C15647" s="53"/>
      <c r="D15647" s="53"/>
      <c r="E15647" s="6"/>
    </row>
    <row r="15648" spans="1:5" s="760" customFormat="1" ht="16.8">
      <c r="A15648" s="399" t="s">
        <v>16909</v>
      </c>
      <c r="B15648" s="123" t="s">
        <v>18164</v>
      </c>
      <c r="C15648" s="53"/>
      <c r="D15648" s="53"/>
      <c r="E15648" s="6"/>
    </row>
    <row r="15649" spans="1:5" s="760" customFormat="1" ht="16.8">
      <c r="A15649" s="399" t="s">
        <v>16911</v>
      </c>
      <c r="B15649" s="123" t="s">
        <v>18165</v>
      </c>
      <c r="C15649" s="53"/>
      <c r="D15649" s="53"/>
      <c r="E15649" s="6"/>
    </row>
    <row r="15650" spans="1:5" s="760" customFormat="1" ht="16.8">
      <c r="A15650" s="361">
        <v>55</v>
      </c>
      <c r="B15650" s="121" t="s">
        <v>18166</v>
      </c>
      <c r="C15650" s="53"/>
      <c r="D15650" s="53"/>
      <c r="E15650" s="6"/>
    </row>
    <row r="15651" spans="1:5" s="760" customFormat="1" ht="16.8">
      <c r="A15651" s="344" t="s">
        <v>1116</v>
      </c>
      <c r="B15651" s="123" t="s">
        <v>18167</v>
      </c>
      <c r="C15651" s="53"/>
      <c r="D15651" s="53"/>
      <c r="E15651" s="6"/>
    </row>
    <row r="15652" spans="1:5" s="760" customFormat="1" ht="16.8">
      <c r="A15652" s="344" t="s">
        <v>1117</v>
      </c>
      <c r="B15652" s="123" t="s">
        <v>18168</v>
      </c>
      <c r="C15652" s="53"/>
      <c r="D15652" s="53"/>
      <c r="E15652" s="6"/>
    </row>
    <row r="15653" spans="1:5" s="760" customFormat="1" ht="16.8">
      <c r="A15653" s="344" t="s">
        <v>1118</v>
      </c>
      <c r="B15653" s="123" t="s">
        <v>18169</v>
      </c>
      <c r="C15653" s="53"/>
      <c r="D15653" s="53"/>
      <c r="E15653" s="6"/>
    </row>
    <row r="15654" spans="1:5" s="760" customFormat="1" ht="16.8">
      <c r="A15654" s="344" t="s">
        <v>4396</v>
      </c>
      <c r="B15654" s="123" t="s">
        <v>18170</v>
      </c>
      <c r="C15654" s="53"/>
      <c r="D15654" s="53"/>
      <c r="E15654" s="6"/>
    </row>
    <row r="15655" spans="1:5" s="760" customFormat="1" ht="16.8">
      <c r="A15655" s="344" t="s">
        <v>4398</v>
      </c>
      <c r="B15655" s="123" t="s">
        <v>18171</v>
      </c>
      <c r="C15655" s="53"/>
      <c r="D15655" s="53"/>
      <c r="E15655" s="6"/>
    </row>
    <row r="15656" spans="1:5" s="760" customFormat="1" ht="16.8">
      <c r="A15656" s="344" t="s">
        <v>16919</v>
      </c>
      <c r="B15656" s="123" t="s">
        <v>18172</v>
      </c>
      <c r="C15656" s="53"/>
      <c r="D15656" s="53"/>
      <c r="E15656" s="6"/>
    </row>
    <row r="15657" spans="1:5" s="760" customFormat="1" ht="16.8">
      <c r="A15657" s="344" t="s">
        <v>16921</v>
      </c>
      <c r="B15657" s="123" t="s">
        <v>18173</v>
      </c>
      <c r="C15657" s="53"/>
      <c r="D15657" s="53"/>
      <c r="E15657" s="6"/>
    </row>
    <row r="15658" spans="1:5" s="760" customFormat="1" ht="16.8">
      <c r="A15658" s="361">
        <v>56</v>
      </c>
      <c r="B15658" s="121" t="s">
        <v>18174</v>
      </c>
      <c r="C15658" s="53"/>
      <c r="D15658" s="53"/>
      <c r="E15658" s="6"/>
    </row>
    <row r="15659" spans="1:5" s="760" customFormat="1" ht="16.8">
      <c r="A15659" s="402" t="s">
        <v>389</v>
      </c>
      <c r="B15659" s="123" t="s">
        <v>18175</v>
      </c>
      <c r="C15659" s="53"/>
      <c r="D15659" s="53"/>
      <c r="E15659" s="6"/>
    </row>
    <row r="15660" spans="1:5" s="760" customFormat="1" ht="16.8">
      <c r="A15660" s="402" t="s">
        <v>391</v>
      </c>
      <c r="B15660" s="123" t="s">
        <v>18176</v>
      </c>
      <c r="C15660" s="53"/>
      <c r="D15660" s="53"/>
      <c r="E15660" s="6"/>
    </row>
    <row r="15661" spans="1:5" s="760" customFormat="1" ht="16.8">
      <c r="A15661" s="402" t="s">
        <v>2236</v>
      </c>
      <c r="B15661" s="123" t="s">
        <v>18177</v>
      </c>
      <c r="C15661" s="53"/>
      <c r="D15661" s="53"/>
      <c r="E15661" s="6"/>
    </row>
    <row r="15662" spans="1:5" s="760" customFormat="1" ht="16.8">
      <c r="A15662" s="402" t="s">
        <v>4401</v>
      </c>
      <c r="B15662" s="123" t="s">
        <v>18178</v>
      </c>
      <c r="C15662" s="53"/>
      <c r="D15662" s="53"/>
      <c r="E15662" s="6"/>
    </row>
    <row r="15663" spans="1:5" s="760" customFormat="1" ht="16.8">
      <c r="A15663" s="402" t="s">
        <v>15451</v>
      </c>
      <c r="B15663" s="123" t="s">
        <v>18179</v>
      </c>
      <c r="C15663" s="53"/>
      <c r="D15663" s="53"/>
      <c r="E15663" s="6"/>
    </row>
    <row r="15664" spans="1:5" s="760" customFormat="1" ht="16.8">
      <c r="A15664" s="402" t="s">
        <v>15453</v>
      </c>
      <c r="B15664" s="123" t="s">
        <v>18180</v>
      </c>
      <c r="C15664" s="53"/>
      <c r="D15664" s="53"/>
      <c r="E15664" s="6"/>
    </row>
    <row r="15665" spans="1:5" s="760" customFormat="1" ht="16.8">
      <c r="A15665" s="402" t="s">
        <v>15455</v>
      </c>
      <c r="B15665" s="123" t="s">
        <v>18181</v>
      </c>
      <c r="C15665" s="53"/>
      <c r="D15665" s="53"/>
      <c r="E15665" s="6"/>
    </row>
    <row r="15666" spans="1:5" s="760" customFormat="1" ht="33.6">
      <c r="A15666" s="402" t="s">
        <v>18182</v>
      </c>
      <c r="B15666" s="123" t="s">
        <v>18183</v>
      </c>
      <c r="C15666" s="53"/>
      <c r="D15666" s="53"/>
      <c r="E15666" s="6"/>
    </row>
    <row r="15667" spans="1:5" s="760" customFormat="1" ht="16.8">
      <c r="A15667" s="402" t="s">
        <v>18184</v>
      </c>
      <c r="B15667" s="123" t="s">
        <v>18185</v>
      </c>
      <c r="C15667" s="53"/>
      <c r="D15667" s="53"/>
      <c r="E15667" s="6"/>
    </row>
    <row r="15668" spans="1:5" s="760" customFormat="1" ht="16.8">
      <c r="A15668" s="402" t="s">
        <v>18186</v>
      </c>
      <c r="B15668" s="123" t="s">
        <v>18187</v>
      </c>
      <c r="C15668" s="53"/>
      <c r="D15668" s="53"/>
      <c r="E15668" s="6"/>
    </row>
    <row r="15669" spans="1:5" s="760" customFormat="1" ht="16.8">
      <c r="A15669" s="402" t="s">
        <v>18188</v>
      </c>
      <c r="B15669" s="123" t="s">
        <v>18189</v>
      </c>
      <c r="C15669" s="53"/>
      <c r="D15669" s="53"/>
      <c r="E15669" s="6"/>
    </row>
    <row r="15670" spans="1:5" s="760" customFormat="1" ht="16.8">
      <c r="A15670" s="402" t="s">
        <v>18190</v>
      </c>
      <c r="B15670" s="123" t="s">
        <v>18191</v>
      </c>
      <c r="C15670" s="53"/>
      <c r="D15670" s="53"/>
      <c r="E15670" s="6"/>
    </row>
    <row r="15671" spans="1:5" s="760" customFormat="1" ht="16.8">
      <c r="A15671" s="402" t="s">
        <v>18192</v>
      </c>
      <c r="B15671" s="123" t="s">
        <v>18193</v>
      </c>
      <c r="C15671" s="53"/>
      <c r="D15671" s="53"/>
      <c r="E15671" s="6"/>
    </row>
    <row r="15672" spans="1:5" s="760" customFormat="1" ht="16.8">
      <c r="A15672" s="402" t="s">
        <v>18194</v>
      </c>
      <c r="B15672" s="123" t="s">
        <v>18195</v>
      </c>
      <c r="C15672" s="53"/>
      <c r="D15672" s="53"/>
      <c r="E15672" s="6"/>
    </row>
    <row r="15673" spans="1:5" s="760" customFormat="1" ht="16.8">
      <c r="A15673" s="402" t="s">
        <v>18196</v>
      </c>
      <c r="B15673" s="123" t="s">
        <v>18197</v>
      </c>
      <c r="C15673" s="53"/>
      <c r="D15673" s="53"/>
      <c r="E15673" s="6"/>
    </row>
    <row r="15674" spans="1:5" s="760" customFormat="1" ht="16.8">
      <c r="A15674" s="402" t="s">
        <v>18198</v>
      </c>
      <c r="B15674" s="123" t="s">
        <v>18199</v>
      </c>
      <c r="C15674" s="53"/>
      <c r="D15674" s="53"/>
      <c r="E15674" s="6"/>
    </row>
    <row r="15675" spans="1:5" s="760" customFormat="1" ht="16.8">
      <c r="A15675" s="402" t="s">
        <v>18200</v>
      </c>
      <c r="B15675" s="123" t="s">
        <v>18201</v>
      </c>
      <c r="C15675" s="53"/>
      <c r="D15675" s="53"/>
      <c r="E15675" s="6"/>
    </row>
    <row r="15676" spans="1:5" s="760" customFormat="1" ht="16.8">
      <c r="A15676" s="361">
        <v>57</v>
      </c>
      <c r="B15676" s="121" t="s">
        <v>18202</v>
      </c>
      <c r="C15676" s="53"/>
      <c r="D15676" s="53"/>
      <c r="E15676" s="6"/>
    </row>
    <row r="15677" spans="1:5" s="760" customFormat="1" ht="16.8">
      <c r="A15677" s="402" t="s">
        <v>1121</v>
      </c>
      <c r="B15677" s="123" t="s">
        <v>18203</v>
      </c>
      <c r="C15677" s="53"/>
      <c r="D15677" s="53"/>
      <c r="E15677" s="6"/>
    </row>
    <row r="15678" spans="1:5" s="760" customFormat="1" ht="16.8">
      <c r="A15678" s="402" t="s">
        <v>1122</v>
      </c>
      <c r="B15678" s="123" t="s">
        <v>18204</v>
      </c>
      <c r="C15678" s="53"/>
      <c r="D15678" s="53"/>
      <c r="E15678" s="6"/>
    </row>
    <row r="15679" spans="1:5" s="760" customFormat="1" ht="16.8">
      <c r="A15679" s="402" t="s">
        <v>4404</v>
      </c>
      <c r="B15679" s="123" t="s">
        <v>18205</v>
      </c>
      <c r="C15679" s="53"/>
      <c r="D15679" s="53"/>
      <c r="E15679" s="6"/>
    </row>
    <row r="15680" spans="1:5" s="760" customFormat="1" ht="16.8">
      <c r="A15680" s="402" t="s">
        <v>17139</v>
      </c>
      <c r="B15680" s="123" t="s">
        <v>18206</v>
      </c>
      <c r="C15680" s="53"/>
      <c r="D15680" s="53"/>
      <c r="E15680" s="6"/>
    </row>
    <row r="15681" spans="1:5" s="760" customFormat="1" ht="16.8">
      <c r="A15681" s="402" t="s">
        <v>9607</v>
      </c>
      <c r="B15681" s="123" t="s">
        <v>18207</v>
      </c>
      <c r="C15681" s="53"/>
      <c r="D15681" s="53"/>
      <c r="E15681" s="6"/>
    </row>
    <row r="15682" spans="1:5" s="760" customFormat="1" ht="16.8">
      <c r="A15682" s="402" t="s">
        <v>17142</v>
      </c>
      <c r="B15682" s="123" t="s">
        <v>18208</v>
      </c>
      <c r="C15682" s="53"/>
      <c r="D15682" s="53"/>
      <c r="E15682" s="6"/>
    </row>
    <row r="15683" spans="1:5" s="760" customFormat="1" ht="16.8">
      <c r="A15683" s="402" t="s">
        <v>17144</v>
      </c>
      <c r="B15683" s="123" t="s">
        <v>18209</v>
      </c>
      <c r="C15683" s="53"/>
      <c r="D15683" s="53"/>
      <c r="E15683" s="6"/>
    </row>
    <row r="15684" spans="1:5" s="760" customFormat="1" ht="16.8">
      <c r="A15684" s="402" t="s">
        <v>17146</v>
      </c>
      <c r="B15684" s="123" t="s">
        <v>18210</v>
      </c>
      <c r="C15684" s="53"/>
      <c r="D15684" s="53"/>
      <c r="E15684" s="6"/>
    </row>
    <row r="15685" spans="1:5" s="760" customFormat="1" ht="16.8">
      <c r="A15685" s="402" t="s">
        <v>17148</v>
      </c>
      <c r="B15685" s="389" t="s">
        <v>18211</v>
      </c>
      <c r="C15685" s="53"/>
      <c r="D15685" s="53"/>
      <c r="E15685" s="6"/>
    </row>
    <row r="15686" spans="1:5" s="760" customFormat="1" ht="16.8">
      <c r="A15686" s="402" t="s">
        <v>17150</v>
      </c>
      <c r="B15686" s="389" t="s">
        <v>18212</v>
      </c>
      <c r="C15686" s="53"/>
      <c r="D15686" s="53"/>
      <c r="E15686" s="6"/>
    </row>
    <row r="15687" spans="1:5" s="760" customFormat="1" ht="16.8">
      <c r="A15687" s="402" t="s">
        <v>17152</v>
      </c>
      <c r="B15687" s="389" t="s">
        <v>18213</v>
      </c>
      <c r="C15687" s="53"/>
      <c r="D15687" s="53"/>
      <c r="E15687" s="6"/>
    </row>
    <row r="15688" spans="1:5" s="760" customFormat="1" ht="16.8">
      <c r="A15688" s="402" t="s">
        <v>17154</v>
      </c>
      <c r="B15688" s="389" t="s">
        <v>18214</v>
      </c>
      <c r="C15688" s="53"/>
      <c r="D15688" s="53"/>
      <c r="E15688" s="6"/>
    </row>
    <row r="15689" spans="1:5" s="760" customFormat="1" ht="16.8">
      <c r="A15689" s="361">
        <v>58</v>
      </c>
      <c r="B15689" s="121" t="s">
        <v>18215</v>
      </c>
      <c r="C15689" s="53"/>
      <c r="D15689" s="53"/>
      <c r="E15689" s="6"/>
    </row>
    <row r="15690" spans="1:5" s="760" customFormat="1" ht="16.8">
      <c r="A15690" s="404" t="s">
        <v>574</v>
      </c>
      <c r="B15690" s="389" t="s">
        <v>18216</v>
      </c>
      <c r="C15690" s="53"/>
      <c r="D15690" s="53"/>
      <c r="E15690" s="6"/>
    </row>
    <row r="15691" spans="1:5" s="760" customFormat="1" ht="16.8">
      <c r="A15691" s="404" t="s">
        <v>576</v>
      </c>
      <c r="B15691" s="389" t="s">
        <v>18217</v>
      </c>
      <c r="C15691" s="53"/>
      <c r="D15691" s="53"/>
      <c r="E15691" s="6"/>
    </row>
    <row r="15692" spans="1:5" s="760" customFormat="1" ht="16.8">
      <c r="A15692" s="404" t="s">
        <v>578</v>
      </c>
      <c r="B15692" s="389" t="s">
        <v>18218</v>
      </c>
      <c r="C15692" s="53"/>
      <c r="D15692" s="53"/>
      <c r="E15692" s="6"/>
    </row>
    <row r="15693" spans="1:5" s="760" customFormat="1" ht="16.8">
      <c r="A15693" s="404" t="s">
        <v>4410</v>
      </c>
      <c r="B15693" s="389" t="s">
        <v>18219</v>
      </c>
      <c r="C15693" s="53"/>
      <c r="D15693" s="53"/>
      <c r="E15693" s="6"/>
    </row>
    <row r="15694" spans="1:5" s="760" customFormat="1" ht="100.8">
      <c r="A15694" s="405">
        <v>59</v>
      </c>
      <c r="B15694" s="182" t="s">
        <v>18220</v>
      </c>
      <c r="C15694" s="53"/>
      <c r="D15694" s="53"/>
      <c r="E15694" s="6"/>
    </row>
    <row r="15695" spans="1:5" s="760" customFormat="1" ht="100.8">
      <c r="A15695" s="405">
        <v>60</v>
      </c>
      <c r="B15695" s="182" t="s">
        <v>18221</v>
      </c>
      <c r="C15695" s="53"/>
      <c r="D15695" s="53"/>
      <c r="E15695" s="6"/>
    </row>
    <row r="15696" spans="1:5" s="760" customFormat="1" ht="33.6">
      <c r="A15696" s="406" t="s">
        <v>1126</v>
      </c>
      <c r="B15696" s="85" t="s">
        <v>18222</v>
      </c>
      <c r="C15696" s="53"/>
      <c r="D15696" s="53"/>
      <c r="E15696" s="6"/>
    </row>
    <row r="15697" spans="1:5" s="760" customFormat="1" ht="33.6">
      <c r="A15697" s="406" t="s">
        <v>1127</v>
      </c>
      <c r="B15697" s="85" t="s">
        <v>18223</v>
      </c>
      <c r="C15697" s="53"/>
      <c r="D15697" s="53"/>
      <c r="E15697" s="6"/>
    </row>
    <row r="15698" spans="1:5" s="760" customFormat="1" ht="33.6">
      <c r="A15698" s="406" t="s">
        <v>1128</v>
      </c>
      <c r="B15698" s="85" t="s">
        <v>18224</v>
      </c>
      <c r="C15698" s="53"/>
      <c r="D15698" s="53"/>
      <c r="E15698" s="6"/>
    </row>
    <row r="15699" spans="1:5" s="760" customFormat="1" ht="33.6">
      <c r="A15699" s="406" t="s">
        <v>15483</v>
      </c>
      <c r="B15699" s="85" t="s">
        <v>18225</v>
      </c>
      <c r="C15699" s="53"/>
      <c r="D15699" s="53"/>
      <c r="E15699" s="6"/>
    </row>
    <row r="15700" spans="1:5" s="760" customFormat="1" ht="50.4">
      <c r="A15700" s="405">
        <v>61</v>
      </c>
      <c r="B15700" s="182" t="s">
        <v>18226</v>
      </c>
      <c r="C15700" s="53"/>
      <c r="D15700" s="53"/>
      <c r="E15700" s="6"/>
    </row>
    <row r="15701" spans="1:5" s="760" customFormat="1" ht="33.6">
      <c r="A15701" s="406" t="s">
        <v>1357</v>
      </c>
      <c r="B15701" s="85" t="s">
        <v>18227</v>
      </c>
      <c r="C15701" s="53"/>
      <c r="D15701" s="53"/>
      <c r="E15701" s="6"/>
    </row>
    <row r="15702" spans="1:5" s="760" customFormat="1" ht="50.4">
      <c r="A15702" s="406" t="s">
        <v>1359</v>
      </c>
      <c r="B15702" s="85" t="s">
        <v>18228</v>
      </c>
      <c r="C15702" s="53"/>
      <c r="D15702" s="53"/>
      <c r="E15702" s="6"/>
    </row>
    <row r="15703" spans="1:5" s="760" customFormat="1" ht="33.6">
      <c r="A15703" s="406">
        <v>62</v>
      </c>
      <c r="B15703" s="85" t="s">
        <v>18229</v>
      </c>
      <c r="C15703" s="53"/>
      <c r="D15703" s="53"/>
      <c r="E15703" s="6"/>
    </row>
    <row r="15704" spans="1:5" s="760" customFormat="1" ht="33.6">
      <c r="A15704" s="406" t="s">
        <v>1370</v>
      </c>
      <c r="B15704" s="85" t="s">
        <v>18230</v>
      </c>
      <c r="C15704" s="53"/>
      <c r="D15704" s="53"/>
      <c r="E15704" s="6"/>
    </row>
    <row r="15705" spans="1:5" s="760" customFormat="1" ht="50.4">
      <c r="A15705" s="405">
        <v>63</v>
      </c>
      <c r="B15705" s="182" t="s">
        <v>18231</v>
      </c>
      <c r="C15705" s="53"/>
      <c r="D15705" s="53"/>
      <c r="E15705" s="6"/>
    </row>
    <row r="15706" spans="1:5" s="760" customFormat="1" ht="16.8">
      <c r="A15706" s="406" t="s">
        <v>2247</v>
      </c>
      <c r="B15706" s="85" t="s">
        <v>18232</v>
      </c>
      <c r="C15706" s="53"/>
      <c r="D15706" s="53"/>
      <c r="E15706" s="6"/>
    </row>
    <row r="15707" spans="1:5" s="760" customFormat="1" ht="16.8">
      <c r="A15707" s="406" t="s">
        <v>2248</v>
      </c>
      <c r="B15707" s="85" t="s">
        <v>18233</v>
      </c>
      <c r="C15707" s="53"/>
      <c r="D15707" s="53"/>
      <c r="E15707" s="6"/>
    </row>
    <row r="15708" spans="1:5" s="760" customFormat="1" ht="33.6">
      <c r="A15708" s="406" t="s">
        <v>4424</v>
      </c>
      <c r="B15708" s="85" t="s">
        <v>18234</v>
      </c>
      <c r="C15708" s="53"/>
      <c r="D15708" s="53"/>
      <c r="E15708" s="6"/>
    </row>
    <row r="15709" spans="1:5" s="760" customFormat="1" ht="33.6">
      <c r="A15709" s="406" t="s">
        <v>4426</v>
      </c>
      <c r="B15709" s="85" t="s">
        <v>18235</v>
      </c>
      <c r="C15709" s="53"/>
      <c r="D15709" s="53"/>
      <c r="E15709" s="6"/>
    </row>
    <row r="15710" spans="1:5" s="760" customFormat="1" ht="16.8">
      <c r="A15710" s="405">
        <v>64</v>
      </c>
      <c r="B15710" s="182" t="s">
        <v>18236</v>
      </c>
      <c r="C15710" s="53"/>
      <c r="D15710" s="53"/>
      <c r="E15710" s="6"/>
    </row>
    <row r="15711" spans="1:5" s="760" customFormat="1" ht="33.6">
      <c r="A15711" s="406" t="s">
        <v>1240</v>
      </c>
      <c r="B15711" s="85" t="s">
        <v>18237</v>
      </c>
      <c r="C15711" s="53"/>
      <c r="D15711" s="53"/>
      <c r="E15711" s="6"/>
    </row>
    <row r="15712" spans="1:5" s="760" customFormat="1" ht="33.6">
      <c r="A15712" s="406" t="s">
        <v>1242</v>
      </c>
      <c r="B15712" s="85" t="s">
        <v>18238</v>
      </c>
      <c r="C15712" s="53"/>
      <c r="D15712" s="53"/>
      <c r="E15712" s="6"/>
    </row>
    <row r="15713" spans="1:5" s="760" customFormat="1" ht="33.6">
      <c r="A15713" s="406" t="s">
        <v>15533</v>
      </c>
      <c r="B15713" s="85" t="s">
        <v>18239</v>
      </c>
      <c r="C15713" s="53"/>
      <c r="D15713" s="53"/>
      <c r="E15713" s="6"/>
    </row>
    <row r="15714" spans="1:5" s="760" customFormat="1" ht="16.8">
      <c r="A15714" s="405">
        <v>65</v>
      </c>
      <c r="B15714" s="182" t="s">
        <v>18240</v>
      </c>
      <c r="C15714" s="53"/>
      <c r="D15714" s="53"/>
      <c r="E15714" s="6"/>
    </row>
    <row r="15715" spans="1:5" s="760" customFormat="1" ht="16.8">
      <c r="A15715" s="406" t="s">
        <v>1134</v>
      </c>
      <c r="B15715" s="85" t="s">
        <v>18241</v>
      </c>
      <c r="C15715" s="53"/>
      <c r="D15715" s="53"/>
      <c r="E15715" s="6"/>
    </row>
    <row r="15716" spans="1:5" s="760" customFormat="1" ht="16.8">
      <c r="A15716" s="405">
        <v>66</v>
      </c>
      <c r="B15716" s="182" t="s">
        <v>18242</v>
      </c>
      <c r="C15716" s="53"/>
      <c r="D15716" s="53"/>
      <c r="E15716" s="6"/>
    </row>
    <row r="15717" spans="1:5" s="760" customFormat="1" ht="33.6">
      <c r="A15717" s="406" t="s">
        <v>2252</v>
      </c>
      <c r="B15717" s="85" t="s">
        <v>18243</v>
      </c>
      <c r="C15717" s="53"/>
      <c r="D15717" s="53"/>
      <c r="E15717" s="6"/>
    </row>
    <row r="15718" spans="1:5" s="760" customFormat="1" ht="50.4">
      <c r="A15718" s="406" t="s">
        <v>2254</v>
      </c>
      <c r="B15718" s="85" t="s">
        <v>18244</v>
      </c>
      <c r="C15718" s="53"/>
      <c r="D15718" s="53"/>
      <c r="E15718" s="6"/>
    </row>
    <row r="15719" spans="1:5" s="760" customFormat="1" ht="33.6">
      <c r="A15719" s="406" t="s">
        <v>2256</v>
      </c>
      <c r="B15719" s="85" t="s">
        <v>18245</v>
      </c>
      <c r="C15719" s="53"/>
      <c r="D15719" s="53"/>
      <c r="E15719" s="6"/>
    </row>
    <row r="15720" spans="1:5" s="760" customFormat="1" ht="50.4">
      <c r="A15720" s="406" t="s">
        <v>18246</v>
      </c>
      <c r="B15720" s="85" t="s">
        <v>18247</v>
      </c>
      <c r="C15720" s="53"/>
      <c r="D15720" s="53"/>
      <c r="E15720" s="6"/>
    </row>
    <row r="15721" spans="1:5" ht="16.8">
      <c r="A15721" s="741" t="s">
        <v>105</v>
      </c>
      <c r="B15721" s="119"/>
      <c r="C15721" s="742"/>
      <c r="D15721" s="743"/>
      <c r="E15721" s="744"/>
    </row>
    <row r="15722" spans="1:5" s="760" customFormat="1" ht="16.8">
      <c r="A15722" s="28" t="s">
        <v>2202</v>
      </c>
      <c r="B15722" s="121" t="s">
        <v>8222</v>
      </c>
      <c r="C15722" s="30"/>
      <c r="D15722" s="30"/>
      <c r="E15722" s="109"/>
    </row>
    <row r="15723" spans="1:5" s="760" customFormat="1" ht="16.8">
      <c r="A15723" s="28" t="s">
        <v>2219</v>
      </c>
      <c r="B15723" s="121" t="s">
        <v>18248</v>
      </c>
      <c r="C15723" s="30"/>
      <c r="D15723" s="30"/>
      <c r="E15723" s="352"/>
    </row>
    <row r="15724" spans="1:5" s="760" customFormat="1" ht="16.8">
      <c r="A15724" s="109"/>
      <c r="B15724" s="182" t="s">
        <v>18249</v>
      </c>
      <c r="C15724" s="57"/>
      <c r="D15724" s="57"/>
      <c r="E15724" s="352"/>
    </row>
    <row r="15725" spans="1:5" s="760" customFormat="1" ht="16.8">
      <c r="A15725" s="13">
        <v>1</v>
      </c>
      <c r="B15725" s="85" t="s">
        <v>18250</v>
      </c>
      <c r="C15725" s="9">
        <v>1522</v>
      </c>
      <c r="D15725" s="9">
        <v>1522</v>
      </c>
      <c r="E15725" s="352"/>
    </row>
    <row r="15726" spans="1:5" s="760" customFormat="1" ht="16.8">
      <c r="A15726" s="13">
        <f>A15725+1</f>
        <v>2</v>
      </c>
      <c r="B15726" s="85" t="s">
        <v>18251</v>
      </c>
      <c r="C15726" s="9">
        <v>1522</v>
      </c>
      <c r="D15726" s="9">
        <v>1522</v>
      </c>
      <c r="E15726" s="352"/>
    </row>
    <row r="15727" spans="1:5" s="760" customFormat="1" ht="16.8">
      <c r="A15727" s="13">
        <f t="shared" ref="A15727:A15739" si="3">A15726+1</f>
        <v>3</v>
      </c>
      <c r="B15727" s="85" t="s">
        <v>18252</v>
      </c>
      <c r="C15727" s="9">
        <v>2391</v>
      </c>
      <c r="D15727" s="9">
        <v>2391</v>
      </c>
      <c r="E15727" s="352"/>
    </row>
    <row r="15728" spans="1:5" s="760" customFormat="1" ht="16.8">
      <c r="A15728" s="13">
        <f t="shared" si="3"/>
        <v>4</v>
      </c>
      <c r="B15728" s="85" t="s">
        <v>18253</v>
      </c>
      <c r="C15728" s="9">
        <v>1109</v>
      </c>
      <c r="D15728" s="9">
        <v>1109</v>
      </c>
      <c r="E15728" s="352"/>
    </row>
    <row r="15729" spans="1:5" s="760" customFormat="1" ht="16.8">
      <c r="A15729" s="13">
        <f t="shared" si="3"/>
        <v>5</v>
      </c>
      <c r="B15729" s="85" t="s">
        <v>18254</v>
      </c>
      <c r="C15729" s="9">
        <v>1369</v>
      </c>
      <c r="D15729" s="9">
        <v>1369</v>
      </c>
      <c r="E15729" s="352"/>
    </row>
    <row r="15730" spans="1:5" s="760" customFormat="1" ht="16.8">
      <c r="A15730" s="13">
        <f t="shared" si="3"/>
        <v>6</v>
      </c>
      <c r="B15730" s="85" t="s">
        <v>18255</v>
      </c>
      <c r="C15730" s="9">
        <v>978</v>
      </c>
      <c r="D15730" s="9">
        <v>978</v>
      </c>
      <c r="E15730" s="352"/>
    </row>
    <row r="15731" spans="1:5" s="760" customFormat="1" ht="16.8">
      <c r="A15731" s="13">
        <f t="shared" si="3"/>
        <v>7</v>
      </c>
      <c r="B15731" s="85" t="s">
        <v>18256</v>
      </c>
      <c r="C15731" s="57">
        <v>978</v>
      </c>
      <c r="D15731" s="57">
        <v>978</v>
      </c>
      <c r="E15731" s="28"/>
    </row>
    <row r="15732" spans="1:5" s="760" customFormat="1" ht="16.8">
      <c r="A15732" s="13"/>
      <c r="B15732" s="182" t="s">
        <v>18257</v>
      </c>
      <c r="C15732" s="9"/>
      <c r="D15732" s="9"/>
      <c r="E15732" s="36"/>
    </row>
    <row r="15733" spans="1:5" s="760" customFormat="1" ht="16.8">
      <c r="A15733" s="13">
        <f>A15731+1</f>
        <v>8</v>
      </c>
      <c r="B15733" s="123" t="s">
        <v>18258</v>
      </c>
      <c r="C15733" s="9">
        <v>783</v>
      </c>
      <c r="D15733" s="9">
        <v>783</v>
      </c>
      <c r="E15733" s="36"/>
    </row>
    <row r="15734" spans="1:5" s="760" customFormat="1" ht="16.8">
      <c r="A15734" s="13">
        <f t="shared" si="3"/>
        <v>9</v>
      </c>
      <c r="B15734" s="123" t="s">
        <v>18259</v>
      </c>
      <c r="C15734" s="9">
        <v>1304</v>
      </c>
      <c r="D15734" s="9">
        <v>1304</v>
      </c>
      <c r="E15734" s="36"/>
    </row>
    <row r="15735" spans="1:5" s="760" customFormat="1" ht="16.8">
      <c r="A15735" s="13">
        <f t="shared" si="3"/>
        <v>10</v>
      </c>
      <c r="B15735" s="123" t="s">
        <v>18260</v>
      </c>
      <c r="C15735" s="57">
        <v>848</v>
      </c>
      <c r="D15735" s="57">
        <v>848</v>
      </c>
      <c r="E15735" s="36"/>
    </row>
    <row r="15736" spans="1:5" s="760" customFormat="1" ht="16.8">
      <c r="A15736" s="13">
        <f t="shared" si="3"/>
        <v>11</v>
      </c>
      <c r="B15736" s="85" t="s">
        <v>18261</v>
      </c>
      <c r="C15736" s="9">
        <v>652</v>
      </c>
      <c r="D15736" s="9">
        <v>652</v>
      </c>
      <c r="E15736" s="36"/>
    </row>
    <row r="15737" spans="1:5" s="760" customFormat="1" ht="16.8">
      <c r="A15737" s="13">
        <f t="shared" si="3"/>
        <v>12</v>
      </c>
      <c r="B15737" s="123" t="s">
        <v>18262</v>
      </c>
      <c r="C15737" s="9">
        <v>2550</v>
      </c>
      <c r="D15737" s="9">
        <v>2295</v>
      </c>
      <c r="E15737" s="36"/>
    </row>
    <row r="15738" spans="1:5" s="760" customFormat="1" ht="16.8">
      <c r="A15738" s="13">
        <f t="shared" si="3"/>
        <v>13</v>
      </c>
      <c r="B15738" s="123" t="s">
        <v>18263</v>
      </c>
      <c r="C15738" s="9">
        <v>3150</v>
      </c>
      <c r="D15738" s="57">
        <v>2295</v>
      </c>
      <c r="E15738" s="28"/>
    </row>
    <row r="15739" spans="1:5" s="760" customFormat="1" ht="16.8">
      <c r="A15739" s="13">
        <f t="shared" si="3"/>
        <v>14</v>
      </c>
      <c r="B15739" s="123" t="s">
        <v>18264</v>
      </c>
      <c r="C15739" s="57">
        <v>2250</v>
      </c>
      <c r="D15739" s="57">
        <v>2295</v>
      </c>
      <c r="E15739" s="36"/>
    </row>
    <row r="15740" spans="1:5" s="760" customFormat="1" ht="16.8">
      <c r="A15740" s="13">
        <v>1</v>
      </c>
      <c r="B15740" s="123" t="s">
        <v>18265</v>
      </c>
      <c r="C15740" s="9">
        <v>1826</v>
      </c>
      <c r="D15740" s="9">
        <v>1826</v>
      </c>
      <c r="E15740" s="28"/>
    </row>
    <row r="15741" spans="1:5" s="760" customFormat="1" ht="16.8">
      <c r="A15741" s="13">
        <f t="shared" ref="A15741:A15743" si="4">A15740+1</f>
        <v>2</v>
      </c>
      <c r="B15741" s="123" t="s">
        <v>18266</v>
      </c>
      <c r="C15741" s="9">
        <v>2087</v>
      </c>
      <c r="D15741" s="9">
        <v>2087</v>
      </c>
      <c r="E15741" s="36"/>
    </row>
    <row r="15742" spans="1:5" s="760" customFormat="1" ht="16.8">
      <c r="A15742" s="13">
        <f t="shared" si="4"/>
        <v>3</v>
      </c>
      <c r="B15742" s="123" t="s">
        <v>18267</v>
      </c>
      <c r="C15742" s="55">
        <v>1630</v>
      </c>
      <c r="D15742" s="55">
        <v>1630</v>
      </c>
      <c r="E15742" s="36"/>
    </row>
    <row r="15743" spans="1:5" s="760" customFormat="1" ht="16.8">
      <c r="A15743" s="13">
        <f t="shared" si="4"/>
        <v>4</v>
      </c>
      <c r="B15743" s="123" t="s">
        <v>18268</v>
      </c>
      <c r="C15743" s="57">
        <v>1500</v>
      </c>
      <c r="D15743" s="57">
        <v>1125</v>
      </c>
      <c r="E15743" s="36"/>
    </row>
    <row r="15744" spans="1:5" s="760" customFormat="1" ht="16.8">
      <c r="A15744" s="109" t="s">
        <v>2804</v>
      </c>
      <c r="B15744" s="182" t="s">
        <v>18269</v>
      </c>
      <c r="C15744" s="9"/>
      <c r="D15744" s="9"/>
      <c r="E15744" s="36"/>
    </row>
    <row r="15745" spans="1:5" s="760" customFormat="1" ht="16.8">
      <c r="A15745" s="13">
        <v>1</v>
      </c>
      <c r="B15745" s="85" t="s">
        <v>18270</v>
      </c>
      <c r="C15745" s="9">
        <v>600</v>
      </c>
      <c r="D15745" s="9">
        <v>450</v>
      </c>
      <c r="E15745" s="36"/>
    </row>
    <row r="15746" spans="1:5" s="760" customFormat="1" ht="16.8">
      <c r="A15746" s="28" t="s">
        <v>2217</v>
      </c>
      <c r="B15746" s="121" t="s">
        <v>18271</v>
      </c>
      <c r="C15746" s="57"/>
      <c r="D15746" s="57"/>
      <c r="E15746" s="36"/>
    </row>
    <row r="15747" spans="1:5" s="760" customFormat="1" ht="16.8">
      <c r="A15747" s="109">
        <v>1</v>
      </c>
      <c r="B15747" s="121" t="s">
        <v>18272</v>
      </c>
      <c r="C15747" s="9"/>
      <c r="D15747" s="9"/>
      <c r="E15747" s="36"/>
    </row>
    <row r="15748" spans="1:5" s="760" customFormat="1" ht="16.8">
      <c r="A15748" s="13" t="s">
        <v>174</v>
      </c>
      <c r="B15748" s="123" t="s">
        <v>18273</v>
      </c>
      <c r="C15748" s="9">
        <v>1000</v>
      </c>
      <c r="D15748" s="9">
        <v>900</v>
      </c>
      <c r="E15748" s="36"/>
    </row>
    <row r="15749" spans="1:5" s="760" customFormat="1" ht="16.8">
      <c r="A15749" s="109">
        <v>2</v>
      </c>
      <c r="B15749" s="121" t="s">
        <v>18274</v>
      </c>
      <c r="C15749" s="9"/>
      <c r="D15749" s="9"/>
      <c r="E15749" s="36"/>
    </row>
    <row r="15750" spans="1:5" s="760" customFormat="1" ht="33.6">
      <c r="A15750" s="13" t="s">
        <v>400</v>
      </c>
      <c r="B15750" s="123" t="s">
        <v>18275</v>
      </c>
      <c r="C15750" s="9">
        <v>650</v>
      </c>
      <c r="D15750" s="9">
        <v>585</v>
      </c>
      <c r="E15750" s="36"/>
    </row>
    <row r="15751" spans="1:5" s="760" customFormat="1" ht="16.8">
      <c r="A15751" s="13" t="s">
        <v>402</v>
      </c>
      <c r="B15751" s="123" t="s">
        <v>18276</v>
      </c>
      <c r="C15751" s="9">
        <v>500</v>
      </c>
      <c r="D15751" s="9">
        <v>450</v>
      </c>
      <c r="E15751" s="36"/>
    </row>
    <row r="15752" spans="1:5" s="760" customFormat="1" ht="16.8">
      <c r="A15752" s="13" t="s">
        <v>404</v>
      </c>
      <c r="B15752" s="123" t="s">
        <v>18277</v>
      </c>
      <c r="C15752" s="57">
        <v>600</v>
      </c>
      <c r="D15752" s="57">
        <v>540</v>
      </c>
      <c r="E15752" s="36"/>
    </row>
    <row r="15753" spans="1:5" s="760" customFormat="1" ht="16.8">
      <c r="A15753" s="109">
        <v>3</v>
      </c>
      <c r="B15753" s="121" t="s">
        <v>18278</v>
      </c>
      <c r="C15753" s="9"/>
      <c r="D15753" s="9"/>
      <c r="E15753" s="36"/>
    </row>
    <row r="15754" spans="1:5" s="760" customFormat="1" ht="16.8">
      <c r="A15754" s="84" t="s">
        <v>706</v>
      </c>
      <c r="B15754" s="123" t="s">
        <v>18279</v>
      </c>
      <c r="C15754" s="9">
        <v>1500</v>
      </c>
      <c r="D15754" s="9">
        <v>1350</v>
      </c>
      <c r="E15754" s="36"/>
    </row>
    <row r="15755" spans="1:5" s="760" customFormat="1" ht="16.8">
      <c r="A15755" s="84" t="s">
        <v>708</v>
      </c>
      <c r="B15755" s="123" t="s">
        <v>18280</v>
      </c>
      <c r="C15755" s="9">
        <v>961</v>
      </c>
      <c r="D15755" s="9">
        <v>961</v>
      </c>
      <c r="E15755" s="36"/>
    </row>
    <row r="15756" spans="1:5" s="760" customFormat="1" ht="16.8">
      <c r="A15756" s="84" t="s">
        <v>710</v>
      </c>
      <c r="B15756" s="123" t="s">
        <v>18281</v>
      </c>
      <c r="C15756" s="9">
        <v>509</v>
      </c>
      <c r="D15756" s="9">
        <v>509</v>
      </c>
      <c r="E15756" s="36"/>
    </row>
    <row r="15757" spans="1:5" s="760" customFormat="1" ht="16.8">
      <c r="A15757" s="84" t="s">
        <v>2632</v>
      </c>
      <c r="B15757" s="123" t="s">
        <v>18282</v>
      </c>
      <c r="C15757" s="57">
        <v>750</v>
      </c>
      <c r="D15757" s="57">
        <v>675</v>
      </c>
      <c r="E15757" s="36"/>
    </row>
    <row r="15758" spans="1:5" s="760" customFormat="1" ht="16.8">
      <c r="A15758" s="84" t="s">
        <v>2634</v>
      </c>
      <c r="B15758" s="123" t="s">
        <v>18283</v>
      </c>
      <c r="C15758" s="57">
        <v>400</v>
      </c>
      <c r="D15758" s="57">
        <v>360</v>
      </c>
      <c r="E15758" s="36"/>
    </row>
    <row r="15759" spans="1:5" s="760" customFormat="1" ht="16.8">
      <c r="A15759" s="13">
        <f>MAX($A$38:A15758)+1</f>
        <v>325</v>
      </c>
      <c r="B15759" s="123" t="s">
        <v>18284</v>
      </c>
      <c r="C15759" s="9">
        <v>400</v>
      </c>
      <c r="D15759" s="9">
        <v>360</v>
      </c>
      <c r="E15759" s="36"/>
    </row>
    <row r="15760" spans="1:5" s="760" customFormat="1" ht="33.6">
      <c r="A15760" s="13">
        <f>MAX($A$38:A15759)+1</f>
        <v>326</v>
      </c>
      <c r="B15760" s="123" t="s">
        <v>18285</v>
      </c>
      <c r="C15760" s="9">
        <v>1043</v>
      </c>
      <c r="D15760" s="9">
        <v>1043</v>
      </c>
      <c r="E15760" s="36"/>
    </row>
    <row r="15761" spans="1:5" s="760" customFormat="1" ht="33.6">
      <c r="A15761" s="13">
        <f>MAX($A$38:A15760)+1</f>
        <v>327</v>
      </c>
      <c r="B15761" s="123" t="s">
        <v>18286</v>
      </c>
      <c r="C15761" s="57"/>
      <c r="D15761" s="57"/>
      <c r="E15761" s="36"/>
    </row>
    <row r="15762" spans="1:5" s="760" customFormat="1" ht="16.8">
      <c r="A15762" s="84" t="s">
        <v>228</v>
      </c>
      <c r="B15762" s="123" t="s">
        <v>18287</v>
      </c>
      <c r="C15762" s="57">
        <v>1600</v>
      </c>
      <c r="D15762" s="57">
        <v>1200</v>
      </c>
      <c r="E15762" s="36"/>
    </row>
    <row r="15763" spans="1:5" s="760" customFormat="1" ht="16.8">
      <c r="A15763" s="84" t="s">
        <v>272</v>
      </c>
      <c r="B15763" s="123" t="s">
        <v>18288</v>
      </c>
      <c r="C15763" s="9">
        <v>960</v>
      </c>
      <c r="D15763" s="9">
        <v>720</v>
      </c>
      <c r="E15763" s="36"/>
    </row>
    <row r="15764" spans="1:5" s="760" customFormat="1" ht="33.6">
      <c r="A15764" s="13">
        <f>MAX($A$38:A15763)+1</f>
        <v>328</v>
      </c>
      <c r="B15764" s="123" t="s">
        <v>18289</v>
      </c>
      <c r="C15764" s="9"/>
      <c r="D15764" s="9"/>
      <c r="E15764" s="36"/>
    </row>
    <row r="15765" spans="1:5" s="760" customFormat="1" ht="16.8">
      <c r="A15765" s="84" t="s">
        <v>276</v>
      </c>
      <c r="B15765" s="123" t="s">
        <v>18290</v>
      </c>
      <c r="C15765" s="9">
        <v>2250</v>
      </c>
      <c r="D15765" s="57">
        <v>2025</v>
      </c>
      <c r="E15765" s="36"/>
    </row>
    <row r="15766" spans="1:5" s="760" customFormat="1" ht="33.6">
      <c r="A15766" s="13">
        <f>MAX($A$38:A15765)+1</f>
        <v>329</v>
      </c>
      <c r="B15766" s="123" t="s">
        <v>18291</v>
      </c>
      <c r="C15766" s="57"/>
      <c r="D15766" s="57"/>
      <c r="E15766" s="36"/>
    </row>
    <row r="15767" spans="1:5" s="760" customFormat="1" ht="16.8">
      <c r="A15767" s="84" t="s">
        <v>237</v>
      </c>
      <c r="B15767" s="123" t="s">
        <v>18290</v>
      </c>
      <c r="C15767" s="682">
        <v>1920</v>
      </c>
      <c r="D15767" s="683">
        <v>1440</v>
      </c>
      <c r="E15767" s="36"/>
    </row>
    <row r="15768" spans="1:5" s="760" customFormat="1" ht="16.8">
      <c r="A15768" s="84" t="s">
        <v>239</v>
      </c>
      <c r="B15768" s="85" t="s">
        <v>10531</v>
      </c>
      <c r="C15768" s="682">
        <v>1200</v>
      </c>
      <c r="D15768" s="683">
        <v>900</v>
      </c>
      <c r="E15768" s="36"/>
    </row>
    <row r="15769" spans="1:5" s="760" customFormat="1" ht="16.8">
      <c r="A15769" s="13">
        <f>MAX($A$38:A15768)+1</f>
        <v>330</v>
      </c>
      <c r="B15769" s="121" t="s">
        <v>18292</v>
      </c>
      <c r="C15769" s="9"/>
      <c r="D15769" s="9"/>
      <c r="E15769" s="36"/>
    </row>
    <row r="15770" spans="1:5" s="760" customFormat="1" ht="16.8">
      <c r="A15770" s="13" t="s">
        <v>1036</v>
      </c>
      <c r="B15770" s="123" t="s">
        <v>18293</v>
      </c>
      <c r="C15770" s="57">
        <v>750</v>
      </c>
      <c r="D15770" s="57">
        <v>675</v>
      </c>
      <c r="E15770" s="36"/>
    </row>
    <row r="15771" spans="1:5" s="760" customFormat="1" ht="16.8">
      <c r="A15771" s="13" t="s">
        <v>1038</v>
      </c>
      <c r="B15771" s="123" t="s">
        <v>18294</v>
      </c>
      <c r="C15771" s="9">
        <v>550</v>
      </c>
      <c r="D15771" s="9">
        <v>495</v>
      </c>
      <c r="E15771" s="408"/>
    </row>
    <row r="15772" spans="1:5" s="760" customFormat="1" ht="16.8">
      <c r="A15772" s="13" t="s">
        <v>1740</v>
      </c>
      <c r="B15772" s="123" t="s">
        <v>18295</v>
      </c>
      <c r="C15772" s="9">
        <v>250</v>
      </c>
      <c r="D15772" s="9">
        <v>225</v>
      </c>
      <c r="E15772" s="409"/>
    </row>
    <row r="15773" spans="1:5" s="760" customFormat="1" ht="16.8">
      <c r="A15773" s="13" t="s">
        <v>1866</v>
      </c>
      <c r="B15773" s="123" t="s">
        <v>18296</v>
      </c>
      <c r="C15773" s="9">
        <v>250</v>
      </c>
      <c r="D15773" s="9">
        <v>225</v>
      </c>
      <c r="E15773" s="409"/>
    </row>
    <row r="15774" spans="1:5" s="760" customFormat="1" ht="16.8">
      <c r="A15774" s="13">
        <f>MAX($A$38:A15773)+1</f>
        <v>331</v>
      </c>
      <c r="B15774" s="123" t="s">
        <v>18297</v>
      </c>
      <c r="C15774" s="57">
        <v>104</v>
      </c>
      <c r="D15774" s="57">
        <v>104</v>
      </c>
      <c r="E15774" s="409"/>
    </row>
    <row r="15775" spans="1:5" s="760" customFormat="1" ht="16.8">
      <c r="A15775" s="13">
        <f>MAX($A$38:A15774)+1</f>
        <v>332</v>
      </c>
      <c r="B15775" s="123" t="s">
        <v>18298</v>
      </c>
      <c r="C15775" s="57">
        <v>104</v>
      </c>
      <c r="D15775" s="57">
        <v>104</v>
      </c>
      <c r="E15775" s="409"/>
    </row>
    <row r="15776" spans="1:5" s="760" customFormat="1" ht="16.8">
      <c r="A15776" s="13">
        <f>MAX($A$38:A15775)+1</f>
        <v>333</v>
      </c>
      <c r="B15776" s="123" t="s">
        <v>18299</v>
      </c>
      <c r="C15776" s="57">
        <v>104</v>
      </c>
      <c r="D15776" s="57">
        <v>104</v>
      </c>
      <c r="E15776" s="409"/>
    </row>
    <row r="15777" spans="1:5" s="760" customFormat="1" ht="16.8">
      <c r="A15777" s="13">
        <f>MAX($A$38:A15776)+1</f>
        <v>334</v>
      </c>
      <c r="B15777" s="123" t="s">
        <v>18300</v>
      </c>
      <c r="C15777" s="57">
        <v>83</v>
      </c>
      <c r="D15777" s="57">
        <v>83</v>
      </c>
      <c r="E15777" s="409"/>
    </row>
    <row r="15778" spans="1:5" s="760" customFormat="1" ht="33.6">
      <c r="A15778" s="13">
        <f>MAX($A$38:A15777)+1</f>
        <v>335</v>
      </c>
      <c r="B15778" s="123" t="s">
        <v>18301</v>
      </c>
      <c r="C15778" s="57">
        <v>83</v>
      </c>
      <c r="D15778" s="57">
        <v>83</v>
      </c>
      <c r="E15778" s="409"/>
    </row>
    <row r="15779" spans="1:5" s="760" customFormat="1" ht="33.6">
      <c r="A15779" s="13">
        <f>MAX($A$38:A15778)+1</f>
        <v>336</v>
      </c>
      <c r="B15779" s="123" t="s">
        <v>18302</v>
      </c>
      <c r="C15779" s="57">
        <v>83</v>
      </c>
      <c r="D15779" s="57">
        <v>83</v>
      </c>
      <c r="E15779" s="409"/>
    </row>
    <row r="15780" spans="1:5" s="760" customFormat="1" ht="16.8">
      <c r="A15780" s="13">
        <f>MAX($A$38:A15779)+1</f>
        <v>337</v>
      </c>
      <c r="B15780" s="123" t="s">
        <v>18303</v>
      </c>
      <c r="C15780" s="9">
        <v>3000</v>
      </c>
      <c r="D15780" s="57">
        <v>2700</v>
      </c>
      <c r="E15780" s="408"/>
    </row>
    <row r="15781" spans="1:5" s="760" customFormat="1" ht="16.8">
      <c r="A15781" s="13">
        <f>MAX($A$38:A15780)+1</f>
        <v>338</v>
      </c>
      <c r="B15781" s="123" t="s">
        <v>18304</v>
      </c>
      <c r="C15781" s="57"/>
      <c r="D15781" s="57"/>
      <c r="E15781" s="36"/>
    </row>
    <row r="15782" spans="1:5" s="760" customFormat="1" ht="16.8">
      <c r="A15782" s="410" t="s">
        <v>511</v>
      </c>
      <c r="B15782" s="123" t="s">
        <v>18305</v>
      </c>
      <c r="C15782" s="57">
        <v>3300</v>
      </c>
      <c r="D15782" s="57">
        <v>2970</v>
      </c>
      <c r="E15782" s="36"/>
    </row>
    <row r="15783" spans="1:5" s="760" customFormat="1" ht="16.8">
      <c r="A15783" s="410" t="s">
        <v>513</v>
      </c>
      <c r="B15783" s="123" t="s">
        <v>18306</v>
      </c>
      <c r="C15783" s="57">
        <v>2800</v>
      </c>
      <c r="D15783" s="57">
        <v>2520</v>
      </c>
      <c r="E15783" s="36"/>
    </row>
    <row r="15784" spans="1:5" s="760" customFormat="1" ht="16.8">
      <c r="A15784" s="410" t="s">
        <v>515</v>
      </c>
      <c r="B15784" s="123" t="s">
        <v>18307</v>
      </c>
      <c r="C15784" s="57">
        <v>2400</v>
      </c>
      <c r="D15784" s="57">
        <v>2160</v>
      </c>
      <c r="E15784" s="36"/>
    </row>
    <row r="15785" spans="1:5" s="760" customFormat="1" ht="16.8">
      <c r="A15785" s="13">
        <f>MAX($A$38:A15784)+1</f>
        <v>339</v>
      </c>
      <c r="B15785" s="123" t="s">
        <v>18263</v>
      </c>
      <c r="C15785" s="57">
        <v>3150</v>
      </c>
      <c r="D15785" s="57">
        <v>2835</v>
      </c>
      <c r="E15785" s="36"/>
    </row>
    <row r="15786" spans="1:5" s="760" customFormat="1" ht="16.8">
      <c r="A15786" s="13">
        <f>MAX($A$38:A15785)+1</f>
        <v>340</v>
      </c>
      <c r="B15786" s="123" t="s">
        <v>18264</v>
      </c>
      <c r="C15786" s="57">
        <v>2250</v>
      </c>
      <c r="D15786" s="57">
        <v>2025</v>
      </c>
      <c r="E15786" s="36"/>
    </row>
    <row r="15787" spans="1:5" s="760" customFormat="1" ht="16.8">
      <c r="A15787" s="13"/>
      <c r="B15787" s="182" t="s">
        <v>18308</v>
      </c>
      <c r="C15787" s="57"/>
      <c r="D15787" s="57"/>
      <c r="E15787" s="36"/>
    </row>
    <row r="15788" spans="1:5" s="760" customFormat="1" ht="16.8">
      <c r="A15788" s="13">
        <f>MAX($A$38:A15787)+1</f>
        <v>341</v>
      </c>
      <c r="B15788" s="85" t="s">
        <v>18309</v>
      </c>
      <c r="C15788" s="57"/>
      <c r="D15788" s="57"/>
      <c r="E15788" s="36"/>
    </row>
    <row r="15789" spans="1:5" s="760" customFormat="1" ht="16.8">
      <c r="A15789" s="13">
        <f>MAX($A$38:A15788)+1</f>
        <v>342</v>
      </c>
      <c r="B15789" s="85" t="s">
        <v>18310</v>
      </c>
      <c r="C15789" s="57">
        <v>339</v>
      </c>
      <c r="D15789" s="57">
        <v>339</v>
      </c>
      <c r="E15789" s="36"/>
    </row>
    <row r="15790" spans="1:5" s="760" customFormat="1" ht="16.8">
      <c r="A15790" s="13">
        <f>MAX($A$38:A15789)+1</f>
        <v>343</v>
      </c>
      <c r="B15790" s="85" t="s">
        <v>18311</v>
      </c>
      <c r="C15790" s="57">
        <v>339</v>
      </c>
      <c r="D15790" s="57">
        <v>339</v>
      </c>
      <c r="E15790" s="36"/>
    </row>
    <row r="15791" spans="1:5" s="760" customFormat="1" ht="16.8">
      <c r="A15791" s="13">
        <f>MAX($A$38:A15790)+1</f>
        <v>344</v>
      </c>
      <c r="B15791" s="85" t="s">
        <v>18312</v>
      </c>
      <c r="C15791" s="57">
        <v>339</v>
      </c>
      <c r="D15791" s="57">
        <v>339</v>
      </c>
      <c r="E15791" s="36"/>
    </row>
    <row r="15792" spans="1:5" s="760" customFormat="1" ht="16.8">
      <c r="A15792" s="13">
        <f>MAX($A$38:A15791)+1</f>
        <v>345</v>
      </c>
      <c r="B15792" s="85" t="s">
        <v>18313</v>
      </c>
      <c r="C15792" s="57"/>
      <c r="D15792" s="57"/>
      <c r="E15792" s="36"/>
    </row>
    <row r="15793" spans="1:5" s="760" customFormat="1" ht="16.8">
      <c r="A15793" s="13">
        <f>MAX($A$38:A15792)+1</f>
        <v>346</v>
      </c>
      <c r="B15793" s="85" t="s">
        <v>18314</v>
      </c>
      <c r="C15793" s="9">
        <v>339</v>
      </c>
      <c r="D15793" s="9">
        <v>339</v>
      </c>
      <c r="E15793" s="36"/>
    </row>
    <row r="15794" spans="1:5" s="760" customFormat="1" ht="16.8">
      <c r="A15794" s="13">
        <f>MAX($A$38:A15793)+1</f>
        <v>347</v>
      </c>
      <c r="B15794" s="85" t="s">
        <v>18315</v>
      </c>
      <c r="C15794" s="57">
        <v>283</v>
      </c>
      <c r="D15794" s="57">
        <v>283</v>
      </c>
      <c r="E15794" s="36"/>
    </row>
    <row r="15795" spans="1:5" s="760" customFormat="1" ht="16.8">
      <c r="A15795" s="13">
        <f>MAX($A$38:A15794)+1</f>
        <v>348</v>
      </c>
      <c r="B15795" s="85" t="s">
        <v>18316</v>
      </c>
      <c r="C15795" s="9">
        <v>125</v>
      </c>
      <c r="D15795" s="9">
        <v>125</v>
      </c>
      <c r="E15795" s="36"/>
    </row>
    <row r="15796" spans="1:5" s="760" customFormat="1" ht="16.8">
      <c r="A15796" s="13"/>
      <c r="B15796" s="182" t="s">
        <v>18317</v>
      </c>
      <c r="C15796" s="9"/>
      <c r="D15796" s="9"/>
      <c r="E15796" s="36"/>
    </row>
    <row r="15797" spans="1:5" s="760" customFormat="1" ht="16.8">
      <c r="A15797" s="13">
        <f>MAX($A$38:A15796)+1</f>
        <v>349</v>
      </c>
      <c r="B15797" s="85" t="s">
        <v>18318</v>
      </c>
      <c r="C15797" s="57"/>
      <c r="D15797" s="57"/>
      <c r="E15797" s="36"/>
    </row>
    <row r="15798" spans="1:5" s="760" customFormat="1" ht="16.8">
      <c r="A15798" s="13">
        <f>MAX($A$38:A15797)+1</f>
        <v>350</v>
      </c>
      <c r="B15798" s="85" t="s">
        <v>18319</v>
      </c>
      <c r="C15798" s="9">
        <v>509</v>
      </c>
      <c r="D15798" s="9">
        <v>509</v>
      </c>
      <c r="E15798" s="36"/>
    </row>
    <row r="15799" spans="1:5" s="760" customFormat="1" ht="16.8">
      <c r="A15799" s="13">
        <f>MAX($A$38:A15798)+1</f>
        <v>351</v>
      </c>
      <c r="B15799" s="85" t="s">
        <v>18320</v>
      </c>
      <c r="C15799" s="9"/>
      <c r="D15799" s="9"/>
      <c r="E15799" s="36"/>
    </row>
    <row r="15800" spans="1:5" s="760" customFormat="1" ht="16.8">
      <c r="A15800" s="13">
        <f>MAX($A$38:A15799)+1</f>
        <v>352</v>
      </c>
      <c r="B15800" s="85" t="s">
        <v>18321</v>
      </c>
      <c r="C15800" s="57">
        <v>961</v>
      </c>
      <c r="D15800" s="57">
        <v>961</v>
      </c>
      <c r="E15800" s="36"/>
    </row>
    <row r="15801" spans="1:5" s="760" customFormat="1" ht="16.8">
      <c r="A15801" s="13">
        <f>MAX($A$38:A15800)+1</f>
        <v>353</v>
      </c>
      <c r="B15801" s="85" t="s">
        <v>18316</v>
      </c>
      <c r="C15801" s="57">
        <v>125</v>
      </c>
      <c r="D15801" s="57">
        <v>125</v>
      </c>
      <c r="E15801" s="28"/>
    </row>
    <row r="15802" spans="1:5" s="760" customFormat="1" ht="50.4">
      <c r="A15802" s="13">
        <f>MAX($A$38:A15801)+1</f>
        <v>354</v>
      </c>
      <c r="B15802" s="85" t="s">
        <v>18322</v>
      </c>
      <c r="C15802" s="57">
        <v>1000</v>
      </c>
      <c r="D15802" s="57">
        <v>900</v>
      </c>
      <c r="E15802" s="84"/>
    </row>
    <row r="15803" spans="1:5" s="760" customFormat="1" ht="16.8">
      <c r="A15803" s="13"/>
      <c r="B15803" s="182" t="s">
        <v>18323</v>
      </c>
      <c r="C15803" s="57"/>
      <c r="D15803" s="57"/>
      <c r="E15803" s="36"/>
    </row>
    <row r="15804" spans="1:5" s="760" customFormat="1" ht="16.8">
      <c r="A15804" s="13">
        <f>MAX($A$38:A15803)+1</f>
        <v>355</v>
      </c>
      <c r="B15804" s="85" t="s">
        <v>18324</v>
      </c>
      <c r="C15804" s="57"/>
      <c r="D15804" s="57"/>
      <c r="E15804" s="10"/>
    </row>
    <row r="15805" spans="1:5" s="760" customFormat="1" ht="16.8">
      <c r="A15805" s="13">
        <f>MAX($A$38:A15804)+1</f>
        <v>356</v>
      </c>
      <c r="B15805" s="85" t="s">
        <v>18325</v>
      </c>
      <c r="C15805" s="57">
        <v>170</v>
      </c>
      <c r="D15805" s="57">
        <v>170</v>
      </c>
      <c r="E15805" s="10"/>
    </row>
    <row r="15806" spans="1:5" s="760" customFormat="1" ht="16.8">
      <c r="A15806" s="13">
        <f>MAX($A$38:A15805)+1</f>
        <v>357</v>
      </c>
      <c r="B15806" s="85" t="s">
        <v>18326</v>
      </c>
      <c r="C15806" s="57">
        <v>226</v>
      </c>
      <c r="D15806" s="57">
        <v>226</v>
      </c>
      <c r="E15806" s="10"/>
    </row>
    <row r="15807" spans="1:5" s="760" customFormat="1" ht="16.8">
      <c r="A15807" s="13">
        <f>MAX($A$38:A15806)+1</f>
        <v>358</v>
      </c>
      <c r="B15807" s="85" t="s">
        <v>18327</v>
      </c>
      <c r="C15807" s="57">
        <v>170</v>
      </c>
      <c r="D15807" s="57">
        <v>170</v>
      </c>
      <c r="E15807" s="13"/>
    </row>
    <row r="15808" spans="1:5" s="760" customFormat="1" ht="33.6">
      <c r="A15808" s="13">
        <f>MAX($A$38:A15807)+1</f>
        <v>359</v>
      </c>
      <c r="B15808" s="85" t="s">
        <v>18328</v>
      </c>
      <c r="C15808" s="57">
        <v>400</v>
      </c>
      <c r="D15808" s="57">
        <v>300</v>
      </c>
      <c r="E15808" s="10"/>
    </row>
    <row r="15809" spans="1:5" s="760" customFormat="1" ht="16.8">
      <c r="A15809" s="13">
        <f>MAX($A$38:A15808)+1</f>
        <v>360</v>
      </c>
      <c r="B15809" s="85" t="s">
        <v>18329</v>
      </c>
      <c r="C15809" s="57"/>
      <c r="D15809" s="57"/>
      <c r="E15809" s="10"/>
    </row>
    <row r="15810" spans="1:5" s="760" customFormat="1" ht="33.6">
      <c r="A15810" s="13">
        <f>MAX($A$38:A15809)+1</f>
        <v>361</v>
      </c>
      <c r="B15810" s="85" t="s">
        <v>18330</v>
      </c>
      <c r="C15810" s="57">
        <v>283</v>
      </c>
      <c r="D15810" s="57">
        <v>283</v>
      </c>
      <c r="E15810" s="13"/>
    </row>
    <row r="15811" spans="1:5" s="760" customFormat="1" ht="16.8">
      <c r="A15811" s="13">
        <f>MAX($A$38:A15810)+1</f>
        <v>362</v>
      </c>
      <c r="B15811" s="85" t="s">
        <v>18331</v>
      </c>
      <c r="C15811" s="57">
        <v>141</v>
      </c>
      <c r="D15811" s="57">
        <v>141</v>
      </c>
      <c r="E15811" s="13"/>
    </row>
    <row r="15812" spans="1:5" s="760" customFormat="1" ht="16.8">
      <c r="A15812" s="13">
        <f>MAX($A$38:A15811)+1</f>
        <v>363</v>
      </c>
      <c r="B15812" s="85" t="s">
        <v>18292</v>
      </c>
      <c r="C15812" s="57">
        <v>125</v>
      </c>
      <c r="D15812" s="57">
        <v>125</v>
      </c>
      <c r="E15812" s="10"/>
    </row>
    <row r="15813" spans="1:5" s="760" customFormat="1" ht="33.6">
      <c r="A15813" s="13">
        <f>MAX($A$38:A15812)+1</f>
        <v>364</v>
      </c>
      <c r="B15813" s="85" t="s">
        <v>18332</v>
      </c>
      <c r="C15813" s="57">
        <v>480</v>
      </c>
      <c r="D15813" s="57">
        <v>360</v>
      </c>
      <c r="E15813" s="13"/>
    </row>
    <row r="15814" spans="1:5" s="760" customFormat="1" ht="33.6">
      <c r="A15814" s="13">
        <f>MAX($A$38:A15813)+1</f>
        <v>365</v>
      </c>
      <c r="B15814" s="85" t="s">
        <v>18333</v>
      </c>
      <c r="C15814" s="57">
        <v>400</v>
      </c>
      <c r="D15814" s="57">
        <v>300</v>
      </c>
      <c r="E15814" s="10"/>
    </row>
    <row r="15815" spans="1:5" s="765" customFormat="1" ht="16.8">
      <c r="A15815" s="476" t="s">
        <v>104</v>
      </c>
      <c r="B15815" s="170"/>
      <c r="C15815" s="477"/>
      <c r="D15815" s="684"/>
      <c r="E15815" s="755"/>
    </row>
    <row r="15816" spans="1:5" s="765" customFormat="1" ht="16.8">
      <c r="A15816" s="162" t="s">
        <v>2202</v>
      </c>
      <c r="B15816" s="161" t="s">
        <v>6863</v>
      </c>
      <c r="C15816" s="492"/>
      <c r="D15816" s="492"/>
      <c r="E15816" s="516"/>
    </row>
    <row r="15817" spans="1:5" s="765" customFormat="1" ht="16.8">
      <c r="A15817" s="162" t="s">
        <v>2219</v>
      </c>
      <c r="B15817" s="161" t="s">
        <v>3019</v>
      </c>
      <c r="C15817" s="492"/>
      <c r="D15817" s="492"/>
      <c r="E15817" s="516"/>
    </row>
    <row r="15818" spans="1:5" s="765" customFormat="1" ht="16.8">
      <c r="A15818" s="162">
        <v>1</v>
      </c>
      <c r="B15818" s="170" t="s">
        <v>20828</v>
      </c>
      <c r="C15818" s="492">
        <v>4483</v>
      </c>
      <c r="D15818" s="492">
        <v>4035</v>
      </c>
      <c r="E15818" s="517"/>
    </row>
    <row r="15819" spans="1:5" s="765" customFormat="1" ht="16.8" customHeight="1">
      <c r="A15819" s="162">
        <v>2</v>
      </c>
      <c r="B15819" s="170" t="s">
        <v>20829</v>
      </c>
      <c r="C15819" s="518">
        <v>3913</v>
      </c>
      <c r="D15819" s="518">
        <v>3522</v>
      </c>
      <c r="E15819" s="516"/>
    </row>
    <row r="15820" spans="1:5" s="765" customFormat="1" ht="16.8" customHeight="1">
      <c r="A15820" s="162">
        <v>3</v>
      </c>
      <c r="B15820" s="170" t="s">
        <v>20830</v>
      </c>
      <c r="C15820" s="518">
        <v>4076</v>
      </c>
      <c r="D15820" s="518">
        <v>3668</v>
      </c>
      <c r="E15820" s="516"/>
    </row>
    <row r="15821" spans="1:5" s="765" customFormat="1" ht="33.6" customHeight="1">
      <c r="A15821" s="162">
        <v>4</v>
      </c>
      <c r="B15821" s="170" t="s">
        <v>20831</v>
      </c>
      <c r="C15821" s="492">
        <v>2853</v>
      </c>
      <c r="D15821" s="492">
        <v>2568</v>
      </c>
      <c r="E15821" s="516"/>
    </row>
    <row r="15822" spans="1:5" s="765" customFormat="1" ht="16.8">
      <c r="A15822" s="162">
        <v>5</v>
      </c>
      <c r="B15822" s="170" t="s">
        <v>20832</v>
      </c>
      <c r="C15822" s="492">
        <v>4750</v>
      </c>
      <c r="D15822" s="492">
        <v>4275</v>
      </c>
      <c r="E15822" s="519"/>
    </row>
    <row r="15823" spans="1:5" s="765" customFormat="1" ht="16.8">
      <c r="A15823" s="162" t="s">
        <v>2718</v>
      </c>
      <c r="B15823" s="161" t="s">
        <v>20833</v>
      </c>
      <c r="C15823" s="518"/>
      <c r="D15823" s="518"/>
      <c r="E15823" s="519"/>
    </row>
    <row r="15824" spans="1:5" s="765" customFormat="1" ht="16.8" customHeight="1">
      <c r="A15824" s="162">
        <v>1</v>
      </c>
      <c r="B15824" s="170" t="s">
        <v>20834</v>
      </c>
      <c r="C15824" s="518">
        <v>2201</v>
      </c>
      <c r="D15824" s="518">
        <v>1981</v>
      </c>
      <c r="E15824" s="493"/>
    </row>
    <row r="15825" spans="1:5" s="765" customFormat="1" ht="16.8">
      <c r="A15825" s="162">
        <v>2</v>
      </c>
      <c r="B15825" s="170" t="s">
        <v>20835</v>
      </c>
      <c r="C15825" s="492">
        <v>2853</v>
      </c>
      <c r="D15825" s="492">
        <v>2568</v>
      </c>
      <c r="E15825" s="519"/>
    </row>
    <row r="15826" spans="1:5" s="765" customFormat="1" ht="16.8" customHeight="1">
      <c r="A15826" s="162">
        <v>3</v>
      </c>
      <c r="B15826" s="170" t="s">
        <v>20836</v>
      </c>
      <c r="C15826" s="518">
        <v>2609</v>
      </c>
      <c r="D15826" s="518">
        <v>2348</v>
      </c>
      <c r="E15826" s="519"/>
    </row>
    <row r="15827" spans="1:5" s="765" customFormat="1" ht="33.6">
      <c r="A15827" s="162">
        <v>4</v>
      </c>
      <c r="B15827" s="170" t="s">
        <v>20837</v>
      </c>
      <c r="C15827" s="492">
        <v>4891</v>
      </c>
      <c r="D15827" s="492">
        <v>4076</v>
      </c>
      <c r="E15827" s="519"/>
    </row>
    <row r="15828" spans="1:5" s="765" customFormat="1" ht="33.6">
      <c r="A15828" s="162">
        <v>5</v>
      </c>
      <c r="B15828" s="170" t="s">
        <v>20838</v>
      </c>
      <c r="C15828" s="492">
        <v>9782</v>
      </c>
      <c r="D15828" s="492">
        <v>8152</v>
      </c>
      <c r="E15828" s="519"/>
    </row>
    <row r="15829" spans="1:5" s="765" customFormat="1" ht="33.6">
      <c r="A15829" s="162">
        <v>6</v>
      </c>
      <c r="B15829" s="170" t="s">
        <v>20839</v>
      </c>
      <c r="C15829" s="492">
        <v>7337</v>
      </c>
      <c r="D15829" s="492">
        <v>6114</v>
      </c>
      <c r="E15829" s="519"/>
    </row>
    <row r="15830" spans="1:5" s="765" customFormat="1" ht="16.8">
      <c r="A15830" s="162">
        <v>7</v>
      </c>
      <c r="B15830" s="170" t="s">
        <v>20840</v>
      </c>
      <c r="C15830" s="492">
        <v>4108</v>
      </c>
      <c r="D15830" s="492">
        <v>3424</v>
      </c>
      <c r="E15830" s="519"/>
    </row>
    <row r="15831" spans="1:5" s="765" customFormat="1" ht="16.8">
      <c r="A15831" s="162" t="s">
        <v>2804</v>
      </c>
      <c r="B15831" s="161" t="s">
        <v>20841</v>
      </c>
      <c r="C15831" s="520"/>
      <c r="D15831" s="520"/>
      <c r="E15831" s="165"/>
    </row>
    <row r="15832" spans="1:5" s="765" customFormat="1" ht="33.6" customHeight="1">
      <c r="A15832" s="474">
        <v>1</v>
      </c>
      <c r="B15832" s="170" t="s">
        <v>20842</v>
      </c>
      <c r="C15832" s="518">
        <v>3913</v>
      </c>
      <c r="D15832" s="518">
        <v>3522</v>
      </c>
      <c r="E15832" s="519"/>
    </row>
    <row r="15833" spans="1:5" s="765" customFormat="1" ht="33.6">
      <c r="A15833" s="474">
        <f>A15832+1</f>
        <v>2</v>
      </c>
      <c r="B15833" s="170" t="s">
        <v>20843</v>
      </c>
      <c r="C15833" s="492">
        <v>6163</v>
      </c>
      <c r="D15833" s="492">
        <v>5136</v>
      </c>
      <c r="E15833" s="519"/>
    </row>
    <row r="15834" spans="1:5" s="765" customFormat="1" ht="33.6">
      <c r="A15834" s="474">
        <f>A15833+1</f>
        <v>3</v>
      </c>
      <c r="B15834" s="170" t="s">
        <v>20844</v>
      </c>
      <c r="C15834" s="492">
        <v>8804</v>
      </c>
      <c r="D15834" s="492">
        <v>7337</v>
      </c>
      <c r="E15834" s="165"/>
    </row>
    <row r="15835" spans="1:5" s="765" customFormat="1" ht="50.4" customHeight="1">
      <c r="A15835" s="474">
        <f t="shared" ref="A15835:A15838" si="5">A15834+1</f>
        <v>4</v>
      </c>
      <c r="B15835" s="170" t="s">
        <v>20845</v>
      </c>
      <c r="C15835" s="492">
        <v>9782</v>
      </c>
      <c r="D15835" s="492">
        <v>8152</v>
      </c>
      <c r="E15835" s="519"/>
    </row>
    <row r="15836" spans="1:5" s="765" customFormat="1" ht="33.6">
      <c r="A15836" s="474">
        <f t="shared" si="5"/>
        <v>5</v>
      </c>
      <c r="B15836" s="170" t="s">
        <v>20846</v>
      </c>
      <c r="C15836" s="492">
        <v>8510</v>
      </c>
      <c r="D15836" s="492">
        <v>7092</v>
      </c>
      <c r="E15836" s="519"/>
    </row>
    <row r="15837" spans="1:5" s="765" customFormat="1" ht="33.6">
      <c r="A15837" s="474">
        <f t="shared" si="5"/>
        <v>6</v>
      </c>
      <c r="B15837" s="170" t="s">
        <v>20847</v>
      </c>
      <c r="C15837" s="492">
        <v>7826</v>
      </c>
      <c r="D15837" s="492">
        <v>6521</v>
      </c>
      <c r="E15837" s="519"/>
    </row>
    <row r="15838" spans="1:5" s="765" customFormat="1" ht="16.8">
      <c r="A15838" s="474">
        <f t="shared" si="5"/>
        <v>7</v>
      </c>
      <c r="B15838" s="170" t="s">
        <v>20848</v>
      </c>
      <c r="C15838" s="492">
        <v>5185</v>
      </c>
      <c r="D15838" s="492">
        <v>4320</v>
      </c>
      <c r="E15838" s="519"/>
    </row>
    <row r="15839" spans="1:5" s="765" customFormat="1" ht="84" customHeight="1">
      <c r="A15839" s="474">
        <v>8</v>
      </c>
      <c r="B15839" s="170" t="s">
        <v>20849</v>
      </c>
      <c r="C15839" s="492">
        <v>2038</v>
      </c>
      <c r="D15839" s="492">
        <v>1834</v>
      </c>
      <c r="E15839" s="165"/>
    </row>
    <row r="15840" spans="1:5" s="765" customFormat="1" ht="16.8">
      <c r="A15840" s="162" t="s">
        <v>2831</v>
      </c>
      <c r="B15840" s="161" t="s">
        <v>20850</v>
      </c>
      <c r="C15840" s="520"/>
      <c r="D15840" s="520"/>
      <c r="E15840" s="519"/>
    </row>
    <row r="15841" spans="1:5" s="765" customFormat="1" ht="16.8" customHeight="1">
      <c r="A15841" s="476">
        <v>1</v>
      </c>
      <c r="B15841" s="170" t="s">
        <v>20851</v>
      </c>
      <c r="C15841" s="518">
        <v>2446</v>
      </c>
      <c r="D15841" s="518">
        <v>2038</v>
      </c>
      <c r="E15841" s="519"/>
    </row>
    <row r="15842" spans="1:5" s="765" customFormat="1" ht="33.6">
      <c r="A15842" s="476">
        <v>2</v>
      </c>
      <c r="B15842" s="170" t="s">
        <v>20852</v>
      </c>
      <c r="C15842" s="492">
        <v>3424</v>
      </c>
      <c r="D15842" s="492">
        <v>2853</v>
      </c>
      <c r="E15842" s="519"/>
    </row>
    <row r="15843" spans="1:5" s="765" customFormat="1" ht="16.8">
      <c r="A15843" s="476">
        <v>3</v>
      </c>
      <c r="B15843" s="170" t="s">
        <v>20853</v>
      </c>
      <c r="C15843" s="492">
        <v>4000</v>
      </c>
      <c r="D15843" s="492">
        <v>3000</v>
      </c>
      <c r="E15843" s="519"/>
    </row>
    <row r="15844" spans="1:5" s="765" customFormat="1" ht="16.8">
      <c r="A15844" s="162" t="s">
        <v>2877</v>
      </c>
      <c r="B15844" s="170" t="s">
        <v>20854</v>
      </c>
      <c r="C15844" s="492"/>
      <c r="D15844" s="492"/>
      <c r="E15844" s="519"/>
    </row>
    <row r="15845" spans="1:5" s="765" customFormat="1" ht="16.8" customHeight="1">
      <c r="A15845" s="162">
        <v>1</v>
      </c>
      <c r="B15845" s="170" t="s">
        <v>20855</v>
      </c>
      <c r="C15845" s="518">
        <v>1467</v>
      </c>
      <c r="D15845" s="518">
        <v>1223</v>
      </c>
      <c r="E15845" s="521"/>
    </row>
    <row r="15846" spans="1:5" s="765" customFormat="1" ht="33.6">
      <c r="A15846" s="162">
        <v>2</v>
      </c>
      <c r="B15846" s="170" t="s">
        <v>20856</v>
      </c>
      <c r="C15846" s="492">
        <v>3600</v>
      </c>
      <c r="D15846" s="492">
        <v>2700</v>
      </c>
      <c r="E15846" s="519"/>
    </row>
    <row r="15847" spans="1:5" s="765" customFormat="1" ht="33.6">
      <c r="A15847" s="162">
        <v>3</v>
      </c>
      <c r="B15847" s="170" t="s">
        <v>20857</v>
      </c>
      <c r="C15847" s="492">
        <v>4000</v>
      </c>
      <c r="D15847" s="492">
        <v>3000</v>
      </c>
      <c r="E15847" s="519"/>
    </row>
    <row r="15848" spans="1:5" s="765" customFormat="1" ht="16.8">
      <c r="A15848" s="162">
        <v>4</v>
      </c>
      <c r="B15848" s="161" t="s">
        <v>20858</v>
      </c>
      <c r="C15848" s="518"/>
      <c r="D15848" s="518"/>
      <c r="E15848" s="519"/>
    </row>
    <row r="15849" spans="1:5" s="765" customFormat="1" ht="16.8" customHeight="1">
      <c r="A15849" s="169" t="s">
        <v>198</v>
      </c>
      <c r="B15849" s="170" t="s">
        <v>20859</v>
      </c>
      <c r="C15849" s="518">
        <v>6000</v>
      </c>
      <c r="D15849" s="518">
        <v>4500</v>
      </c>
      <c r="E15849" s="519"/>
    </row>
    <row r="15850" spans="1:5" s="765" customFormat="1" ht="33.6">
      <c r="A15850" s="169" t="s">
        <v>200</v>
      </c>
      <c r="B15850" s="170" t="s">
        <v>20860</v>
      </c>
      <c r="C15850" s="492">
        <v>6800</v>
      </c>
      <c r="D15850" s="492">
        <v>5100</v>
      </c>
      <c r="E15850" s="519"/>
    </row>
    <row r="15851" spans="1:5" s="765" customFormat="1" ht="33.6">
      <c r="A15851" s="162">
        <v>5</v>
      </c>
      <c r="B15851" s="161" t="s">
        <v>20861</v>
      </c>
      <c r="C15851" s="518">
        <v>6000</v>
      </c>
      <c r="D15851" s="518">
        <v>5400</v>
      </c>
      <c r="E15851" s="519"/>
    </row>
    <row r="15852" spans="1:5" s="765" customFormat="1" ht="16.8">
      <c r="A15852" s="162" t="s">
        <v>2931</v>
      </c>
      <c r="B15852" s="161" t="s">
        <v>20862</v>
      </c>
      <c r="C15852" s="518"/>
      <c r="D15852" s="518"/>
      <c r="E15852" s="519"/>
    </row>
    <row r="15853" spans="1:5" s="765" customFormat="1" ht="16.8" customHeight="1">
      <c r="A15853" s="162">
        <v>1</v>
      </c>
      <c r="B15853" s="170" t="s">
        <v>20863</v>
      </c>
      <c r="C15853" s="518">
        <v>424</v>
      </c>
      <c r="D15853" s="518">
        <v>382</v>
      </c>
      <c r="E15853" s="519"/>
    </row>
    <row r="15854" spans="1:5" s="765" customFormat="1" ht="16.8" customHeight="1">
      <c r="A15854" s="162">
        <v>2</v>
      </c>
      <c r="B15854" s="170" t="s">
        <v>20864</v>
      </c>
      <c r="C15854" s="518">
        <v>530</v>
      </c>
      <c r="D15854" s="518">
        <v>477</v>
      </c>
      <c r="E15854" s="519"/>
    </row>
    <row r="15855" spans="1:5" s="765" customFormat="1" ht="16.8" customHeight="1">
      <c r="A15855" s="162">
        <v>3</v>
      </c>
      <c r="B15855" s="170" t="s">
        <v>20865</v>
      </c>
      <c r="C15855" s="518">
        <v>424</v>
      </c>
      <c r="D15855" s="518">
        <v>382</v>
      </c>
      <c r="E15855" s="519"/>
    </row>
    <row r="15856" spans="1:5" s="765" customFormat="1" ht="16.8">
      <c r="A15856" s="162">
        <v>4</v>
      </c>
      <c r="B15856" s="170" t="s">
        <v>20866</v>
      </c>
      <c r="C15856" s="492">
        <v>353</v>
      </c>
      <c r="D15856" s="492">
        <v>318</v>
      </c>
      <c r="E15856" s="519"/>
    </row>
    <row r="15857" spans="1:5" s="765" customFormat="1" ht="16.8" customHeight="1">
      <c r="A15857" s="162">
        <v>5</v>
      </c>
      <c r="B15857" s="170" t="s">
        <v>20867</v>
      </c>
      <c r="C15857" s="518">
        <v>424</v>
      </c>
      <c r="D15857" s="518">
        <v>382</v>
      </c>
      <c r="E15857" s="519"/>
    </row>
    <row r="15858" spans="1:5" s="765" customFormat="1" ht="16.8">
      <c r="A15858" s="162" t="s">
        <v>2217</v>
      </c>
      <c r="B15858" s="161" t="s">
        <v>20868</v>
      </c>
      <c r="C15858" s="520"/>
      <c r="D15858" s="520"/>
      <c r="E15858" s="519"/>
    </row>
    <row r="15859" spans="1:5" s="765" customFormat="1" ht="16.8">
      <c r="A15859" s="162"/>
      <c r="B15859" s="161" t="s">
        <v>20869</v>
      </c>
      <c r="C15859" s="520"/>
      <c r="D15859" s="520"/>
      <c r="E15859" s="519"/>
    </row>
    <row r="15860" spans="1:5" s="765" customFormat="1" ht="16.8">
      <c r="A15860" s="162">
        <v>1</v>
      </c>
      <c r="B15860" s="161" t="s">
        <v>20870</v>
      </c>
      <c r="C15860" s="518"/>
      <c r="D15860" s="518"/>
      <c r="E15860" s="519"/>
    </row>
    <row r="15861" spans="1:5" s="765" customFormat="1" ht="16.8">
      <c r="A15861" s="169" t="s">
        <v>174</v>
      </c>
      <c r="B15861" s="170" t="s">
        <v>20871</v>
      </c>
      <c r="C15861" s="492">
        <v>587</v>
      </c>
      <c r="D15861" s="492">
        <v>489</v>
      </c>
      <c r="E15861" s="519"/>
    </row>
    <row r="15862" spans="1:5" s="765" customFormat="1" ht="16.8">
      <c r="A15862" s="169" t="s">
        <v>176</v>
      </c>
      <c r="B15862" s="170" t="s">
        <v>20872</v>
      </c>
      <c r="C15862" s="492">
        <v>2739</v>
      </c>
      <c r="D15862" s="492">
        <v>2282</v>
      </c>
      <c r="E15862" s="519"/>
    </row>
    <row r="15863" spans="1:5" s="765" customFormat="1" ht="16.8">
      <c r="A15863" s="169" t="s">
        <v>178</v>
      </c>
      <c r="B15863" s="170" t="s">
        <v>18373</v>
      </c>
      <c r="C15863" s="492">
        <v>470</v>
      </c>
      <c r="D15863" s="492">
        <v>391</v>
      </c>
      <c r="E15863" s="519"/>
    </row>
    <row r="15864" spans="1:5" s="765" customFormat="1" ht="16.8">
      <c r="A15864" s="522">
        <v>2</v>
      </c>
      <c r="B15864" s="161" t="s">
        <v>20873</v>
      </c>
      <c r="C15864" s="520"/>
      <c r="D15864" s="520"/>
      <c r="E15864" s="519"/>
    </row>
    <row r="15865" spans="1:5" s="765" customFormat="1" ht="33.6">
      <c r="A15865" s="169" t="s">
        <v>400</v>
      </c>
      <c r="B15865" s="170" t="s">
        <v>20874</v>
      </c>
      <c r="C15865" s="492">
        <v>587</v>
      </c>
      <c r="D15865" s="492">
        <v>489</v>
      </c>
      <c r="E15865" s="519"/>
    </row>
    <row r="15866" spans="1:5" s="765" customFormat="1" ht="16.8">
      <c r="A15866" s="169" t="s">
        <v>402</v>
      </c>
      <c r="B15866" s="170" t="s">
        <v>20875</v>
      </c>
      <c r="C15866" s="492">
        <v>587</v>
      </c>
      <c r="D15866" s="492">
        <v>489</v>
      </c>
      <c r="E15866" s="519"/>
    </row>
    <row r="15867" spans="1:5" s="765" customFormat="1" ht="16.8">
      <c r="A15867" s="169" t="s">
        <v>404</v>
      </c>
      <c r="B15867" s="170" t="s">
        <v>20876</v>
      </c>
      <c r="C15867" s="492">
        <v>587</v>
      </c>
      <c r="D15867" s="492">
        <v>489</v>
      </c>
      <c r="E15867" s="519"/>
    </row>
    <row r="15868" spans="1:5" s="765" customFormat="1" ht="16.8" customHeight="1">
      <c r="A15868" s="169" t="s">
        <v>1287</v>
      </c>
      <c r="B15868" s="170" t="s">
        <v>20877</v>
      </c>
      <c r="C15868" s="492">
        <v>1174</v>
      </c>
      <c r="D15868" s="492">
        <v>978</v>
      </c>
      <c r="E15868" s="519"/>
    </row>
    <row r="15869" spans="1:5" s="765" customFormat="1" ht="33.6">
      <c r="A15869" s="169" t="s">
        <v>3305</v>
      </c>
      <c r="B15869" s="170" t="s">
        <v>20878</v>
      </c>
      <c r="C15869" s="492">
        <v>783</v>
      </c>
      <c r="D15869" s="492">
        <v>652</v>
      </c>
      <c r="E15869" s="519"/>
    </row>
    <row r="15870" spans="1:5" s="765" customFormat="1" ht="16.8">
      <c r="A15870" s="169" t="s">
        <v>3307</v>
      </c>
      <c r="B15870" s="170" t="s">
        <v>20879</v>
      </c>
      <c r="C15870" s="492">
        <v>978</v>
      </c>
      <c r="D15870" s="492">
        <v>815</v>
      </c>
      <c r="E15870" s="519"/>
    </row>
    <row r="15871" spans="1:5" s="765" customFormat="1" ht="16.8">
      <c r="A15871" s="169" t="s">
        <v>3309</v>
      </c>
      <c r="B15871" s="170" t="s">
        <v>20880</v>
      </c>
      <c r="C15871" s="492">
        <v>978</v>
      </c>
      <c r="D15871" s="492">
        <v>815</v>
      </c>
      <c r="E15871" s="519"/>
    </row>
    <row r="15872" spans="1:5" s="765" customFormat="1" ht="33.6">
      <c r="A15872" s="169" t="s">
        <v>3311</v>
      </c>
      <c r="B15872" s="170" t="s">
        <v>20881</v>
      </c>
      <c r="C15872" s="492">
        <v>1174</v>
      </c>
      <c r="D15872" s="492">
        <v>978</v>
      </c>
      <c r="E15872" s="519"/>
    </row>
    <row r="15873" spans="1:5" s="765" customFormat="1" ht="16.8">
      <c r="A15873" s="169" t="s">
        <v>3313</v>
      </c>
      <c r="B15873" s="170" t="s">
        <v>20882</v>
      </c>
      <c r="C15873" s="492">
        <v>783</v>
      </c>
      <c r="D15873" s="492">
        <v>652</v>
      </c>
      <c r="E15873" s="519"/>
    </row>
    <row r="15874" spans="1:5" s="765" customFormat="1" ht="33.6">
      <c r="A15874" s="169" t="s">
        <v>3315</v>
      </c>
      <c r="B15874" s="170" t="s">
        <v>20883</v>
      </c>
      <c r="C15874" s="492">
        <v>2152</v>
      </c>
      <c r="D15874" s="492">
        <v>1793</v>
      </c>
      <c r="E15874" s="165"/>
    </row>
    <row r="15875" spans="1:5" s="765" customFormat="1" ht="16.8">
      <c r="A15875" s="169" t="s">
        <v>3317</v>
      </c>
      <c r="B15875" s="170" t="s">
        <v>20884</v>
      </c>
      <c r="C15875" s="492">
        <v>2100</v>
      </c>
      <c r="D15875" s="492">
        <v>1750</v>
      </c>
      <c r="E15875" s="519"/>
    </row>
    <row r="15876" spans="1:5" s="765" customFormat="1" ht="16.8">
      <c r="A15876" s="169" t="s">
        <v>5577</v>
      </c>
      <c r="B15876" s="170" t="s">
        <v>20885</v>
      </c>
      <c r="C15876" s="492">
        <v>2935</v>
      </c>
      <c r="D15876" s="492">
        <v>2446</v>
      </c>
      <c r="E15876" s="519"/>
    </row>
    <row r="15877" spans="1:5" s="765" customFormat="1" ht="16.8">
      <c r="A15877" s="169" t="s">
        <v>5579</v>
      </c>
      <c r="B15877" s="170" t="s">
        <v>20886</v>
      </c>
      <c r="C15877" s="492">
        <v>391</v>
      </c>
      <c r="D15877" s="492">
        <v>326</v>
      </c>
      <c r="E15877" s="165"/>
    </row>
    <row r="15878" spans="1:5" s="765" customFormat="1" ht="16.8" customHeight="1">
      <c r="A15878" s="169" t="s">
        <v>5581</v>
      </c>
      <c r="B15878" s="170" t="s">
        <v>20887</v>
      </c>
      <c r="C15878" s="518">
        <v>489</v>
      </c>
      <c r="D15878" s="518">
        <v>408</v>
      </c>
      <c r="E15878" s="519"/>
    </row>
    <row r="15879" spans="1:5" s="765" customFormat="1" ht="16.8">
      <c r="A15879" s="523" t="s">
        <v>5588</v>
      </c>
      <c r="B15879" s="170" t="s">
        <v>20888</v>
      </c>
      <c r="C15879" s="492">
        <v>470</v>
      </c>
      <c r="D15879" s="492">
        <v>391</v>
      </c>
      <c r="E15879" s="519"/>
    </row>
    <row r="15880" spans="1:5" s="765" customFormat="1" ht="16.8">
      <c r="A15880" s="162">
        <v>3</v>
      </c>
      <c r="B15880" s="161" t="s">
        <v>20889</v>
      </c>
      <c r="C15880" s="518"/>
      <c r="D15880" s="518"/>
      <c r="E15880" s="519"/>
    </row>
    <row r="15881" spans="1:5" s="765" customFormat="1" ht="16.8">
      <c r="A15881" s="169" t="s">
        <v>706</v>
      </c>
      <c r="B15881" s="170" t="s">
        <v>20890</v>
      </c>
      <c r="C15881" s="492">
        <v>978</v>
      </c>
      <c r="D15881" s="492">
        <v>815</v>
      </c>
      <c r="E15881" s="519"/>
    </row>
    <row r="15882" spans="1:5" s="765" customFormat="1" ht="16.8">
      <c r="A15882" s="169" t="s">
        <v>708</v>
      </c>
      <c r="B15882" s="170" t="s">
        <v>20891</v>
      </c>
      <c r="C15882" s="492">
        <v>783</v>
      </c>
      <c r="D15882" s="492">
        <v>652</v>
      </c>
      <c r="E15882" s="519"/>
    </row>
    <row r="15883" spans="1:5" s="765" customFormat="1" ht="16.8">
      <c r="A15883" s="169" t="s">
        <v>710</v>
      </c>
      <c r="B15883" s="170" t="s">
        <v>20892</v>
      </c>
      <c r="C15883" s="492">
        <v>978</v>
      </c>
      <c r="D15883" s="492">
        <v>815</v>
      </c>
      <c r="E15883" s="519"/>
    </row>
    <row r="15884" spans="1:5" s="765" customFormat="1" ht="16.8">
      <c r="A15884" s="169" t="s">
        <v>2632</v>
      </c>
      <c r="B15884" s="170" t="s">
        <v>20893</v>
      </c>
      <c r="C15884" s="492">
        <v>1956</v>
      </c>
      <c r="D15884" s="492">
        <v>1630</v>
      </c>
      <c r="E15884" s="524"/>
    </row>
    <row r="15885" spans="1:5" s="765" customFormat="1" ht="16.8">
      <c r="A15885" s="169" t="s">
        <v>2634</v>
      </c>
      <c r="B15885" s="170" t="s">
        <v>20894</v>
      </c>
      <c r="C15885" s="492">
        <v>978</v>
      </c>
      <c r="D15885" s="492">
        <v>815</v>
      </c>
      <c r="E15885" s="165"/>
    </row>
    <row r="15886" spans="1:5" s="765" customFormat="1" ht="16.8">
      <c r="A15886" s="169" t="s">
        <v>3332</v>
      </c>
      <c r="B15886" s="170" t="s">
        <v>20895</v>
      </c>
      <c r="C15886" s="492">
        <v>1174</v>
      </c>
      <c r="D15886" s="492">
        <v>978</v>
      </c>
      <c r="E15886" s="519"/>
    </row>
    <row r="15887" spans="1:5" s="765" customFormat="1" ht="16.8">
      <c r="A15887" s="169" t="s">
        <v>3967</v>
      </c>
      <c r="B15887" s="170" t="s">
        <v>20896</v>
      </c>
      <c r="C15887" s="492">
        <v>1565</v>
      </c>
      <c r="D15887" s="492">
        <v>1304</v>
      </c>
      <c r="E15887" s="519"/>
    </row>
    <row r="15888" spans="1:5" s="765" customFormat="1" ht="16.8">
      <c r="A15888" s="169" t="s">
        <v>3969</v>
      </c>
      <c r="B15888" s="170" t="s">
        <v>20897</v>
      </c>
      <c r="C15888" s="492">
        <v>939</v>
      </c>
      <c r="D15888" s="492">
        <v>783</v>
      </c>
      <c r="E15888" s="519"/>
    </row>
    <row r="15889" spans="1:5" s="765" customFormat="1" ht="16.8">
      <c r="A15889" s="169" t="s">
        <v>3971</v>
      </c>
      <c r="B15889" s="170" t="s">
        <v>20898</v>
      </c>
      <c r="C15889" s="492">
        <v>939</v>
      </c>
      <c r="D15889" s="492">
        <v>783</v>
      </c>
      <c r="E15889" s="162"/>
    </row>
    <row r="15890" spans="1:5" s="765" customFormat="1" ht="16.8">
      <c r="A15890" s="169" t="s">
        <v>3973</v>
      </c>
      <c r="B15890" s="170" t="s">
        <v>20899</v>
      </c>
      <c r="C15890" s="492">
        <v>939</v>
      </c>
      <c r="D15890" s="492">
        <v>783</v>
      </c>
      <c r="E15890" s="169"/>
    </row>
    <row r="15891" spans="1:5" s="765" customFormat="1" ht="16.8">
      <c r="A15891" s="169" t="s">
        <v>3975</v>
      </c>
      <c r="B15891" s="170" t="s">
        <v>20900</v>
      </c>
      <c r="C15891" s="518">
        <v>1250</v>
      </c>
      <c r="D15891" s="518">
        <v>1125</v>
      </c>
      <c r="E15891" s="525" t="s">
        <v>3940</v>
      </c>
    </row>
    <row r="15892" spans="1:5" s="765" customFormat="1" ht="16.8">
      <c r="A15892" s="169" t="s">
        <v>3977</v>
      </c>
      <c r="B15892" s="170" t="s">
        <v>20888</v>
      </c>
      <c r="C15892" s="492">
        <v>783</v>
      </c>
      <c r="D15892" s="492">
        <v>652</v>
      </c>
      <c r="E15892" s="169"/>
    </row>
    <row r="15893" spans="1:5" s="765" customFormat="1" ht="16.8">
      <c r="A15893" s="162">
        <v>4</v>
      </c>
      <c r="B15893" s="161" t="s">
        <v>20901</v>
      </c>
      <c r="C15893" s="518"/>
      <c r="D15893" s="518"/>
      <c r="E15893" s="169"/>
    </row>
    <row r="15894" spans="1:5" s="765" customFormat="1" ht="16.8">
      <c r="A15894" s="169" t="s">
        <v>198</v>
      </c>
      <c r="B15894" s="170" t="s">
        <v>20902</v>
      </c>
      <c r="C15894" s="492">
        <v>2446</v>
      </c>
      <c r="D15894" s="492">
        <v>2038</v>
      </c>
      <c r="E15894" s="169"/>
    </row>
    <row r="15895" spans="1:5" s="765" customFormat="1" ht="16.8">
      <c r="A15895" s="169" t="s">
        <v>200</v>
      </c>
      <c r="B15895" s="170" t="s">
        <v>20903</v>
      </c>
      <c r="C15895" s="492">
        <v>1956</v>
      </c>
      <c r="D15895" s="492">
        <v>1630</v>
      </c>
      <c r="E15895" s="169"/>
    </row>
    <row r="15896" spans="1:5" s="765" customFormat="1" ht="16.8">
      <c r="A15896" s="169" t="s">
        <v>202</v>
      </c>
      <c r="B15896" s="170" t="s">
        <v>20904</v>
      </c>
      <c r="C15896" s="492">
        <v>2935</v>
      </c>
      <c r="D15896" s="492">
        <v>2446</v>
      </c>
      <c r="E15896" s="169"/>
    </row>
    <row r="15897" spans="1:5" s="765" customFormat="1" ht="16.8">
      <c r="A15897" s="169" t="s">
        <v>204</v>
      </c>
      <c r="B15897" s="170" t="s">
        <v>20905</v>
      </c>
      <c r="C15897" s="492">
        <v>2446</v>
      </c>
      <c r="D15897" s="492">
        <v>2038</v>
      </c>
      <c r="E15897" s="169"/>
    </row>
    <row r="15898" spans="1:5" s="765" customFormat="1" ht="16.8">
      <c r="A15898" s="169" t="s">
        <v>206</v>
      </c>
      <c r="B15898" s="170" t="s">
        <v>20906</v>
      </c>
      <c r="C15898" s="492">
        <v>2446</v>
      </c>
      <c r="D15898" s="492">
        <v>2038</v>
      </c>
      <c r="E15898" s="169"/>
    </row>
    <row r="15899" spans="1:5" s="765" customFormat="1" ht="16.8">
      <c r="A15899" s="169" t="s">
        <v>208</v>
      </c>
      <c r="B15899" s="170" t="s">
        <v>20907</v>
      </c>
      <c r="C15899" s="492">
        <v>2935</v>
      </c>
      <c r="D15899" s="492">
        <v>2446</v>
      </c>
      <c r="E15899" s="169"/>
    </row>
    <row r="15900" spans="1:5" s="765" customFormat="1" ht="16.8">
      <c r="A15900" s="169" t="s">
        <v>210</v>
      </c>
      <c r="B15900" s="170" t="s">
        <v>20908</v>
      </c>
      <c r="C15900" s="492">
        <v>1956</v>
      </c>
      <c r="D15900" s="492">
        <v>1630</v>
      </c>
      <c r="E15900" s="169"/>
    </row>
    <row r="15901" spans="1:5" s="765" customFormat="1" ht="16.8">
      <c r="A15901" s="169" t="s">
        <v>6025</v>
      </c>
      <c r="B15901" s="170" t="s">
        <v>20909</v>
      </c>
      <c r="C15901" s="492">
        <v>1174</v>
      </c>
      <c r="D15901" s="492">
        <v>978</v>
      </c>
      <c r="E15901" s="169"/>
    </row>
    <row r="15902" spans="1:5" s="765" customFormat="1" ht="16.8">
      <c r="A15902" s="169" t="s">
        <v>6027</v>
      </c>
      <c r="B15902" s="170" t="s">
        <v>20910</v>
      </c>
      <c r="C15902" s="492">
        <v>3600</v>
      </c>
      <c r="D15902" s="492">
        <v>3000</v>
      </c>
      <c r="E15902" s="519"/>
    </row>
    <row r="15903" spans="1:5" s="765" customFormat="1" ht="16.8">
      <c r="A15903" s="169" t="s">
        <v>6029</v>
      </c>
      <c r="B15903" s="170" t="s">
        <v>20911</v>
      </c>
      <c r="C15903" s="492">
        <v>2446</v>
      </c>
      <c r="D15903" s="492">
        <v>2038</v>
      </c>
      <c r="E15903" s="519"/>
    </row>
    <row r="15904" spans="1:5" s="765" customFormat="1" ht="16.8">
      <c r="A15904" s="169" t="s">
        <v>6031</v>
      </c>
      <c r="B15904" s="170" t="s">
        <v>20912</v>
      </c>
      <c r="C15904" s="492">
        <v>2446</v>
      </c>
      <c r="D15904" s="492">
        <v>2038</v>
      </c>
      <c r="E15904" s="165"/>
    </row>
    <row r="15905" spans="1:5" s="765" customFormat="1" ht="16.8">
      <c r="A15905" s="169" t="s">
        <v>6033</v>
      </c>
      <c r="B15905" s="170" t="s">
        <v>20913</v>
      </c>
      <c r="C15905" s="492">
        <v>1467</v>
      </c>
      <c r="D15905" s="492">
        <v>1223</v>
      </c>
      <c r="E15905" s="519"/>
    </row>
    <row r="15906" spans="1:5" s="765" customFormat="1" ht="16.8">
      <c r="A15906" s="169" t="s">
        <v>6035</v>
      </c>
      <c r="B15906" s="170" t="s">
        <v>20914</v>
      </c>
      <c r="C15906" s="492">
        <v>2543</v>
      </c>
      <c r="D15906" s="492">
        <v>2119</v>
      </c>
      <c r="E15906" s="519"/>
    </row>
    <row r="15907" spans="1:5" s="765" customFormat="1" ht="16.8">
      <c r="A15907" s="169" t="s">
        <v>6037</v>
      </c>
      <c r="B15907" s="170" t="s">
        <v>20915</v>
      </c>
      <c r="C15907" s="492">
        <v>2543</v>
      </c>
      <c r="D15907" s="492">
        <v>2119</v>
      </c>
      <c r="E15907" s="519"/>
    </row>
    <row r="15908" spans="1:5" s="765" customFormat="1" ht="16.8">
      <c r="A15908" s="169" t="s">
        <v>6039</v>
      </c>
      <c r="B15908" s="170" t="s">
        <v>20916</v>
      </c>
      <c r="C15908" s="492">
        <v>3130</v>
      </c>
      <c r="D15908" s="492">
        <v>2609</v>
      </c>
      <c r="E15908" s="493"/>
    </row>
    <row r="15909" spans="1:5" s="765" customFormat="1" ht="16.8">
      <c r="A15909" s="169" t="s">
        <v>6041</v>
      </c>
      <c r="B15909" s="170" t="s">
        <v>20917</v>
      </c>
      <c r="C15909" s="492">
        <v>2543</v>
      </c>
      <c r="D15909" s="492">
        <v>2119</v>
      </c>
      <c r="E15909" s="519"/>
    </row>
    <row r="15910" spans="1:5" s="765" customFormat="1" ht="16.8">
      <c r="A15910" s="169" t="s">
        <v>6043</v>
      </c>
      <c r="B15910" s="170" t="s">
        <v>20918</v>
      </c>
      <c r="C15910" s="492">
        <v>1565</v>
      </c>
      <c r="D15910" s="492">
        <v>1304</v>
      </c>
      <c r="E15910" s="519"/>
    </row>
    <row r="15911" spans="1:5" s="765" customFormat="1" ht="16.8">
      <c r="A15911" s="169" t="s">
        <v>6045</v>
      </c>
      <c r="B15911" s="170" t="s">
        <v>20919</v>
      </c>
      <c r="C15911" s="492">
        <v>2446</v>
      </c>
      <c r="D15911" s="492">
        <v>2038</v>
      </c>
      <c r="E15911" s="519"/>
    </row>
    <row r="15912" spans="1:5" s="765" customFormat="1" ht="16.8">
      <c r="A15912" s="169" t="s">
        <v>6047</v>
      </c>
      <c r="B15912" s="170" t="s">
        <v>20920</v>
      </c>
      <c r="C15912" s="492">
        <v>1174</v>
      </c>
      <c r="D15912" s="492">
        <v>978</v>
      </c>
      <c r="E15912" s="493"/>
    </row>
    <row r="15913" spans="1:5" s="765" customFormat="1" ht="16.8">
      <c r="A15913" s="169" t="s">
        <v>6049</v>
      </c>
      <c r="B15913" s="170" t="s">
        <v>20921</v>
      </c>
      <c r="C15913" s="492">
        <v>489</v>
      </c>
      <c r="D15913" s="492">
        <v>408</v>
      </c>
      <c r="E15913" s="519"/>
    </row>
    <row r="15914" spans="1:5" s="765" customFormat="1" ht="16.8">
      <c r="A15914" s="169" t="s">
        <v>6051</v>
      </c>
      <c r="B15914" s="170" t="s">
        <v>20922</v>
      </c>
      <c r="C15914" s="492">
        <v>2935</v>
      </c>
      <c r="D15914" s="492">
        <v>2446</v>
      </c>
      <c r="E15914" s="519"/>
    </row>
    <row r="15915" spans="1:5" s="765" customFormat="1" ht="16.8">
      <c r="A15915" s="169" t="s">
        <v>6053</v>
      </c>
      <c r="B15915" s="170" t="s">
        <v>20923</v>
      </c>
      <c r="C15915" s="492">
        <v>5869</v>
      </c>
      <c r="D15915" s="492">
        <v>4891</v>
      </c>
      <c r="E15915" s="516"/>
    </row>
    <row r="15916" spans="1:5" s="765" customFormat="1" ht="16.8">
      <c r="A15916" s="169" t="s">
        <v>6055</v>
      </c>
      <c r="B15916" s="170" t="s">
        <v>20924</v>
      </c>
      <c r="C15916" s="492">
        <v>1956</v>
      </c>
      <c r="D15916" s="492">
        <v>1630</v>
      </c>
      <c r="E15916" s="516"/>
    </row>
    <row r="15917" spans="1:5" s="765" customFormat="1" ht="16.8">
      <c r="A15917" s="169" t="s">
        <v>6057</v>
      </c>
      <c r="B15917" s="170" t="s">
        <v>20925</v>
      </c>
      <c r="C15917" s="492">
        <v>1800</v>
      </c>
      <c r="D15917" s="492">
        <v>1350</v>
      </c>
      <c r="E15917" s="519"/>
    </row>
    <row r="15918" spans="1:5" s="765" customFormat="1" ht="16.8">
      <c r="A15918" s="169" t="s">
        <v>6059</v>
      </c>
      <c r="B15918" s="170" t="s">
        <v>20888</v>
      </c>
      <c r="C15918" s="492">
        <v>1800</v>
      </c>
      <c r="D15918" s="492">
        <v>1350</v>
      </c>
      <c r="E15918" s="519"/>
    </row>
    <row r="15919" spans="1:5" s="765" customFormat="1" ht="16.8">
      <c r="A15919" s="162">
        <v>5</v>
      </c>
      <c r="B15919" s="161" t="s">
        <v>20926</v>
      </c>
      <c r="C15919" s="518"/>
      <c r="D15919" s="518"/>
      <c r="E15919" s="519"/>
    </row>
    <row r="15920" spans="1:5" s="765" customFormat="1" ht="16.8">
      <c r="A15920" s="169" t="s">
        <v>214</v>
      </c>
      <c r="B15920" s="170" t="s">
        <v>20927</v>
      </c>
      <c r="C15920" s="492">
        <v>978</v>
      </c>
      <c r="D15920" s="492">
        <v>815</v>
      </c>
      <c r="E15920" s="519"/>
    </row>
    <row r="15921" spans="1:5" s="765" customFormat="1" ht="16.8">
      <c r="A15921" s="169" t="s">
        <v>216</v>
      </c>
      <c r="B15921" s="170" t="s">
        <v>20928</v>
      </c>
      <c r="C15921" s="492">
        <v>1761</v>
      </c>
      <c r="D15921" s="492">
        <v>1467</v>
      </c>
      <c r="E15921" s="519"/>
    </row>
    <row r="15922" spans="1:5" s="765" customFormat="1" ht="16.8">
      <c r="A15922" s="169" t="s">
        <v>218</v>
      </c>
      <c r="B15922" s="170" t="s">
        <v>20929</v>
      </c>
      <c r="C15922" s="492">
        <v>2543</v>
      </c>
      <c r="D15922" s="492">
        <v>2119</v>
      </c>
      <c r="E15922" s="519"/>
    </row>
    <row r="15923" spans="1:5" s="765" customFormat="1" ht="16.8">
      <c r="A15923" s="169" t="s">
        <v>220</v>
      </c>
      <c r="B15923" s="170" t="s">
        <v>20930</v>
      </c>
      <c r="C15923" s="492">
        <v>978</v>
      </c>
      <c r="D15923" s="492">
        <v>815</v>
      </c>
      <c r="E15923" s="519"/>
    </row>
    <row r="15924" spans="1:5" s="765" customFormat="1" ht="16.8">
      <c r="A15924" s="169" t="s">
        <v>222</v>
      </c>
      <c r="B15924" s="170" t="s">
        <v>20931</v>
      </c>
      <c r="C15924" s="492">
        <v>978</v>
      </c>
      <c r="D15924" s="492">
        <v>815</v>
      </c>
      <c r="E15924" s="519"/>
    </row>
    <row r="15925" spans="1:5" s="765" customFormat="1" ht="16.8">
      <c r="A15925" s="169" t="s">
        <v>224</v>
      </c>
      <c r="B15925" s="170" t="s">
        <v>20932</v>
      </c>
      <c r="C15925" s="492">
        <v>978</v>
      </c>
      <c r="D15925" s="492">
        <v>815</v>
      </c>
      <c r="E15925" s="519"/>
    </row>
    <row r="15926" spans="1:5" s="765" customFormat="1" ht="16.8">
      <c r="A15926" s="169" t="s">
        <v>8072</v>
      </c>
      <c r="B15926" s="170" t="s">
        <v>20933</v>
      </c>
      <c r="C15926" s="492">
        <v>783</v>
      </c>
      <c r="D15926" s="492">
        <v>652</v>
      </c>
      <c r="E15926" s="493"/>
    </row>
    <row r="15927" spans="1:5" s="765" customFormat="1" ht="16.8">
      <c r="A15927" s="169" t="s">
        <v>8074</v>
      </c>
      <c r="B15927" s="170" t="s">
        <v>20888</v>
      </c>
      <c r="C15927" s="492">
        <v>470</v>
      </c>
      <c r="D15927" s="492">
        <v>391</v>
      </c>
      <c r="E15927" s="519"/>
    </row>
    <row r="15928" spans="1:5" s="765" customFormat="1" ht="16.8">
      <c r="A15928" s="162">
        <v>6</v>
      </c>
      <c r="B15928" s="161" t="s">
        <v>20934</v>
      </c>
      <c r="C15928" s="518"/>
      <c r="D15928" s="518"/>
      <c r="E15928" s="519"/>
    </row>
    <row r="15929" spans="1:5" s="765" customFormat="1" ht="16.8">
      <c r="A15929" s="169" t="s">
        <v>228</v>
      </c>
      <c r="B15929" s="170" t="s">
        <v>20935</v>
      </c>
      <c r="C15929" s="492">
        <v>1956</v>
      </c>
      <c r="D15929" s="492">
        <v>1630</v>
      </c>
      <c r="E15929" s="519"/>
    </row>
    <row r="15930" spans="1:5" s="765" customFormat="1" ht="16.8">
      <c r="A15930" s="169" t="s">
        <v>272</v>
      </c>
      <c r="B15930" s="170" t="s">
        <v>20936</v>
      </c>
      <c r="C15930" s="492">
        <v>939</v>
      </c>
      <c r="D15930" s="492">
        <v>783</v>
      </c>
      <c r="E15930" s="519"/>
    </row>
    <row r="15931" spans="1:5" s="765" customFormat="1" ht="16.8">
      <c r="A15931" s="169" t="s">
        <v>719</v>
      </c>
      <c r="B15931" s="170" t="s">
        <v>20937</v>
      </c>
      <c r="C15931" s="492">
        <v>1956</v>
      </c>
      <c r="D15931" s="492">
        <v>1630</v>
      </c>
      <c r="E15931" s="519"/>
    </row>
    <row r="15932" spans="1:5" s="765" customFormat="1" ht="16.8">
      <c r="A15932" s="169" t="s">
        <v>721</v>
      </c>
      <c r="B15932" s="170" t="s">
        <v>20938</v>
      </c>
      <c r="C15932" s="492">
        <v>1956</v>
      </c>
      <c r="D15932" s="492">
        <v>1630</v>
      </c>
      <c r="E15932" s="519"/>
    </row>
    <row r="15933" spans="1:5" s="765" customFormat="1" ht="16.8">
      <c r="A15933" s="169" t="s">
        <v>723</v>
      </c>
      <c r="B15933" s="170" t="s">
        <v>20939</v>
      </c>
      <c r="C15933" s="492">
        <v>1956</v>
      </c>
      <c r="D15933" s="492">
        <v>1630</v>
      </c>
      <c r="E15933" s="519"/>
    </row>
    <row r="15934" spans="1:5" s="765" customFormat="1" ht="16.8">
      <c r="A15934" s="169" t="s">
        <v>725</v>
      </c>
      <c r="B15934" s="170" t="s">
        <v>20940</v>
      </c>
      <c r="C15934" s="492">
        <v>1956</v>
      </c>
      <c r="D15934" s="492">
        <v>1630</v>
      </c>
      <c r="E15934" s="519"/>
    </row>
    <row r="15935" spans="1:5" s="765" customFormat="1" ht="16.8">
      <c r="A15935" s="169" t="s">
        <v>727</v>
      </c>
      <c r="B15935" s="170" t="s">
        <v>20941</v>
      </c>
      <c r="C15935" s="492">
        <v>2739</v>
      </c>
      <c r="D15935" s="492">
        <v>2282</v>
      </c>
      <c r="E15935" s="526"/>
    </row>
    <row r="15936" spans="1:5" s="765" customFormat="1" ht="16.8">
      <c r="A15936" s="169" t="s">
        <v>7010</v>
      </c>
      <c r="B15936" s="170" t="s">
        <v>20942</v>
      </c>
      <c r="C15936" s="492">
        <v>2739</v>
      </c>
      <c r="D15936" s="492">
        <v>2282</v>
      </c>
      <c r="E15936" s="526"/>
    </row>
    <row r="15937" spans="1:5" s="765" customFormat="1" ht="16.8">
      <c r="A15937" s="169" t="s">
        <v>7028</v>
      </c>
      <c r="B15937" s="170" t="s">
        <v>20943</v>
      </c>
      <c r="C15937" s="492">
        <v>1409</v>
      </c>
      <c r="D15937" s="492">
        <v>1174</v>
      </c>
      <c r="E15937" s="460"/>
    </row>
    <row r="15938" spans="1:5" s="765" customFormat="1" ht="16.8">
      <c r="A15938" s="169" t="s">
        <v>7039</v>
      </c>
      <c r="B15938" s="170" t="s">
        <v>20944</v>
      </c>
      <c r="C15938" s="492">
        <v>1320</v>
      </c>
      <c r="D15938" s="492">
        <v>1100</v>
      </c>
      <c r="E15938" s="460"/>
    </row>
    <row r="15939" spans="1:5" s="765" customFormat="1" ht="33.6">
      <c r="A15939" s="169" t="s">
        <v>7670</v>
      </c>
      <c r="B15939" s="170" t="s">
        <v>20945</v>
      </c>
      <c r="C15939" s="492">
        <v>1600</v>
      </c>
      <c r="D15939" s="492">
        <v>1200</v>
      </c>
      <c r="E15939" s="460"/>
    </row>
    <row r="15940" spans="1:5" s="765" customFormat="1" ht="16.8">
      <c r="A15940" s="169" t="s">
        <v>7672</v>
      </c>
      <c r="B15940" s="170" t="s">
        <v>20946</v>
      </c>
      <c r="C15940" s="492">
        <v>1400</v>
      </c>
      <c r="D15940" s="492">
        <v>1050</v>
      </c>
      <c r="E15940" s="460"/>
    </row>
    <row r="15941" spans="1:5" s="765" customFormat="1" ht="16.8">
      <c r="A15941" s="169" t="s">
        <v>7674</v>
      </c>
      <c r="B15941" s="170" t="s">
        <v>20947</v>
      </c>
      <c r="C15941" s="492">
        <v>1600</v>
      </c>
      <c r="D15941" s="492">
        <v>1200</v>
      </c>
      <c r="E15941" s="460"/>
    </row>
    <row r="15942" spans="1:5" s="765" customFormat="1" ht="33.6">
      <c r="A15942" s="169" t="s">
        <v>7676</v>
      </c>
      <c r="B15942" s="170" t="s">
        <v>20948</v>
      </c>
      <c r="C15942" s="518">
        <v>1250</v>
      </c>
      <c r="D15942" s="518">
        <v>1125</v>
      </c>
      <c r="E15942" s="525" t="s">
        <v>3940</v>
      </c>
    </row>
    <row r="15943" spans="1:5" s="765" customFormat="1" ht="16.8">
      <c r="A15943" s="169" t="s">
        <v>7678</v>
      </c>
      <c r="B15943" s="170" t="s">
        <v>20888</v>
      </c>
      <c r="C15943" s="518">
        <v>1000</v>
      </c>
      <c r="D15943" s="518">
        <v>900</v>
      </c>
      <c r="E15943" s="525" t="s">
        <v>3940</v>
      </c>
    </row>
    <row r="15944" spans="1:5" s="765" customFormat="1" ht="50.4">
      <c r="A15944" s="162">
        <v>7</v>
      </c>
      <c r="B15944" s="161" t="s">
        <v>20949</v>
      </c>
      <c r="C15944" s="518"/>
      <c r="D15944" s="518"/>
      <c r="E15944" s="460"/>
    </row>
    <row r="15945" spans="1:5" s="765" customFormat="1" ht="16.8">
      <c r="A15945" s="169" t="s">
        <v>276</v>
      </c>
      <c r="B15945" s="170" t="s">
        <v>20950</v>
      </c>
      <c r="C15945" s="492">
        <v>6400</v>
      </c>
      <c r="D15945" s="492">
        <v>4800</v>
      </c>
      <c r="E15945" s="460"/>
    </row>
    <row r="15946" spans="1:5" s="765" customFormat="1" ht="16.8">
      <c r="A15946" s="169" t="s">
        <v>231</v>
      </c>
      <c r="B15946" s="170" t="s">
        <v>20951</v>
      </c>
      <c r="C15946" s="492">
        <v>3200</v>
      </c>
      <c r="D15946" s="492">
        <v>2400</v>
      </c>
      <c r="E15946" s="460"/>
    </row>
    <row r="15947" spans="1:5" s="765" customFormat="1" ht="16.8">
      <c r="A15947" s="169" t="s">
        <v>233</v>
      </c>
      <c r="B15947" s="170" t="s">
        <v>20952</v>
      </c>
      <c r="C15947" s="492">
        <v>2800</v>
      </c>
      <c r="D15947" s="492">
        <v>2100</v>
      </c>
      <c r="E15947" s="460"/>
    </row>
    <row r="15948" spans="1:5" s="765" customFormat="1" ht="50.4">
      <c r="A15948" s="162">
        <v>8</v>
      </c>
      <c r="B15948" s="161" t="s">
        <v>20953</v>
      </c>
      <c r="C15948" s="468"/>
      <c r="D15948" s="468"/>
      <c r="E15948" s="460"/>
    </row>
    <row r="15949" spans="1:5" s="765" customFormat="1" ht="16.8">
      <c r="A15949" s="169" t="s">
        <v>237</v>
      </c>
      <c r="B15949" s="170" t="s">
        <v>20952</v>
      </c>
      <c r="C15949" s="492">
        <v>2000</v>
      </c>
      <c r="D15949" s="492">
        <v>1500</v>
      </c>
      <c r="E15949" s="460"/>
    </row>
    <row r="15950" spans="1:5" s="765" customFormat="1" ht="16.8">
      <c r="A15950" s="169" t="s">
        <v>239</v>
      </c>
      <c r="B15950" s="170" t="s">
        <v>20954</v>
      </c>
      <c r="C15950" s="492">
        <v>2800</v>
      </c>
      <c r="D15950" s="492">
        <v>2100</v>
      </c>
      <c r="E15950" s="460"/>
    </row>
    <row r="15951" spans="1:5" s="765" customFormat="1" ht="84">
      <c r="A15951" s="162">
        <v>9</v>
      </c>
      <c r="B15951" s="161" t="s">
        <v>20955</v>
      </c>
      <c r="C15951" s="492"/>
      <c r="D15951" s="492"/>
      <c r="E15951" s="460"/>
    </row>
    <row r="15952" spans="1:5" s="765" customFormat="1" ht="16.8">
      <c r="A15952" s="169" t="s">
        <v>1036</v>
      </c>
      <c r="B15952" s="170" t="s">
        <v>20956</v>
      </c>
      <c r="C15952" s="492">
        <v>6400</v>
      </c>
      <c r="D15952" s="492">
        <v>4800</v>
      </c>
      <c r="E15952" s="460"/>
    </row>
    <row r="15953" spans="1:5" s="765" customFormat="1" ht="33.6">
      <c r="A15953" s="169" t="s">
        <v>1036</v>
      </c>
      <c r="B15953" s="170" t="s">
        <v>20957</v>
      </c>
      <c r="C15953" s="492">
        <v>3400</v>
      </c>
      <c r="D15953" s="492">
        <v>2550</v>
      </c>
      <c r="E15953" s="460"/>
    </row>
    <row r="15954" spans="1:5" s="765" customFormat="1" ht="16.8">
      <c r="A15954" s="169" t="s">
        <v>1038</v>
      </c>
      <c r="B15954" s="170" t="s">
        <v>20958</v>
      </c>
      <c r="C15954" s="492">
        <v>3000</v>
      </c>
      <c r="D15954" s="492">
        <v>2250</v>
      </c>
      <c r="E15954" s="460"/>
    </row>
    <row r="15955" spans="1:5" s="765" customFormat="1" ht="16.8">
      <c r="A15955" s="169" t="s">
        <v>1740</v>
      </c>
      <c r="B15955" s="170" t="s">
        <v>20952</v>
      </c>
      <c r="C15955" s="492">
        <v>2400</v>
      </c>
      <c r="D15955" s="492">
        <v>1800</v>
      </c>
      <c r="E15955" s="460"/>
    </row>
    <row r="15956" spans="1:5" s="765" customFormat="1" ht="67.2">
      <c r="A15956" s="162">
        <v>10</v>
      </c>
      <c r="B15956" s="161" t="s">
        <v>20959</v>
      </c>
      <c r="C15956" s="492"/>
      <c r="D15956" s="492"/>
      <c r="E15956" s="460"/>
    </row>
    <row r="15957" spans="1:5" s="765" customFormat="1" ht="16.8">
      <c r="A15957" s="169" t="s">
        <v>1743</v>
      </c>
      <c r="B15957" s="170" t="s">
        <v>20950</v>
      </c>
      <c r="C15957" s="492">
        <v>7200</v>
      </c>
      <c r="D15957" s="492">
        <v>5400</v>
      </c>
      <c r="E15957" s="460"/>
    </row>
    <row r="15958" spans="1:5" s="765" customFormat="1" ht="16.8">
      <c r="A15958" s="169" t="s">
        <v>1894</v>
      </c>
      <c r="B15958" s="170" t="s">
        <v>20960</v>
      </c>
      <c r="C15958" s="492">
        <v>4000</v>
      </c>
      <c r="D15958" s="492">
        <v>3000</v>
      </c>
      <c r="E15958" s="460"/>
    </row>
    <row r="15959" spans="1:5" s="765" customFormat="1" ht="16.8">
      <c r="A15959" s="169" t="s">
        <v>1898</v>
      </c>
      <c r="B15959" s="170" t="s">
        <v>20952</v>
      </c>
      <c r="C15959" s="492">
        <v>3400</v>
      </c>
      <c r="D15959" s="492">
        <v>2550</v>
      </c>
      <c r="E15959" s="460"/>
    </row>
    <row r="15960" spans="1:5" s="765" customFormat="1" ht="50.4">
      <c r="A15960" s="162">
        <v>11</v>
      </c>
      <c r="B15960" s="161" t="s">
        <v>20961</v>
      </c>
      <c r="C15960" s="492"/>
      <c r="D15960" s="492"/>
      <c r="E15960" s="519"/>
    </row>
    <row r="15961" spans="1:5" s="765" customFormat="1" ht="33.6">
      <c r="A15961" s="169" t="s">
        <v>743</v>
      </c>
      <c r="B15961" s="170" t="s">
        <v>20962</v>
      </c>
      <c r="C15961" s="492">
        <v>5200</v>
      </c>
      <c r="D15961" s="492">
        <v>3900</v>
      </c>
      <c r="E15961" s="519"/>
    </row>
    <row r="15962" spans="1:5" s="765" customFormat="1" ht="33.6">
      <c r="A15962" s="169" t="s">
        <v>745</v>
      </c>
      <c r="B15962" s="170" t="s">
        <v>20963</v>
      </c>
      <c r="C15962" s="492">
        <v>3600</v>
      </c>
      <c r="D15962" s="492">
        <v>2700</v>
      </c>
      <c r="E15962" s="519"/>
    </row>
    <row r="15963" spans="1:5" s="765" customFormat="1" ht="33.6">
      <c r="A15963" s="169" t="s">
        <v>1916</v>
      </c>
      <c r="B15963" s="170" t="s">
        <v>20964</v>
      </c>
      <c r="C15963" s="492">
        <v>5200</v>
      </c>
      <c r="D15963" s="492">
        <v>3900</v>
      </c>
      <c r="E15963" s="519"/>
    </row>
    <row r="15964" spans="1:5" s="765" customFormat="1" ht="16.8">
      <c r="A15964" s="169" t="s">
        <v>1918</v>
      </c>
      <c r="B15964" s="170" t="s">
        <v>20965</v>
      </c>
      <c r="C15964" s="492">
        <v>4000</v>
      </c>
      <c r="D15964" s="492">
        <v>3000</v>
      </c>
      <c r="E15964" s="519"/>
    </row>
    <row r="15965" spans="1:5" s="765" customFormat="1" ht="33.6">
      <c r="A15965" s="169" t="s">
        <v>1920</v>
      </c>
      <c r="B15965" s="170" t="s">
        <v>20966</v>
      </c>
      <c r="C15965" s="492">
        <v>3200</v>
      </c>
      <c r="D15965" s="492">
        <v>2400</v>
      </c>
      <c r="E15965" s="519"/>
    </row>
    <row r="15966" spans="1:5" s="765" customFormat="1" ht="33.6">
      <c r="A15966" s="169" t="s">
        <v>1922</v>
      </c>
      <c r="B15966" s="170" t="s">
        <v>20967</v>
      </c>
      <c r="C15966" s="492">
        <v>2800</v>
      </c>
      <c r="D15966" s="492">
        <v>2100</v>
      </c>
      <c r="E15966" s="519"/>
    </row>
    <row r="15967" spans="1:5" s="765" customFormat="1" ht="16.8">
      <c r="A15967" s="162"/>
      <c r="B15967" s="161" t="s">
        <v>20968</v>
      </c>
      <c r="C15967" s="492"/>
      <c r="D15967" s="492"/>
      <c r="E15967" s="519"/>
    </row>
    <row r="15968" spans="1:5" s="765" customFormat="1" ht="16.8">
      <c r="A15968" s="162">
        <v>12</v>
      </c>
      <c r="B15968" s="161" t="s">
        <v>1856</v>
      </c>
      <c r="C15968" s="492"/>
      <c r="D15968" s="492"/>
      <c r="E15968" s="519"/>
    </row>
    <row r="15969" spans="1:5" s="765" customFormat="1" ht="16.8">
      <c r="A15969" s="169" t="s">
        <v>249</v>
      </c>
      <c r="B15969" s="170" t="s">
        <v>20969</v>
      </c>
      <c r="C15969" s="492">
        <v>831</v>
      </c>
      <c r="D15969" s="492">
        <v>693</v>
      </c>
      <c r="E15969" s="519"/>
    </row>
    <row r="15970" spans="1:5" s="765" customFormat="1" ht="16.8">
      <c r="A15970" s="169" t="s">
        <v>251</v>
      </c>
      <c r="B15970" s="170" t="s">
        <v>20970</v>
      </c>
      <c r="C15970" s="492">
        <v>1076</v>
      </c>
      <c r="D15970" s="492">
        <v>897</v>
      </c>
      <c r="E15970" s="519"/>
    </row>
    <row r="15971" spans="1:5" s="765" customFormat="1" ht="33.6">
      <c r="A15971" s="169" t="s">
        <v>253</v>
      </c>
      <c r="B15971" s="170" t="s">
        <v>20971</v>
      </c>
      <c r="C15971" s="492">
        <v>1467</v>
      </c>
      <c r="D15971" s="492">
        <v>1223</v>
      </c>
      <c r="E15971" s="519"/>
    </row>
    <row r="15972" spans="1:5" s="765" customFormat="1" ht="16.8">
      <c r="A15972" s="162">
        <f>MAX($A$148:A15971)+1</f>
        <v>366</v>
      </c>
      <c r="B15972" s="161" t="s">
        <v>20972</v>
      </c>
      <c r="C15972" s="492"/>
      <c r="D15972" s="492"/>
      <c r="E15972" s="519"/>
    </row>
    <row r="15973" spans="1:5" s="765" customFormat="1" ht="33.6">
      <c r="A15973" s="169" t="s">
        <v>499</v>
      </c>
      <c r="B15973" s="170" t="s">
        <v>20973</v>
      </c>
      <c r="C15973" s="492">
        <v>831</v>
      </c>
      <c r="D15973" s="492">
        <v>693</v>
      </c>
      <c r="E15973" s="519"/>
    </row>
    <row r="15974" spans="1:5" s="765" customFormat="1" ht="16.8">
      <c r="A15974" s="169" t="s">
        <v>501</v>
      </c>
      <c r="B15974" s="170" t="s">
        <v>20974</v>
      </c>
      <c r="C15974" s="492">
        <v>880</v>
      </c>
      <c r="D15974" s="492">
        <v>734</v>
      </c>
      <c r="E15974" s="519"/>
    </row>
    <row r="15975" spans="1:5" s="765" customFormat="1" ht="16.8">
      <c r="A15975" s="169" t="s">
        <v>751</v>
      </c>
      <c r="B15975" s="170" t="s">
        <v>20975</v>
      </c>
      <c r="C15975" s="492">
        <v>1174</v>
      </c>
      <c r="D15975" s="492">
        <v>978</v>
      </c>
      <c r="E15975" s="519"/>
    </row>
    <row r="15976" spans="1:5" s="765" customFormat="1" ht="16.8">
      <c r="A15976" s="162">
        <f>MAX($A$148:A15975)+1</f>
        <v>367</v>
      </c>
      <c r="B15976" s="161" t="s">
        <v>20976</v>
      </c>
      <c r="C15976" s="492"/>
      <c r="D15976" s="492"/>
      <c r="E15976" s="519"/>
    </row>
    <row r="15977" spans="1:5" s="765" customFormat="1" ht="16.8">
      <c r="A15977" s="169" t="s">
        <v>602</v>
      </c>
      <c r="B15977" s="170" t="s">
        <v>20977</v>
      </c>
      <c r="C15977" s="492">
        <v>685</v>
      </c>
      <c r="D15977" s="492">
        <v>571</v>
      </c>
      <c r="E15977" s="519"/>
    </row>
    <row r="15978" spans="1:5" s="765" customFormat="1" ht="16.8">
      <c r="A15978" s="169" t="s">
        <v>604</v>
      </c>
      <c r="B15978" s="170" t="s">
        <v>20978</v>
      </c>
      <c r="C15978" s="492">
        <v>685</v>
      </c>
      <c r="D15978" s="492">
        <v>571</v>
      </c>
      <c r="E15978" s="519"/>
    </row>
    <row r="15979" spans="1:5" s="765" customFormat="1" ht="16.8">
      <c r="A15979" s="169" t="s">
        <v>1961</v>
      </c>
      <c r="B15979" s="170" t="s">
        <v>20979</v>
      </c>
      <c r="C15979" s="492">
        <v>685</v>
      </c>
      <c r="D15979" s="492">
        <v>571</v>
      </c>
      <c r="E15979" s="519"/>
    </row>
    <row r="15980" spans="1:5" s="765" customFormat="1" ht="16.8">
      <c r="A15980" s="169" t="s">
        <v>1963</v>
      </c>
      <c r="B15980" s="170" t="s">
        <v>20980</v>
      </c>
      <c r="C15980" s="492">
        <v>685</v>
      </c>
      <c r="D15980" s="492">
        <v>571</v>
      </c>
      <c r="E15980" s="519"/>
    </row>
    <row r="15981" spans="1:5" s="765" customFormat="1" ht="16.8">
      <c r="A15981" s="169" t="s">
        <v>1965</v>
      </c>
      <c r="B15981" s="170" t="s">
        <v>20981</v>
      </c>
      <c r="C15981" s="492">
        <v>783</v>
      </c>
      <c r="D15981" s="492">
        <v>652</v>
      </c>
      <c r="E15981" s="519"/>
    </row>
    <row r="15982" spans="1:5" s="765" customFormat="1" ht="16.8">
      <c r="A15982" s="169" t="s">
        <v>1967</v>
      </c>
      <c r="B15982" s="170" t="s">
        <v>20982</v>
      </c>
      <c r="C15982" s="492">
        <v>1076</v>
      </c>
      <c r="D15982" s="492">
        <v>897</v>
      </c>
      <c r="E15982" s="519"/>
    </row>
    <row r="15983" spans="1:5" s="765" customFormat="1" ht="16.8">
      <c r="A15983" s="169" t="s">
        <v>1969</v>
      </c>
      <c r="B15983" s="170" t="s">
        <v>20983</v>
      </c>
      <c r="C15983" s="492">
        <v>1761</v>
      </c>
      <c r="D15983" s="492">
        <v>1467</v>
      </c>
      <c r="E15983" s="519"/>
    </row>
    <row r="15984" spans="1:5" s="765" customFormat="1" ht="33.6">
      <c r="A15984" s="169" t="s">
        <v>1971</v>
      </c>
      <c r="B15984" s="170" t="s">
        <v>20984</v>
      </c>
      <c r="C15984" s="492">
        <v>1761</v>
      </c>
      <c r="D15984" s="492">
        <v>1467</v>
      </c>
      <c r="E15984" s="519"/>
    </row>
    <row r="15985" spans="1:5" s="765" customFormat="1" ht="16.8">
      <c r="A15985" s="169" t="s">
        <v>1973</v>
      </c>
      <c r="B15985" s="170" t="s">
        <v>20985</v>
      </c>
      <c r="C15985" s="492">
        <v>1761</v>
      </c>
      <c r="D15985" s="492">
        <v>1467</v>
      </c>
      <c r="E15985" s="519"/>
    </row>
    <row r="15986" spans="1:5" s="765" customFormat="1" ht="16.8">
      <c r="A15986" s="169" t="s">
        <v>1975</v>
      </c>
      <c r="B15986" s="170" t="s">
        <v>20986</v>
      </c>
      <c r="C15986" s="492">
        <v>685</v>
      </c>
      <c r="D15986" s="492">
        <v>571</v>
      </c>
      <c r="E15986" s="519"/>
    </row>
    <row r="15987" spans="1:5" s="765" customFormat="1" ht="16.8">
      <c r="A15987" s="169" t="s">
        <v>11821</v>
      </c>
      <c r="B15987" s="170" t="s">
        <v>20987</v>
      </c>
      <c r="C15987" s="492">
        <v>978</v>
      </c>
      <c r="D15987" s="492">
        <v>815</v>
      </c>
      <c r="E15987" s="519"/>
    </row>
    <row r="15988" spans="1:5" s="765" customFormat="1" ht="16.8">
      <c r="A15988" s="169" t="s">
        <v>11823</v>
      </c>
      <c r="B15988" s="170" t="s">
        <v>20988</v>
      </c>
      <c r="C15988" s="492">
        <v>2446</v>
      </c>
      <c r="D15988" s="492">
        <v>2038</v>
      </c>
      <c r="E15988" s="519"/>
    </row>
    <row r="15989" spans="1:5" s="765" customFormat="1" ht="16.8">
      <c r="A15989" s="169" t="s">
        <v>15176</v>
      </c>
      <c r="B15989" s="170" t="s">
        <v>20989</v>
      </c>
      <c r="C15989" s="492">
        <v>470</v>
      </c>
      <c r="D15989" s="492">
        <v>391</v>
      </c>
      <c r="E15989" s="519"/>
    </row>
    <row r="15990" spans="1:5" s="765" customFormat="1" ht="16.8">
      <c r="A15990" s="169" t="s">
        <v>15178</v>
      </c>
      <c r="B15990" s="170" t="s">
        <v>20888</v>
      </c>
      <c r="C15990" s="492">
        <v>258</v>
      </c>
      <c r="D15990" s="492">
        <v>215</v>
      </c>
      <c r="E15990" s="519"/>
    </row>
    <row r="15991" spans="1:5" s="765" customFormat="1" ht="16.8">
      <c r="A15991" s="162"/>
      <c r="B15991" s="161" t="s">
        <v>20990</v>
      </c>
      <c r="C15991" s="520"/>
      <c r="D15991" s="520"/>
      <c r="E15991" s="519"/>
    </row>
    <row r="15992" spans="1:5" s="765" customFormat="1" ht="16.8">
      <c r="A15992" s="162">
        <f>MAX($A$148:A15991)+1</f>
        <v>368</v>
      </c>
      <c r="B15992" s="161" t="s">
        <v>20928</v>
      </c>
      <c r="C15992" s="520"/>
      <c r="D15992" s="520"/>
      <c r="E15992" s="519"/>
    </row>
    <row r="15993" spans="1:5" s="765" customFormat="1" ht="16.8">
      <c r="A15993" s="169" t="s">
        <v>1046</v>
      </c>
      <c r="B15993" s="170" t="s">
        <v>20991</v>
      </c>
      <c r="C15993" s="492">
        <v>1174</v>
      </c>
      <c r="D15993" s="492">
        <v>978</v>
      </c>
      <c r="E15993" s="519"/>
    </row>
    <row r="15994" spans="1:5" s="765" customFormat="1" ht="33.6">
      <c r="A15994" s="169" t="s">
        <v>1048</v>
      </c>
      <c r="B15994" s="170" t="s">
        <v>20992</v>
      </c>
      <c r="C15994" s="492">
        <v>2250</v>
      </c>
      <c r="D15994" s="492">
        <v>2025</v>
      </c>
      <c r="E15994" s="527" t="s">
        <v>3940</v>
      </c>
    </row>
    <row r="15995" spans="1:5" s="765" customFormat="1" ht="16.8">
      <c r="A15995" s="162">
        <f>MAX($A$148:A15994)+1</f>
        <v>369</v>
      </c>
      <c r="B15995" s="161" t="s">
        <v>20993</v>
      </c>
      <c r="C15995" s="492"/>
      <c r="D15995" s="492"/>
      <c r="E15995" s="519"/>
    </row>
    <row r="15996" spans="1:5" s="765" customFormat="1" ht="16.8">
      <c r="A15996" s="169" t="s">
        <v>506</v>
      </c>
      <c r="B15996" s="170" t="s">
        <v>20994</v>
      </c>
      <c r="C15996" s="492">
        <v>440</v>
      </c>
      <c r="D15996" s="492">
        <v>367</v>
      </c>
      <c r="E15996" s="519"/>
    </row>
    <row r="15997" spans="1:5" s="765" customFormat="1" ht="16.8">
      <c r="A15997" s="169" t="s">
        <v>508</v>
      </c>
      <c r="B15997" s="170" t="s">
        <v>20995</v>
      </c>
      <c r="C15997" s="492">
        <v>587</v>
      </c>
      <c r="D15997" s="492">
        <v>489</v>
      </c>
      <c r="E15997" s="519"/>
    </row>
    <row r="15998" spans="1:5" s="765" customFormat="1" ht="16.8">
      <c r="A15998" s="169" t="s">
        <v>758</v>
      </c>
      <c r="B15998" s="170" t="s">
        <v>20996</v>
      </c>
      <c r="C15998" s="492">
        <v>391</v>
      </c>
      <c r="D15998" s="492">
        <v>326</v>
      </c>
      <c r="E15998" s="519"/>
    </row>
    <row r="15999" spans="1:5" s="765" customFormat="1" ht="16.8">
      <c r="A15999" s="169" t="s">
        <v>2150</v>
      </c>
      <c r="B15999" s="170" t="s">
        <v>20997</v>
      </c>
      <c r="C15999" s="492">
        <v>391</v>
      </c>
      <c r="D15999" s="492">
        <v>326</v>
      </c>
      <c r="E15999" s="519"/>
    </row>
    <row r="16000" spans="1:5" s="765" customFormat="1" ht="16.8">
      <c r="A16000" s="162">
        <f>MAX($A$148:A15999)+1</f>
        <v>370</v>
      </c>
      <c r="B16000" s="161" t="s">
        <v>20998</v>
      </c>
      <c r="C16000" s="492"/>
      <c r="D16000" s="492"/>
      <c r="E16000" s="519"/>
    </row>
    <row r="16001" spans="1:5" s="765" customFormat="1" ht="33.6">
      <c r="A16001" s="169" t="s">
        <v>511</v>
      </c>
      <c r="B16001" s="170" t="s">
        <v>20999</v>
      </c>
      <c r="C16001" s="492">
        <v>293</v>
      </c>
      <c r="D16001" s="492">
        <v>245</v>
      </c>
      <c r="E16001" s="519"/>
    </row>
    <row r="16002" spans="1:5" s="765" customFormat="1" ht="16.8">
      <c r="A16002" s="169" t="s">
        <v>513</v>
      </c>
      <c r="B16002" s="170" t="s">
        <v>21000</v>
      </c>
      <c r="C16002" s="492">
        <v>293</v>
      </c>
      <c r="D16002" s="492">
        <v>245</v>
      </c>
      <c r="E16002" s="519"/>
    </row>
    <row r="16003" spans="1:5" s="765" customFormat="1" ht="16.8">
      <c r="A16003" s="169" t="s">
        <v>515</v>
      </c>
      <c r="B16003" s="170" t="s">
        <v>21001</v>
      </c>
      <c r="C16003" s="492">
        <v>342</v>
      </c>
      <c r="D16003" s="492">
        <v>285</v>
      </c>
      <c r="E16003" s="519"/>
    </row>
    <row r="16004" spans="1:5" s="765" customFormat="1" ht="16.8">
      <c r="A16004" s="169" t="s">
        <v>2156</v>
      </c>
      <c r="B16004" s="170" t="s">
        <v>21002</v>
      </c>
      <c r="C16004" s="492">
        <v>587</v>
      </c>
      <c r="D16004" s="492">
        <v>489</v>
      </c>
      <c r="E16004" s="519"/>
    </row>
    <row r="16005" spans="1:5" s="765" customFormat="1" ht="16.8">
      <c r="A16005" s="169" t="s">
        <v>2863</v>
      </c>
      <c r="B16005" s="170" t="s">
        <v>21003</v>
      </c>
      <c r="C16005" s="492">
        <v>391</v>
      </c>
      <c r="D16005" s="492">
        <v>326</v>
      </c>
      <c r="E16005" s="519"/>
    </row>
    <row r="16006" spans="1:5" s="765" customFormat="1" ht="16.8">
      <c r="A16006" s="169" t="s">
        <v>2871</v>
      </c>
      <c r="B16006" s="170" t="s">
        <v>21004</v>
      </c>
      <c r="C16006" s="492">
        <v>342</v>
      </c>
      <c r="D16006" s="492">
        <v>285</v>
      </c>
      <c r="E16006" s="519"/>
    </row>
    <row r="16007" spans="1:5" s="765" customFormat="1" ht="16.8">
      <c r="A16007" s="169" t="s">
        <v>6155</v>
      </c>
      <c r="B16007" s="170" t="s">
        <v>21005</v>
      </c>
      <c r="C16007" s="492">
        <v>342</v>
      </c>
      <c r="D16007" s="492">
        <v>285</v>
      </c>
      <c r="E16007" s="519"/>
    </row>
    <row r="16008" spans="1:5" s="765" customFormat="1" ht="16.8">
      <c r="A16008" s="169" t="s">
        <v>6157</v>
      </c>
      <c r="B16008" s="170" t="s">
        <v>21006</v>
      </c>
      <c r="C16008" s="492">
        <v>293</v>
      </c>
      <c r="D16008" s="492">
        <v>245</v>
      </c>
      <c r="E16008" s="519"/>
    </row>
    <row r="16009" spans="1:5" s="765" customFormat="1" ht="16.8">
      <c r="A16009" s="169" t="s">
        <v>6167</v>
      </c>
      <c r="B16009" s="170" t="s">
        <v>21007</v>
      </c>
      <c r="C16009" s="492">
        <v>685</v>
      </c>
      <c r="D16009" s="492">
        <v>571</v>
      </c>
      <c r="E16009" s="519"/>
    </row>
    <row r="16010" spans="1:5" s="765" customFormat="1" ht="16.8">
      <c r="A16010" s="169" t="s">
        <v>6173</v>
      </c>
      <c r="B16010" s="170" t="s">
        <v>21008</v>
      </c>
      <c r="C16010" s="492">
        <v>293</v>
      </c>
      <c r="D16010" s="492">
        <v>245</v>
      </c>
      <c r="E16010" s="519"/>
    </row>
    <row r="16011" spans="1:5" s="765" customFormat="1" ht="16.8">
      <c r="A16011" s="169" t="s">
        <v>6183</v>
      </c>
      <c r="B16011" s="170" t="s">
        <v>21009</v>
      </c>
      <c r="C16011" s="492">
        <v>2500</v>
      </c>
      <c r="D16011" s="492">
        <v>2250</v>
      </c>
      <c r="E16011" s="881" t="s">
        <v>3940</v>
      </c>
    </row>
    <row r="16012" spans="1:5" s="765" customFormat="1" ht="16.8">
      <c r="A16012" s="169" t="s">
        <v>6185</v>
      </c>
      <c r="B16012" s="170" t="s">
        <v>21010</v>
      </c>
      <c r="C16012" s="492">
        <v>2500</v>
      </c>
      <c r="D16012" s="492">
        <v>2250</v>
      </c>
      <c r="E16012" s="882"/>
    </row>
    <row r="16013" spans="1:5" s="765" customFormat="1" ht="16.8">
      <c r="A16013" s="169" t="s">
        <v>6187</v>
      </c>
      <c r="B16013" s="170" t="s">
        <v>20989</v>
      </c>
      <c r="C16013" s="492">
        <v>235</v>
      </c>
      <c r="D16013" s="492">
        <v>196</v>
      </c>
      <c r="E16013" s="524"/>
    </row>
    <row r="16014" spans="1:5" s="765" customFormat="1" ht="16.8">
      <c r="A16014" s="169" t="s">
        <v>6189</v>
      </c>
      <c r="B16014" s="170" t="s">
        <v>20888</v>
      </c>
      <c r="C16014" s="492">
        <v>176</v>
      </c>
      <c r="D16014" s="492">
        <v>147</v>
      </c>
      <c r="E16014" s="519"/>
    </row>
    <row r="16015" spans="1:5" s="765" customFormat="1" ht="16.8">
      <c r="A16015" s="162"/>
      <c r="B16015" s="161" t="s">
        <v>21011</v>
      </c>
      <c r="C16015" s="518"/>
      <c r="D16015" s="518"/>
      <c r="E16015" s="519"/>
    </row>
    <row r="16016" spans="1:5" s="765" customFormat="1" ht="16.8">
      <c r="A16016" s="162">
        <f>MAX($A$148:A16015)+1</f>
        <v>371</v>
      </c>
      <c r="B16016" s="161" t="s">
        <v>21012</v>
      </c>
      <c r="C16016" s="492">
        <v>565</v>
      </c>
      <c r="D16016" s="492">
        <v>509</v>
      </c>
      <c r="E16016" s="528"/>
    </row>
    <row r="16017" spans="1:5" s="765" customFormat="1" ht="33.6">
      <c r="A16017" s="162">
        <f>MAX($A$148:A16016)+1</f>
        <v>372</v>
      </c>
      <c r="B16017" s="161" t="s">
        <v>21013</v>
      </c>
      <c r="C16017" s="492">
        <v>1766</v>
      </c>
      <c r="D16017" s="492">
        <v>1590</v>
      </c>
      <c r="E16017" s="529" t="s">
        <v>21014</v>
      </c>
    </row>
    <row r="16018" spans="1:5" s="765" customFormat="1" ht="33.6">
      <c r="A16018" s="162">
        <f>MAX($A$148:A16017)+1</f>
        <v>373</v>
      </c>
      <c r="B16018" s="161" t="s">
        <v>21015</v>
      </c>
      <c r="C16018" s="492">
        <v>247</v>
      </c>
      <c r="D16018" s="492">
        <v>223</v>
      </c>
      <c r="E16018" s="519"/>
    </row>
    <row r="16019" spans="1:5" s="765" customFormat="1" ht="16.8">
      <c r="A16019" s="162">
        <f>MAX($A$148:A16018)+1</f>
        <v>374</v>
      </c>
      <c r="B16019" s="161" t="s">
        <v>21016</v>
      </c>
      <c r="C16019" s="492">
        <v>1793</v>
      </c>
      <c r="D16019" s="492">
        <v>1614</v>
      </c>
      <c r="E16019" s="519"/>
    </row>
    <row r="16020" spans="1:5" s="765" customFormat="1" ht="16.8">
      <c r="A16020" s="162">
        <f>MAX($A$148:A16019)+1</f>
        <v>375</v>
      </c>
      <c r="B16020" s="161" t="s">
        <v>21017</v>
      </c>
      <c r="C16020" s="492">
        <v>1467</v>
      </c>
      <c r="D16020" s="492">
        <v>1321</v>
      </c>
      <c r="E16020" s="519"/>
    </row>
    <row r="16021" spans="1:5" s="765" customFormat="1" ht="33.6">
      <c r="A16021" s="162">
        <f>MAX($A$148:A16020)+1</f>
        <v>376</v>
      </c>
      <c r="B16021" s="161" t="s">
        <v>21018</v>
      </c>
      <c r="C16021" s="492">
        <v>353</v>
      </c>
      <c r="D16021" s="492">
        <v>318</v>
      </c>
      <c r="E16021" s="519"/>
    </row>
    <row r="16022" spans="1:5" s="765" customFormat="1" ht="16.8">
      <c r="A16022" s="162">
        <f>MAX($A$148:A16021)+1</f>
        <v>377</v>
      </c>
      <c r="B16022" s="170" t="s">
        <v>21019</v>
      </c>
      <c r="C16022" s="492">
        <v>706</v>
      </c>
      <c r="D16022" s="492">
        <v>636</v>
      </c>
      <c r="E16022" s="519"/>
    </row>
    <row r="16023" spans="1:5" s="765" customFormat="1" ht="16.8">
      <c r="A16023" s="162">
        <f>MAX($A$148:A16022)+1</f>
        <v>378</v>
      </c>
      <c r="B16023" s="161" t="s">
        <v>18316</v>
      </c>
      <c r="C16023" s="492">
        <v>196</v>
      </c>
      <c r="D16023" s="492">
        <v>176</v>
      </c>
      <c r="E16023" s="519"/>
    </row>
    <row r="16024" spans="1:5" s="765" customFormat="1" ht="16.8">
      <c r="A16024" s="162">
        <f>MAX($A$148:A16023)+1</f>
        <v>379</v>
      </c>
      <c r="B16024" s="161" t="s">
        <v>21020</v>
      </c>
      <c r="C16024" s="492">
        <v>147</v>
      </c>
      <c r="D16024" s="492">
        <v>132</v>
      </c>
      <c r="E16024" s="519"/>
    </row>
    <row r="16025" spans="1:5" s="765" customFormat="1" ht="16.8">
      <c r="A16025" s="162">
        <f>MAX($A$148:A16024)+1</f>
        <v>380</v>
      </c>
      <c r="B16025" s="161" t="s">
        <v>2607</v>
      </c>
      <c r="C16025" s="492">
        <v>127</v>
      </c>
      <c r="D16025" s="492">
        <v>114</v>
      </c>
      <c r="E16025" s="519"/>
    </row>
    <row r="16026" spans="1:5" s="765" customFormat="1" ht="50.4">
      <c r="A16026" s="162">
        <f>MAX($A$148:A16025)+1</f>
        <v>381</v>
      </c>
      <c r="B16026" s="161" t="s">
        <v>21021</v>
      </c>
      <c r="C16026" s="518"/>
      <c r="D16026" s="518"/>
      <c r="E16026" s="519"/>
    </row>
    <row r="16027" spans="1:5" s="765" customFormat="1" ht="16.8">
      <c r="A16027" s="169" t="s">
        <v>2066</v>
      </c>
      <c r="B16027" s="170" t="s">
        <v>21022</v>
      </c>
      <c r="C16027" s="492">
        <v>3680</v>
      </c>
      <c r="D16027" s="492">
        <v>2760</v>
      </c>
      <c r="E16027" s="519"/>
    </row>
    <row r="16028" spans="1:5" s="765" customFormat="1" ht="16.8">
      <c r="A16028" s="169" t="s">
        <v>2067</v>
      </c>
      <c r="B16028" s="170" t="s">
        <v>2902</v>
      </c>
      <c r="C16028" s="492">
        <v>3480</v>
      </c>
      <c r="D16028" s="492">
        <v>2610</v>
      </c>
      <c r="E16028" s="519"/>
    </row>
    <row r="16029" spans="1:5" s="765" customFormat="1" ht="16.8">
      <c r="A16029" s="169" t="s">
        <v>2068</v>
      </c>
      <c r="B16029" s="170" t="s">
        <v>21023</v>
      </c>
      <c r="C16029" s="492">
        <v>6000</v>
      </c>
      <c r="D16029" s="492">
        <v>4500</v>
      </c>
      <c r="E16029" s="519"/>
    </row>
    <row r="16030" spans="1:5" s="765" customFormat="1" ht="50.4">
      <c r="A16030" s="162">
        <f>MAX($A$148:A16029)+1</f>
        <v>382</v>
      </c>
      <c r="B16030" s="161" t="s">
        <v>21024</v>
      </c>
      <c r="C16030" s="468"/>
      <c r="D16030" s="468"/>
      <c r="E16030" s="519"/>
    </row>
    <row r="16031" spans="1:5" s="765" customFormat="1" ht="16.8">
      <c r="A16031" s="169" t="s">
        <v>323</v>
      </c>
      <c r="B16031" s="170" t="s">
        <v>21023</v>
      </c>
      <c r="C16031" s="492">
        <v>6000</v>
      </c>
      <c r="D16031" s="492">
        <v>4500</v>
      </c>
      <c r="E16031" s="519"/>
    </row>
    <row r="16032" spans="1:5" s="765" customFormat="1" ht="16.8">
      <c r="A16032" s="169" t="s">
        <v>325</v>
      </c>
      <c r="B16032" s="170" t="s">
        <v>21025</v>
      </c>
      <c r="C16032" s="492">
        <v>3480</v>
      </c>
      <c r="D16032" s="492">
        <v>2610</v>
      </c>
      <c r="E16032" s="519"/>
    </row>
    <row r="16033" spans="1:5" s="765" customFormat="1" ht="16.8">
      <c r="A16033" s="169" t="s">
        <v>2780</v>
      </c>
      <c r="B16033" s="170" t="s">
        <v>20952</v>
      </c>
      <c r="C16033" s="492">
        <v>3200</v>
      </c>
      <c r="D16033" s="492">
        <v>2400</v>
      </c>
      <c r="E16033" s="150"/>
    </row>
    <row r="16034" spans="1:5" s="765" customFormat="1" ht="16.8">
      <c r="A16034" s="162"/>
      <c r="B16034" s="161" t="s">
        <v>21026</v>
      </c>
      <c r="C16034" s="518"/>
      <c r="D16034" s="518"/>
      <c r="E16034" s="136"/>
    </row>
    <row r="16035" spans="1:5" s="765" customFormat="1" ht="16.8">
      <c r="A16035" s="162">
        <f>MAX($A$148:A16034)+1</f>
        <v>383</v>
      </c>
      <c r="B16035" s="161" t="s">
        <v>21027</v>
      </c>
      <c r="C16035" s="468"/>
      <c r="D16035" s="468"/>
      <c r="E16035" s="150"/>
    </row>
    <row r="16036" spans="1:5" s="765" customFormat="1" ht="16.8">
      <c r="A16036" s="169" t="s">
        <v>2066</v>
      </c>
      <c r="B16036" s="170" t="s">
        <v>21028</v>
      </c>
      <c r="C16036" s="492">
        <v>706</v>
      </c>
      <c r="D16036" s="492">
        <v>636</v>
      </c>
      <c r="E16036" s="150"/>
    </row>
    <row r="16037" spans="1:5" s="765" customFormat="1" ht="16.8">
      <c r="A16037" s="169" t="s">
        <v>2067</v>
      </c>
      <c r="B16037" s="161" t="s">
        <v>21029</v>
      </c>
      <c r="C16037" s="492">
        <v>353</v>
      </c>
      <c r="D16037" s="492">
        <v>318</v>
      </c>
      <c r="E16037" s="150"/>
    </row>
    <row r="16038" spans="1:5" s="765" customFormat="1" ht="16.8">
      <c r="A16038" s="162">
        <f>MAX($A$148:A16037)+1</f>
        <v>384</v>
      </c>
      <c r="B16038" s="161" t="s">
        <v>3896</v>
      </c>
      <c r="C16038" s="468"/>
      <c r="D16038" s="468"/>
      <c r="E16038" s="150"/>
    </row>
    <row r="16039" spans="1:5" s="765" customFormat="1" ht="16.8">
      <c r="A16039" s="169" t="s">
        <v>2070</v>
      </c>
      <c r="B16039" s="170" t="s">
        <v>21030</v>
      </c>
      <c r="C16039" s="492">
        <v>353</v>
      </c>
      <c r="D16039" s="492">
        <v>318</v>
      </c>
      <c r="E16039" s="150"/>
    </row>
    <row r="16040" spans="1:5" s="765" customFormat="1" ht="16.8">
      <c r="A16040" s="162">
        <f>MAX($A$148:A16039)+1</f>
        <v>385</v>
      </c>
      <c r="B16040" s="161" t="s">
        <v>21031</v>
      </c>
      <c r="C16040" s="518"/>
      <c r="D16040" s="518"/>
      <c r="E16040" s="150"/>
    </row>
    <row r="16041" spans="1:5" s="765" customFormat="1" ht="16.8">
      <c r="A16041" s="169" t="s">
        <v>2066</v>
      </c>
      <c r="B16041" s="170" t="s">
        <v>21032</v>
      </c>
      <c r="C16041" s="518"/>
      <c r="D16041" s="518"/>
      <c r="E16041" s="150"/>
    </row>
    <row r="16042" spans="1:5" s="765" customFormat="1" ht="16.8">
      <c r="A16042" s="169" t="s">
        <v>2067</v>
      </c>
      <c r="B16042" s="170" t="s">
        <v>21033</v>
      </c>
      <c r="C16042" s="518"/>
      <c r="D16042" s="518"/>
      <c r="E16042" s="150"/>
    </row>
    <row r="16043" spans="1:5" s="765" customFormat="1" ht="16.8">
      <c r="A16043" s="169" t="s">
        <v>2068</v>
      </c>
      <c r="B16043" s="170" t="s">
        <v>21034</v>
      </c>
      <c r="C16043" s="492">
        <v>212</v>
      </c>
      <c r="D16043" s="492">
        <v>191</v>
      </c>
      <c r="E16043" s="150"/>
    </row>
    <row r="16044" spans="1:5" s="765" customFormat="1" ht="16.8">
      <c r="A16044" s="169" t="s">
        <v>8459</v>
      </c>
      <c r="B16044" s="170" t="s">
        <v>21035</v>
      </c>
      <c r="C16044" s="492">
        <v>212</v>
      </c>
      <c r="D16044" s="492">
        <v>191</v>
      </c>
      <c r="E16044" s="526"/>
    </row>
    <row r="16045" spans="1:5" s="765" customFormat="1" ht="16.8">
      <c r="A16045" s="162">
        <f>MAX($A$148:A16044)+1</f>
        <v>386</v>
      </c>
      <c r="B16045" s="161" t="s">
        <v>21036</v>
      </c>
      <c r="C16045" s="518"/>
      <c r="D16045" s="518"/>
      <c r="E16045" s="150"/>
    </row>
    <row r="16046" spans="1:5" s="765" customFormat="1" ht="16.8">
      <c r="A16046" s="169" t="s">
        <v>451</v>
      </c>
      <c r="B16046" s="170" t="s">
        <v>21037</v>
      </c>
      <c r="C16046" s="518">
        <v>3000</v>
      </c>
      <c r="D16046" s="518">
        <v>2700</v>
      </c>
      <c r="E16046" s="525" t="s">
        <v>3940</v>
      </c>
    </row>
    <row r="16047" spans="1:5" s="765" customFormat="1" ht="16.8">
      <c r="A16047" s="169" t="s">
        <v>453</v>
      </c>
      <c r="B16047" s="170" t="s">
        <v>21035</v>
      </c>
      <c r="C16047" s="518">
        <v>3000</v>
      </c>
      <c r="D16047" s="518">
        <v>2700</v>
      </c>
      <c r="E16047" s="525" t="s">
        <v>3940</v>
      </c>
    </row>
    <row r="16048" spans="1:5" s="765" customFormat="1" ht="16.8">
      <c r="A16048" s="162">
        <f>MAX($A$148:A16047)+1</f>
        <v>387</v>
      </c>
      <c r="B16048" s="161" t="s">
        <v>21038</v>
      </c>
      <c r="C16048" s="518"/>
      <c r="D16048" s="518"/>
      <c r="E16048" s="150"/>
    </row>
    <row r="16049" spans="1:5" s="765" customFormat="1" ht="16.8">
      <c r="A16049" s="169" t="s">
        <v>337</v>
      </c>
      <c r="B16049" s="170" t="s">
        <v>21039</v>
      </c>
      <c r="C16049" s="492">
        <v>211</v>
      </c>
      <c r="D16049" s="492">
        <v>189</v>
      </c>
      <c r="E16049" s="150"/>
    </row>
    <row r="16050" spans="1:5" s="765" customFormat="1" ht="16.8">
      <c r="A16050" s="169" t="s">
        <v>339</v>
      </c>
      <c r="B16050" s="170" t="s">
        <v>21040</v>
      </c>
      <c r="C16050" s="492">
        <v>348</v>
      </c>
      <c r="D16050" s="492">
        <v>313</v>
      </c>
      <c r="E16050" s="460"/>
    </row>
    <row r="16051" spans="1:5" s="765" customFormat="1" ht="16.8">
      <c r="A16051" s="169" t="s">
        <v>2083</v>
      </c>
      <c r="B16051" s="170" t="s">
        <v>21041</v>
      </c>
      <c r="C16051" s="492">
        <v>196</v>
      </c>
      <c r="D16051" s="492">
        <v>176</v>
      </c>
      <c r="E16051" s="460"/>
    </row>
    <row r="16052" spans="1:5" s="765" customFormat="1" ht="16.8">
      <c r="A16052" s="162">
        <f>MAX($A$148:A16051)+1</f>
        <v>388</v>
      </c>
      <c r="B16052" s="161" t="s">
        <v>21042</v>
      </c>
      <c r="C16052" s="492"/>
      <c r="D16052" s="492"/>
      <c r="E16052" s="460"/>
    </row>
    <row r="16053" spans="1:5" s="765" customFormat="1" ht="16.8">
      <c r="A16053" s="169" t="s">
        <v>1076</v>
      </c>
      <c r="B16053" s="170" t="s">
        <v>21043</v>
      </c>
      <c r="C16053" s="492">
        <v>706</v>
      </c>
      <c r="D16053" s="492">
        <v>636</v>
      </c>
      <c r="E16053" s="460"/>
    </row>
    <row r="16054" spans="1:5" s="765" customFormat="1" ht="16.8">
      <c r="A16054" s="169" t="s">
        <v>1078</v>
      </c>
      <c r="B16054" s="170" t="s">
        <v>21044</v>
      </c>
      <c r="C16054" s="492">
        <v>353</v>
      </c>
      <c r="D16054" s="492">
        <v>318</v>
      </c>
      <c r="E16054" s="460"/>
    </row>
    <row r="16055" spans="1:5" s="765" customFormat="1" ht="16.8">
      <c r="A16055" s="162">
        <f>MAX($A$148:A16054)+1</f>
        <v>389</v>
      </c>
      <c r="B16055" s="161" t="s">
        <v>21045</v>
      </c>
      <c r="C16055" s="492"/>
      <c r="D16055" s="492"/>
      <c r="E16055" s="460"/>
    </row>
    <row r="16056" spans="1:5" s="765" customFormat="1" ht="16.8">
      <c r="A16056" s="169" t="s">
        <v>1080</v>
      </c>
      <c r="B16056" s="170" t="s">
        <v>21046</v>
      </c>
      <c r="C16056" s="492">
        <v>600</v>
      </c>
      <c r="D16056" s="492">
        <v>450</v>
      </c>
      <c r="E16056" s="460"/>
    </row>
    <row r="16057" spans="1:5" s="765" customFormat="1" ht="16.8">
      <c r="A16057" s="169" t="s">
        <v>1082</v>
      </c>
      <c r="B16057" s="170" t="s">
        <v>21047</v>
      </c>
      <c r="C16057" s="492">
        <v>1250</v>
      </c>
      <c r="D16057" s="492">
        <v>1125</v>
      </c>
      <c r="E16057" s="525" t="s">
        <v>3940</v>
      </c>
    </row>
    <row r="16058" spans="1:5" s="765" customFormat="1" ht="16.8">
      <c r="A16058" s="169" t="s">
        <v>1084</v>
      </c>
      <c r="B16058" s="170" t="s">
        <v>21048</v>
      </c>
      <c r="C16058" s="492">
        <v>1250</v>
      </c>
      <c r="D16058" s="492">
        <v>1125</v>
      </c>
      <c r="E16058" s="525" t="s">
        <v>3940</v>
      </c>
    </row>
    <row r="16059" spans="1:5" s="765" customFormat="1" ht="16.8">
      <c r="A16059" s="169" t="s">
        <v>9956</v>
      </c>
      <c r="B16059" s="170" t="s">
        <v>21049</v>
      </c>
      <c r="C16059" s="492">
        <v>750</v>
      </c>
      <c r="D16059" s="492">
        <v>675</v>
      </c>
      <c r="E16059" s="525" t="s">
        <v>3940</v>
      </c>
    </row>
    <row r="16060" spans="1:5" s="765" customFormat="1" ht="16.8">
      <c r="A16060" s="169" t="s">
        <v>9958</v>
      </c>
      <c r="B16060" s="170" t="s">
        <v>21050</v>
      </c>
      <c r="C16060" s="492">
        <v>522</v>
      </c>
      <c r="D16060" s="492">
        <v>470</v>
      </c>
      <c r="E16060" s="526"/>
    </row>
    <row r="16061" spans="1:5" s="765" customFormat="1" ht="16.8">
      <c r="A16061" s="169" t="s">
        <v>16717</v>
      </c>
      <c r="B16061" s="170" t="s">
        <v>21051</v>
      </c>
      <c r="C16061" s="518">
        <v>1500</v>
      </c>
      <c r="D16061" s="518">
        <v>1350</v>
      </c>
      <c r="E16061" s="525" t="s">
        <v>3940</v>
      </c>
    </row>
    <row r="16062" spans="1:5" s="765" customFormat="1" ht="16.8">
      <c r="A16062" s="169" t="s">
        <v>21052</v>
      </c>
      <c r="B16062" s="170" t="s">
        <v>21053</v>
      </c>
      <c r="C16062" s="518">
        <v>1250</v>
      </c>
      <c r="D16062" s="518">
        <v>1125</v>
      </c>
      <c r="E16062" s="525" t="s">
        <v>3940</v>
      </c>
    </row>
    <row r="16063" spans="1:5" s="765" customFormat="1" ht="16.8">
      <c r="A16063" s="169" t="s">
        <v>21054</v>
      </c>
      <c r="B16063" s="170" t="s">
        <v>21055</v>
      </c>
      <c r="C16063" s="518">
        <v>1250</v>
      </c>
      <c r="D16063" s="518">
        <v>1125</v>
      </c>
      <c r="E16063" s="525" t="s">
        <v>3940</v>
      </c>
    </row>
    <row r="16064" spans="1:5" s="765" customFormat="1" ht="16.8">
      <c r="A16064" s="162">
        <f>MAX($A$148:A16063)+1</f>
        <v>390</v>
      </c>
      <c r="B16064" s="161" t="s">
        <v>21056</v>
      </c>
      <c r="C16064" s="518"/>
      <c r="D16064" s="518"/>
      <c r="E16064" s="460"/>
    </row>
    <row r="16065" spans="1:5" s="765" customFormat="1" ht="16.8">
      <c r="A16065" s="169" t="s">
        <v>2093</v>
      </c>
      <c r="B16065" s="170" t="s">
        <v>21057</v>
      </c>
      <c r="C16065" s="518">
        <v>1750</v>
      </c>
      <c r="D16065" s="518">
        <v>1575</v>
      </c>
      <c r="E16065" s="525" t="s">
        <v>3940</v>
      </c>
    </row>
    <row r="16066" spans="1:5" s="765" customFormat="1" ht="16.8">
      <c r="A16066" s="169" t="s">
        <v>2094</v>
      </c>
      <c r="B16066" s="170" t="s">
        <v>21058</v>
      </c>
      <c r="C16066" s="518">
        <v>1750</v>
      </c>
      <c r="D16066" s="518">
        <v>1575</v>
      </c>
      <c r="E16066" s="525" t="s">
        <v>3940</v>
      </c>
    </row>
    <row r="16067" spans="1:5" s="765" customFormat="1" ht="16.8">
      <c r="A16067" s="169" t="s">
        <v>3957</v>
      </c>
      <c r="B16067" s="170" t="s">
        <v>21059</v>
      </c>
      <c r="C16067" s="518">
        <v>1750</v>
      </c>
      <c r="D16067" s="518">
        <v>1575</v>
      </c>
      <c r="E16067" s="525" t="s">
        <v>3940</v>
      </c>
    </row>
    <row r="16068" spans="1:5" s="765" customFormat="1" ht="16.8">
      <c r="A16068" s="169" t="s">
        <v>9963</v>
      </c>
      <c r="B16068" s="170" t="s">
        <v>21060</v>
      </c>
      <c r="C16068" s="518">
        <v>1500</v>
      </c>
      <c r="D16068" s="518">
        <v>1350</v>
      </c>
      <c r="E16068" s="525" t="s">
        <v>3940</v>
      </c>
    </row>
    <row r="16069" spans="1:5" s="765" customFormat="1" ht="16.8">
      <c r="A16069" s="162">
        <f>MAX($A$148:A16068)+1</f>
        <v>391</v>
      </c>
      <c r="B16069" s="161" t="s">
        <v>9731</v>
      </c>
      <c r="C16069" s="518"/>
      <c r="D16069" s="518"/>
      <c r="E16069" s="460"/>
    </row>
    <row r="16070" spans="1:5" s="765" customFormat="1" ht="16.8">
      <c r="A16070" s="169" t="s">
        <v>349</v>
      </c>
      <c r="B16070" s="170" t="s">
        <v>21061</v>
      </c>
      <c r="C16070" s="518">
        <v>1750</v>
      </c>
      <c r="D16070" s="518">
        <v>1575</v>
      </c>
      <c r="E16070" s="525" t="s">
        <v>3940</v>
      </c>
    </row>
    <row r="16071" spans="1:5" s="765" customFormat="1" ht="16.8">
      <c r="A16071" s="169" t="s">
        <v>351</v>
      </c>
      <c r="B16071" s="170" t="s">
        <v>21062</v>
      </c>
      <c r="C16071" s="518">
        <v>1750</v>
      </c>
      <c r="D16071" s="518">
        <v>1575</v>
      </c>
      <c r="E16071" s="525" t="s">
        <v>3940</v>
      </c>
    </row>
    <row r="16072" spans="1:5" s="765" customFormat="1" ht="16.8">
      <c r="A16072" s="169" t="s">
        <v>792</v>
      </c>
      <c r="B16072" s="170" t="s">
        <v>21063</v>
      </c>
      <c r="C16072" s="518">
        <v>1750</v>
      </c>
      <c r="D16072" s="518">
        <v>1575</v>
      </c>
      <c r="E16072" s="525" t="s">
        <v>3940</v>
      </c>
    </row>
    <row r="16073" spans="1:5" s="765" customFormat="1" ht="16.8">
      <c r="A16073" s="169" t="s">
        <v>10049</v>
      </c>
      <c r="B16073" s="170" t="s">
        <v>21064</v>
      </c>
      <c r="C16073" s="518">
        <v>1750</v>
      </c>
      <c r="D16073" s="518">
        <v>1575</v>
      </c>
      <c r="E16073" s="525" t="s">
        <v>3940</v>
      </c>
    </row>
    <row r="16074" spans="1:5" s="765" customFormat="1" ht="16.8">
      <c r="A16074" s="169" t="s">
        <v>10051</v>
      </c>
      <c r="B16074" s="170" t="s">
        <v>21065</v>
      </c>
      <c r="C16074" s="518">
        <v>1750</v>
      </c>
      <c r="D16074" s="518">
        <v>1575</v>
      </c>
      <c r="E16074" s="525" t="s">
        <v>3940</v>
      </c>
    </row>
    <row r="16075" spans="1:5" s="765" customFormat="1" ht="16.8">
      <c r="A16075" s="169" t="s">
        <v>10053</v>
      </c>
      <c r="B16075" s="170" t="s">
        <v>21066</v>
      </c>
      <c r="C16075" s="518">
        <v>1250</v>
      </c>
      <c r="D16075" s="518">
        <v>1125</v>
      </c>
      <c r="E16075" s="525" t="s">
        <v>3940</v>
      </c>
    </row>
    <row r="16076" spans="1:5" s="765" customFormat="1" ht="16.8">
      <c r="A16076" s="169" t="s">
        <v>15833</v>
      </c>
      <c r="B16076" s="170" t="s">
        <v>21067</v>
      </c>
      <c r="C16076" s="518">
        <v>1000</v>
      </c>
      <c r="D16076" s="518">
        <v>900</v>
      </c>
      <c r="E16076" s="525" t="s">
        <v>3940</v>
      </c>
    </row>
    <row r="16077" spans="1:5" s="765" customFormat="1" ht="16.8">
      <c r="A16077" s="162">
        <f>MAX($A$148:A16076)+1</f>
        <v>392</v>
      </c>
      <c r="B16077" s="161" t="s">
        <v>21068</v>
      </c>
      <c r="C16077" s="518"/>
      <c r="D16077" s="518"/>
      <c r="E16077" s="460"/>
    </row>
    <row r="16078" spans="1:5" s="765" customFormat="1" ht="16.8">
      <c r="A16078" s="169" t="s">
        <v>2588</v>
      </c>
      <c r="B16078" s="170" t="s">
        <v>21069</v>
      </c>
      <c r="C16078" s="518">
        <v>2500</v>
      </c>
      <c r="D16078" s="518">
        <v>2250</v>
      </c>
      <c r="E16078" s="525" t="s">
        <v>3940</v>
      </c>
    </row>
    <row r="16079" spans="1:5" s="765" customFormat="1" ht="16.8">
      <c r="A16079" s="169" t="s">
        <v>2589</v>
      </c>
      <c r="B16079" s="170" t="s">
        <v>21070</v>
      </c>
      <c r="C16079" s="518">
        <v>1250</v>
      </c>
      <c r="D16079" s="518">
        <v>1125</v>
      </c>
      <c r="E16079" s="525" t="s">
        <v>3940</v>
      </c>
    </row>
    <row r="16080" spans="1:5" s="765" customFormat="1" ht="16.8">
      <c r="A16080" s="169" t="s">
        <v>10057</v>
      </c>
      <c r="B16080" s="170" t="s">
        <v>21071</v>
      </c>
      <c r="C16080" s="518">
        <v>1500</v>
      </c>
      <c r="D16080" s="518">
        <v>1350</v>
      </c>
      <c r="E16080" s="525" t="s">
        <v>3940</v>
      </c>
    </row>
    <row r="16081" spans="1:5" s="765" customFormat="1" ht="16.8">
      <c r="A16081" s="169" t="s">
        <v>10059</v>
      </c>
      <c r="B16081" s="170" t="s">
        <v>21072</v>
      </c>
      <c r="C16081" s="518">
        <v>1500</v>
      </c>
      <c r="D16081" s="518">
        <v>1350</v>
      </c>
      <c r="E16081" s="525" t="s">
        <v>3940</v>
      </c>
    </row>
    <row r="16082" spans="1:5" s="765" customFormat="1" ht="16.8">
      <c r="A16082" s="169" t="s">
        <v>10061</v>
      </c>
      <c r="B16082" s="170" t="s">
        <v>21073</v>
      </c>
      <c r="C16082" s="518">
        <v>1250</v>
      </c>
      <c r="D16082" s="518">
        <v>1125</v>
      </c>
      <c r="E16082" s="525" t="s">
        <v>3940</v>
      </c>
    </row>
    <row r="16083" spans="1:5" s="765" customFormat="1" ht="16.8">
      <c r="A16083" s="169" t="s">
        <v>10063</v>
      </c>
      <c r="B16083" s="170" t="s">
        <v>21074</v>
      </c>
      <c r="C16083" s="518">
        <v>1250</v>
      </c>
      <c r="D16083" s="518">
        <v>1125</v>
      </c>
      <c r="E16083" s="525" t="s">
        <v>3940</v>
      </c>
    </row>
    <row r="16084" spans="1:5" s="765" customFormat="1" ht="16.8">
      <c r="A16084" s="169" t="s">
        <v>10065</v>
      </c>
      <c r="B16084" s="170" t="s">
        <v>21075</v>
      </c>
      <c r="C16084" s="518">
        <v>1250</v>
      </c>
      <c r="D16084" s="518">
        <v>1125</v>
      </c>
      <c r="E16084" s="525" t="s">
        <v>3940</v>
      </c>
    </row>
    <row r="16085" spans="1:5" s="765" customFormat="1" ht="16.8">
      <c r="A16085" s="169" t="s">
        <v>10067</v>
      </c>
      <c r="B16085" s="170" t="s">
        <v>21076</v>
      </c>
      <c r="C16085" s="518">
        <v>1250</v>
      </c>
      <c r="D16085" s="518">
        <v>1125</v>
      </c>
      <c r="E16085" s="525" t="s">
        <v>3940</v>
      </c>
    </row>
    <row r="16086" spans="1:5" s="765" customFormat="1" ht="16.8">
      <c r="A16086" s="169" t="s">
        <v>10069</v>
      </c>
      <c r="B16086" s="170" t="s">
        <v>21077</v>
      </c>
      <c r="C16086" s="518">
        <v>2500</v>
      </c>
      <c r="D16086" s="518">
        <v>2250</v>
      </c>
      <c r="E16086" s="525" t="s">
        <v>3940</v>
      </c>
    </row>
    <row r="16087" spans="1:5" s="765" customFormat="1" ht="16.8">
      <c r="A16087" s="169" t="s">
        <v>10071</v>
      </c>
      <c r="B16087" s="170" t="s">
        <v>21078</v>
      </c>
      <c r="C16087" s="518">
        <v>2500</v>
      </c>
      <c r="D16087" s="518">
        <v>2250</v>
      </c>
      <c r="E16087" s="525" t="s">
        <v>3940</v>
      </c>
    </row>
    <row r="16088" spans="1:5" s="765" customFormat="1" ht="16.8">
      <c r="A16088" s="162">
        <f>MAX($A$148:A16087)+1</f>
        <v>393</v>
      </c>
      <c r="B16088" s="161" t="s">
        <v>21079</v>
      </c>
      <c r="C16088" s="518"/>
      <c r="D16088" s="518"/>
      <c r="E16088" s="460"/>
    </row>
    <row r="16089" spans="1:5" s="765" customFormat="1" ht="16.8">
      <c r="A16089" s="169" t="s">
        <v>796</v>
      </c>
      <c r="B16089" s="170" t="s">
        <v>21080</v>
      </c>
      <c r="C16089" s="518">
        <v>2250</v>
      </c>
      <c r="D16089" s="518">
        <v>2025</v>
      </c>
      <c r="E16089" s="525" t="s">
        <v>3940</v>
      </c>
    </row>
    <row r="16090" spans="1:5" s="765" customFormat="1" ht="16.8">
      <c r="A16090" s="169" t="s">
        <v>798</v>
      </c>
      <c r="B16090" s="170" t="s">
        <v>21081</v>
      </c>
      <c r="C16090" s="518">
        <v>2500</v>
      </c>
      <c r="D16090" s="518">
        <v>2250</v>
      </c>
      <c r="E16090" s="525" t="s">
        <v>3940</v>
      </c>
    </row>
    <row r="16091" spans="1:5" s="765" customFormat="1" ht="16.8">
      <c r="A16091" s="169" t="s">
        <v>2699</v>
      </c>
      <c r="B16091" s="170" t="s">
        <v>21082</v>
      </c>
      <c r="C16091" s="518">
        <v>1250</v>
      </c>
      <c r="D16091" s="518">
        <v>1125</v>
      </c>
      <c r="E16091" s="525" t="s">
        <v>3940</v>
      </c>
    </row>
    <row r="16092" spans="1:5" s="765" customFormat="1" ht="16.8">
      <c r="A16092" s="169" t="s">
        <v>2703</v>
      </c>
      <c r="B16092" s="170" t="s">
        <v>21083</v>
      </c>
      <c r="C16092" s="518">
        <v>750</v>
      </c>
      <c r="D16092" s="518">
        <v>675</v>
      </c>
      <c r="E16092" s="525" t="s">
        <v>3940</v>
      </c>
    </row>
    <row r="16093" spans="1:5" s="765" customFormat="1" ht="16.8">
      <c r="A16093" s="169" t="s">
        <v>2705</v>
      </c>
      <c r="B16093" s="170" t="s">
        <v>21084</v>
      </c>
      <c r="C16093" s="518">
        <v>750</v>
      </c>
      <c r="D16093" s="518">
        <v>675</v>
      </c>
      <c r="E16093" s="525" t="s">
        <v>3940</v>
      </c>
    </row>
    <row r="16094" spans="1:5" s="765" customFormat="1" ht="16.8">
      <c r="A16094" s="169" t="s">
        <v>10082</v>
      </c>
      <c r="B16094" s="170" t="s">
        <v>21085</v>
      </c>
      <c r="C16094" s="518">
        <v>1750</v>
      </c>
      <c r="D16094" s="518">
        <v>1575</v>
      </c>
      <c r="E16094" s="525" t="s">
        <v>3940</v>
      </c>
    </row>
    <row r="16095" spans="1:5" s="765" customFormat="1" ht="16.8">
      <c r="A16095" s="162">
        <f>MAX($A$148:A16094)+1</f>
        <v>394</v>
      </c>
      <c r="B16095" s="161" t="s">
        <v>9764</v>
      </c>
      <c r="C16095" s="518"/>
      <c r="D16095" s="518"/>
      <c r="E16095" s="460"/>
    </row>
    <row r="16096" spans="1:5" s="765" customFormat="1" ht="16.8">
      <c r="A16096" s="169" t="s">
        <v>801</v>
      </c>
      <c r="B16096" s="170" t="s">
        <v>21086</v>
      </c>
      <c r="C16096" s="518">
        <v>3000</v>
      </c>
      <c r="D16096" s="518">
        <v>2700</v>
      </c>
      <c r="E16096" s="525" t="s">
        <v>3940</v>
      </c>
    </row>
    <row r="16097" spans="1:5" s="765" customFormat="1" ht="16.8">
      <c r="A16097" s="169" t="s">
        <v>802</v>
      </c>
      <c r="B16097" s="170" t="s">
        <v>21087</v>
      </c>
      <c r="C16097" s="518">
        <v>1750</v>
      </c>
      <c r="D16097" s="518">
        <v>1575</v>
      </c>
      <c r="E16097" s="525" t="s">
        <v>3940</v>
      </c>
    </row>
    <row r="16098" spans="1:5" s="765" customFormat="1" ht="16.8">
      <c r="A16098" s="169" t="s">
        <v>4368</v>
      </c>
      <c r="B16098" s="170" t="s">
        <v>21088</v>
      </c>
      <c r="C16098" s="518">
        <v>1750</v>
      </c>
      <c r="D16098" s="518">
        <v>1575</v>
      </c>
      <c r="E16098" s="525" t="s">
        <v>3940</v>
      </c>
    </row>
    <row r="16099" spans="1:5" s="765" customFormat="1" ht="16.8">
      <c r="A16099" s="169" t="s">
        <v>10096</v>
      </c>
      <c r="B16099" s="170" t="s">
        <v>21089</v>
      </c>
      <c r="C16099" s="518">
        <v>1750</v>
      </c>
      <c r="D16099" s="518">
        <v>1575</v>
      </c>
      <c r="E16099" s="525" t="s">
        <v>3940</v>
      </c>
    </row>
    <row r="16100" spans="1:5" s="765" customFormat="1" ht="16.8">
      <c r="A16100" s="169" t="s">
        <v>10098</v>
      </c>
      <c r="B16100" s="170" t="s">
        <v>21090</v>
      </c>
      <c r="C16100" s="518">
        <v>1750</v>
      </c>
      <c r="D16100" s="518">
        <v>1575</v>
      </c>
      <c r="E16100" s="525" t="s">
        <v>3940</v>
      </c>
    </row>
    <row r="16101" spans="1:5" s="765" customFormat="1" ht="16.8">
      <c r="A16101" s="169" t="s">
        <v>16733</v>
      </c>
      <c r="B16101" s="170" t="s">
        <v>21091</v>
      </c>
      <c r="C16101" s="518">
        <v>1750</v>
      </c>
      <c r="D16101" s="518">
        <v>1575</v>
      </c>
      <c r="E16101" s="525" t="s">
        <v>3940</v>
      </c>
    </row>
    <row r="16102" spans="1:5" s="765" customFormat="1" ht="16.8">
      <c r="A16102" s="169" t="s">
        <v>16735</v>
      </c>
      <c r="B16102" s="170" t="s">
        <v>21092</v>
      </c>
      <c r="C16102" s="518">
        <v>2500</v>
      </c>
      <c r="D16102" s="518">
        <v>2250</v>
      </c>
      <c r="E16102" s="525" t="s">
        <v>3940</v>
      </c>
    </row>
    <row r="16103" spans="1:5" s="765" customFormat="1" ht="16.8">
      <c r="A16103" s="169" t="s">
        <v>16737</v>
      </c>
      <c r="B16103" s="170" t="s">
        <v>21093</v>
      </c>
      <c r="C16103" s="518">
        <v>1750</v>
      </c>
      <c r="D16103" s="518">
        <v>1575</v>
      </c>
      <c r="E16103" s="525" t="s">
        <v>3940</v>
      </c>
    </row>
    <row r="16104" spans="1:5" s="765" customFormat="1" ht="16.8">
      <c r="A16104" s="162">
        <f>MAX($A$148:A16103)+1</f>
        <v>395</v>
      </c>
      <c r="B16104" s="161" t="s">
        <v>9770</v>
      </c>
      <c r="C16104" s="518"/>
      <c r="D16104" s="518"/>
      <c r="E16104" s="150"/>
    </row>
    <row r="16105" spans="1:5" s="765" customFormat="1" ht="16.8">
      <c r="A16105" s="169" t="s">
        <v>804</v>
      </c>
      <c r="B16105" s="170" t="s">
        <v>21094</v>
      </c>
      <c r="C16105" s="492">
        <v>326</v>
      </c>
      <c r="D16105" s="492">
        <v>293</v>
      </c>
      <c r="E16105" s="460"/>
    </row>
    <row r="16106" spans="1:5" s="765" customFormat="1" ht="16.8">
      <c r="A16106" s="169" t="s">
        <v>1092</v>
      </c>
      <c r="B16106" s="170" t="s">
        <v>21095</v>
      </c>
      <c r="C16106" s="492">
        <v>2000</v>
      </c>
      <c r="D16106" s="492">
        <v>1800</v>
      </c>
      <c r="E16106" s="525" t="s">
        <v>3940</v>
      </c>
    </row>
    <row r="16107" spans="1:5" s="765" customFormat="1" ht="16.8">
      <c r="A16107" s="169" t="s">
        <v>3085</v>
      </c>
      <c r="B16107" s="170" t="s">
        <v>21096</v>
      </c>
      <c r="C16107" s="492">
        <v>2000</v>
      </c>
      <c r="D16107" s="492">
        <v>1800</v>
      </c>
      <c r="E16107" s="525" t="s">
        <v>3940</v>
      </c>
    </row>
    <row r="16108" spans="1:5" s="765" customFormat="1" ht="16.8">
      <c r="A16108" s="169" t="s">
        <v>5086</v>
      </c>
      <c r="B16108" s="170" t="s">
        <v>21097</v>
      </c>
      <c r="C16108" s="492">
        <v>1250</v>
      </c>
      <c r="D16108" s="492">
        <v>1125</v>
      </c>
      <c r="E16108" s="525" t="s">
        <v>3940</v>
      </c>
    </row>
    <row r="16109" spans="1:5" s="765" customFormat="1" ht="16.8">
      <c r="A16109" s="169" t="s">
        <v>16744</v>
      </c>
      <c r="B16109" s="170" t="s">
        <v>21098</v>
      </c>
      <c r="C16109" s="492">
        <v>2000</v>
      </c>
      <c r="D16109" s="492">
        <v>1800</v>
      </c>
      <c r="E16109" s="525" t="s">
        <v>3940</v>
      </c>
    </row>
    <row r="16110" spans="1:5" s="765" customFormat="1" ht="16.8">
      <c r="A16110" s="169" t="s">
        <v>16746</v>
      </c>
      <c r="B16110" s="170" t="s">
        <v>21099</v>
      </c>
      <c r="C16110" s="492">
        <v>2000</v>
      </c>
      <c r="D16110" s="492">
        <v>1800</v>
      </c>
      <c r="E16110" s="525" t="s">
        <v>3940</v>
      </c>
    </row>
    <row r="16111" spans="1:5" s="765" customFormat="1" ht="16.8">
      <c r="A16111" s="162">
        <f>MAX($A$148:A16110)+1</f>
        <v>396</v>
      </c>
      <c r="B16111" s="161" t="s">
        <v>3896</v>
      </c>
      <c r="C16111" s="492"/>
      <c r="D16111" s="492"/>
      <c r="E16111" s="460"/>
    </row>
    <row r="16112" spans="1:5" s="765" customFormat="1" ht="16.8">
      <c r="A16112" s="169" t="s">
        <v>1094</v>
      </c>
      <c r="B16112" s="170" t="s">
        <v>18316</v>
      </c>
      <c r="C16112" s="492">
        <v>1000</v>
      </c>
      <c r="D16112" s="492">
        <v>900</v>
      </c>
      <c r="E16112" s="460"/>
    </row>
    <row r="16113" spans="1:5" s="765" customFormat="1" ht="16.8">
      <c r="A16113" s="169" t="s">
        <v>1095</v>
      </c>
      <c r="B16113" s="170" t="s">
        <v>21020</v>
      </c>
      <c r="C16113" s="492">
        <v>147</v>
      </c>
      <c r="D16113" s="492">
        <v>132</v>
      </c>
      <c r="E16113" s="460"/>
    </row>
    <row r="16114" spans="1:5" s="765" customFormat="1" ht="16.8">
      <c r="A16114" s="169" t="s">
        <v>3090</v>
      </c>
      <c r="B16114" s="170" t="s">
        <v>21100</v>
      </c>
      <c r="C16114" s="492">
        <v>127</v>
      </c>
      <c r="D16114" s="492">
        <v>114</v>
      </c>
      <c r="E16114" s="460"/>
    </row>
    <row r="16115" spans="1:5" s="765" customFormat="1" ht="16.8">
      <c r="A16115" s="162"/>
      <c r="B16115" s="161" t="s">
        <v>21101</v>
      </c>
      <c r="C16115" s="492"/>
      <c r="D16115" s="492"/>
      <c r="E16115" s="460"/>
    </row>
    <row r="16116" spans="1:5" s="765" customFormat="1" ht="16.8">
      <c r="A16116" s="162">
        <f>MAX($A$148:A16115)+1</f>
        <v>397</v>
      </c>
      <c r="B16116" s="161" t="s">
        <v>21102</v>
      </c>
      <c r="C16116" s="492"/>
      <c r="D16116" s="492"/>
      <c r="E16116" s="460"/>
    </row>
    <row r="16117" spans="1:5" s="765" customFormat="1" ht="16.8">
      <c r="A16117" s="169" t="s">
        <v>807</v>
      </c>
      <c r="B16117" s="170" t="s">
        <v>21103</v>
      </c>
      <c r="C16117" s="492">
        <v>2000</v>
      </c>
      <c r="D16117" s="492">
        <v>1800</v>
      </c>
      <c r="E16117" s="525" t="s">
        <v>3940</v>
      </c>
    </row>
    <row r="16118" spans="1:5" s="765" customFormat="1" ht="16.8">
      <c r="A16118" s="169" t="s">
        <v>809</v>
      </c>
      <c r="B16118" s="170" t="s">
        <v>21104</v>
      </c>
      <c r="C16118" s="492">
        <v>283</v>
      </c>
      <c r="D16118" s="492">
        <v>254</v>
      </c>
      <c r="E16118" s="460"/>
    </row>
    <row r="16119" spans="1:5" s="765" customFormat="1" ht="16.8">
      <c r="A16119" s="169" t="s">
        <v>1783</v>
      </c>
      <c r="B16119" s="170" t="s">
        <v>21105</v>
      </c>
      <c r="C16119" s="492"/>
      <c r="D16119" s="492"/>
      <c r="E16119" s="525" t="s">
        <v>3940</v>
      </c>
    </row>
    <row r="16120" spans="1:5" s="765" customFormat="1" ht="16.8">
      <c r="A16120" s="162">
        <f>MAX($A$148:A16119)+1</f>
        <v>398</v>
      </c>
      <c r="B16120" s="161" t="s">
        <v>21106</v>
      </c>
      <c r="C16120" s="492"/>
      <c r="D16120" s="492"/>
      <c r="E16120" s="460"/>
    </row>
    <row r="16121" spans="1:5" s="765" customFormat="1" ht="16.8" customHeight="1">
      <c r="A16121" s="169" t="s">
        <v>552</v>
      </c>
      <c r="B16121" s="170" t="s">
        <v>21107</v>
      </c>
      <c r="C16121" s="492">
        <v>353</v>
      </c>
      <c r="D16121" s="492">
        <v>318</v>
      </c>
      <c r="E16121" s="460"/>
    </row>
    <row r="16122" spans="1:5" s="765" customFormat="1" ht="16.8">
      <c r="A16122" s="169" t="s">
        <v>554</v>
      </c>
      <c r="B16122" s="170" t="s">
        <v>21108</v>
      </c>
      <c r="C16122" s="492">
        <v>2000</v>
      </c>
      <c r="D16122" s="492">
        <v>1800</v>
      </c>
      <c r="E16122" s="525" t="s">
        <v>3940</v>
      </c>
    </row>
    <row r="16123" spans="1:5" s="765" customFormat="1" ht="16.8">
      <c r="A16123" s="162">
        <f>MAX($A$148:A16122)+1</f>
        <v>399</v>
      </c>
      <c r="B16123" s="161" t="s">
        <v>21109</v>
      </c>
      <c r="C16123" s="492"/>
      <c r="D16123" s="492"/>
      <c r="E16123" s="460"/>
    </row>
    <row r="16124" spans="1:5" s="765" customFormat="1" ht="16.8">
      <c r="A16124" s="169" t="s">
        <v>1218</v>
      </c>
      <c r="B16124" s="170" t="s">
        <v>21110</v>
      </c>
      <c r="C16124" s="492">
        <v>2000</v>
      </c>
      <c r="D16124" s="492">
        <v>1800</v>
      </c>
      <c r="E16124" s="525" t="s">
        <v>3940</v>
      </c>
    </row>
    <row r="16125" spans="1:5" s="765" customFormat="1" ht="16.8">
      <c r="A16125" s="169" t="s">
        <v>1101</v>
      </c>
      <c r="B16125" s="170" t="s">
        <v>21111</v>
      </c>
      <c r="C16125" s="492">
        <v>2000</v>
      </c>
      <c r="D16125" s="492">
        <v>1800</v>
      </c>
      <c r="E16125" s="525" t="s">
        <v>3940</v>
      </c>
    </row>
    <row r="16126" spans="1:5" s="765" customFormat="1" ht="16.8">
      <c r="A16126" s="169" t="s">
        <v>1103</v>
      </c>
      <c r="B16126" s="170" t="s">
        <v>21112</v>
      </c>
      <c r="C16126" s="492">
        <v>2500</v>
      </c>
      <c r="D16126" s="492">
        <v>2250</v>
      </c>
      <c r="E16126" s="525" t="s">
        <v>3940</v>
      </c>
    </row>
    <row r="16127" spans="1:5" s="765" customFormat="1" ht="16.8">
      <c r="A16127" s="169" t="s">
        <v>1099</v>
      </c>
      <c r="B16127" s="170" t="s">
        <v>21113</v>
      </c>
      <c r="C16127" s="492">
        <v>2500</v>
      </c>
      <c r="D16127" s="492">
        <v>2250</v>
      </c>
      <c r="E16127" s="525" t="s">
        <v>3940</v>
      </c>
    </row>
    <row r="16128" spans="1:5" s="765" customFormat="1" ht="16.8">
      <c r="A16128" s="162">
        <f>MAX($A$148:A16127)+1</f>
        <v>400</v>
      </c>
      <c r="B16128" s="161" t="s">
        <v>21114</v>
      </c>
      <c r="C16128" s="492"/>
      <c r="D16128" s="492"/>
      <c r="E16128" s="460"/>
    </row>
    <row r="16129" spans="1:5" s="765" customFormat="1" ht="16.8" customHeight="1">
      <c r="A16129" s="169" t="s">
        <v>3113</v>
      </c>
      <c r="B16129" s="170" t="s">
        <v>21115</v>
      </c>
      <c r="C16129" s="492">
        <v>353</v>
      </c>
      <c r="D16129" s="492">
        <v>318</v>
      </c>
      <c r="E16129" s="150"/>
    </row>
    <row r="16130" spans="1:5" s="765" customFormat="1" ht="16.8">
      <c r="A16130" s="169" t="s">
        <v>3115</v>
      </c>
      <c r="B16130" s="170" t="s">
        <v>21116</v>
      </c>
      <c r="C16130" s="492">
        <v>2000</v>
      </c>
      <c r="D16130" s="492">
        <v>1800</v>
      </c>
      <c r="E16130" s="525" t="s">
        <v>3940</v>
      </c>
    </row>
    <row r="16131" spans="1:5" s="765" customFormat="1" ht="16.8">
      <c r="A16131" s="169" t="s">
        <v>4146</v>
      </c>
      <c r="B16131" s="170" t="s">
        <v>21117</v>
      </c>
      <c r="C16131" s="492">
        <v>2000</v>
      </c>
      <c r="D16131" s="492">
        <v>1800</v>
      </c>
      <c r="E16131" s="525" t="s">
        <v>3940</v>
      </c>
    </row>
    <row r="16132" spans="1:5" s="765" customFormat="1" ht="16.8">
      <c r="A16132" s="162">
        <f>MAX($A$148:A16131)+1</f>
        <v>401</v>
      </c>
      <c r="B16132" s="161" t="s">
        <v>21118</v>
      </c>
      <c r="C16132" s="492"/>
      <c r="D16132" s="492"/>
      <c r="E16132" s="150"/>
    </row>
    <row r="16133" spans="1:5" s="765" customFormat="1" ht="16.8">
      <c r="A16133" s="169"/>
      <c r="B16133" s="170" t="s">
        <v>21119</v>
      </c>
      <c r="C16133" s="492">
        <v>1250</v>
      </c>
      <c r="D16133" s="492">
        <v>1125</v>
      </c>
      <c r="E16133" s="525" t="s">
        <v>3940</v>
      </c>
    </row>
    <row r="16134" spans="1:5" s="765" customFormat="1" ht="16.8">
      <c r="A16134" s="162">
        <f>MAX($A$148:A16133)+1</f>
        <v>402</v>
      </c>
      <c r="B16134" s="161" t="s">
        <v>21120</v>
      </c>
      <c r="C16134" s="492"/>
      <c r="D16134" s="492"/>
      <c r="E16134" s="150"/>
    </row>
    <row r="16135" spans="1:5" s="765" customFormat="1" ht="16.8">
      <c r="A16135" s="169"/>
      <c r="B16135" s="170" t="s">
        <v>21121</v>
      </c>
      <c r="C16135" s="492">
        <v>3500</v>
      </c>
      <c r="D16135" s="492">
        <v>3150</v>
      </c>
      <c r="E16135" s="525" t="s">
        <v>3940</v>
      </c>
    </row>
    <row r="16136" spans="1:5" s="765" customFormat="1" ht="16.8">
      <c r="A16136" s="162">
        <f>MAX($A$148:A16135)+1</f>
        <v>403</v>
      </c>
      <c r="B16136" s="161" t="s">
        <v>21122</v>
      </c>
      <c r="C16136" s="492"/>
      <c r="D16136" s="492"/>
      <c r="E16136" s="150"/>
    </row>
    <row r="16137" spans="1:5" s="765" customFormat="1" ht="16.8">
      <c r="A16137" s="169" t="s">
        <v>1108</v>
      </c>
      <c r="B16137" s="170" t="s">
        <v>21123</v>
      </c>
      <c r="C16137" s="492">
        <v>2000</v>
      </c>
      <c r="D16137" s="492">
        <v>1800</v>
      </c>
      <c r="E16137" s="525" t="s">
        <v>3940</v>
      </c>
    </row>
    <row r="16138" spans="1:5" s="765" customFormat="1" ht="16.8">
      <c r="A16138" s="169" t="s">
        <v>1109</v>
      </c>
      <c r="B16138" s="170" t="s">
        <v>21124</v>
      </c>
      <c r="C16138" s="492">
        <v>2250</v>
      </c>
      <c r="D16138" s="492">
        <v>2025</v>
      </c>
      <c r="E16138" s="525" t="s">
        <v>3940</v>
      </c>
    </row>
    <row r="16139" spans="1:5" s="765" customFormat="1" ht="16.8">
      <c r="A16139" s="169" t="s">
        <v>5101</v>
      </c>
      <c r="B16139" s="170" t="s">
        <v>21125</v>
      </c>
      <c r="C16139" s="492">
        <v>2000</v>
      </c>
      <c r="D16139" s="492">
        <v>1800</v>
      </c>
      <c r="E16139" s="525" t="s">
        <v>3940</v>
      </c>
    </row>
    <row r="16140" spans="1:5" s="765" customFormat="1" ht="16.8">
      <c r="A16140" s="162">
        <f>MAX($A$148:A16139)+1</f>
        <v>404</v>
      </c>
      <c r="B16140" s="161" t="s">
        <v>21126</v>
      </c>
      <c r="C16140" s="492"/>
      <c r="D16140" s="492"/>
      <c r="E16140" s="460"/>
    </row>
    <row r="16141" spans="1:5" s="765" customFormat="1" ht="16.8">
      <c r="A16141" s="169" t="s">
        <v>3129</v>
      </c>
      <c r="B16141" s="170" t="s">
        <v>21127</v>
      </c>
      <c r="C16141" s="492">
        <v>389</v>
      </c>
      <c r="D16141" s="492">
        <v>350</v>
      </c>
      <c r="E16141" s="460"/>
    </row>
    <row r="16142" spans="1:5" s="765" customFormat="1" ht="16.8">
      <c r="A16142" s="169" t="s">
        <v>3130</v>
      </c>
      <c r="B16142" s="170" t="s">
        <v>21128</v>
      </c>
      <c r="C16142" s="492">
        <v>212</v>
      </c>
      <c r="D16142" s="492">
        <v>191</v>
      </c>
      <c r="E16142" s="525" t="s">
        <v>3940</v>
      </c>
    </row>
    <row r="16143" spans="1:5" s="765" customFormat="1" ht="16.8">
      <c r="A16143" s="169" t="s">
        <v>3132</v>
      </c>
      <c r="B16143" s="170" t="s">
        <v>21129</v>
      </c>
      <c r="C16143" s="492">
        <v>212</v>
      </c>
      <c r="D16143" s="492">
        <v>191</v>
      </c>
      <c r="E16143" s="460"/>
    </row>
    <row r="16144" spans="1:5" s="765" customFormat="1" ht="16.8">
      <c r="A16144" s="169" t="s">
        <v>15943</v>
      </c>
      <c r="B16144" s="170" t="s">
        <v>21130</v>
      </c>
      <c r="C16144" s="492">
        <v>353</v>
      </c>
      <c r="D16144" s="492">
        <v>318</v>
      </c>
      <c r="E16144" s="460"/>
    </row>
    <row r="16145" spans="1:5" s="765" customFormat="1" ht="16.8">
      <c r="A16145" s="162">
        <f>MAX($A$148:A16144)+1</f>
        <v>405</v>
      </c>
      <c r="B16145" s="161" t="s">
        <v>3989</v>
      </c>
      <c r="C16145" s="492"/>
      <c r="D16145" s="492"/>
      <c r="E16145" s="150"/>
    </row>
    <row r="16146" spans="1:5" s="765" customFormat="1" ht="16.8">
      <c r="A16146" s="169" t="s">
        <v>563</v>
      </c>
      <c r="B16146" s="170" t="s">
        <v>21131</v>
      </c>
      <c r="C16146" s="492">
        <v>2500</v>
      </c>
      <c r="D16146" s="492">
        <v>2250</v>
      </c>
      <c r="E16146" s="525" t="s">
        <v>3940</v>
      </c>
    </row>
    <row r="16147" spans="1:5" s="765" customFormat="1" ht="16.8">
      <c r="A16147" s="169" t="s">
        <v>565</v>
      </c>
      <c r="B16147" s="170" t="s">
        <v>21132</v>
      </c>
      <c r="C16147" s="492">
        <v>1750</v>
      </c>
      <c r="D16147" s="492">
        <v>1575</v>
      </c>
      <c r="E16147" s="525" t="s">
        <v>3940</v>
      </c>
    </row>
    <row r="16148" spans="1:5" s="765" customFormat="1" ht="16.8">
      <c r="A16148" s="169" t="s">
        <v>4384</v>
      </c>
      <c r="B16148" s="170" t="s">
        <v>21133</v>
      </c>
      <c r="C16148" s="492"/>
      <c r="D16148" s="492"/>
      <c r="E16148" s="150"/>
    </row>
    <row r="16149" spans="1:5" s="765" customFormat="1" ht="33.6">
      <c r="A16149" s="169" t="s">
        <v>4386</v>
      </c>
      <c r="B16149" s="170" t="s">
        <v>21134</v>
      </c>
      <c r="C16149" s="492">
        <v>1766</v>
      </c>
      <c r="D16149" s="492">
        <v>1590</v>
      </c>
      <c r="E16149" s="150"/>
    </row>
    <row r="16150" spans="1:5" s="765" customFormat="1" ht="16.8">
      <c r="A16150" s="169" t="s">
        <v>4388</v>
      </c>
      <c r="B16150" s="170" t="s">
        <v>18344</v>
      </c>
      <c r="C16150" s="492">
        <v>1554</v>
      </c>
      <c r="D16150" s="492">
        <v>1399</v>
      </c>
      <c r="E16150" s="150"/>
    </row>
    <row r="16151" spans="1:5" s="765" customFormat="1" ht="16.8">
      <c r="A16151" s="169" t="s">
        <v>16849</v>
      </c>
      <c r="B16151" s="170" t="s">
        <v>18316</v>
      </c>
      <c r="C16151" s="492">
        <v>196</v>
      </c>
      <c r="D16151" s="492">
        <v>176</v>
      </c>
      <c r="E16151" s="150"/>
    </row>
    <row r="16152" spans="1:5" s="765" customFormat="1" ht="16.8">
      <c r="A16152" s="169" t="s">
        <v>16851</v>
      </c>
      <c r="B16152" s="170" t="s">
        <v>21020</v>
      </c>
      <c r="C16152" s="492">
        <v>147</v>
      </c>
      <c r="D16152" s="492">
        <v>132</v>
      </c>
      <c r="E16152" s="150"/>
    </row>
    <row r="16153" spans="1:5" s="765" customFormat="1" ht="16.8">
      <c r="A16153" s="169" t="s">
        <v>16853</v>
      </c>
      <c r="B16153" s="170" t="s">
        <v>2607</v>
      </c>
      <c r="C16153" s="492">
        <v>127</v>
      </c>
      <c r="D16153" s="492">
        <v>114</v>
      </c>
      <c r="E16153" s="150"/>
    </row>
    <row r="16154" spans="1:5" s="765" customFormat="1" ht="50.4">
      <c r="A16154" s="162">
        <f>MAX($A$148:A16153)+1</f>
        <v>406</v>
      </c>
      <c r="B16154" s="161" t="s">
        <v>21135</v>
      </c>
      <c r="C16154" s="492"/>
      <c r="D16154" s="492"/>
      <c r="E16154" s="150"/>
    </row>
    <row r="16155" spans="1:5" s="765" customFormat="1" ht="16.8">
      <c r="A16155" s="169" t="s">
        <v>4391</v>
      </c>
      <c r="B16155" s="170" t="s">
        <v>21136</v>
      </c>
      <c r="C16155" s="492">
        <v>3600</v>
      </c>
      <c r="D16155" s="492">
        <v>2700</v>
      </c>
      <c r="E16155" s="150"/>
    </row>
    <row r="16156" spans="1:5" s="765" customFormat="1" ht="33.6">
      <c r="A16156" s="162">
        <f>MAX($A$148:A16155)+1</f>
        <v>407</v>
      </c>
      <c r="B16156" s="161" t="s">
        <v>21137</v>
      </c>
      <c r="C16156" s="492"/>
      <c r="D16156" s="492"/>
      <c r="E16156" s="150"/>
    </row>
    <row r="16157" spans="1:5" s="765" customFormat="1" ht="16.8">
      <c r="A16157" s="474" t="s">
        <v>569</v>
      </c>
      <c r="B16157" s="170" t="s">
        <v>21138</v>
      </c>
      <c r="C16157" s="492">
        <v>3600</v>
      </c>
      <c r="D16157" s="492">
        <v>2700</v>
      </c>
      <c r="E16157" s="150"/>
    </row>
    <row r="16158" spans="1:5" s="765" customFormat="1" ht="16.8">
      <c r="A16158" s="474" t="s">
        <v>571</v>
      </c>
      <c r="B16158" s="170" t="s">
        <v>21139</v>
      </c>
      <c r="C16158" s="492">
        <v>1800</v>
      </c>
      <c r="D16158" s="492">
        <v>1350</v>
      </c>
      <c r="E16158" s="150"/>
    </row>
    <row r="16159" spans="1:5" s="765" customFormat="1" ht="16.8">
      <c r="A16159" s="474"/>
      <c r="B16159" s="161" t="s">
        <v>21140</v>
      </c>
      <c r="C16159" s="492"/>
      <c r="D16159" s="492"/>
      <c r="E16159" s="146"/>
    </row>
    <row r="16160" spans="1:5" s="765" customFormat="1" ht="16.8">
      <c r="A16160" s="162">
        <f>MAX($A$148:A16159)+1</f>
        <v>408</v>
      </c>
      <c r="B16160" s="161" t="s">
        <v>21141</v>
      </c>
      <c r="C16160" s="492"/>
      <c r="D16160" s="492"/>
      <c r="E16160" s="146"/>
    </row>
    <row r="16161" spans="1:5" s="765" customFormat="1" ht="16.8">
      <c r="A16161" s="474" t="s">
        <v>1116</v>
      </c>
      <c r="B16161" s="170" t="s">
        <v>21142</v>
      </c>
      <c r="C16161" s="492">
        <v>391</v>
      </c>
      <c r="D16161" s="492">
        <v>352</v>
      </c>
      <c r="E16161" s="146"/>
    </row>
    <row r="16162" spans="1:5" s="765" customFormat="1" ht="16.8">
      <c r="A16162" s="474" t="s">
        <v>1117</v>
      </c>
      <c r="B16162" s="170" t="s">
        <v>21143</v>
      </c>
      <c r="C16162" s="492">
        <v>391</v>
      </c>
      <c r="D16162" s="492">
        <v>352</v>
      </c>
      <c r="E16162" s="146"/>
    </row>
    <row r="16163" spans="1:5" s="765" customFormat="1" ht="16.8">
      <c r="A16163" s="474" t="s">
        <v>1118</v>
      </c>
      <c r="B16163" s="170" t="s">
        <v>21144</v>
      </c>
      <c r="C16163" s="492">
        <v>1250</v>
      </c>
      <c r="D16163" s="492">
        <v>1125</v>
      </c>
      <c r="E16163" s="525" t="s">
        <v>3940</v>
      </c>
    </row>
    <row r="16164" spans="1:5" s="765" customFormat="1" ht="16.8">
      <c r="A16164" s="474" t="s">
        <v>4396</v>
      </c>
      <c r="B16164" s="170" t="s">
        <v>21145</v>
      </c>
      <c r="C16164" s="492">
        <v>1250</v>
      </c>
      <c r="D16164" s="492">
        <v>1125</v>
      </c>
      <c r="E16164" s="525" t="s">
        <v>3940</v>
      </c>
    </row>
    <row r="16165" spans="1:5" s="765" customFormat="1" ht="16.8">
      <c r="A16165" s="474" t="s">
        <v>4398</v>
      </c>
      <c r="B16165" s="170" t="s">
        <v>21146</v>
      </c>
      <c r="C16165" s="492">
        <v>1500</v>
      </c>
      <c r="D16165" s="492">
        <v>1350</v>
      </c>
      <c r="E16165" s="525" t="s">
        <v>3940</v>
      </c>
    </row>
    <row r="16166" spans="1:5" s="765" customFormat="1" ht="16.8">
      <c r="A16166" s="169" t="s">
        <v>16919</v>
      </c>
      <c r="B16166" s="170" t="s">
        <v>18316</v>
      </c>
      <c r="C16166" s="492">
        <v>196</v>
      </c>
      <c r="D16166" s="492">
        <v>176</v>
      </c>
      <c r="E16166" s="146"/>
    </row>
    <row r="16167" spans="1:5" s="765" customFormat="1" ht="16.8">
      <c r="A16167" s="169" t="s">
        <v>16921</v>
      </c>
      <c r="B16167" s="170" t="s">
        <v>21020</v>
      </c>
      <c r="C16167" s="492">
        <v>147</v>
      </c>
      <c r="D16167" s="492">
        <v>132</v>
      </c>
      <c r="E16167" s="146"/>
    </row>
    <row r="16168" spans="1:5" s="765" customFormat="1" ht="16.8">
      <c r="A16168" s="169" t="s">
        <v>16923</v>
      </c>
      <c r="B16168" s="170" t="s">
        <v>21100</v>
      </c>
      <c r="C16168" s="492">
        <v>127</v>
      </c>
      <c r="D16168" s="492">
        <v>114</v>
      </c>
      <c r="E16168" s="146"/>
    </row>
    <row r="16169" spans="1:5" s="765" customFormat="1" ht="67.2">
      <c r="A16169" s="162">
        <f>MAX($A$148:A16168)+1</f>
        <v>409</v>
      </c>
      <c r="B16169" s="161" t="s">
        <v>21147</v>
      </c>
      <c r="C16169" s="492"/>
      <c r="D16169" s="492"/>
      <c r="E16169" s="146"/>
    </row>
    <row r="16170" spans="1:5" s="765" customFormat="1" ht="33.6">
      <c r="A16170" s="169" t="s">
        <v>389</v>
      </c>
      <c r="B16170" s="170" t="s">
        <v>21148</v>
      </c>
      <c r="C16170" s="492">
        <v>4400</v>
      </c>
      <c r="D16170" s="492">
        <v>3300</v>
      </c>
      <c r="E16170" s="146"/>
    </row>
    <row r="16171" spans="1:5" s="765" customFormat="1" ht="16.8">
      <c r="A16171" s="169" t="s">
        <v>391</v>
      </c>
      <c r="B16171" s="170" t="s">
        <v>21149</v>
      </c>
      <c r="C16171" s="492">
        <v>3800</v>
      </c>
      <c r="D16171" s="492">
        <v>2850</v>
      </c>
      <c r="E16171" s="146"/>
    </row>
    <row r="16172" spans="1:5" s="765" customFormat="1" ht="67.2">
      <c r="A16172" s="169" t="s">
        <v>2236</v>
      </c>
      <c r="B16172" s="170" t="s">
        <v>21150</v>
      </c>
      <c r="C16172" s="492">
        <v>3440</v>
      </c>
      <c r="D16172" s="492">
        <v>2580</v>
      </c>
      <c r="E16172" s="146"/>
    </row>
    <row r="16173" spans="1:5" s="765" customFormat="1" ht="33.6">
      <c r="A16173" s="169" t="s">
        <v>4401</v>
      </c>
      <c r="B16173" s="170" t="s">
        <v>21151</v>
      </c>
      <c r="C16173" s="492">
        <v>3120</v>
      </c>
      <c r="D16173" s="492">
        <v>2340</v>
      </c>
      <c r="E16173" s="146"/>
    </row>
    <row r="16174" spans="1:5" s="765" customFormat="1" ht="16.8">
      <c r="A16174" s="169" t="s">
        <v>15451</v>
      </c>
      <c r="B16174" s="170" t="s">
        <v>21152</v>
      </c>
      <c r="C16174" s="492">
        <v>2800</v>
      </c>
      <c r="D16174" s="492">
        <v>2100</v>
      </c>
      <c r="E16174" s="146"/>
    </row>
    <row r="16175" spans="1:5" s="765" customFormat="1" ht="84">
      <c r="A16175" s="162">
        <f>MAX($A$148:A16174)+1</f>
        <v>410</v>
      </c>
      <c r="B16175" s="161" t="s">
        <v>21153</v>
      </c>
      <c r="C16175" s="492"/>
      <c r="D16175" s="492"/>
      <c r="E16175" s="146"/>
    </row>
    <row r="16176" spans="1:5" s="765" customFormat="1" ht="16.8">
      <c r="A16176" s="169" t="s">
        <v>1121</v>
      </c>
      <c r="B16176" s="170" t="s">
        <v>21154</v>
      </c>
      <c r="C16176" s="492">
        <v>4000</v>
      </c>
      <c r="D16176" s="492">
        <v>3000</v>
      </c>
      <c r="E16176" s="146"/>
    </row>
    <row r="16177" spans="1:5" s="765" customFormat="1" ht="16.8">
      <c r="A16177" s="169" t="s">
        <v>1122</v>
      </c>
      <c r="B16177" s="170" t="s">
        <v>21155</v>
      </c>
      <c r="C16177" s="492">
        <v>2600</v>
      </c>
      <c r="D16177" s="492">
        <v>1950</v>
      </c>
      <c r="E16177" s="146"/>
    </row>
    <row r="16178" spans="1:5" s="765" customFormat="1" ht="16.8">
      <c r="A16178" s="169" t="s">
        <v>4404</v>
      </c>
      <c r="B16178" s="170" t="s">
        <v>21156</v>
      </c>
      <c r="C16178" s="492">
        <v>3600</v>
      </c>
      <c r="D16178" s="492">
        <v>2700</v>
      </c>
      <c r="E16178" s="146"/>
    </row>
    <row r="16179" spans="1:5" s="765" customFormat="1" ht="33.6">
      <c r="A16179" s="169" t="s">
        <v>17139</v>
      </c>
      <c r="B16179" s="170" t="s">
        <v>21157</v>
      </c>
      <c r="C16179" s="492">
        <v>6000</v>
      </c>
      <c r="D16179" s="492">
        <v>4500</v>
      </c>
      <c r="E16179" s="146"/>
    </row>
    <row r="16180" spans="1:5" s="765" customFormat="1" ht="16.8">
      <c r="A16180" s="169" t="s">
        <v>9607</v>
      </c>
      <c r="B16180" s="170" t="s">
        <v>21158</v>
      </c>
      <c r="C16180" s="492">
        <v>5600</v>
      </c>
      <c r="D16180" s="492">
        <v>4200</v>
      </c>
      <c r="E16180" s="146"/>
    </row>
    <row r="16181" spans="1:5" s="765" customFormat="1" ht="16.8">
      <c r="A16181" s="169" t="s">
        <v>17142</v>
      </c>
      <c r="B16181" s="170" t="s">
        <v>21159</v>
      </c>
      <c r="C16181" s="492">
        <v>4800</v>
      </c>
      <c r="D16181" s="492">
        <v>3600</v>
      </c>
      <c r="E16181" s="146"/>
    </row>
    <row r="16182" spans="1:5" s="765" customFormat="1" ht="33.6">
      <c r="A16182" s="169" t="s">
        <v>17144</v>
      </c>
      <c r="B16182" s="170" t="s">
        <v>21160</v>
      </c>
      <c r="C16182" s="492">
        <v>7200</v>
      </c>
      <c r="D16182" s="492">
        <v>5400</v>
      </c>
      <c r="E16182" s="146"/>
    </row>
    <row r="16183" spans="1:5" s="765" customFormat="1" ht="33.6">
      <c r="A16183" s="169" t="s">
        <v>17146</v>
      </c>
      <c r="B16183" s="170" t="s">
        <v>21161</v>
      </c>
      <c r="C16183" s="492">
        <v>5600</v>
      </c>
      <c r="D16183" s="492">
        <v>4200</v>
      </c>
      <c r="E16183" s="146"/>
    </row>
    <row r="16184" spans="1:5" s="765" customFormat="1" ht="16.8">
      <c r="A16184" s="169" t="s">
        <v>17148</v>
      </c>
      <c r="B16184" s="170" t="s">
        <v>21162</v>
      </c>
      <c r="C16184" s="492">
        <v>4400</v>
      </c>
      <c r="D16184" s="492">
        <v>3300</v>
      </c>
      <c r="E16184" s="146"/>
    </row>
    <row r="16185" spans="1:5" s="765" customFormat="1" ht="16.8">
      <c r="A16185" s="169" t="s">
        <v>17150</v>
      </c>
      <c r="B16185" s="170" t="s">
        <v>21163</v>
      </c>
      <c r="C16185" s="492">
        <v>4400</v>
      </c>
      <c r="D16185" s="492">
        <v>3300</v>
      </c>
      <c r="E16185" s="146"/>
    </row>
    <row r="16186" spans="1:5" s="765" customFormat="1" ht="16.8">
      <c r="A16186" s="169" t="s">
        <v>17152</v>
      </c>
      <c r="B16186" s="170" t="s">
        <v>21164</v>
      </c>
      <c r="C16186" s="492">
        <v>7200</v>
      </c>
      <c r="D16186" s="492">
        <v>5400</v>
      </c>
      <c r="E16186" s="146"/>
    </row>
    <row r="16187" spans="1:5" s="765" customFormat="1" ht="16.8">
      <c r="A16187" s="169" t="s">
        <v>17154</v>
      </c>
      <c r="B16187" s="170" t="s">
        <v>21165</v>
      </c>
      <c r="C16187" s="492">
        <v>2600</v>
      </c>
      <c r="D16187" s="492">
        <v>1950</v>
      </c>
      <c r="E16187" s="146"/>
    </row>
    <row r="16188" spans="1:5" s="765" customFormat="1" ht="16.8">
      <c r="A16188" s="169" t="s">
        <v>17156</v>
      </c>
      <c r="B16188" s="170" t="s">
        <v>21166</v>
      </c>
      <c r="C16188" s="492">
        <v>3200</v>
      </c>
      <c r="D16188" s="492">
        <v>2400</v>
      </c>
      <c r="E16188" s="146"/>
    </row>
    <row r="16189" spans="1:5" s="765" customFormat="1" ht="50.4">
      <c r="A16189" s="162">
        <f>MAX($A$148:A16188)+1</f>
        <v>411</v>
      </c>
      <c r="B16189" s="161" t="s">
        <v>21167</v>
      </c>
      <c r="C16189" s="492"/>
      <c r="D16189" s="492"/>
      <c r="E16189" s="146"/>
    </row>
    <row r="16190" spans="1:5" s="765" customFormat="1" ht="16.8">
      <c r="A16190" s="169" t="s">
        <v>574</v>
      </c>
      <c r="B16190" s="170" t="s">
        <v>21168</v>
      </c>
      <c r="C16190" s="492">
        <v>8800</v>
      </c>
      <c r="D16190" s="492">
        <v>6600</v>
      </c>
      <c r="E16190" s="146"/>
    </row>
    <row r="16191" spans="1:5" s="765" customFormat="1" ht="33.6">
      <c r="A16191" s="169" t="s">
        <v>576</v>
      </c>
      <c r="B16191" s="170" t="s">
        <v>21169</v>
      </c>
      <c r="C16191" s="492">
        <v>7200</v>
      </c>
      <c r="D16191" s="492">
        <v>5400</v>
      </c>
      <c r="E16191" s="146"/>
    </row>
    <row r="16192" spans="1:5" s="765" customFormat="1" ht="33.6">
      <c r="A16192" s="169" t="s">
        <v>578</v>
      </c>
      <c r="B16192" s="170" t="s">
        <v>21170</v>
      </c>
      <c r="C16192" s="492">
        <v>4800</v>
      </c>
      <c r="D16192" s="492">
        <v>3600</v>
      </c>
      <c r="E16192" s="146"/>
    </row>
    <row r="16193" spans="1:5" s="765" customFormat="1" ht="33.6">
      <c r="A16193" s="169" t="s">
        <v>4410</v>
      </c>
      <c r="B16193" s="170" t="s">
        <v>21171</v>
      </c>
      <c r="C16193" s="492">
        <v>5200</v>
      </c>
      <c r="D16193" s="492">
        <v>3900</v>
      </c>
      <c r="E16193" s="146"/>
    </row>
    <row r="16194" spans="1:5" s="765" customFormat="1" ht="33.6">
      <c r="A16194" s="169" t="s">
        <v>4412</v>
      </c>
      <c r="B16194" s="170" t="s">
        <v>21172</v>
      </c>
      <c r="C16194" s="492">
        <v>5200</v>
      </c>
      <c r="D16194" s="492">
        <v>3900</v>
      </c>
      <c r="E16194" s="146"/>
    </row>
    <row r="16195" spans="1:5" s="765" customFormat="1" ht="33.6">
      <c r="A16195" s="169" t="s">
        <v>17180</v>
      </c>
      <c r="B16195" s="170" t="s">
        <v>21173</v>
      </c>
      <c r="C16195" s="492">
        <v>4400</v>
      </c>
      <c r="D16195" s="492">
        <v>3300</v>
      </c>
      <c r="E16195" s="146"/>
    </row>
    <row r="16196" spans="1:5" s="765" customFormat="1" ht="16.8">
      <c r="A16196" s="169" t="s">
        <v>17182</v>
      </c>
      <c r="B16196" s="170" t="s">
        <v>20952</v>
      </c>
      <c r="C16196" s="492">
        <v>3200</v>
      </c>
      <c r="D16196" s="492">
        <v>2400</v>
      </c>
      <c r="E16196" s="146"/>
    </row>
    <row r="16197" spans="1:5" s="765" customFormat="1" ht="50.4">
      <c r="A16197" s="162">
        <f>MAX($A$148:A16196)+1</f>
        <v>412</v>
      </c>
      <c r="B16197" s="161" t="s">
        <v>21174</v>
      </c>
      <c r="C16197" s="492"/>
      <c r="D16197" s="492"/>
      <c r="E16197" s="146"/>
    </row>
    <row r="16198" spans="1:5" s="765" customFormat="1" ht="16.8">
      <c r="A16198" s="169" t="s">
        <v>10263</v>
      </c>
      <c r="B16198" s="170" t="s">
        <v>21175</v>
      </c>
      <c r="C16198" s="492">
        <v>5200</v>
      </c>
      <c r="D16198" s="492">
        <v>3900</v>
      </c>
      <c r="E16198" s="146"/>
    </row>
    <row r="16199" spans="1:5" s="765" customFormat="1" ht="33.6">
      <c r="A16199" s="169" t="s">
        <v>10265</v>
      </c>
      <c r="B16199" s="170" t="s">
        <v>21176</v>
      </c>
      <c r="C16199" s="492">
        <v>2800</v>
      </c>
      <c r="D16199" s="492">
        <v>2100</v>
      </c>
      <c r="E16199" s="146"/>
    </row>
    <row r="16200" spans="1:5" s="765" customFormat="1" ht="33.6">
      <c r="A16200" s="169" t="s">
        <v>15469</v>
      </c>
      <c r="B16200" s="170" t="s">
        <v>21177</v>
      </c>
      <c r="C16200" s="492">
        <v>2400</v>
      </c>
      <c r="D16200" s="492">
        <v>1800</v>
      </c>
      <c r="E16200" s="146"/>
    </row>
    <row r="16201" spans="1:5" s="765" customFormat="1" ht="16.8">
      <c r="A16201" s="169" t="s">
        <v>15471</v>
      </c>
      <c r="B16201" s="170" t="s">
        <v>21178</v>
      </c>
      <c r="C16201" s="492">
        <v>2800</v>
      </c>
      <c r="D16201" s="492">
        <v>2100</v>
      </c>
      <c r="E16201" s="146"/>
    </row>
    <row r="16202" spans="1:5" s="765" customFormat="1" ht="16.8">
      <c r="A16202" s="169" t="s">
        <v>15474</v>
      </c>
      <c r="B16202" s="170" t="s">
        <v>21179</v>
      </c>
      <c r="C16202" s="492">
        <v>2400</v>
      </c>
      <c r="D16202" s="492">
        <v>1800</v>
      </c>
      <c r="E16202" s="146"/>
    </row>
    <row r="16203" spans="1:5" s="765" customFormat="1" ht="16.8">
      <c r="A16203" s="169" t="s">
        <v>21180</v>
      </c>
      <c r="B16203" s="170" t="s">
        <v>20952</v>
      </c>
      <c r="C16203" s="492">
        <v>2000</v>
      </c>
      <c r="D16203" s="492">
        <v>1500</v>
      </c>
      <c r="E16203" s="146"/>
    </row>
    <row r="16204" spans="1:5" s="765" customFormat="1" ht="16.8">
      <c r="A16204" s="476" t="s">
        <v>103</v>
      </c>
      <c r="B16204" s="170"/>
      <c r="C16204" s="477"/>
      <c r="D16204" s="684"/>
      <c r="E16204" s="755"/>
    </row>
    <row r="16205" spans="1:5" s="765" customFormat="1" ht="16.8">
      <c r="A16205" s="162" t="s">
        <v>2202</v>
      </c>
      <c r="B16205" s="161" t="s">
        <v>8222</v>
      </c>
      <c r="C16205" s="469"/>
      <c r="D16205" s="469"/>
      <c r="E16205" s="130"/>
    </row>
    <row r="16206" spans="1:5" s="765" customFormat="1" ht="16.8">
      <c r="A16206" s="162" t="s">
        <v>2219</v>
      </c>
      <c r="B16206" s="161" t="s">
        <v>3019</v>
      </c>
      <c r="C16206" s="469"/>
      <c r="D16206" s="469"/>
      <c r="E16206" s="152"/>
    </row>
    <row r="16207" spans="1:5" s="765" customFormat="1" ht="16.8">
      <c r="A16207" s="169">
        <v>1</v>
      </c>
      <c r="B16207" s="170" t="s">
        <v>21181</v>
      </c>
      <c r="C16207" s="492">
        <v>2282</v>
      </c>
      <c r="D16207" s="492">
        <v>2054</v>
      </c>
      <c r="E16207" s="152"/>
    </row>
    <row r="16208" spans="1:5" s="765" customFormat="1" ht="16.8">
      <c r="A16208" s="169">
        <v>2</v>
      </c>
      <c r="B16208" s="170" t="s">
        <v>21182</v>
      </c>
      <c r="C16208" s="492">
        <v>2038</v>
      </c>
      <c r="D16208" s="492">
        <v>1834</v>
      </c>
      <c r="E16208" s="152"/>
    </row>
    <row r="16209" spans="1:5" s="765" customFormat="1" ht="16.8">
      <c r="A16209" s="169">
        <v>3</v>
      </c>
      <c r="B16209" s="170" t="s">
        <v>21183</v>
      </c>
      <c r="C16209" s="492">
        <v>2038</v>
      </c>
      <c r="D16209" s="492">
        <v>1834</v>
      </c>
      <c r="E16209" s="152"/>
    </row>
    <row r="16210" spans="1:5" s="765" customFormat="1" ht="16.8">
      <c r="A16210" s="162" t="s">
        <v>2718</v>
      </c>
      <c r="B16210" s="161" t="s">
        <v>20833</v>
      </c>
      <c r="C16210" s="468"/>
      <c r="D16210" s="468"/>
      <c r="E16210" s="152"/>
    </row>
    <row r="16211" spans="1:5" s="765" customFormat="1" ht="16.8">
      <c r="A16211" s="169">
        <v>1</v>
      </c>
      <c r="B16211" s="170" t="s">
        <v>21184</v>
      </c>
      <c r="C16211" s="468">
        <v>783</v>
      </c>
      <c r="D16211" s="468">
        <v>783</v>
      </c>
      <c r="E16211" s="530"/>
    </row>
    <row r="16212" spans="1:5" s="765" customFormat="1" ht="16.8">
      <c r="A16212" s="476" t="s">
        <v>2804</v>
      </c>
      <c r="B16212" s="161" t="s">
        <v>21185</v>
      </c>
      <c r="C16212" s="468"/>
      <c r="D16212" s="468"/>
      <c r="E16212" s="530"/>
    </row>
    <row r="16213" spans="1:5" s="765" customFormat="1" ht="16.8">
      <c r="A16213" s="162">
        <v>1</v>
      </c>
      <c r="B16213" s="161" t="s">
        <v>21186</v>
      </c>
      <c r="C16213" s="468"/>
      <c r="D16213" s="468"/>
      <c r="E16213" s="530"/>
    </row>
    <row r="16214" spans="1:5" s="765" customFormat="1" ht="16.8">
      <c r="A16214" s="169">
        <v>1.1000000000000001</v>
      </c>
      <c r="B16214" s="170" t="s">
        <v>21187</v>
      </c>
      <c r="C16214" s="492">
        <v>1630</v>
      </c>
      <c r="D16214" s="492">
        <v>1467</v>
      </c>
      <c r="E16214" s="530"/>
    </row>
    <row r="16215" spans="1:5" s="765" customFormat="1" ht="16.8">
      <c r="A16215" s="169">
        <v>1.2</v>
      </c>
      <c r="B16215" s="170" t="s">
        <v>18268</v>
      </c>
      <c r="C16215" s="492">
        <v>1500</v>
      </c>
      <c r="D16215" s="492">
        <v>1125</v>
      </c>
      <c r="E16215" s="530"/>
    </row>
    <row r="16216" spans="1:5" s="765" customFormat="1" ht="16.8">
      <c r="A16216" s="162" t="s">
        <v>2831</v>
      </c>
      <c r="B16216" s="161" t="s">
        <v>18269</v>
      </c>
      <c r="C16216" s="468"/>
      <c r="D16216" s="468"/>
      <c r="E16216" s="530"/>
    </row>
    <row r="16217" spans="1:5" s="765" customFormat="1" ht="50.4">
      <c r="A16217" s="169">
        <v>1</v>
      </c>
      <c r="B16217" s="170" t="s">
        <v>21188</v>
      </c>
      <c r="C16217" s="468"/>
      <c r="D16217" s="468"/>
      <c r="E16217" s="162"/>
    </row>
    <row r="16218" spans="1:5" s="765" customFormat="1" ht="16.8">
      <c r="A16218" s="169" t="s">
        <v>174</v>
      </c>
      <c r="B16218" s="170" t="s">
        <v>21189</v>
      </c>
      <c r="C16218" s="492">
        <v>1200</v>
      </c>
      <c r="D16218" s="468">
        <v>900</v>
      </c>
      <c r="E16218" s="530"/>
    </row>
    <row r="16219" spans="1:5" s="765" customFormat="1" ht="16.8">
      <c r="A16219" s="169">
        <v>1.2</v>
      </c>
      <c r="B16219" s="170" t="s">
        <v>21190</v>
      </c>
      <c r="C16219" s="492">
        <v>1200</v>
      </c>
      <c r="D16219" s="468">
        <v>900</v>
      </c>
      <c r="E16219" s="530"/>
    </row>
    <row r="16220" spans="1:5" s="765" customFormat="1" ht="16.8">
      <c r="A16220" s="162" t="s">
        <v>2217</v>
      </c>
      <c r="B16220" s="161" t="s">
        <v>21191</v>
      </c>
      <c r="C16220" s="468"/>
      <c r="D16220" s="468"/>
      <c r="E16220" s="530"/>
    </row>
    <row r="16221" spans="1:5" s="765" customFormat="1" ht="16.8">
      <c r="A16221" s="162" t="s">
        <v>2219</v>
      </c>
      <c r="B16221" s="161" t="s">
        <v>21192</v>
      </c>
      <c r="C16221" s="468"/>
      <c r="D16221" s="468"/>
      <c r="E16221" s="162"/>
    </row>
    <row r="16222" spans="1:5" s="765" customFormat="1" ht="16.8">
      <c r="A16222" s="169">
        <v>1</v>
      </c>
      <c r="B16222" s="170" t="s">
        <v>3989</v>
      </c>
      <c r="C16222" s="468"/>
      <c r="D16222" s="468"/>
      <c r="E16222" s="530"/>
    </row>
    <row r="16223" spans="1:5" s="765" customFormat="1" ht="33.6">
      <c r="A16223" s="474" t="s">
        <v>174</v>
      </c>
      <c r="B16223" s="170" t="s">
        <v>21193</v>
      </c>
      <c r="C16223" s="468">
        <v>283</v>
      </c>
      <c r="D16223" s="468">
        <v>254</v>
      </c>
      <c r="E16223" s="530"/>
    </row>
    <row r="16224" spans="1:5" s="765" customFormat="1" ht="33.6">
      <c r="A16224" s="474" t="s">
        <v>176</v>
      </c>
      <c r="B16224" s="170" t="s">
        <v>21194</v>
      </c>
      <c r="C16224" s="468">
        <v>283</v>
      </c>
      <c r="D16224" s="468">
        <v>254</v>
      </c>
      <c r="E16224" s="530"/>
    </row>
    <row r="16225" spans="1:5" s="765" customFormat="1" ht="16.8">
      <c r="A16225" s="474" t="s">
        <v>178</v>
      </c>
      <c r="B16225" s="170" t="s">
        <v>21195</v>
      </c>
      <c r="C16225" s="492">
        <v>1100</v>
      </c>
      <c r="D16225" s="468">
        <v>990</v>
      </c>
      <c r="E16225" s="530"/>
    </row>
    <row r="16226" spans="1:5" s="765" customFormat="1" ht="16.8">
      <c r="A16226" s="474" t="s">
        <v>180</v>
      </c>
      <c r="B16226" s="170" t="s">
        <v>21196</v>
      </c>
      <c r="C16226" s="468">
        <v>424</v>
      </c>
      <c r="D16226" s="468">
        <v>382</v>
      </c>
      <c r="E16226" s="530"/>
    </row>
    <row r="16227" spans="1:5" s="765" customFormat="1" ht="16.8">
      <c r="A16227" s="474" t="s">
        <v>182</v>
      </c>
      <c r="B16227" s="170" t="s">
        <v>21197</v>
      </c>
      <c r="C16227" s="468">
        <v>283</v>
      </c>
      <c r="D16227" s="468">
        <v>254</v>
      </c>
      <c r="E16227" s="530"/>
    </row>
    <row r="16228" spans="1:5" s="765" customFormat="1" ht="16.8">
      <c r="A16228" s="474" t="s">
        <v>184</v>
      </c>
      <c r="B16228" s="170" t="s">
        <v>21198</v>
      </c>
      <c r="C16228" s="468">
        <v>283</v>
      </c>
      <c r="D16228" s="468">
        <v>254</v>
      </c>
      <c r="E16228" s="530"/>
    </row>
    <row r="16229" spans="1:5" s="765" customFormat="1" ht="16.8">
      <c r="A16229" s="474">
        <v>2</v>
      </c>
      <c r="B16229" s="170" t="s">
        <v>21199</v>
      </c>
      <c r="C16229" s="468"/>
      <c r="D16229" s="468"/>
      <c r="E16229" s="530"/>
    </row>
    <row r="16230" spans="1:5" s="765" customFormat="1" ht="16.8">
      <c r="A16230" s="474" t="s">
        <v>400</v>
      </c>
      <c r="B16230" s="170" t="s">
        <v>21200</v>
      </c>
      <c r="C16230" s="468">
        <v>353</v>
      </c>
      <c r="D16230" s="468">
        <v>318</v>
      </c>
      <c r="E16230" s="530"/>
    </row>
    <row r="16231" spans="1:5" s="765" customFormat="1" ht="16.8">
      <c r="A16231" s="474">
        <v>3</v>
      </c>
      <c r="B16231" s="170" t="s">
        <v>21201</v>
      </c>
      <c r="C16231" s="468"/>
      <c r="D16231" s="468"/>
      <c r="E16231" s="530"/>
    </row>
    <row r="16232" spans="1:5" s="765" customFormat="1" ht="16.8">
      <c r="A16232" s="474" t="s">
        <v>706</v>
      </c>
      <c r="B16232" s="170" t="s">
        <v>21202</v>
      </c>
      <c r="C16232" s="468">
        <v>353</v>
      </c>
      <c r="D16232" s="468">
        <v>318</v>
      </c>
      <c r="E16232" s="530"/>
    </row>
    <row r="16233" spans="1:5" s="765" customFormat="1" ht="16.8">
      <c r="A16233" s="169">
        <v>4</v>
      </c>
      <c r="B16233" s="170" t="s">
        <v>18316</v>
      </c>
      <c r="C16233" s="468">
        <v>196</v>
      </c>
      <c r="D16233" s="468">
        <v>176</v>
      </c>
      <c r="E16233" s="530"/>
    </row>
    <row r="16234" spans="1:5" s="765" customFormat="1" ht="16.8">
      <c r="A16234" s="169">
        <v>5</v>
      </c>
      <c r="B16234" s="170" t="s">
        <v>21020</v>
      </c>
      <c r="C16234" s="468">
        <v>147</v>
      </c>
      <c r="D16234" s="468">
        <v>132</v>
      </c>
      <c r="E16234" s="530"/>
    </row>
    <row r="16235" spans="1:5" s="765" customFormat="1" ht="16.8">
      <c r="A16235" s="169">
        <v>6</v>
      </c>
      <c r="B16235" s="170" t="s">
        <v>2607</v>
      </c>
      <c r="C16235" s="468">
        <v>127</v>
      </c>
      <c r="D16235" s="468">
        <v>114</v>
      </c>
      <c r="E16235" s="530"/>
    </row>
    <row r="16236" spans="1:5" s="765" customFormat="1" ht="50.4">
      <c r="A16236" s="169">
        <v>7</v>
      </c>
      <c r="B16236" s="170" t="s">
        <v>21203</v>
      </c>
      <c r="C16236" s="468"/>
      <c r="D16236" s="468"/>
      <c r="E16236" s="530"/>
    </row>
    <row r="16237" spans="1:5" s="765" customFormat="1" ht="16.8">
      <c r="A16237" s="169" t="s">
        <v>276</v>
      </c>
      <c r="B16237" s="170" t="s">
        <v>21204</v>
      </c>
      <c r="C16237" s="492">
        <v>1680</v>
      </c>
      <c r="D16237" s="492">
        <v>1260</v>
      </c>
      <c r="E16237" s="530"/>
    </row>
    <row r="16238" spans="1:5" s="765" customFormat="1" ht="16.8">
      <c r="A16238" s="169" t="s">
        <v>231</v>
      </c>
      <c r="B16238" s="170" t="s">
        <v>20952</v>
      </c>
      <c r="C16238" s="492">
        <v>1800</v>
      </c>
      <c r="D16238" s="492">
        <v>1350</v>
      </c>
      <c r="E16238" s="530"/>
    </row>
    <row r="16239" spans="1:5" s="765" customFormat="1" ht="16.8">
      <c r="A16239" s="169" t="s">
        <v>233</v>
      </c>
      <c r="B16239" s="170" t="s">
        <v>21205</v>
      </c>
      <c r="C16239" s="492">
        <v>2080</v>
      </c>
      <c r="D16239" s="492">
        <v>1560</v>
      </c>
      <c r="E16239" s="530"/>
    </row>
    <row r="16240" spans="1:5" s="765" customFormat="1" ht="50.4">
      <c r="A16240" s="169">
        <v>8</v>
      </c>
      <c r="B16240" s="170" t="s">
        <v>21206</v>
      </c>
      <c r="C16240" s="468"/>
      <c r="D16240" s="468"/>
      <c r="E16240" s="530"/>
    </row>
    <row r="16241" spans="1:5" s="765" customFormat="1" ht="33.6">
      <c r="A16241" s="169" t="s">
        <v>237</v>
      </c>
      <c r="B16241" s="170" t="s">
        <v>21207</v>
      </c>
      <c r="C16241" s="492">
        <v>2200</v>
      </c>
      <c r="D16241" s="492">
        <v>1650</v>
      </c>
      <c r="E16241" s="530"/>
    </row>
    <row r="16242" spans="1:5" s="765" customFormat="1" ht="33.6">
      <c r="A16242" s="169" t="s">
        <v>239</v>
      </c>
      <c r="B16242" s="170" t="s">
        <v>21208</v>
      </c>
      <c r="C16242" s="492">
        <v>1800</v>
      </c>
      <c r="D16242" s="492">
        <v>1350</v>
      </c>
      <c r="E16242" s="530"/>
    </row>
    <row r="16243" spans="1:5" s="765" customFormat="1" ht="16.8">
      <c r="A16243" s="169" t="s">
        <v>241</v>
      </c>
      <c r="B16243" s="170" t="s">
        <v>20952</v>
      </c>
      <c r="C16243" s="492">
        <v>1600</v>
      </c>
      <c r="D16243" s="492">
        <v>1200</v>
      </c>
      <c r="E16243" s="530"/>
    </row>
    <row r="16244" spans="1:5" s="765" customFormat="1" ht="33.6">
      <c r="A16244" s="169">
        <v>9</v>
      </c>
      <c r="B16244" s="170" t="s">
        <v>21209</v>
      </c>
      <c r="C16244" s="468">
        <v>800</v>
      </c>
      <c r="D16244" s="468">
        <v>600</v>
      </c>
      <c r="E16244" s="530"/>
    </row>
    <row r="16245" spans="1:5" s="765" customFormat="1" ht="16.8">
      <c r="A16245" s="169">
        <v>10</v>
      </c>
      <c r="B16245" s="170" t="s">
        <v>21210</v>
      </c>
      <c r="C16245" s="468">
        <v>800</v>
      </c>
      <c r="D16245" s="468">
        <v>600</v>
      </c>
      <c r="E16245" s="530"/>
    </row>
    <row r="16246" spans="1:5" s="765" customFormat="1" ht="16.8">
      <c r="A16246" s="169">
        <v>11</v>
      </c>
      <c r="B16246" s="170" t="s">
        <v>21211</v>
      </c>
      <c r="C16246" s="468">
        <v>1000</v>
      </c>
      <c r="D16246" s="468">
        <v>900</v>
      </c>
      <c r="E16246" s="531" t="s">
        <v>12001</v>
      </c>
    </row>
    <row r="16247" spans="1:5" s="765" customFormat="1" ht="16.8">
      <c r="A16247" s="162" t="s">
        <v>2718</v>
      </c>
      <c r="B16247" s="161" t="s">
        <v>21212</v>
      </c>
      <c r="C16247" s="468"/>
      <c r="D16247" s="468"/>
      <c r="E16247" s="530"/>
    </row>
    <row r="16248" spans="1:5" s="765" customFormat="1" ht="16.8">
      <c r="A16248" s="169">
        <v>1</v>
      </c>
      <c r="B16248" s="170" t="s">
        <v>3889</v>
      </c>
      <c r="C16248" s="468"/>
      <c r="D16248" s="468"/>
      <c r="E16248" s="530"/>
    </row>
    <row r="16249" spans="1:5" s="765" customFormat="1" ht="16.8">
      <c r="A16249" s="474" t="s">
        <v>174</v>
      </c>
      <c r="B16249" s="170" t="s">
        <v>21213</v>
      </c>
      <c r="C16249" s="468">
        <v>177</v>
      </c>
      <c r="D16249" s="468">
        <v>159</v>
      </c>
      <c r="E16249" s="530"/>
    </row>
    <row r="16250" spans="1:5" s="765" customFormat="1" ht="16.8">
      <c r="A16250" s="474" t="s">
        <v>176</v>
      </c>
      <c r="B16250" s="170" t="s">
        <v>21214</v>
      </c>
      <c r="C16250" s="468">
        <v>177</v>
      </c>
      <c r="D16250" s="468">
        <v>159</v>
      </c>
      <c r="E16250" s="530"/>
    </row>
    <row r="16251" spans="1:5" s="765" customFormat="1" ht="16.8">
      <c r="A16251" s="474" t="s">
        <v>178</v>
      </c>
      <c r="B16251" s="170" t="s">
        <v>21215</v>
      </c>
      <c r="C16251" s="468">
        <v>177</v>
      </c>
      <c r="D16251" s="468">
        <v>159</v>
      </c>
      <c r="E16251" s="530"/>
    </row>
    <row r="16252" spans="1:5" s="765" customFormat="1" ht="16.8">
      <c r="A16252" s="474" t="s">
        <v>180</v>
      </c>
      <c r="B16252" s="170" t="s">
        <v>21216</v>
      </c>
      <c r="C16252" s="468">
        <v>177</v>
      </c>
      <c r="D16252" s="468">
        <v>159</v>
      </c>
      <c r="E16252" s="530"/>
    </row>
    <row r="16253" spans="1:5" s="765" customFormat="1" ht="16.8">
      <c r="A16253" s="474" t="s">
        <v>182</v>
      </c>
      <c r="B16253" s="170" t="s">
        <v>21217</v>
      </c>
      <c r="C16253" s="468">
        <v>177</v>
      </c>
      <c r="D16253" s="468">
        <v>159</v>
      </c>
      <c r="E16253" s="530"/>
    </row>
    <row r="16254" spans="1:5" s="765" customFormat="1" ht="16.8">
      <c r="A16254" s="169">
        <v>2</v>
      </c>
      <c r="B16254" s="170" t="s">
        <v>3989</v>
      </c>
      <c r="C16254" s="468"/>
      <c r="D16254" s="468"/>
      <c r="E16254" s="530"/>
    </row>
    <row r="16255" spans="1:5" s="765" customFormat="1" ht="16.8">
      <c r="A16255" s="474" t="s">
        <v>400</v>
      </c>
      <c r="B16255" s="170" t="s">
        <v>21218</v>
      </c>
      <c r="C16255" s="468">
        <v>212</v>
      </c>
      <c r="D16255" s="468">
        <v>191</v>
      </c>
      <c r="E16255" s="530"/>
    </row>
    <row r="16256" spans="1:5" s="765" customFormat="1" ht="33.6">
      <c r="A16256" s="474" t="s">
        <v>402</v>
      </c>
      <c r="B16256" s="170" t="s">
        <v>21219</v>
      </c>
      <c r="C16256" s="468">
        <v>283</v>
      </c>
      <c r="D16256" s="468">
        <v>254</v>
      </c>
      <c r="E16256" s="530"/>
    </row>
    <row r="16257" spans="1:5" s="765" customFormat="1" ht="16.8">
      <c r="A16257" s="474" t="s">
        <v>404</v>
      </c>
      <c r="B16257" s="170" t="s">
        <v>21220</v>
      </c>
      <c r="C16257" s="468">
        <v>247</v>
      </c>
      <c r="D16257" s="468">
        <v>223</v>
      </c>
      <c r="E16257" s="530"/>
    </row>
    <row r="16258" spans="1:5" s="765" customFormat="1" ht="16.8">
      <c r="A16258" s="474" t="s">
        <v>1287</v>
      </c>
      <c r="B16258" s="170" t="s">
        <v>21221</v>
      </c>
      <c r="C16258" s="468">
        <v>247</v>
      </c>
      <c r="D16258" s="468">
        <v>223</v>
      </c>
      <c r="E16258" s="530"/>
    </row>
    <row r="16259" spans="1:5" s="765" customFormat="1" ht="16.8">
      <c r="A16259" s="474" t="s">
        <v>3305</v>
      </c>
      <c r="B16259" s="170" t="s">
        <v>21222</v>
      </c>
      <c r="C16259" s="468">
        <v>353</v>
      </c>
      <c r="D16259" s="468">
        <v>318</v>
      </c>
      <c r="E16259" s="532"/>
    </row>
    <row r="16260" spans="1:5" s="765" customFormat="1" ht="16.8">
      <c r="A16260" s="474">
        <v>4</v>
      </c>
      <c r="B16260" s="170" t="s">
        <v>21223</v>
      </c>
      <c r="C16260" s="468">
        <v>297</v>
      </c>
      <c r="D16260" s="468">
        <v>267</v>
      </c>
      <c r="E16260" s="530"/>
    </row>
    <row r="16261" spans="1:5" s="765" customFormat="1" ht="16.8">
      <c r="A16261" s="169">
        <v>5</v>
      </c>
      <c r="B16261" s="170" t="s">
        <v>18316</v>
      </c>
      <c r="C16261" s="468">
        <v>196</v>
      </c>
      <c r="D16261" s="468">
        <v>176</v>
      </c>
      <c r="E16261" s="530"/>
    </row>
    <row r="16262" spans="1:5" s="765" customFormat="1" ht="16.8">
      <c r="A16262" s="169">
        <v>6</v>
      </c>
      <c r="B16262" s="170" t="s">
        <v>21020</v>
      </c>
      <c r="C16262" s="468">
        <v>147</v>
      </c>
      <c r="D16262" s="468">
        <v>132</v>
      </c>
      <c r="E16262" s="530"/>
    </row>
    <row r="16263" spans="1:5" s="765" customFormat="1" ht="16.8">
      <c r="A16263" s="169">
        <v>7</v>
      </c>
      <c r="B16263" s="170" t="s">
        <v>2607</v>
      </c>
      <c r="C16263" s="468">
        <v>127</v>
      </c>
      <c r="D16263" s="468">
        <v>114</v>
      </c>
      <c r="E16263" s="530"/>
    </row>
    <row r="16264" spans="1:5" s="765" customFormat="1" ht="33.6">
      <c r="A16264" s="169">
        <v>8</v>
      </c>
      <c r="B16264" s="170" t="s">
        <v>21224</v>
      </c>
      <c r="C16264" s="492">
        <v>1000</v>
      </c>
      <c r="D16264" s="468">
        <v>750</v>
      </c>
      <c r="E16264" s="530"/>
    </row>
    <row r="16265" spans="1:5" s="765" customFormat="1" ht="33.6">
      <c r="A16265" s="169">
        <v>9</v>
      </c>
      <c r="B16265" s="170" t="s">
        <v>21225</v>
      </c>
      <c r="C16265" s="492">
        <v>1080</v>
      </c>
      <c r="D16265" s="468">
        <v>810</v>
      </c>
      <c r="E16265" s="530"/>
    </row>
    <row r="16266" spans="1:5" s="765" customFormat="1" ht="33.6">
      <c r="A16266" s="169">
        <v>10</v>
      </c>
      <c r="B16266" s="170" t="s">
        <v>21226</v>
      </c>
      <c r="C16266" s="492">
        <v>1500</v>
      </c>
      <c r="D16266" s="468">
        <v>1350</v>
      </c>
      <c r="E16266" s="531" t="s">
        <v>12001</v>
      </c>
    </row>
    <row r="16267" spans="1:5" s="765" customFormat="1" ht="33.6">
      <c r="A16267" s="169">
        <v>11</v>
      </c>
      <c r="B16267" s="170" t="s">
        <v>21227</v>
      </c>
      <c r="C16267" s="492">
        <v>600</v>
      </c>
      <c r="D16267" s="468">
        <v>540</v>
      </c>
      <c r="E16267" s="531" t="s">
        <v>12001</v>
      </c>
    </row>
    <row r="16268" spans="1:5" s="765" customFormat="1" ht="16.8">
      <c r="A16268" s="162" t="s">
        <v>2804</v>
      </c>
      <c r="B16268" s="161" t="s">
        <v>21228</v>
      </c>
      <c r="C16268" s="468"/>
      <c r="D16268" s="468"/>
      <c r="E16268" s="530"/>
    </row>
    <row r="16269" spans="1:5" s="765" customFormat="1" ht="33.6">
      <c r="A16269" s="474">
        <v>1</v>
      </c>
      <c r="B16269" s="170" t="s">
        <v>21229</v>
      </c>
      <c r="C16269" s="468">
        <v>720</v>
      </c>
      <c r="D16269" s="468">
        <v>540</v>
      </c>
      <c r="E16269" s="530"/>
    </row>
    <row r="16270" spans="1:5" s="765" customFormat="1" ht="16.8">
      <c r="A16270" s="169">
        <v>2</v>
      </c>
      <c r="B16270" s="170" t="s">
        <v>3889</v>
      </c>
      <c r="C16270" s="468"/>
      <c r="D16270" s="468"/>
      <c r="E16270" s="530"/>
    </row>
    <row r="16271" spans="1:5" s="765" customFormat="1" ht="16.8">
      <c r="A16271" s="169" t="s">
        <v>400</v>
      </c>
      <c r="B16271" s="170" t="s">
        <v>21230</v>
      </c>
      <c r="C16271" s="468">
        <v>424</v>
      </c>
      <c r="D16271" s="468">
        <v>382</v>
      </c>
      <c r="E16271" s="530"/>
    </row>
    <row r="16272" spans="1:5" s="765" customFormat="1" ht="16.8">
      <c r="A16272" s="474" t="s">
        <v>402</v>
      </c>
      <c r="B16272" s="170" t="s">
        <v>21231</v>
      </c>
      <c r="C16272" s="468">
        <v>311</v>
      </c>
      <c r="D16272" s="468">
        <v>280</v>
      </c>
      <c r="E16272" s="530"/>
    </row>
    <row r="16273" spans="1:5" s="765" customFormat="1" ht="16.8">
      <c r="A16273" s="474" t="s">
        <v>404</v>
      </c>
      <c r="B16273" s="170" t="s">
        <v>21232</v>
      </c>
      <c r="C16273" s="468">
        <v>353</v>
      </c>
      <c r="D16273" s="468">
        <v>318</v>
      </c>
      <c r="E16273" s="530"/>
    </row>
    <row r="16274" spans="1:5" s="765" customFormat="1" ht="16.8">
      <c r="A16274" s="474" t="s">
        <v>1287</v>
      </c>
      <c r="B16274" s="170" t="s">
        <v>21233</v>
      </c>
      <c r="C16274" s="468">
        <v>325</v>
      </c>
      <c r="D16274" s="468">
        <v>292</v>
      </c>
      <c r="E16274" s="530"/>
    </row>
    <row r="16275" spans="1:5" s="765" customFormat="1" ht="16.8">
      <c r="A16275" s="474" t="s">
        <v>3305</v>
      </c>
      <c r="B16275" s="170" t="s">
        <v>21234</v>
      </c>
      <c r="C16275" s="468">
        <v>254</v>
      </c>
      <c r="D16275" s="468">
        <v>229</v>
      </c>
      <c r="E16275" s="530"/>
    </row>
    <row r="16276" spans="1:5" s="765" customFormat="1" ht="16.8">
      <c r="A16276" s="474">
        <v>3</v>
      </c>
      <c r="B16276" s="170" t="s">
        <v>21235</v>
      </c>
      <c r="C16276" s="468"/>
      <c r="D16276" s="468"/>
      <c r="E16276" s="530"/>
    </row>
    <row r="16277" spans="1:5" s="765" customFormat="1" ht="16.8">
      <c r="A16277" s="474" t="s">
        <v>706</v>
      </c>
      <c r="B16277" s="170" t="s">
        <v>21236</v>
      </c>
      <c r="C16277" s="468">
        <v>247</v>
      </c>
      <c r="D16277" s="468">
        <v>223</v>
      </c>
      <c r="E16277" s="530"/>
    </row>
    <row r="16278" spans="1:5" s="765" customFormat="1" ht="16.8">
      <c r="A16278" s="474" t="s">
        <v>708</v>
      </c>
      <c r="B16278" s="170" t="s">
        <v>21237</v>
      </c>
      <c r="C16278" s="468">
        <v>283</v>
      </c>
      <c r="D16278" s="468">
        <v>254</v>
      </c>
      <c r="E16278" s="530"/>
    </row>
    <row r="16279" spans="1:5" s="765" customFormat="1" ht="16.8">
      <c r="A16279" s="474">
        <v>4</v>
      </c>
      <c r="B16279" s="170" t="s">
        <v>18316</v>
      </c>
      <c r="C16279" s="468">
        <v>196</v>
      </c>
      <c r="D16279" s="468">
        <v>176</v>
      </c>
      <c r="E16279" s="530"/>
    </row>
    <row r="16280" spans="1:5" s="765" customFormat="1" ht="16.8">
      <c r="A16280" s="474">
        <v>5</v>
      </c>
      <c r="B16280" s="170" t="s">
        <v>21020</v>
      </c>
      <c r="C16280" s="468">
        <v>212</v>
      </c>
      <c r="D16280" s="468">
        <v>191</v>
      </c>
      <c r="E16280" s="530"/>
    </row>
    <row r="16281" spans="1:5" s="765" customFormat="1" ht="33.6">
      <c r="A16281" s="169">
        <v>6</v>
      </c>
      <c r="B16281" s="170" t="s">
        <v>21238</v>
      </c>
      <c r="C16281" s="468">
        <v>600</v>
      </c>
      <c r="D16281" s="468">
        <v>450</v>
      </c>
      <c r="E16281" s="162"/>
    </row>
    <row r="16282" spans="1:5" s="765" customFormat="1" ht="50.4">
      <c r="A16282" s="169">
        <v>7</v>
      </c>
      <c r="B16282" s="170" t="s">
        <v>21239</v>
      </c>
      <c r="C16282" s="468"/>
      <c r="D16282" s="468"/>
      <c r="E16282" s="169"/>
    </row>
    <row r="16283" spans="1:5" s="765" customFormat="1" ht="16.8">
      <c r="A16283" s="169" t="s">
        <v>276</v>
      </c>
      <c r="B16283" s="170" t="s">
        <v>21240</v>
      </c>
      <c r="C16283" s="492">
        <v>2400</v>
      </c>
      <c r="D16283" s="492">
        <v>1800</v>
      </c>
      <c r="E16283" s="530"/>
    </row>
    <row r="16284" spans="1:5" s="765" customFormat="1" ht="16.8">
      <c r="A16284" s="169" t="s">
        <v>231</v>
      </c>
      <c r="B16284" s="170" t="s">
        <v>21241</v>
      </c>
      <c r="C16284" s="492">
        <v>1920</v>
      </c>
      <c r="D16284" s="492">
        <v>1440</v>
      </c>
      <c r="E16284" s="533"/>
    </row>
    <row r="16285" spans="1:5" s="765" customFormat="1" ht="16.8">
      <c r="A16285" s="169" t="s">
        <v>233</v>
      </c>
      <c r="B16285" s="170" t="s">
        <v>21242</v>
      </c>
      <c r="C16285" s="492">
        <v>1440</v>
      </c>
      <c r="D16285" s="492">
        <v>1080</v>
      </c>
      <c r="E16285" s="533"/>
    </row>
    <row r="16286" spans="1:5" s="765" customFormat="1" ht="16.8">
      <c r="A16286" s="169" t="s">
        <v>737</v>
      </c>
      <c r="B16286" s="170" t="s">
        <v>1527</v>
      </c>
      <c r="C16286" s="492">
        <v>1680</v>
      </c>
      <c r="D16286" s="492">
        <v>1260</v>
      </c>
      <c r="E16286" s="533"/>
    </row>
    <row r="16287" spans="1:5" s="765" customFormat="1" ht="16.8">
      <c r="A16287" s="474">
        <v>9</v>
      </c>
      <c r="B16287" s="170" t="s">
        <v>2607</v>
      </c>
      <c r="C16287" s="468">
        <v>127</v>
      </c>
      <c r="D16287" s="468">
        <v>114</v>
      </c>
      <c r="E16287" s="533"/>
    </row>
    <row r="16288" spans="1:5" s="765" customFormat="1" ht="16.8">
      <c r="A16288" s="474">
        <v>10</v>
      </c>
      <c r="B16288" s="170" t="s">
        <v>21243</v>
      </c>
      <c r="C16288" s="468"/>
      <c r="D16288" s="468"/>
      <c r="E16288" s="533"/>
    </row>
    <row r="16289" spans="1:5" s="765" customFormat="1" ht="16.8">
      <c r="A16289" s="474" t="s">
        <v>1743</v>
      </c>
      <c r="B16289" s="170" t="s">
        <v>21244</v>
      </c>
      <c r="C16289" s="492">
        <v>1800</v>
      </c>
      <c r="D16289" s="492">
        <v>1350</v>
      </c>
      <c r="E16289" s="149"/>
    </row>
    <row r="16290" spans="1:5" s="765" customFormat="1" ht="16.8">
      <c r="A16290" s="474" t="s">
        <v>1894</v>
      </c>
      <c r="B16290" s="170" t="s">
        <v>21240</v>
      </c>
      <c r="C16290" s="492">
        <v>2000</v>
      </c>
      <c r="D16290" s="492">
        <v>1500</v>
      </c>
      <c r="E16290" s="149"/>
    </row>
    <row r="16291" spans="1:5" s="765" customFormat="1" ht="16.8">
      <c r="A16291" s="474" t="s">
        <v>1898</v>
      </c>
      <c r="B16291" s="170" t="s">
        <v>10531</v>
      </c>
      <c r="C16291" s="492">
        <v>1200</v>
      </c>
      <c r="D16291" s="468">
        <v>900</v>
      </c>
      <c r="E16291" s="533"/>
    </row>
    <row r="16292" spans="1:5" s="765" customFormat="1" ht="16.8">
      <c r="A16292" s="162" t="s">
        <v>2831</v>
      </c>
      <c r="B16292" s="161" t="s">
        <v>21245</v>
      </c>
      <c r="C16292" s="468"/>
      <c r="D16292" s="468"/>
      <c r="E16292" s="149"/>
    </row>
    <row r="16293" spans="1:5" s="765" customFormat="1" ht="16.8">
      <c r="A16293" s="169">
        <v>1</v>
      </c>
      <c r="B16293" s="170" t="s">
        <v>3989</v>
      </c>
      <c r="C16293" s="468"/>
      <c r="D16293" s="468"/>
      <c r="E16293" s="533"/>
    </row>
    <row r="16294" spans="1:5" s="765" customFormat="1" ht="16.8">
      <c r="A16294" s="169" t="s">
        <v>174</v>
      </c>
      <c r="B16294" s="170" t="s">
        <v>21246</v>
      </c>
      <c r="C16294" s="468">
        <v>283</v>
      </c>
      <c r="D16294" s="468">
        <v>254</v>
      </c>
      <c r="E16294" s="533"/>
    </row>
    <row r="16295" spans="1:5" s="765" customFormat="1" ht="16.8">
      <c r="A16295" s="169" t="s">
        <v>176</v>
      </c>
      <c r="B16295" s="170" t="s">
        <v>21247</v>
      </c>
      <c r="C16295" s="468">
        <v>283</v>
      </c>
      <c r="D16295" s="468">
        <v>254</v>
      </c>
      <c r="E16295" s="149"/>
    </row>
    <row r="16296" spans="1:5" s="765" customFormat="1" ht="16.8">
      <c r="A16296" s="169" t="s">
        <v>178</v>
      </c>
      <c r="B16296" s="170" t="s">
        <v>21248</v>
      </c>
      <c r="C16296" s="468">
        <v>283</v>
      </c>
      <c r="D16296" s="468">
        <v>254</v>
      </c>
      <c r="E16296" s="533"/>
    </row>
    <row r="16297" spans="1:5" s="765" customFormat="1" ht="16.8">
      <c r="A16297" s="169" t="s">
        <v>180</v>
      </c>
      <c r="B16297" s="170" t="s">
        <v>21249</v>
      </c>
      <c r="C16297" s="468">
        <v>318</v>
      </c>
      <c r="D16297" s="468">
        <v>286</v>
      </c>
      <c r="E16297" s="149"/>
    </row>
    <row r="16298" spans="1:5" s="765" customFormat="1" ht="16.8">
      <c r="A16298" s="169" t="s">
        <v>182</v>
      </c>
      <c r="B16298" s="170" t="s">
        <v>21250</v>
      </c>
      <c r="C16298" s="468">
        <v>353</v>
      </c>
      <c r="D16298" s="468">
        <v>318</v>
      </c>
      <c r="E16298" s="533"/>
    </row>
    <row r="16299" spans="1:5" s="765" customFormat="1" ht="16.8">
      <c r="A16299" s="169" t="s">
        <v>184</v>
      </c>
      <c r="B16299" s="170" t="s">
        <v>21251</v>
      </c>
      <c r="C16299" s="468">
        <v>353</v>
      </c>
      <c r="D16299" s="468">
        <v>318</v>
      </c>
      <c r="E16299" s="149"/>
    </row>
    <row r="16300" spans="1:5" s="765" customFormat="1" ht="16.8">
      <c r="A16300" s="169" t="s">
        <v>186</v>
      </c>
      <c r="B16300" s="170" t="s">
        <v>21252</v>
      </c>
      <c r="C16300" s="468">
        <v>318</v>
      </c>
      <c r="D16300" s="468">
        <v>286</v>
      </c>
      <c r="E16300" s="149"/>
    </row>
    <row r="16301" spans="1:5" s="765" customFormat="1" ht="16.8">
      <c r="A16301" s="169" t="s">
        <v>188</v>
      </c>
      <c r="B16301" s="170" t="s">
        <v>21253</v>
      </c>
      <c r="C16301" s="468">
        <v>318</v>
      </c>
      <c r="D16301" s="468">
        <v>286</v>
      </c>
      <c r="E16301" s="533"/>
    </row>
    <row r="16302" spans="1:5" s="765" customFormat="1" ht="16.8">
      <c r="A16302" s="169" t="s">
        <v>190</v>
      </c>
      <c r="B16302" s="170" t="s">
        <v>21254</v>
      </c>
      <c r="C16302" s="468">
        <v>283</v>
      </c>
      <c r="D16302" s="468">
        <v>254</v>
      </c>
      <c r="E16302" s="533"/>
    </row>
    <row r="16303" spans="1:5" s="765" customFormat="1" ht="16.8">
      <c r="A16303" s="169" t="s">
        <v>192</v>
      </c>
      <c r="B16303" s="170" t="s">
        <v>21255</v>
      </c>
      <c r="C16303" s="468">
        <v>283</v>
      </c>
      <c r="D16303" s="468">
        <v>254</v>
      </c>
      <c r="E16303" s="155"/>
    </row>
    <row r="16304" spans="1:5" s="765" customFormat="1" ht="16.8">
      <c r="A16304" s="169" t="s">
        <v>194</v>
      </c>
      <c r="B16304" s="170" t="s">
        <v>21256</v>
      </c>
      <c r="C16304" s="468">
        <v>353</v>
      </c>
      <c r="D16304" s="468">
        <v>318</v>
      </c>
      <c r="E16304" s="149"/>
    </row>
    <row r="16305" spans="1:5" s="765" customFormat="1" ht="16.8">
      <c r="A16305" s="169" t="s">
        <v>5292</v>
      </c>
      <c r="B16305" s="170" t="s">
        <v>21257</v>
      </c>
      <c r="C16305" s="468">
        <v>353</v>
      </c>
      <c r="D16305" s="468">
        <v>318</v>
      </c>
      <c r="E16305" s="533"/>
    </row>
    <row r="16306" spans="1:5" s="765" customFormat="1" ht="16.8">
      <c r="A16306" s="169">
        <v>2</v>
      </c>
      <c r="B16306" s="170" t="s">
        <v>18316</v>
      </c>
      <c r="C16306" s="468">
        <v>196</v>
      </c>
      <c r="D16306" s="468">
        <v>176</v>
      </c>
      <c r="E16306" s="533"/>
    </row>
    <row r="16307" spans="1:5" s="765" customFormat="1" ht="16.8">
      <c r="A16307" s="169">
        <v>3</v>
      </c>
      <c r="B16307" s="170" t="s">
        <v>21020</v>
      </c>
      <c r="C16307" s="468">
        <v>147</v>
      </c>
      <c r="D16307" s="468">
        <v>132</v>
      </c>
      <c r="E16307" s="533"/>
    </row>
    <row r="16308" spans="1:5" s="765" customFormat="1" ht="16.8">
      <c r="A16308" s="169">
        <v>4</v>
      </c>
      <c r="B16308" s="170" t="s">
        <v>2607</v>
      </c>
      <c r="C16308" s="468">
        <v>127</v>
      </c>
      <c r="D16308" s="468">
        <v>114</v>
      </c>
      <c r="E16308" s="149"/>
    </row>
    <row r="16309" spans="1:5" s="765" customFormat="1" ht="33.6">
      <c r="A16309" s="169">
        <v>5</v>
      </c>
      <c r="B16309" s="170" t="s">
        <v>21258</v>
      </c>
      <c r="C16309" s="492">
        <v>1080</v>
      </c>
      <c r="D16309" s="468">
        <v>810</v>
      </c>
      <c r="E16309" s="533"/>
    </row>
    <row r="16310" spans="1:5" s="765" customFormat="1" ht="33.6">
      <c r="A16310" s="169">
        <v>6</v>
      </c>
      <c r="B16310" s="170" t="s">
        <v>21259</v>
      </c>
      <c r="C16310" s="492">
        <v>1200</v>
      </c>
      <c r="D16310" s="468">
        <v>900</v>
      </c>
      <c r="E16310" s="484"/>
    </row>
    <row r="16311" spans="1:5" s="765" customFormat="1" ht="50.4">
      <c r="A16311" s="169">
        <v>7</v>
      </c>
      <c r="B16311" s="170" t="s">
        <v>21260</v>
      </c>
      <c r="C16311" s="468"/>
      <c r="D16311" s="468"/>
      <c r="E16311" s="484"/>
    </row>
    <row r="16312" spans="1:5" s="765" customFormat="1" ht="16.8">
      <c r="A16312" s="169" t="s">
        <v>276</v>
      </c>
      <c r="B16312" s="170" t="s">
        <v>10531</v>
      </c>
      <c r="C16312" s="492">
        <v>1600</v>
      </c>
      <c r="D16312" s="492">
        <v>1200</v>
      </c>
      <c r="E16312" s="484"/>
    </row>
    <row r="16313" spans="1:5" s="765" customFormat="1" ht="16.8">
      <c r="A16313" s="476" t="s">
        <v>102</v>
      </c>
      <c r="B16313" s="170"/>
      <c r="C16313" s="477"/>
      <c r="D16313" s="684"/>
      <c r="E16313" s="755"/>
    </row>
    <row r="16314" spans="1:5" s="765" customFormat="1" ht="16.8">
      <c r="A16314" s="162" t="s">
        <v>2219</v>
      </c>
      <c r="B16314" s="161" t="s">
        <v>21261</v>
      </c>
      <c r="C16314" s="469"/>
      <c r="D16314" s="469"/>
      <c r="E16314" s="516"/>
    </row>
    <row r="16315" spans="1:5" s="765" customFormat="1" ht="16.8">
      <c r="A16315" s="162">
        <v>1</v>
      </c>
      <c r="B16315" s="161" t="s">
        <v>21262</v>
      </c>
      <c r="C16315" s="469"/>
      <c r="D16315" s="469"/>
      <c r="E16315" s="516"/>
    </row>
    <row r="16316" spans="1:5" s="765" customFormat="1" ht="16.8">
      <c r="A16316" s="169" t="s">
        <v>21263</v>
      </c>
      <c r="B16316" s="170" t="s">
        <v>21264</v>
      </c>
      <c r="C16316" s="492">
        <v>1875</v>
      </c>
      <c r="D16316" s="492">
        <v>1687</v>
      </c>
      <c r="E16316" s="516"/>
    </row>
    <row r="16317" spans="1:5" s="765" customFormat="1" ht="16.8">
      <c r="A16317" s="169" t="s">
        <v>21265</v>
      </c>
      <c r="B16317" s="170" t="s">
        <v>21266</v>
      </c>
      <c r="C16317" s="492">
        <v>2119</v>
      </c>
      <c r="D16317" s="492">
        <v>1908</v>
      </c>
      <c r="E16317" s="516"/>
    </row>
    <row r="16318" spans="1:5" s="765" customFormat="1" ht="16.8">
      <c r="A16318" s="169" t="s">
        <v>178</v>
      </c>
      <c r="B16318" s="170" t="s">
        <v>21267</v>
      </c>
      <c r="C16318" s="492">
        <v>1956</v>
      </c>
      <c r="D16318" s="492">
        <v>1761</v>
      </c>
      <c r="E16318" s="516"/>
    </row>
    <row r="16319" spans="1:5" s="765" customFormat="1" ht="16.8">
      <c r="A16319" s="169" t="s">
        <v>180</v>
      </c>
      <c r="B16319" s="170" t="s">
        <v>21268</v>
      </c>
      <c r="C16319" s="492">
        <v>245</v>
      </c>
      <c r="D16319" s="492">
        <v>220</v>
      </c>
      <c r="E16319" s="516"/>
    </row>
    <row r="16320" spans="1:5" s="765" customFormat="1" ht="16.8">
      <c r="A16320" s="169" t="s">
        <v>182</v>
      </c>
      <c r="B16320" s="170" t="s">
        <v>21269</v>
      </c>
      <c r="C16320" s="492">
        <v>2038</v>
      </c>
      <c r="D16320" s="492">
        <v>1834</v>
      </c>
      <c r="E16320" s="516"/>
    </row>
    <row r="16321" spans="1:5" s="765" customFormat="1" ht="16.8">
      <c r="A16321" s="169" t="s">
        <v>184</v>
      </c>
      <c r="B16321" s="170" t="s">
        <v>21270</v>
      </c>
      <c r="C16321" s="492">
        <v>3680</v>
      </c>
      <c r="D16321" s="492">
        <v>2760</v>
      </c>
      <c r="E16321" s="516"/>
    </row>
    <row r="16322" spans="1:5" s="765" customFormat="1" ht="16.8">
      <c r="A16322" s="169" t="s">
        <v>186</v>
      </c>
      <c r="B16322" s="170" t="s">
        <v>21271</v>
      </c>
      <c r="C16322" s="492">
        <v>3600</v>
      </c>
      <c r="D16322" s="492">
        <v>2700</v>
      </c>
      <c r="E16322" s="516"/>
    </row>
    <row r="16323" spans="1:5" s="765" customFormat="1" ht="16.8">
      <c r="A16323" s="169" t="s">
        <v>188</v>
      </c>
      <c r="B16323" s="170" t="s">
        <v>21272</v>
      </c>
      <c r="C16323" s="492">
        <v>1467</v>
      </c>
      <c r="D16323" s="492">
        <v>1321</v>
      </c>
      <c r="E16323" s="516"/>
    </row>
    <row r="16324" spans="1:5" s="765" customFormat="1" ht="16.8">
      <c r="A16324" s="162">
        <v>2</v>
      </c>
      <c r="B16324" s="161" t="s">
        <v>21273</v>
      </c>
      <c r="C16324" s="469"/>
      <c r="D16324" s="469"/>
      <c r="E16324" s="516"/>
    </row>
    <row r="16325" spans="1:5" s="765" customFormat="1" ht="16.8">
      <c r="A16325" s="169" t="s">
        <v>400</v>
      </c>
      <c r="B16325" s="170" t="s">
        <v>21274</v>
      </c>
      <c r="C16325" s="492">
        <v>1630</v>
      </c>
      <c r="D16325" s="492">
        <v>1467</v>
      </c>
      <c r="E16325" s="516"/>
    </row>
    <row r="16326" spans="1:5" s="765" customFormat="1" ht="16.8">
      <c r="A16326" s="162">
        <v>3</v>
      </c>
      <c r="B16326" s="161" t="s">
        <v>21275</v>
      </c>
      <c r="C16326" s="469"/>
      <c r="D16326" s="469"/>
      <c r="E16326" s="516"/>
    </row>
    <row r="16327" spans="1:5" s="765" customFormat="1" ht="16.8">
      <c r="A16327" s="169" t="s">
        <v>706</v>
      </c>
      <c r="B16327" s="170" t="s">
        <v>21276</v>
      </c>
      <c r="C16327" s="492">
        <v>353</v>
      </c>
      <c r="D16327" s="492">
        <v>318</v>
      </c>
      <c r="E16327" s="516"/>
    </row>
    <row r="16328" spans="1:5" s="765" customFormat="1" ht="16.8">
      <c r="A16328" s="169" t="s">
        <v>708</v>
      </c>
      <c r="B16328" s="170" t="s">
        <v>21277</v>
      </c>
      <c r="C16328" s="492">
        <v>353</v>
      </c>
      <c r="D16328" s="492">
        <v>318</v>
      </c>
      <c r="E16328" s="516"/>
    </row>
    <row r="16329" spans="1:5" s="765" customFormat="1" ht="16.8">
      <c r="A16329" s="169" t="s">
        <v>710</v>
      </c>
      <c r="B16329" s="170" t="s">
        <v>21278</v>
      </c>
      <c r="C16329" s="492">
        <v>247</v>
      </c>
      <c r="D16329" s="492">
        <v>223</v>
      </c>
      <c r="E16329" s="516"/>
    </row>
    <row r="16330" spans="1:5" s="765" customFormat="1" ht="16.8">
      <c r="A16330" s="162">
        <v>4</v>
      </c>
      <c r="B16330" s="161" t="s">
        <v>21279</v>
      </c>
      <c r="C16330" s="492"/>
      <c r="D16330" s="492"/>
      <c r="E16330" s="516"/>
    </row>
    <row r="16331" spans="1:5" s="765" customFormat="1" ht="16.8">
      <c r="A16331" s="169" t="s">
        <v>198</v>
      </c>
      <c r="B16331" s="170" t="s">
        <v>21280</v>
      </c>
      <c r="C16331" s="492">
        <v>565</v>
      </c>
      <c r="D16331" s="492">
        <v>509</v>
      </c>
      <c r="E16331" s="516"/>
    </row>
    <row r="16332" spans="1:5" s="765" customFormat="1" ht="16.8">
      <c r="A16332" s="169" t="s">
        <v>200</v>
      </c>
      <c r="B16332" s="170" t="s">
        <v>21281</v>
      </c>
      <c r="C16332" s="492">
        <v>424</v>
      </c>
      <c r="D16332" s="492">
        <v>382</v>
      </c>
      <c r="E16332" s="516"/>
    </row>
    <row r="16333" spans="1:5" s="765" customFormat="1" ht="16.8">
      <c r="A16333" s="169" t="s">
        <v>202</v>
      </c>
      <c r="B16333" s="170" t="s">
        <v>21282</v>
      </c>
      <c r="C16333" s="492">
        <v>424</v>
      </c>
      <c r="D16333" s="492">
        <v>382</v>
      </c>
      <c r="E16333" s="516"/>
    </row>
    <row r="16334" spans="1:5" s="765" customFormat="1" ht="16.8">
      <c r="A16334" s="169" t="s">
        <v>204</v>
      </c>
      <c r="B16334" s="170" t="s">
        <v>21283</v>
      </c>
      <c r="C16334" s="492">
        <v>318</v>
      </c>
      <c r="D16334" s="492">
        <v>286</v>
      </c>
      <c r="E16334" s="516"/>
    </row>
    <row r="16335" spans="1:5" s="765" customFormat="1" ht="16.8">
      <c r="A16335" s="169" t="s">
        <v>206</v>
      </c>
      <c r="B16335" s="170" t="s">
        <v>21284</v>
      </c>
      <c r="C16335" s="492">
        <v>283</v>
      </c>
      <c r="D16335" s="492">
        <v>254</v>
      </c>
      <c r="E16335" s="516"/>
    </row>
    <row r="16336" spans="1:5" s="765" customFormat="1" ht="16.8">
      <c r="A16336" s="169" t="s">
        <v>208</v>
      </c>
      <c r="B16336" s="170" t="s">
        <v>21285</v>
      </c>
      <c r="C16336" s="492">
        <v>247</v>
      </c>
      <c r="D16336" s="492">
        <v>223</v>
      </c>
      <c r="E16336" s="516"/>
    </row>
    <row r="16337" spans="1:5" s="765" customFormat="1" ht="16.8">
      <c r="A16337" s="162">
        <v>5</v>
      </c>
      <c r="B16337" s="161" t="s">
        <v>21286</v>
      </c>
      <c r="C16337" s="492"/>
      <c r="D16337" s="492"/>
      <c r="E16337" s="516"/>
    </row>
    <row r="16338" spans="1:5" s="765" customFormat="1" ht="16.8">
      <c r="A16338" s="169" t="s">
        <v>214</v>
      </c>
      <c r="B16338" s="170" t="s">
        <v>21287</v>
      </c>
      <c r="C16338" s="492">
        <v>247</v>
      </c>
      <c r="D16338" s="492">
        <v>223</v>
      </c>
      <c r="E16338" s="516"/>
    </row>
    <row r="16339" spans="1:5" s="765" customFormat="1" ht="16.8">
      <c r="A16339" s="169" t="s">
        <v>216</v>
      </c>
      <c r="B16339" s="170" t="s">
        <v>21288</v>
      </c>
      <c r="C16339" s="492">
        <v>196</v>
      </c>
      <c r="D16339" s="492">
        <v>176</v>
      </c>
      <c r="E16339" s="516"/>
    </row>
    <row r="16340" spans="1:5" s="765" customFormat="1" ht="16.8">
      <c r="A16340" s="169">
        <v>6</v>
      </c>
      <c r="B16340" s="170" t="s">
        <v>21289</v>
      </c>
      <c r="C16340" s="492">
        <v>147</v>
      </c>
      <c r="D16340" s="492">
        <v>132</v>
      </c>
      <c r="E16340" s="516"/>
    </row>
    <row r="16341" spans="1:5" s="765" customFormat="1" ht="16.8">
      <c r="A16341" s="169">
        <v>7</v>
      </c>
      <c r="B16341" s="170" t="s">
        <v>18496</v>
      </c>
      <c r="C16341" s="492">
        <v>127</v>
      </c>
      <c r="D16341" s="492">
        <v>114</v>
      </c>
      <c r="E16341" s="516"/>
    </row>
    <row r="16342" spans="1:5" s="765" customFormat="1" ht="16.8">
      <c r="A16342" s="162">
        <v>8</v>
      </c>
      <c r="B16342" s="161" t="s">
        <v>21290</v>
      </c>
      <c r="C16342" s="469"/>
      <c r="D16342" s="469"/>
      <c r="E16342" s="516"/>
    </row>
    <row r="16343" spans="1:5" s="765" customFormat="1" ht="16.8">
      <c r="A16343" s="169" t="s">
        <v>237</v>
      </c>
      <c r="B16343" s="170" t="s">
        <v>21291</v>
      </c>
      <c r="C16343" s="492">
        <v>391</v>
      </c>
      <c r="D16343" s="492">
        <v>352</v>
      </c>
      <c r="E16343" s="516"/>
    </row>
    <row r="16344" spans="1:5" s="765" customFormat="1" ht="33.6">
      <c r="A16344" s="169" t="s">
        <v>239</v>
      </c>
      <c r="B16344" s="170" t="s">
        <v>21292</v>
      </c>
      <c r="C16344" s="492">
        <v>196</v>
      </c>
      <c r="D16344" s="492">
        <v>176</v>
      </c>
      <c r="E16344" s="516"/>
    </row>
    <row r="16345" spans="1:5" s="765" customFormat="1" ht="16.8">
      <c r="A16345" s="162">
        <v>9</v>
      </c>
      <c r="B16345" s="161" t="s">
        <v>21293</v>
      </c>
      <c r="C16345" s="492"/>
      <c r="D16345" s="492"/>
      <c r="E16345" s="516"/>
    </row>
    <row r="16346" spans="1:5" s="765" customFormat="1" ht="16.8">
      <c r="A16346" s="169" t="s">
        <v>1036</v>
      </c>
      <c r="B16346" s="170" t="s">
        <v>21294</v>
      </c>
      <c r="C16346" s="492">
        <v>652</v>
      </c>
      <c r="D16346" s="492">
        <v>587</v>
      </c>
      <c r="E16346" s="516"/>
    </row>
    <row r="16347" spans="1:5" s="765" customFormat="1" ht="16.8">
      <c r="A16347" s="169" t="s">
        <v>1038</v>
      </c>
      <c r="B16347" s="170" t="s">
        <v>21295</v>
      </c>
      <c r="C16347" s="492">
        <v>196</v>
      </c>
      <c r="D16347" s="492">
        <v>176</v>
      </c>
      <c r="E16347" s="516"/>
    </row>
    <row r="16348" spans="1:5" s="765" customFormat="1" ht="33.6">
      <c r="A16348" s="162">
        <v>10</v>
      </c>
      <c r="B16348" s="161" t="s">
        <v>21296</v>
      </c>
      <c r="C16348" s="469"/>
      <c r="D16348" s="469"/>
      <c r="E16348" s="516"/>
    </row>
    <row r="16349" spans="1:5" s="765" customFormat="1" ht="33.6">
      <c r="A16349" s="169" t="s">
        <v>1743</v>
      </c>
      <c r="B16349" s="170" t="s">
        <v>21297</v>
      </c>
      <c r="C16349" s="492">
        <v>2520</v>
      </c>
      <c r="D16349" s="492">
        <v>1890</v>
      </c>
      <c r="E16349" s="516"/>
    </row>
    <row r="16350" spans="1:5" s="765" customFormat="1" ht="33.6">
      <c r="A16350" s="169" t="s">
        <v>1894</v>
      </c>
      <c r="B16350" s="170" t="s">
        <v>21298</v>
      </c>
      <c r="C16350" s="492">
        <v>3680</v>
      </c>
      <c r="D16350" s="492">
        <v>2760</v>
      </c>
      <c r="E16350" s="516"/>
    </row>
    <row r="16351" spans="1:5" s="765" customFormat="1" ht="16.8">
      <c r="A16351" s="169" t="s">
        <v>1898</v>
      </c>
      <c r="B16351" s="170" t="s">
        <v>21299</v>
      </c>
      <c r="C16351" s="492">
        <v>2200</v>
      </c>
      <c r="D16351" s="492">
        <v>1650</v>
      </c>
      <c r="E16351" s="516"/>
    </row>
    <row r="16352" spans="1:5" s="765" customFormat="1" ht="33.6">
      <c r="A16352" s="169" t="s">
        <v>1894</v>
      </c>
      <c r="B16352" s="170" t="s">
        <v>21300</v>
      </c>
      <c r="C16352" s="492"/>
      <c r="D16352" s="492"/>
      <c r="E16352" s="516"/>
    </row>
    <row r="16353" spans="1:5" s="765" customFormat="1" ht="16.8">
      <c r="A16353" s="169" t="s">
        <v>1898</v>
      </c>
      <c r="B16353" s="170" t="s">
        <v>21301</v>
      </c>
      <c r="C16353" s="492">
        <v>3600</v>
      </c>
      <c r="D16353" s="492">
        <v>2700</v>
      </c>
      <c r="E16353" s="516"/>
    </row>
    <row r="16354" spans="1:5" s="765" customFormat="1" ht="16.8">
      <c r="A16354" s="169" t="s">
        <v>7073</v>
      </c>
      <c r="B16354" s="170" t="s">
        <v>21302</v>
      </c>
      <c r="C16354" s="492">
        <v>2200</v>
      </c>
      <c r="D16354" s="492">
        <v>1650</v>
      </c>
      <c r="E16354" s="516"/>
    </row>
    <row r="16355" spans="1:5" s="765" customFormat="1" ht="16.8">
      <c r="A16355" s="162" t="s">
        <v>2718</v>
      </c>
      <c r="B16355" s="161" t="s">
        <v>21303</v>
      </c>
      <c r="C16355" s="469"/>
      <c r="D16355" s="469"/>
      <c r="E16355" s="516"/>
    </row>
    <row r="16356" spans="1:5" s="765" customFormat="1" ht="16.8">
      <c r="A16356" s="162">
        <v>1</v>
      </c>
      <c r="B16356" s="161" t="s">
        <v>21262</v>
      </c>
      <c r="C16356" s="469"/>
      <c r="D16356" s="469"/>
      <c r="E16356" s="516"/>
    </row>
    <row r="16357" spans="1:5" s="765" customFormat="1" ht="16.8">
      <c r="A16357" s="169" t="s">
        <v>174</v>
      </c>
      <c r="B16357" s="170" t="s">
        <v>21304</v>
      </c>
      <c r="C16357" s="492">
        <v>1793</v>
      </c>
      <c r="D16357" s="492">
        <v>1614</v>
      </c>
      <c r="E16357" s="516"/>
    </row>
    <row r="16358" spans="1:5" s="765" customFormat="1" ht="16.8">
      <c r="A16358" s="169" t="s">
        <v>176</v>
      </c>
      <c r="B16358" s="170" t="s">
        <v>21305</v>
      </c>
      <c r="C16358" s="492">
        <v>2282</v>
      </c>
      <c r="D16358" s="492">
        <v>2054</v>
      </c>
      <c r="E16358" s="516"/>
    </row>
    <row r="16359" spans="1:5" s="765" customFormat="1" ht="16.8">
      <c r="A16359" s="169" t="s">
        <v>178</v>
      </c>
      <c r="B16359" s="170" t="s">
        <v>21306</v>
      </c>
      <c r="C16359" s="492">
        <v>2400</v>
      </c>
      <c r="D16359" s="492">
        <v>1800</v>
      </c>
      <c r="E16359" s="516"/>
    </row>
    <row r="16360" spans="1:5" s="765" customFormat="1" ht="16.8">
      <c r="A16360" s="162">
        <v>2</v>
      </c>
      <c r="B16360" s="161" t="s">
        <v>21307</v>
      </c>
      <c r="C16360" s="469"/>
      <c r="D16360" s="469"/>
      <c r="E16360" s="516"/>
    </row>
    <row r="16361" spans="1:5" s="765" customFormat="1" ht="16.8">
      <c r="A16361" s="169" t="s">
        <v>400</v>
      </c>
      <c r="B16361" s="170" t="s">
        <v>21308</v>
      </c>
      <c r="C16361" s="492">
        <v>706</v>
      </c>
      <c r="D16361" s="492">
        <v>636</v>
      </c>
      <c r="E16361" s="516"/>
    </row>
    <row r="16362" spans="1:5" s="765" customFormat="1" ht="16.8">
      <c r="A16362" s="169" t="s">
        <v>402</v>
      </c>
      <c r="B16362" s="170" t="s">
        <v>21309</v>
      </c>
      <c r="C16362" s="492">
        <v>283</v>
      </c>
      <c r="D16362" s="492">
        <v>254</v>
      </c>
      <c r="E16362" s="516"/>
    </row>
    <row r="16363" spans="1:5" s="765" customFormat="1" ht="16.8">
      <c r="A16363" s="169" t="s">
        <v>404</v>
      </c>
      <c r="B16363" s="170" t="s">
        <v>21310</v>
      </c>
      <c r="C16363" s="492">
        <v>247</v>
      </c>
      <c r="D16363" s="492">
        <v>223</v>
      </c>
      <c r="E16363" s="516"/>
    </row>
    <row r="16364" spans="1:5" s="765" customFormat="1" ht="16.8">
      <c r="A16364" s="169" t="s">
        <v>1287</v>
      </c>
      <c r="B16364" s="170" t="s">
        <v>21311</v>
      </c>
      <c r="C16364" s="492">
        <v>283</v>
      </c>
      <c r="D16364" s="492">
        <v>254</v>
      </c>
      <c r="E16364" s="516"/>
    </row>
    <row r="16365" spans="1:5" s="765" customFormat="1" ht="16.8">
      <c r="A16365" s="169" t="s">
        <v>3305</v>
      </c>
      <c r="B16365" s="170" t="s">
        <v>21312</v>
      </c>
      <c r="C16365" s="492">
        <v>283</v>
      </c>
      <c r="D16365" s="492">
        <v>254</v>
      </c>
      <c r="E16365" s="516"/>
    </row>
    <row r="16366" spans="1:5" s="765" customFormat="1" ht="16.8">
      <c r="A16366" s="169" t="s">
        <v>3307</v>
      </c>
      <c r="B16366" s="170" t="s">
        <v>21313</v>
      </c>
      <c r="C16366" s="492">
        <v>212</v>
      </c>
      <c r="D16366" s="492">
        <v>191</v>
      </c>
      <c r="E16366" s="516"/>
    </row>
    <row r="16367" spans="1:5" s="765" customFormat="1" ht="16.8">
      <c r="A16367" s="169" t="s">
        <v>3309</v>
      </c>
      <c r="B16367" s="170" t="s">
        <v>21314</v>
      </c>
      <c r="C16367" s="492">
        <v>318</v>
      </c>
      <c r="D16367" s="492">
        <v>286</v>
      </c>
      <c r="E16367" s="516"/>
    </row>
    <row r="16368" spans="1:5" s="765" customFormat="1" ht="16.8">
      <c r="A16368" s="169" t="s">
        <v>3311</v>
      </c>
      <c r="B16368" s="170" t="s">
        <v>21315</v>
      </c>
      <c r="C16368" s="492">
        <v>318</v>
      </c>
      <c r="D16368" s="492">
        <v>286</v>
      </c>
      <c r="E16368" s="516"/>
    </row>
    <row r="16369" spans="1:5" s="765" customFormat="1" ht="16.8">
      <c r="A16369" s="162">
        <v>3</v>
      </c>
      <c r="B16369" s="161" t="s">
        <v>21316</v>
      </c>
      <c r="C16369" s="492"/>
      <c r="D16369" s="492"/>
      <c r="E16369" s="516"/>
    </row>
    <row r="16370" spans="1:5" s="765" customFormat="1" ht="16.8">
      <c r="A16370" s="169" t="s">
        <v>706</v>
      </c>
      <c r="B16370" s="170" t="s">
        <v>21288</v>
      </c>
      <c r="C16370" s="492">
        <v>196</v>
      </c>
      <c r="D16370" s="492">
        <v>176</v>
      </c>
      <c r="E16370" s="516"/>
    </row>
    <row r="16371" spans="1:5" s="765" customFormat="1" ht="16.8">
      <c r="A16371" s="169" t="s">
        <v>708</v>
      </c>
      <c r="B16371" s="170" t="s">
        <v>21289</v>
      </c>
      <c r="C16371" s="492">
        <v>147</v>
      </c>
      <c r="D16371" s="492">
        <v>132</v>
      </c>
      <c r="E16371" s="516"/>
    </row>
    <row r="16372" spans="1:5" s="765" customFormat="1" ht="16.8">
      <c r="A16372" s="169" t="s">
        <v>710</v>
      </c>
      <c r="B16372" s="170" t="s">
        <v>18496</v>
      </c>
      <c r="C16372" s="492">
        <v>127</v>
      </c>
      <c r="D16372" s="492">
        <v>114</v>
      </c>
      <c r="E16372" s="516"/>
    </row>
    <row r="16373" spans="1:5" s="765" customFormat="1" ht="16.8">
      <c r="A16373" s="162">
        <v>4</v>
      </c>
      <c r="B16373" s="161" t="s">
        <v>21317</v>
      </c>
      <c r="C16373" s="469"/>
      <c r="D16373" s="469"/>
      <c r="E16373" s="516"/>
    </row>
    <row r="16374" spans="1:5" s="765" customFormat="1" ht="33.6">
      <c r="A16374" s="169" t="s">
        <v>198</v>
      </c>
      <c r="B16374" s="170" t="s">
        <v>21318</v>
      </c>
      <c r="C16374" s="492">
        <v>1440</v>
      </c>
      <c r="D16374" s="492">
        <v>1080</v>
      </c>
      <c r="E16374" s="516"/>
    </row>
    <row r="16375" spans="1:5" s="765" customFormat="1" ht="50.4">
      <c r="A16375" s="169" t="s">
        <v>200</v>
      </c>
      <c r="B16375" s="170" t="s">
        <v>21319</v>
      </c>
      <c r="C16375" s="492"/>
      <c r="D16375" s="492"/>
      <c r="E16375" s="516"/>
    </row>
    <row r="16376" spans="1:5" s="765" customFormat="1" ht="16.8">
      <c r="A16376" s="169" t="s">
        <v>6908</v>
      </c>
      <c r="B16376" s="170" t="s">
        <v>21320</v>
      </c>
      <c r="C16376" s="492">
        <v>2600</v>
      </c>
      <c r="D16376" s="492">
        <v>1950</v>
      </c>
      <c r="E16376" s="516"/>
    </row>
    <row r="16377" spans="1:5" s="765" customFormat="1" ht="50.4">
      <c r="A16377" s="169" t="s">
        <v>6910</v>
      </c>
      <c r="B16377" s="170" t="s">
        <v>21321</v>
      </c>
      <c r="C16377" s="492">
        <v>45</v>
      </c>
      <c r="D16377" s="534">
        <v>900</v>
      </c>
      <c r="E16377" s="535" t="s">
        <v>3940</v>
      </c>
    </row>
    <row r="16378" spans="1:5" s="765" customFormat="1" ht="16.8">
      <c r="A16378" s="162" t="s">
        <v>2804</v>
      </c>
      <c r="B16378" s="161" t="s">
        <v>21322</v>
      </c>
      <c r="C16378" s="469"/>
      <c r="D16378" s="469"/>
      <c r="E16378" s="536"/>
    </row>
    <row r="16379" spans="1:5" s="765" customFormat="1" ht="16.8">
      <c r="A16379" s="162">
        <v>1</v>
      </c>
      <c r="B16379" s="161" t="s">
        <v>21273</v>
      </c>
      <c r="C16379" s="469"/>
      <c r="D16379" s="469"/>
      <c r="E16379" s="536"/>
    </row>
    <row r="16380" spans="1:5" s="765" customFormat="1" ht="16.8">
      <c r="A16380" s="169" t="s">
        <v>174</v>
      </c>
      <c r="B16380" s="170" t="s">
        <v>21323</v>
      </c>
      <c r="C16380" s="492">
        <v>367</v>
      </c>
      <c r="D16380" s="492">
        <v>330</v>
      </c>
      <c r="E16380" s="536"/>
    </row>
    <row r="16381" spans="1:5" s="765" customFormat="1" ht="16.8">
      <c r="A16381" s="169" t="s">
        <v>176</v>
      </c>
      <c r="B16381" s="170" t="s">
        <v>21324</v>
      </c>
      <c r="C16381" s="492">
        <v>285</v>
      </c>
      <c r="D16381" s="492">
        <v>257</v>
      </c>
      <c r="E16381" s="536"/>
    </row>
    <row r="16382" spans="1:5" s="765" customFormat="1" ht="16.8">
      <c r="A16382" s="162">
        <v>2</v>
      </c>
      <c r="B16382" s="170" t="s">
        <v>21325</v>
      </c>
      <c r="C16382" s="492">
        <v>177</v>
      </c>
      <c r="D16382" s="492">
        <v>159</v>
      </c>
      <c r="E16382" s="536"/>
    </row>
    <row r="16383" spans="1:5" s="765" customFormat="1" ht="16.8">
      <c r="A16383" s="169">
        <v>3</v>
      </c>
      <c r="B16383" s="170" t="s">
        <v>21326</v>
      </c>
      <c r="C16383" s="492">
        <v>600</v>
      </c>
      <c r="D16383" s="492">
        <v>450</v>
      </c>
      <c r="E16383" s="536"/>
    </row>
    <row r="16384" spans="1:5" s="765" customFormat="1" ht="16.8">
      <c r="A16384" s="162">
        <v>4</v>
      </c>
      <c r="B16384" s="161" t="s">
        <v>3889</v>
      </c>
      <c r="C16384" s="492"/>
      <c r="D16384" s="492"/>
      <c r="E16384" s="536"/>
    </row>
    <row r="16385" spans="1:5" s="765" customFormat="1" ht="16.8">
      <c r="A16385" s="169" t="s">
        <v>198</v>
      </c>
      <c r="B16385" s="170" t="s">
        <v>21327</v>
      </c>
      <c r="C16385" s="492">
        <v>247</v>
      </c>
      <c r="D16385" s="492">
        <v>223</v>
      </c>
      <c r="E16385" s="536"/>
    </row>
    <row r="16386" spans="1:5" s="765" customFormat="1" ht="16.8">
      <c r="A16386" s="169" t="s">
        <v>200</v>
      </c>
      <c r="B16386" s="170" t="s">
        <v>21328</v>
      </c>
      <c r="C16386" s="492">
        <v>247</v>
      </c>
      <c r="D16386" s="492">
        <v>223</v>
      </c>
      <c r="E16386" s="536"/>
    </row>
    <row r="16387" spans="1:5" s="765" customFormat="1" ht="16.8">
      <c r="A16387" s="169">
        <v>5</v>
      </c>
      <c r="B16387" s="170" t="s">
        <v>21288</v>
      </c>
      <c r="C16387" s="492">
        <v>196</v>
      </c>
      <c r="D16387" s="492">
        <v>176</v>
      </c>
      <c r="E16387" s="536"/>
    </row>
    <row r="16388" spans="1:5" s="765" customFormat="1" ht="16.8">
      <c r="A16388" s="169">
        <v>6</v>
      </c>
      <c r="B16388" s="170" t="s">
        <v>21289</v>
      </c>
      <c r="C16388" s="492">
        <v>147</v>
      </c>
      <c r="D16388" s="492">
        <v>132</v>
      </c>
      <c r="E16388" s="536"/>
    </row>
    <row r="16389" spans="1:5" s="765" customFormat="1" ht="33.6">
      <c r="A16389" s="169">
        <v>6</v>
      </c>
      <c r="B16389" s="170" t="s">
        <v>21329</v>
      </c>
      <c r="C16389" s="492">
        <v>1120</v>
      </c>
      <c r="D16389" s="492">
        <v>840</v>
      </c>
      <c r="E16389" s="536"/>
    </row>
    <row r="16390" spans="1:5" s="765" customFormat="1" ht="16.8">
      <c r="A16390" s="169">
        <v>7</v>
      </c>
      <c r="B16390" s="170" t="s">
        <v>18496</v>
      </c>
      <c r="C16390" s="492">
        <v>127</v>
      </c>
      <c r="D16390" s="492">
        <v>114</v>
      </c>
      <c r="E16390" s="536"/>
    </row>
    <row r="16391" spans="1:5" s="765" customFormat="1" ht="16.8">
      <c r="A16391" s="162" t="s">
        <v>2831</v>
      </c>
      <c r="B16391" s="161" t="s">
        <v>21330</v>
      </c>
      <c r="C16391" s="492"/>
      <c r="D16391" s="492"/>
      <c r="E16391" s="536"/>
    </row>
    <row r="16392" spans="1:5" s="765" customFormat="1" ht="16.8">
      <c r="A16392" s="162">
        <v>1</v>
      </c>
      <c r="B16392" s="161" t="s">
        <v>21262</v>
      </c>
      <c r="C16392" s="492"/>
      <c r="D16392" s="492"/>
      <c r="E16392" s="536"/>
    </row>
    <row r="16393" spans="1:5" s="765" customFormat="1" ht="16.8">
      <c r="A16393" s="523" t="s">
        <v>174</v>
      </c>
      <c r="B16393" s="170" t="s">
        <v>21331</v>
      </c>
      <c r="C16393" s="492">
        <v>2609</v>
      </c>
      <c r="D16393" s="492">
        <v>2348</v>
      </c>
      <c r="E16393" s="536"/>
    </row>
    <row r="16394" spans="1:5" s="765" customFormat="1" ht="33.6">
      <c r="A16394" s="474" t="s">
        <v>176</v>
      </c>
      <c r="B16394" s="170" t="s">
        <v>21332</v>
      </c>
      <c r="C16394" s="492">
        <v>1956</v>
      </c>
      <c r="D16394" s="492">
        <v>1761</v>
      </c>
      <c r="E16394" s="536"/>
    </row>
    <row r="16395" spans="1:5" s="765" customFormat="1" ht="50.4">
      <c r="A16395" s="476">
        <v>2</v>
      </c>
      <c r="B16395" s="832" t="s">
        <v>21333</v>
      </c>
      <c r="C16395" s="469"/>
      <c r="D16395" s="469"/>
      <c r="E16395" s="536"/>
    </row>
    <row r="16396" spans="1:5" s="765" customFormat="1" ht="16.8">
      <c r="A16396" s="474" t="s">
        <v>400</v>
      </c>
      <c r="B16396" s="170" t="s">
        <v>21334</v>
      </c>
      <c r="C16396" s="492">
        <v>4000</v>
      </c>
      <c r="D16396" s="492">
        <v>3000</v>
      </c>
      <c r="E16396" s="536"/>
    </row>
    <row r="16397" spans="1:5" s="765" customFormat="1" ht="33.6">
      <c r="A16397" s="474" t="s">
        <v>402</v>
      </c>
      <c r="B16397" s="542" t="s">
        <v>21335</v>
      </c>
      <c r="C16397" s="492">
        <v>2000</v>
      </c>
      <c r="D16397" s="492">
        <v>1500</v>
      </c>
      <c r="E16397" s="536"/>
    </row>
    <row r="16398" spans="1:5" s="765" customFormat="1" ht="16.8">
      <c r="A16398" s="523" t="s">
        <v>404</v>
      </c>
      <c r="B16398" s="542" t="s">
        <v>21336</v>
      </c>
      <c r="C16398" s="492">
        <v>2280</v>
      </c>
      <c r="D16398" s="492">
        <v>1710</v>
      </c>
      <c r="E16398" s="536"/>
    </row>
    <row r="16399" spans="1:5" s="765" customFormat="1" ht="33.6">
      <c r="A16399" s="476">
        <v>3</v>
      </c>
      <c r="B16399" s="832" t="s">
        <v>21337</v>
      </c>
      <c r="C16399" s="492"/>
      <c r="D16399" s="492"/>
      <c r="E16399" s="536"/>
    </row>
    <row r="16400" spans="1:5" s="765" customFormat="1" ht="16.8">
      <c r="A16400" s="523" t="s">
        <v>706</v>
      </c>
      <c r="B16400" s="542" t="s">
        <v>21334</v>
      </c>
      <c r="C16400" s="492">
        <v>4000</v>
      </c>
      <c r="D16400" s="492">
        <v>3000</v>
      </c>
      <c r="E16400" s="536"/>
    </row>
    <row r="16401" spans="1:5" s="765" customFormat="1" ht="16.8">
      <c r="A16401" s="523" t="s">
        <v>708</v>
      </c>
      <c r="B16401" s="542" t="s">
        <v>21338</v>
      </c>
      <c r="C16401" s="492">
        <v>2800</v>
      </c>
      <c r="D16401" s="492">
        <v>2100</v>
      </c>
      <c r="E16401" s="536"/>
    </row>
    <row r="16402" spans="1:5" s="765" customFormat="1" ht="16.8">
      <c r="A16402" s="523" t="s">
        <v>710</v>
      </c>
      <c r="B16402" s="542" t="s">
        <v>21339</v>
      </c>
      <c r="C16402" s="492">
        <v>2000</v>
      </c>
      <c r="D16402" s="492">
        <v>1500</v>
      </c>
      <c r="E16402" s="536"/>
    </row>
    <row r="16403" spans="1:5" s="765" customFormat="1" ht="16.8">
      <c r="A16403" s="523">
        <v>4</v>
      </c>
      <c r="B16403" s="161" t="s">
        <v>21273</v>
      </c>
      <c r="C16403" s="492"/>
      <c r="D16403" s="492"/>
      <c r="E16403" s="536"/>
    </row>
    <row r="16404" spans="1:5" s="765" customFormat="1" ht="16.8">
      <c r="A16404" s="169" t="s">
        <v>198</v>
      </c>
      <c r="B16404" s="170" t="s">
        <v>21340</v>
      </c>
      <c r="C16404" s="492">
        <v>367</v>
      </c>
      <c r="D16404" s="492">
        <v>330</v>
      </c>
      <c r="E16404" s="536"/>
    </row>
    <row r="16405" spans="1:5" s="765" customFormat="1" ht="16.8">
      <c r="A16405" s="169" t="s">
        <v>200</v>
      </c>
      <c r="B16405" s="170" t="s">
        <v>21324</v>
      </c>
      <c r="C16405" s="492">
        <v>285</v>
      </c>
      <c r="D16405" s="492">
        <v>257</v>
      </c>
      <c r="E16405" s="536"/>
    </row>
    <row r="16406" spans="1:5" s="765" customFormat="1" ht="16.8">
      <c r="A16406" s="162">
        <v>5</v>
      </c>
      <c r="B16406" s="161" t="s">
        <v>19211</v>
      </c>
      <c r="C16406" s="492"/>
      <c r="D16406" s="492"/>
      <c r="E16406" s="536"/>
    </row>
    <row r="16407" spans="1:5" s="765" customFormat="1" ht="16.8">
      <c r="A16407" s="169" t="s">
        <v>214</v>
      </c>
      <c r="B16407" s="170" t="s">
        <v>21341</v>
      </c>
      <c r="C16407" s="492">
        <v>424</v>
      </c>
      <c r="D16407" s="492">
        <v>382</v>
      </c>
      <c r="E16407" s="536"/>
    </row>
    <row r="16408" spans="1:5" s="765" customFormat="1" ht="16.8">
      <c r="A16408" s="169" t="s">
        <v>216</v>
      </c>
      <c r="B16408" s="170" t="s">
        <v>21342</v>
      </c>
      <c r="C16408" s="492">
        <v>283</v>
      </c>
      <c r="D16408" s="492">
        <v>254</v>
      </c>
      <c r="E16408" s="536"/>
    </row>
    <row r="16409" spans="1:5" s="765" customFormat="1" ht="16.8">
      <c r="A16409" s="169" t="s">
        <v>218</v>
      </c>
      <c r="B16409" s="170" t="s">
        <v>21343</v>
      </c>
      <c r="C16409" s="492">
        <v>424</v>
      </c>
      <c r="D16409" s="492">
        <v>382</v>
      </c>
      <c r="E16409" s="536"/>
    </row>
    <row r="16410" spans="1:5" s="765" customFormat="1" ht="16.8">
      <c r="A16410" s="169" t="s">
        <v>220</v>
      </c>
      <c r="B16410" s="170" t="s">
        <v>21344</v>
      </c>
      <c r="C16410" s="492">
        <v>283</v>
      </c>
      <c r="D16410" s="492">
        <v>254</v>
      </c>
      <c r="E16410" s="536"/>
    </row>
    <row r="16411" spans="1:5" s="765" customFormat="1" ht="16.8">
      <c r="A16411" s="169" t="s">
        <v>222</v>
      </c>
      <c r="B16411" s="170" t="s">
        <v>21345</v>
      </c>
      <c r="C16411" s="537">
        <v>1500</v>
      </c>
      <c r="D16411" s="492">
        <v>1350</v>
      </c>
      <c r="E16411" s="538" t="s">
        <v>12001</v>
      </c>
    </row>
    <row r="16412" spans="1:5" s="765" customFormat="1" ht="16.8">
      <c r="A16412" s="169" t="s">
        <v>224</v>
      </c>
      <c r="B16412" s="170" t="s">
        <v>21346</v>
      </c>
      <c r="C16412" s="492">
        <v>353</v>
      </c>
      <c r="D16412" s="492">
        <v>318</v>
      </c>
      <c r="E16412" s="536"/>
    </row>
    <row r="16413" spans="1:5" s="765" customFormat="1" ht="16.8">
      <c r="A16413" s="169" t="s">
        <v>8072</v>
      </c>
      <c r="B16413" s="170" t="s">
        <v>21347</v>
      </c>
      <c r="C16413" s="492">
        <v>283</v>
      </c>
      <c r="D16413" s="492">
        <v>254</v>
      </c>
      <c r="E16413" s="536"/>
    </row>
    <row r="16414" spans="1:5" s="765" customFormat="1" ht="16.8">
      <c r="A16414" s="169" t="s">
        <v>8074</v>
      </c>
      <c r="B16414" s="170" t="s">
        <v>21348</v>
      </c>
      <c r="C16414" s="537">
        <v>125</v>
      </c>
      <c r="D16414" s="539">
        <v>1.125</v>
      </c>
      <c r="E16414" s="538" t="s">
        <v>12001</v>
      </c>
    </row>
    <row r="16415" spans="1:5" s="765" customFormat="1" ht="16.8">
      <c r="A16415" s="169" t="s">
        <v>8076</v>
      </c>
      <c r="B16415" s="170" t="s">
        <v>21349</v>
      </c>
      <c r="C16415" s="492">
        <v>198</v>
      </c>
      <c r="D16415" s="492">
        <v>178</v>
      </c>
      <c r="E16415" s="536"/>
    </row>
    <row r="16416" spans="1:5" s="765" customFormat="1" ht="16.8">
      <c r="A16416" s="169">
        <v>6</v>
      </c>
      <c r="B16416" s="170" t="s">
        <v>21350</v>
      </c>
      <c r="C16416" s="492">
        <v>247</v>
      </c>
      <c r="D16416" s="492">
        <v>223</v>
      </c>
      <c r="E16416" s="536"/>
    </row>
    <row r="16417" spans="1:5" s="765" customFormat="1" ht="16.8">
      <c r="A16417" s="169" t="s">
        <v>228</v>
      </c>
      <c r="B16417" s="170" t="s">
        <v>21351</v>
      </c>
      <c r="C16417" s="537">
        <v>750</v>
      </c>
      <c r="D16417" s="492">
        <v>675</v>
      </c>
      <c r="E16417" s="538" t="s">
        <v>12001</v>
      </c>
    </row>
    <row r="16418" spans="1:5" s="765" customFormat="1" ht="16.8">
      <c r="A16418" s="169" t="s">
        <v>272</v>
      </c>
      <c r="B16418" s="170" t="s">
        <v>21352</v>
      </c>
      <c r="C16418" s="492">
        <v>283</v>
      </c>
      <c r="D16418" s="492">
        <v>254</v>
      </c>
      <c r="E16418" s="536"/>
    </row>
    <row r="16419" spans="1:5" s="765" customFormat="1" ht="16.8">
      <c r="A16419" s="169" t="s">
        <v>719</v>
      </c>
      <c r="B16419" s="170" t="s">
        <v>21353</v>
      </c>
      <c r="C16419" s="492">
        <v>198</v>
      </c>
      <c r="D16419" s="492">
        <v>178</v>
      </c>
      <c r="E16419" s="536"/>
    </row>
    <row r="16420" spans="1:5" s="765" customFormat="1" ht="16.8">
      <c r="A16420" s="162">
        <v>7</v>
      </c>
      <c r="B16420" s="161" t="s">
        <v>21354</v>
      </c>
      <c r="C16420" s="492"/>
      <c r="D16420" s="492"/>
      <c r="E16420" s="536"/>
    </row>
    <row r="16421" spans="1:5" s="765" customFormat="1" ht="16.8">
      <c r="A16421" s="169" t="s">
        <v>276</v>
      </c>
      <c r="B16421" s="170" t="s">
        <v>21355</v>
      </c>
      <c r="C16421" s="492">
        <v>565</v>
      </c>
      <c r="D16421" s="492">
        <v>509</v>
      </c>
      <c r="E16421" s="536"/>
    </row>
    <row r="16422" spans="1:5" s="765" customFormat="1" ht="16.8">
      <c r="A16422" s="169" t="s">
        <v>231</v>
      </c>
      <c r="B16422" s="170" t="s">
        <v>21356</v>
      </c>
      <c r="C16422" s="537">
        <v>2000</v>
      </c>
      <c r="D16422" s="492">
        <v>1800</v>
      </c>
      <c r="E16422" s="538" t="s">
        <v>12001</v>
      </c>
    </row>
    <row r="16423" spans="1:5" s="765" customFormat="1" ht="16.8">
      <c r="A16423" s="169" t="s">
        <v>233</v>
      </c>
      <c r="B16423" s="170" t="s">
        <v>21357</v>
      </c>
      <c r="C16423" s="492">
        <v>283</v>
      </c>
      <c r="D16423" s="492">
        <v>254</v>
      </c>
      <c r="E16423" s="536"/>
    </row>
    <row r="16424" spans="1:5" s="765" customFormat="1" ht="16.8">
      <c r="A16424" s="169" t="s">
        <v>737</v>
      </c>
      <c r="B16424" s="170" t="s">
        <v>21358</v>
      </c>
      <c r="C16424" s="492">
        <v>565</v>
      </c>
      <c r="D16424" s="492">
        <v>509</v>
      </c>
      <c r="E16424" s="516"/>
    </row>
    <row r="16425" spans="1:5" s="765" customFormat="1" ht="16.8">
      <c r="A16425" s="169" t="s">
        <v>1732</v>
      </c>
      <c r="B16425" s="170" t="s">
        <v>21359</v>
      </c>
      <c r="C16425" s="492">
        <v>353</v>
      </c>
      <c r="D16425" s="492">
        <v>318</v>
      </c>
      <c r="E16425" s="516"/>
    </row>
    <row r="16426" spans="1:5" s="765" customFormat="1" ht="16.8">
      <c r="A16426" s="169" t="s">
        <v>3517</v>
      </c>
      <c r="B16426" s="170" t="s">
        <v>21288</v>
      </c>
      <c r="C16426" s="492">
        <v>196</v>
      </c>
      <c r="D16426" s="492">
        <v>176</v>
      </c>
      <c r="E16426" s="516"/>
    </row>
    <row r="16427" spans="1:5" s="765" customFormat="1" ht="16.8">
      <c r="A16427" s="169" t="s">
        <v>3519</v>
      </c>
      <c r="B16427" s="170" t="s">
        <v>21289</v>
      </c>
      <c r="C16427" s="492">
        <v>147</v>
      </c>
      <c r="D16427" s="492">
        <v>132</v>
      </c>
      <c r="E16427" s="516"/>
    </row>
    <row r="16428" spans="1:5" s="765" customFormat="1" ht="16.8">
      <c r="A16428" s="169" t="s">
        <v>3521</v>
      </c>
      <c r="B16428" s="170" t="s">
        <v>18496</v>
      </c>
      <c r="C16428" s="492">
        <v>127</v>
      </c>
      <c r="D16428" s="492">
        <v>114</v>
      </c>
      <c r="E16428" s="516"/>
    </row>
    <row r="16429" spans="1:5" s="765" customFormat="1" ht="16.8">
      <c r="A16429" s="540" t="s">
        <v>2877</v>
      </c>
      <c r="B16429" s="833" t="s">
        <v>21360</v>
      </c>
      <c r="C16429" s="492"/>
      <c r="D16429" s="492"/>
      <c r="E16429" s="516"/>
    </row>
    <row r="16430" spans="1:5" s="765" customFormat="1" ht="16.8">
      <c r="A16430" s="162">
        <v>1</v>
      </c>
      <c r="B16430" s="833" t="s">
        <v>21361</v>
      </c>
      <c r="C16430" s="492"/>
      <c r="D16430" s="492"/>
      <c r="E16430" s="516"/>
    </row>
    <row r="16431" spans="1:5" s="765" customFormat="1" ht="16.8">
      <c r="A16431" s="541" t="s">
        <v>174</v>
      </c>
      <c r="B16431" s="834" t="s">
        <v>21362</v>
      </c>
      <c r="C16431" s="492">
        <v>2282</v>
      </c>
      <c r="D16431" s="492">
        <v>2054</v>
      </c>
      <c r="E16431" s="516"/>
    </row>
    <row r="16432" spans="1:5" s="765" customFormat="1" ht="16.8">
      <c r="A16432" s="541" t="s">
        <v>176</v>
      </c>
      <c r="B16432" s="834" t="s">
        <v>21363</v>
      </c>
      <c r="C16432" s="492">
        <v>4076</v>
      </c>
      <c r="D16432" s="492">
        <v>3668</v>
      </c>
      <c r="E16432" s="516"/>
    </row>
    <row r="16433" spans="1:5" s="765" customFormat="1" ht="16.8">
      <c r="A16433" s="541" t="s">
        <v>178</v>
      </c>
      <c r="B16433" s="834" t="s">
        <v>21364</v>
      </c>
      <c r="C16433" s="492">
        <v>3913</v>
      </c>
      <c r="D16433" s="492">
        <v>3522</v>
      </c>
      <c r="E16433" s="516"/>
    </row>
    <row r="16434" spans="1:5" s="765" customFormat="1" ht="16.8">
      <c r="A16434" s="162">
        <v>2</v>
      </c>
      <c r="B16434" s="835" t="s">
        <v>21273</v>
      </c>
      <c r="C16434" s="492"/>
      <c r="D16434" s="492"/>
      <c r="E16434" s="516"/>
    </row>
    <row r="16435" spans="1:5" s="765" customFormat="1" ht="16.8">
      <c r="A16435" s="541" t="s">
        <v>400</v>
      </c>
      <c r="B16435" s="834" t="s">
        <v>21365</v>
      </c>
      <c r="C16435" s="492">
        <v>1630</v>
      </c>
      <c r="D16435" s="492">
        <v>1467</v>
      </c>
      <c r="E16435" s="516"/>
    </row>
    <row r="16436" spans="1:5" s="765" customFormat="1" ht="16.8">
      <c r="A16436" s="541" t="s">
        <v>402</v>
      </c>
      <c r="B16436" s="834" t="s">
        <v>21366</v>
      </c>
      <c r="C16436" s="492">
        <v>571</v>
      </c>
      <c r="D16436" s="492">
        <v>514</v>
      </c>
      <c r="E16436" s="516"/>
    </row>
    <row r="16437" spans="1:5" s="765" customFormat="1" ht="16.8">
      <c r="A16437" s="541" t="s">
        <v>404</v>
      </c>
      <c r="B16437" s="834" t="s">
        <v>21367</v>
      </c>
      <c r="C16437" s="492">
        <v>1467</v>
      </c>
      <c r="D16437" s="492">
        <v>1321</v>
      </c>
      <c r="E16437" s="516"/>
    </row>
    <row r="16438" spans="1:5" s="765" customFormat="1" ht="16.8">
      <c r="A16438" s="541" t="s">
        <v>1287</v>
      </c>
      <c r="B16438" s="834" t="s">
        <v>21368</v>
      </c>
      <c r="C16438" s="492">
        <v>408</v>
      </c>
      <c r="D16438" s="492">
        <v>367</v>
      </c>
      <c r="E16438" s="516"/>
    </row>
    <row r="16439" spans="1:5" s="765" customFormat="1" ht="16.8">
      <c r="A16439" s="162">
        <v>3</v>
      </c>
      <c r="B16439" s="835" t="s">
        <v>21369</v>
      </c>
      <c r="C16439" s="469"/>
      <c r="D16439" s="469"/>
      <c r="E16439" s="516"/>
    </row>
    <row r="16440" spans="1:5" s="765" customFormat="1" ht="16.8">
      <c r="A16440" s="169" t="s">
        <v>706</v>
      </c>
      <c r="B16440" s="170" t="s">
        <v>21370</v>
      </c>
      <c r="C16440" s="492">
        <v>283</v>
      </c>
      <c r="D16440" s="492">
        <v>254</v>
      </c>
      <c r="E16440" s="516"/>
    </row>
    <row r="16441" spans="1:5" s="765" customFormat="1" ht="16.8">
      <c r="A16441" s="162">
        <v>4</v>
      </c>
      <c r="B16441" s="161" t="s">
        <v>21371</v>
      </c>
      <c r="C16441" s="492"/>
      <c r="D16441" s="492"/>
      <c r="E16441" s="516"/>
    </row>
    <row r="16442" spans="1:5" s="765" customFormat="1" ht="16.8">
      <c r="A16442" s="169" t="s">
        <v>198</v>
      </c>
      <c r="B16442" s="170" t="s">
        <v>21372</v>
      </c>
      <c r="C16442" s="537">
        <v>1000</v>
      </c>
      <c r="D16442" s="492">
        <v>900</v>
      </c>
      <c r="E16442" s="535" t="s">
        <v>12001</v>
      </c>
    </row>
    <row r="16443" spans="1:5" s="765" customFormat="1" ht="16.8">
      <c r="A16443" s="169" t="s">
        <v>200</v>
      </c>
      <c r="B16443" s="170" t="s">
        <v>21373</v>
      </c>
      <c r="C16443" s="492">
        <v>1000</v>
      </c>
      <c r="D16443" s="492">
        <v>750</v>
      </c>
      <c r="E16443" s="516"/>
    </row>
    <row r="16444" spans="1:5" s="765" customFormat="1" ht="16.8">
      <c r="A16444" s="162">
        <v>5</v>
      </c>
      <c r="B16444" s="161" t="s">
        <v>19211</v>
      </c>
      <c r="C16444" s="492"/>
      <c r="D16444" s="492"/>
      <c r="E16444" s="516"/>
    </row>
    <row r="16445" spans="1:5" s="765" customFormat="1" ht="16.8">
      <c r="A16445" s="169" t="s">
        <v>214</v>
      </c>
      <c r="B16445" s="170" t="s">
        <v>21374</v>
      </c>
      <c r="C16445" s="492">
        <v>297</v>
      </c>
      <c r="D16445" s="492">
        <v>267</v>
      </c>
      <c r="E16445" s="516"/>
    </row>
    <row r="16446" spans="1:5" s="765" customFormat="1" ht="16.8">
      <c r="A16446" s="169" t="s">
        <v>216</v>
      </c>
      <c r="B16446" s="170" t="s">
        <v>21375</v>
      </c>
      <c r="C16446" s="492">
        <v>424</v>
      </c>
      <c r="D16446" s="492">
        <v>382</v>
      </c>
      <c r="E16446" s="516"/>
    </row>
    <row r="16447" spans="1:5" s="765" customFormat="1" ht="16.8">
      <c r="A16447" s="169" t="s">
        <v>218</v>
      </c>
      <c r="B16447" s="170" t="s">
        <v>21376</v>
      </c>
      <c r="C16447" s="492">
        <v>283</v>
      </c>
      <c r="D16447" s="492">
        <v>254</v>
      </c>
      <c r="E16447" s="516"/>
    </row>
    <row r="16448" spans="1:5" s="765" customFormat="1" ht="16.8">
      <c r="A16448" s="169">
        <v>6</v>
      </c>
      <c r="B16448" s="170" t="s">
        <v>21288</v>
      </c>
      <c r="C16448" s="492">
        <v>196</v>
      </c>
      <c r="D16448" s="492">
        <v>176</v>
      </c>
      <c r="E16448" s="516"/>
    </row>
    <row r="16449" spans="1:5" s="765" customFormat="1" ht="16.8">
      <c r="A16449" s="169">
        <v>7</v>
      </c>
      <c r="B16449" s="170" t="s">
        <v>21289</v>
      </c>
      <c r="C16449" s="492">
        <v>147</v>
      </c>
      <c r="D16449" s="492">
        <v>132</v>
      </c>
      <c r="E16449" s="516"/>
    </row>
    <row r="16450" spans="1:5" s="765" customFormat="1" ht="16.8">
      <c r="A16450" s="169">
        <v>8</v>
      </c>
      <c r="B16450" s="170" t="s">
        <v>18496</v>
      </c>
      <c r="C16450" s="492">
        <v>127</v>
      </c>
      <c r="D16450" s="492">
        <v>114</v>
      </c>
      <c r="E16450" s="516"/>
    </row>
    <row r="16451" spans="1:5" s="765" customFormat="1" ht="16.8">
      <c r="A16451" s="522" t="s">
        <v>2931</v>
      </c>
      <c r="B16451" s="832" t="s">
        <v>21377</v>
      </c>
      <c r="C16451" s="492"/>
      <c r="D16451" s="492"/>
      <c r="E16451" s="516"/>
    </row>
    <row r="16452" spans="1:5" s="765" customFormat="1" ht="16.8">
      <c r="A16452" s="522">
        <v>1</v>
      </c>
      <c r="B16452" s="832" t="s">
        <v>21273</v>
      </c>
      <c r="C16452" s="492"/>
      <c r="D16452" s="492"/>
      <c r="E16452" s="516"/>
    </row>
    <row r="16453" spans="1:5" s="765" customFormat="1" ht="33.6">
      <c r="A16453" s="474" t="s">
        <v>174</v>
      </c>
      <c r="B16453" s="170" t="s">
        <v>21378</v>
      </c>
      <c r="C16453" s="492">
        <v>489</v>
      </c>
      <c r="D16453" s="492">
        <v>440</v>
      </c>
      <c r="E16453" s="516"/>
    </row>
    <row r="16454" spans="1:5" s="765" customFormat="1" ht="16.8">
      <c r="A16454" s="523" t="s">
        <v>176</v>
      </c>
      <c r="B16454" s="170" t="s">
        <v>21379</v>
      </c>
      <c r="C16454" s="492">
        <v>2800</v>
      </c>
      <c r="D16454" s="492">
        <v>2100</v>
      </c>
      <c r="E16454" s="516"/>
    </row>
    <row r="16455" spans="1:5" s="765" customFormat="1" ht="16.8">
      <c r="A16455" s="523" t="s">
        <v>178</v>
      </c>
      <c r="B16455" s="170" t="s">
        <v>21380</v>
      </c>
      <c r="C16455" s="492">
        <v>4000</v>
      </c>
      <c r="D16455" s="492">
        <v>3000</v>
      </c>
      <c r="E16455" s="516"/>
    </row>
    <row r="16456" spans="1:5" s="765" customFormat="1" ht="16.8">
      <c r="A16456" s="523">
        <v>2</v>
      </c>
      <c r="B16456" s="170" t="s">
        <v>21288</v>
      </c>
      <c r="C16456" s="492">
        <v>196</v>
      </c>
      <c r="D16456" s="492">
        <v>176</v>
      </c>
      <c r="E16456" s="516"/>
    </row>
    <row r="16457" spans="1:5" s="765" customFormat="1" ht="16.8">
      <c r="A16457" s="523">
        <v>3</v>
      </c>
      <c r="B16457" s="170" t="s">
        <v>21289</v>
      </c>
      <c r="C16457" s="492">
        <v>147</v>
      </c>
      <c r="D16457" s="492">
        <v>132</v>
      </c>
      <c r="E16457" s="516"/>
    </row>
    <row r="16458" spans="1:5" s="765" customFormat="1" ht="16.8">
      <c r="A16458" s="523">
        <v>4</v>
      </c>
      <c r="B16458" s="170" t="s">
        <v>18496</v>
      </c>
      <c r="C16458" s="492">
        <v>127</v>
      </c>
      <c r="D16458" s="492">
        <v>114</v>
      </c>
      <c r="E16458" s="516"/>
    </row>
    <row r="16459" spans="1:5" s="765" customFormat="1" ht="16.8">
      <c r="A16459" s="523">
        <v>5</v>
      </c>
      <c r="B16459" s="542" t="s">
        <v>21381</v>
      </c>
      <c r="C16459" s="492"/>
      <c r="D16459" s="492"/>
      <c r="E16459" s="516"/>
    </row>
    <row r="16460" spans="1:5" s="765" customFormat="1" ht="16.8">
      <c r="A16460" s="523" t="s">
        <v>214</v>
      </c>
      <c r="B16460" s="170" t="s">
        <v>21382</v>
      </c>
      <c r="C16460" s="492">
        <v>2000</v>
      </c>
      <c r="D16460" s="492">
        <v>1800</v>
      </c>
      <c r="E16460" s="535" t="s">
        <v>12001</v>
      </c>
    </row>
    <row r="16461" spans="1:5" s="765" customFormat="1" ht="50.4">
      <c r="A16461" s="474" t="s">
        <v>216</v>
      </c>
      <c r="B16461" s="170" t="s">
        <v>21383</v>
      </c>
      <c r="C16461" s="492">
        <v>800</v>
      </c>
      <c r="D16461" s="492">
        <v>600</v>
      </c>
      <c r="E16461" s="516"/>
    </row>
    <row r="16462" spans="1:5" s="765" customFormat="1" ht="50.4">
      <c r="A16462" s="474" t="s">
        <v>218</v>
      </c>
      <c r="B16462" s="542" t="s">
        <v>21384</v>
      </c>
      <c r="C16462" s="492">
        <v>2200</v>
      </c>
      <c r="D16462" s="492">
        <v>1650</v>
      </c>
      <c r="E16462" s="516"/>
    </row>
    <row r="16463" spans="1:5" s="765" customFormat="1" ht="84">
      <c r="A16463" s="474" t="s">
        <v>220</v>
      </c>
      <c r="B16463" s="542" t="s">
        <v>21385</v>
      </c>
      <c r="C16463" s="492">
        <v>2750</v>
      </c>
      <c r="D16463" s="492">
        <v>2475</v>
      </c>
      <c r="E16463" s="535" t="s">
        <v>21386</v>
      </c>
    </row>
    <row r="16464" spans="1:5" s="765" customFormat="1" ht="16.8">
      <c r="A16464" s="523" t="s">
        <v>9526</v>
      </c>
      <c r="B16464" s="542" t="s">
        <v>21387</v>
      </c>
      <c r="C16464" s="492">
        <v>1080</v>
      </c>
      <c r="D16464" s="492">
        <v>810</v>
      </c>
      <c r="E16464" s="516"/>
    </row>
    <row r="16465" spans="1:5" s="765" customFormat="1" ht="16.8">
      <c r="A16465" s="523" t="s">
        <v>9528</v>
      </c>
      <c r="B16465" s="542" t="s">
        <v>21388</v>
      </c>
      <c r="C16465" s="492">
        <v>1360</v>
      </c>
      <c r="D16465" s="492">
        <v>1020</v>
      </c>
      <c r="E16465" s="516"/>
    </row>
    <row r="16466" spans="1:5" s="765" customFormat="1" ht="16.8">
      <c r="A16466" s="474" t="s">
        <v>9530</v>
      </c>
      <c r="B16466" s="170" t="s">
        <v>21389</v>
      </c>
      <c r="C16466" s="492">
        <v>1520</v>
      </c>
      <c r="D16466" s="492">
        <v>1140</v>
      </c>
      <c r="E16466" s="516"/>
    </row>
    <row r="16467" spans="1:5" s="765" customFormat="1" ht="84">
      <c r="A16467" s="474" t="s">
        <v>222</v>
      </c>
      <c r="B16467" s="542" t="s">
        <v>21390</v>
      </c>
      <c r="C16467" s="492">
        <v>2500</v>
      </c>
      <c r="D16467" s="492">
        <v>2250</v>
      </c>
      <c r="E16467" s="535" t="s">
        <v>21386</v>
      </c>
    </row>
    <row r="16468" spans="1:5" s="765" customFormat="1" ht="16.8">
      <c r="A16468" s="523" t="s">
        <v>9553</v>
      </c>
      <c r="B16468" s="542" t="s">
        <v>21391</v>
      </c>
      <c r="C16468" s="492">
        <v>2200</v>
      </c>
      <c r="D16468" s="492">
        <v>1650</v>
      </c>
      <c r="E16468" s="516"/>
    </row>
    <row r="16469" spans="1:5" s="765" customFormat="1" ht="50.4">
      <c r="A16469" s="169">
        <v>6</v>
      </c>
      <c r="B16469" s="170" t="s">
        <v>21392</v>
      </c>
      <c r="C16469" s="492"/>
      <c r="D16469" s="492"/>
      <c r="E16469" s="516"/>
    </row>
    <row r="16470" spans="1:5" s="765" customFormat="1" ht="16.8">
      <c r="A16470" s="169" t="s">
        <v>228</v>
      </c>
      <c r="B16470" s="170" t="s">
        <v>21393</v>
      </c>
      <c r="C16470" s="492">
        <v>1280</v>
      </c>
      <c r="D16470" s="492">
        <v>960</v>
      </c>
      <c r="E16470" s="516"/>
    </row>
    <row r="16471" spans="1:5" s="765" customFormat="1" ht="16.8">
      <c r="A16471" s="169" t="s">
        <v>272</v>
      </c>
      <c r="B16471" s="170" t="s">
        <v>21394</v>
      </c>
      <c r="C16471" s="492">
        <v>960</v>
      </c>
      <c r="D16471" s="492">
        <v>720</v>
      </c>
      <c r="E16471" s="516"/>
    </row>
    <row r="16472" spans="1:5" s="765" customFormat="1" ht="16.8">
      <c r="A16472" s="169" t="s">
        <v>719</v>
      </c>
      <c r="B16472" s="170" t="s">
        <v>21395</v>
      </c>
      <c r="C16472" s="492">
        <v>960</v>
      </c>
      <c r="D16472" s="492">
        <v>720</v>
      </c>
      <c r="E16472" s="516"/>
    </row>
    <row r="16473" spans="1:5" s="765" customFormat="1" ht="16.8">
      <c r="A16473" s="169">
        <v>7</v>
      </c>
      <c r="B16473" s="170" t="s">
        <v>7746</v>
      </c>
      <c r="C16473" s="492"/>
      <c r="D16473" s="492"/>
      <c r="E16473" s="516"/>
    </row>
    <row r="16474" spans="1:5" s="765" customFormat="1" ht="16.8">
      <c r="A16474" s="169" t="s">
        <v>276</v>
      </c>
      <c r="B16474" s="170" t="s">
        <v>21396</v>
      </c>
      <c r="C16474" s="492">
        <v>800</v>
      </c>
      <c r="D16474" s="492">
        <v>600</v>
      </c>
      <c r="E16474" s="516"/>
    </row>
    <row r="16475" spans="1:5" s="765" customFormat="1" ht="16.8">
      <c r="A16475" s="169" t="s">
        <v>231</v>
      </c>
      <c r="B16475" s="170" t="s">
        <v>21397</v>
      </c>
      <c r="C16475" s="492">
        <v>247</v>
      </c>
      <c r="D16475" s="492">
        <v>223</v>
      </c>
      <c r="E16475" s="516"/>
    </row>
    <row r="16476" spans="1:5" s="765" customFormat="1" ht="16.8">
      <c r="A16476" s="169" t="s">
        <v>233</v>
      </c>
      <c r="B16476" s="170" t="s">
        <v>21398</v>
      </c>
      <c r="C16476" s="492">
        <v>520</v>
      </c>
      <c r="D16476" s="492">
        <v>390</v>
      </c>
      <c r="E16476" s="516"/>
    </row>
    <row r="16477" spans="1:5" s="765" customFormat="1" ht="16.8">
      <c r="A16477" s="169" t="s">
        <v>737</v>
      </c>
      <c r="B16477" s="170" t="s">
        <v>21399</v>
      </c>
      <c r="C16477" s="492">
        <v>520</v>
      </c>
      <c r="D16477" s="492">
        <v>390</v>
      </c>
      <c r="E16477" s="516"/>
    </row>
    <row r="16478" spans="1:5" s="765" customFormat="1" ht="16.8">
      <c r="A16478" s="169" t="s">
        <v>1732</v>
      </c>
      <c r="B16478" s="170" t="s">
        <v>21400</v>
      </c>
      <c r="C16478" s="492">
        <v>520</v>
      </c>
      <c r="D16478" s="492">
        <v>390</v>
      </c>
      <c r="E16478" s="516"/>
    </row>
    <row r="16479" spans="1:5" s="765" customFormat="1" ht="16.8">
      <c r="A16479" s="169" t="s">
        <v>3517</v>
      </c>
      <c r="B16479" s="170" t="s">
        <v>21401</v>
      </c>
      <c r="C16479" s="492">
        <v>520</v>
      </c>
      <c r="D16479" s="492">
        <v>390</v>
      </c>
      <c r="E16479" s="516"/>
    </row>
    <row r="16480" spans="1:5" s="765" customFormat="1" ht="16.8">
      <c r="A16480" s="169" t="s">
        <v>3519</v>
      </c>
      <c r="B16480" s="170" t="s">
        <v>21402</v>
      </c>
      <c r="C16480" s="492">
        <v>520</v>
      </c>
      <c r="D16480" s="492">
        <v>390</v>
      </c>
      <c r="E16480" s="516"/>
    </row>
    <row r="16481" spans="1:5" s="765" customFormat="1" ht="16.8">
      <c r="A16481" s="169">
        <v>8</v>
      </c>
      <c r="B16481" s="170" t="s">
        <v>3896</v>
      </c>
      <c r="C16481" s="492"/>
      <c r="D16481" s="492"/>
      <c r="E16481" s="516"/>
    </row>
    <row r="16482" spans="1:5" s="765" customFormat="1" ht="16.8">
      <c r="A16482" s="169" t="s">
        <v>237</v>
      </c>
      <c r="B16482" s="170" t="s">
        <v>18316</v>
      </c>
      <c r="C16482" s="492">
        <v>196</v>
      </c>
      <c r="D16482" s="492">
        <v>176</v>
      </c>
      <c r="E16482" s="516"/>
    </row>
    <row r="16483" spans="1:5" s="765" customFormat="1" ht="16.8">
      <c r="A16483" s="169" t="s">
        <v>239</v>
      </c>
      <c r="B16483" s="170" t="s">
        <v>21020</v>
      </c>
      <c r="C16483" s="492">
        <v>147</v>
      </c>
      <c r="D16483" s="492">
        <v>132</v>
      </c>
      <c r="E16483" s="516"/>
    </row>
    <row r="16484" spans="1:5" s="765" customFormat="1" ht="16.8">
      <c r="A16484" s="169" t="s">
        <v>241</v>
      </c>
      <c r="B16484" s="170" t="s">
        <v>2607</v>
      </c>
      <c r="C16484" s="492">
        <v>127</v>
      </c>
      <c r="D16484" s="492">
        <v>114</v>
      </c>
      <c r="E16484" s="516"/>
    </row>
    <row r="16485" spans="1:5" s="765" customFormat="1" ht="16.8">
      <c r="A16485" s="522" t="s">
        <v>2965</v>
      </c>
      <c r="B16485" s="832" t="s">
        <v>21403</v>
      </c>
      <c r="C16485" s="579"/>
      <c r="D16485" s="579"/>
      <c r="E16485" s="516"/>
    </row>
    <row r="16486" spans="1:5" s="765" customFormat="1" ht="16.8">
      <c r="A16486" s="522">
        <v>1</v>
      </c>
      <c r="B16486" s="832" t="s">
        <v>21262</v>
      </c>
      <c r="C16486" s="579"/>
      <c r="D16486" s="579"/>
      <c r="E16486" s="516"/>
    </row>
    <row r="16487" spans="1:5" s="765" customFormat="1" ht="16.8">
      <c r="A16487" s="523" t="s">
        <v>174</v>
      </c>
      <c r="B16487" s="170" t="s">
        <v>21404</v>
      </c>
      <c r="C16487" s="492">
        <v>2800</v>
      </c>
      <c r="D16487" s="492">
        <v>2100</v>
      </c>
      <c r="E16487" s="516"/>
    </row>
    <row r="16488" spans="1:5" s="765" customFormat="1" ht="16.8">
      <c r="A16488" s="522">
        <v>2</v>
      </c>
      <c r="B16488" s="832" t="s">
        <v>21273</v>
      </c>
      <c r="C16488" s="492"/>
      <c r="D16488" s="492"/>
      <c r="E16488" s="516"/>
    </row>
    <row r="16489" spans="1:5" s="765" customFormat="1" ht="16.8">
      <c r="A16489" s="169" t="s">
        <v>400</v>
      </c>
      <c r="B16489" s="170" t="s">
        <v>21405</v>
      </c>
      <c r="C16489" s="492">
        <v>978</v>
      </c>
      <c r="D16489" s="492">
        <v>880</v>
      </c>
      <c r="E16489" s="516"/>
    </row>
    <row r="16490" spans="1:5" s="765" customFormat="1" ht="16.8">
      <c r="A16490" s="169" t="s">
        <v>402</v>
      </c>
      <c r="B16490" s="170" t="s">
        <v>21406</v>
      </c>
      <c r="C16490" s="492">
        <v>448</v>
      </c>
      <c r="D16490" s="492">
        <v>404</v>
      </c>
      <c r="E16490" s="516"/>
    </row>
    <row r="16491" spans="1:5" s="765" customFormat="1" ht="16.8">
      <c r="A16491" s="169" t="s">
        <v>404</v>
      </c>
      <c r="B16491" s="170" t="s">
        <v>21407</v>
      </c>
      <c r="C16491" s="492">
        <v>913</v>
      </c>
      <c r="D16491" s="492">
        <v>822</v>
      </c>
      <c r="E16491" s="516"/>
    </row>
    <row r="16492" spans="1:5" s="765" customFormat="1" ht="16.8">
      <c r="A16492" s="169" t="s">
        <v>1287</v>
      </c>
      <c r="B16492" s="170" t="s">
        <v>21408</v>
      </c>
      <c r="C16492" s="492">
        <v>359</v>
      </c>
      <c r="D16492" s="492">
        <v>323</v>
      </c>
      <c r="E16492" s="516"/>
    </row>
    <row r="16493" spans="1:5" s="765" customFormat="1" ht="16.8">
      <c r="A16493" s="162">
        <v>3</v>
      </c>
      <c r="B16493" s="161" t="s">
        <v>21409</v>
      </c>
      <c r="C16493" s="492"/>
      <c r="D16493" s="492"/>
      <c r="E16493" s="516"/>
    </row>
    <row r="16494" spans="1:5" s="765" customFormat="1" ht="16.8">
      <c r="A16494" s="169" t="s">
        <v>706</v>
      </c>
      <c r="B16494" s="170" t="s">
        <v>21410</v>
      </c>
      <c r="C16494" s="492">
        <v>480</v>
      </c>
      <c r="D16494" s="492">
        <v>360</v>
      </c>
      <c r="E16494" s="516"/>
    </row>
    <row r="16495" spans="1:5" s="765" customFormat="1" ht="16.8">
      <c r="A16495" s="169" t="s">
        <v>708</v>
      </c>
      <c r="B16495" s="170" t="s">
        <v>21411</v>
      </c>
      <c r="C16495" s="492">
        <v>400</v>
      </c>
      <c r="D16495" s="492">
        <v>300</v>
      </c>
      <c r="E16495" s="516"/>
    </row>
    <row r="16496" spans="1:5" s="765" customFormat="1" ht="16.8">
      <c r="A16496" s="162">
        <v>4</v>
      </c>
      <c r="B16496" s="161" t="s">
        <v>19211</v>
      </c>
      <c r="C16496" s="492"/>
      <c r="D16496" s="492"/>
      <c r="E16496" s="516"/>
    </row>
    <row r="16497" spans="1:5" s="765" customFormat="1" ht="16.8">
      <c r="A16497" s="169" t="s">
        <v>198</v>
      </c>
      <c r="B16497" s="170" t="s">
        <v>21412</v>
      </c>
      <c r="C16497" s="492">
        <v>254</v>
      </c>
      <c r="D16497" s="492">
        <v>229</v>
      </c>
      <c r="E16497" s="517"/>
    </row>
    <row r="16498" spans="1:5" s="765" customFormat="1" ht="16.8">
      <c r="A16498" s="169" t="s">
        <v>200</v>
      </c>
      <c r="B16498" s="170" t="s">
        <v>21413</v>
      </c>
      <c r="C16498" s="492">
        <v>297</v>
      </c>
      <c r="D16498" s="492">
        <v>267</v>
      </c>
      <c r="E16498" s="516"/>
    </row>
    <row r="16499" spans="1:5" s="765" customFormat="1" ht="16.8">
      <c r="A16499" s="169" t="s">
        <v>202</v>
      </c>
      <c r="B16499" s="170" t="s">
        <v>21414</v>
      </c>
      <c r="C16499" s="492">
        <v>212</v>
      </c>
      <c r="D16499" s="492">
        <v>191</v>
      </c>
      <c r="E16499" s="516"/>
    </row>
    <row r="16500" spans="1:5" s="765" customFormat="1" ht="16.8">
      <c r="A16500" s="169" t="s">
        <v>204</v>
      </c>
      <c r="B16500" s="170" t="s">
        <v>21415</v>
      </c>
      <c r="C16500" s="492">
        <v>254</v>
      </c>
      <c r="D16500" s="492">
        <v>229</v>
      </c>
      <c r="E16500" s="516"/>
    </row>
    <row r="16501" spans="1:5" s="765" customFormat="1" ht="16.8">
      <c r="A16501" s="169" t="s">
        <v>206</v>
      </c>
      <c r="B16501" s="170" t="s">
        <v>21416</v>
      </c>
      <c r="C16501" s="492">
        <v>353</v>
      </c>
      <c r="D16501" s="492">
        <v>318</v>
      </c>
      <c r="E16501" s="517"/>
    </row>
    <row r="16502" spans="1:5" s="765" customFormat="1" ht="16.8">
      <c r="A16502" s="169" t="s">
        <v>208</v>
      </c>
      <c r="B16502" s="170" t="s">
        <v>21417</v>
      </c>
      <c r="C16502" s="492">
        <v>254</v>
      </c>
      <c r="D16502" s="492">
        <v>229</v>
      </c>
      <c r="E16502" s="517"/>
    </row>
    <row r="16503" spans="1:5" s="765" customFormat="1" ht="16.8">
      <c r="A16503" s="169" t="s">
        <v>210</v>
      </c>
      <c r="B16503" s="170" t="s">
        <v>21418</v>
      </c>
      <c r="C16503" s="492">
        <v>254</v>
      </c>
      <c r="D16503" s="492">
        <v>229</v>
      </c>
      <c r="E16503" s="516"/>
    </row>
    <row r="16504" spans="1:5" s="765" customFormat="1" ht="16.8">
      <c r="A16504" s="169" t="s">
        <v>6025</v>
      </c>
      <c r="B16504" s="170" t="s">
        <v>21419</v>
      </c>
      <c r="C16504" s="492">
        <v>254</v>
      </c>
      <c r="D16504" s="492">
        <v>229</v>
      </c>
      <c r="E16504" s="516"/>
    </row>
    <row r="16505" spans="1:5" s="765" customFormat="1" ht="16.8">
      <c r="A16505" s="169">
        <v>5</v>
      </c>
      <c r="B16505" s="170" t="s">
        <v>21288</v>
      </c>
      <c r="C16505" s="492">
        <v>500</v>
      </c>
      <c r="D16505" s="492">
        <v>450</v>
      </c>
      <c r="E16505" s="535" t="s">
        <v>12001</v>
      </c>
    </row>
    <row r="16506" spans="1:5" s="765" customFormat="1" ht="16.8">
      <c r="A16506" s="169">
        <v>6</v>
      </c>
      <c r="B16506" s="170" t="s">
        <v>21289</v>
      </c>
      <c r="C16506" s="492">
        <v>400</v>
      </c>
      <c r="D16506" s="492">
        <v>360</v>
      </c>
      <c r="E16506" s="535" t="s">
        <v>12001</v>
      </c>
    </row>
    <row r="16507" spans="1:5" s="765" customFormat="1" ht="16.8">
      <c r="A16507" s="169">
        <v>7</v>
      </c>
      <c r="B16507" s="170" t="s">
        <v>21420</v>
      </c>
      <c r="C16507" s="492">
        <v>350</v>
      </c>
      <c r="D16507" s="492">
        <v>315</v>
      </c>
      <c r="E16507" s="535" t="s">
        <v>12001</v>
      </c>
    </row>
    <row r="16508" spans="1:5" s="765" customFormat="1" ht="16.8">
      <c r="A16508" s="476" t="s">
        <v>3282</v>
      </c>
      <c r="B16508" s="161" t="s">
        <v>21421</v>
      </c>
      <c r="C16508" s="468"/>
      <c r="D16508" s="468"/>
      <c r="E16508" s="519"/>
    </row>
    <row r="16509" spans="1:5" s="765" customFormat="1" ht="16.8">
      <c r="A16509" s="530">
        <v>1</v>
      </c>
      <c r="B16509" s="834" t="s">
        <v>21422</v>
      </c>
      <c r="C16509" s="468"/>
      <c r="D16509" s="468"/>
      <c r="E16509" s="519"/>
    </row>
    <row r="16510" spans="1:5" s="765" customFormat="1" ht="16.8">
      <c r="A16510" s="541" t="s">
        <v>174</v>
      </c>
      <c r="B16510" s="834" t="s">
        <v>21423</v>
      </c>
      <c r="C16510" s="492">
        <v>2609</v>
      </c>
      <c r="D16510" s="492">
        <v>2348</v>
      </c>
      <c r="E16510" s="519"/>
    </row>
    <row r="16511" spans="1:5" s="765" customFormat="1" ht="16.8">
      <c r="A16511" s="541" t="s">
        <v>176</v>
      </c>
      <c r="B16511" s="834" t="s">
        <v>21424</v>
      </c>
      <c r="C16511" s="492">
        <v>2527</v>
      </c>
      <c r="D16511" s="492">
        <v>2274</v>
      </c>
      <c r="E16511" s="519"/>
    </row>
    <row r="16512" spans="1:5" s="765" customFormat="1" ht="16.8">
      <c r="A16512" s="541" t="s">
        <v>178</v>
      </c>
      <c r="B16512" s="834" t="s">
        <v>21425</v>
      </c>
      <c r="C16512" s="492">
        <v>2364</v>
      </c>
      <c r="D16512" s="492">
        <v>2128</v>
      </c>
      <c r="E16512" s="519"/>
    </row>
    <row r="16513" spans="1:5" s="765" customFormat="1" ht="16.8">
      <c r="A16513" s="530">
        <v>2</v>
      </c>
      <c r="B16513" s="834" t="s">
        <v>21426</v>
      </c>
      <c r="C16513" s="492"/>
      <c r="D16513" s="492"/>
      <c r="E16513" s="519"/>
    </row>
    <row r="16514" spans="1:5" s="765" customFormat="1" ht="16.8">
      <c r="A16514" s="541" t="s">
        <v>400</v>
      </c>
      <c r="B16514" s="834" t="s">
        <v>21424</v>
      </c>
      <c r="C16514" s="492">
        <v>2282</v>
      </c>
      <c r="D16514" s="492">
        <v>2054</v>
      </c>
      <c r="E16514" s="519"/>
    </row>
    <row r="16515" spans="1:5" s="765" customFormat="1" ht="16.8">
      <c r="A16515" s="541" t="s">
        <v>402</v>
      </c>
      <c r="B16515" s="834" t="s">
        <v>21425</v>
      </c>
      <c r="C16515" s="492">
        <v>2119</v>
      </c>
      <c r="D16515" s="492">
        <v>1908</v>
      </c>
      <c r="E16515" s="519"/>
    </row>
    <row r="16516" spans="1:5" s="765" customFormat="1" ht="16.8">
      <c r="A16516" s="476" t="s">
        <v>101</v>
      </c>
      <c r="B16516" s="170"/>
      <c r="C16516" s="477"/>
      <c r="D16516" s="684"/>
      <c r="E16516" s="755"/>
    </row>
    <row r="16517" spans="1:5" s="765" customFormat="1" ht="16.8">
      <c r="A16517" s="162" t="s">
        <v>2202</v>
      </c>
      <c r="B16517" s="161" t="s">
        <v>8222</v>
      </c>
      <c r="C16517" s="469"/>
      <c r="D16517" s="469"/>
      <c r="E16517" s="130"/>
    </row>
    <row r="16518" spans="1:5" s="765" customFormat="1" ht="16.8">
      <c r="A16518" s="162">
        <v>1</v>
      </c>
      <c r="B16518" s="161" t="s">
        <v>20841</v>
      </c>
      <c r="C16518" s="469"/>
      <c r="D16518" s="469"/>
      <c r="E16518" s="152"/>
    </row>
    <row r="16519" spans="1:5" s="765" customFormat="1" ht="16.8">
      <c r="A16519" s="169" t="s">
        <v>174</v>
      </c>
      <c r="B16519" s="170" t="s">
        <v>21427</v>
      </c>
      <c r="C16519" s="492">
        <v>1630</v>
      </c>
      <c r="D16519" s="468">
        <v>1467</v>
      </c>
      <c r="E16519" s="152"/>
    </row>
    <row r="16520" spans="1:5" s="765" customFormat="1" ht="16.8">
      <c r="A16520" s="169" t="s">
        <v>176</v>
      </c>
      <c r="B16520" s="170" t="s">
        <v>21428</v>
      </c>
      <c r="C16520" s="492">
        <v>1630</v>
      </c>
      <c r="D16520" s="468">
        <v>1467</v>
      </c>
      <c r="E16520" s="152"/>
    </row>
    <row r="16521" spans="1:5" s="765" customFormat="1" ht="16.8">
      <c r="A16521" s="169" t="s">
        <v>178</v>
      </c>
      <c r="B16521" s="170" t="s">
        <v>21429</v>
      </c>
      <c r="C16521" s="492">
        <v>1630</v>
      </c>
      <c r="D16521" s="468">
        <v>1467</v>
      </c>
      <c r="E16521" s="152"/>
    </row>
    <row r="16522" spans="1:5" s="765" customFormat="1" ht="16.8">
      <c r="A16522" s="169" t="s">
        <v>180</v>
      </c>
      <c r="B16522" s="170" t="s">
        <v>21430</v>
      </c>
      <c r="C16522" s="492">
        <v>1630</v>
      </c>
      <c r="D16522" s="468">
        <v>1467</v>
      </c>
      <c r="E16522" s="152"/>
    </row>
    <row r="16523" spans="1:5" s="765" customFormat="1" ht="16.8">
      <c r="A16523" s="169" t="s">
        <v>182</v>
      </c>
      <c r="B16523" s="170" t="s">
        <v>21431</v>
      </c>
      <c r="C16523" s="492">
        <v>2038</v>
      </c>
      <c r="D16523" s="468">
        <v>1834</v>
      </c>
      <c r="E16523" s="152"/>
    </row>
    <row r="16524" spans="1:5" s="765" customFormat="1" ht="16.8">
      <c r="A16524" s="169" t="s">
        <v>184</v>
      </c>
      <c r="B16524" s="170" t="s">
        <v>21432</v>
      </c>
      <c r="C16524" s="492">
        <v>2282</v>
      </c>
      <c r="D16524" s="468">
        <v>2054</v>
      </c>
      <c r="E16524" s="162"/>
    </row>
    <row r="16525" spans="1:5" s="765" customFormat="1" ht="16.8">
      <c r="A16525" s="169" t="s">
        <v>186</v>
      </c>
      <c r="B16525" s="170" t="s">
        <v>21433</v>
      </c>
      <c r="C16525" s="492">
        <v>2282</v>
      </c>
      <c r="D16525" s="468">
        <v>2054</v>
      </c>
      <c r="E16525" s="530"/>
    </row>
    <row r="16526" spans="1:5" s="765" customFormat="1" ht="16.8">
      <c r="A16526" s="169" t="s">
        <v>188</v>
      </c>
      <c r="B16526" s="170" t="s">
        <v>21434</v>
      </c>
      <c r="C16526" s="492">
        <v>2038</v>
      </c>
      <c r="D16526" s="468">
        <v>1834</v>
      </c>
      <c r="E16526" s="530"/>
    </row>
    <row r="16527" spans="1:5" s="765" customFormat="1" ht="16.8">
      <c r="A16527" s="169" t="s">
        <v>190</v>
      </c>
      <c r="B16527" s="170" t="s">
        <v>21435</v>
      </c>
      <c r="C16527" s="492">
        <v>2282</v>
      </c>
      <c r="D16527" s="468">
        <v>2054</v>
      </c>
      <c r="E16527" s="530"/>
    </row>
    <row r="16528" spans="1:5" s="765" customFormat="1" ht="16.8">
      <c r="A16528" s="169" t="s">
        <v>192</v>
      </c>
      <c r="B16528" s="170" t="s">
        <v>21436</v>
      </c>
      <c r="C16528" s="492">
        <v>2038</v>
      </c>
      <c r="D16528" s="468">
        <v>1834</v>
      </c>
      <c r="E16528" s="530"/>
    </row>
    <row r="16529" spans="1:5" s="765" customFormat="1" ht="16.8">
      <c r="A16529" s="169" t="s">
        <v>194</v>
      </c>
      <c r="B16529" s="170" t="s">
        <v>21437</v>
      </c>
      <c r="C16529" s="492">
        <v>2038</v>
      </c>
      <c r="D16529" s="468">
        <v>1834</v>
      </c>
      <c r="E16529" s="530"/>
    </row>
    <row r="16530" spans="1:5" s="765" customFormat="1" ht="16.8">
      <c r="A16530" s="169" t="s">
        <v>5292</v>
      </c>
      <c r="B16530" s="170" t="s">
        <v>21438</v>
      </c>
      <c r="C16530" s="492">
        <v>2038</v>
      </c>
      <c r="D16530" s="468">
        <v>1834</v>
      </c>
      <c r="E16530" s="530"/>
    </row>
    <row r="16531" spans="1:5" s="765" customFormat="1" ht="16.8">
      <c r="A16531" s="169" t="s">
        <v>5294</v>
      </c>
      <c r="B16531" s="170" t="s">
        <v>21439</v>
      </c>
      <c r="C16531" s="492">
        <v>1386</v>
      </c>
      <c r="D16531" s="468">
        <v>1247</v>
      </c>
      <c r="E16531" s="162"/>
    </row>
    <row r="16532" spans="1:5" s="765" customFormat="1" ht="16.8">
      <c r="A16532" s="169" t="s">
        <v>5296</v>
      </c>
      <c r="B16532" s="170" t="s">
        <v>21440</v>
      </c>
      <c r="C16532" s="492">
        <v>2038</v>
      </c>
      <c r="D16532" s="468">
        <v>1834</v>
      </c>
      <c r="E16532" s="530"/>
    </row>
    <row r="16533" spans="1:5" s="765" customFormat="1" ht="16.8">
      <c r="A16533" s="169" t="s">
        <v>5302</v>
      </c>
      <c r="B16533" s="170" t="s">
        <v>21441</v>
      </c>
      <c r="C16533" s="492">
        <v>2038</v>
      </c>
      <c r="D16533" s="468">
        <v>1834</v>
      </c>
      <c r="E16533" s="530"/>
    </row>
    <row r="16534" spans="1:5" s="765" customFormat="1" ht="16.8">
      <c r="A16534" s="169" t="s">
        <v>5308</v>
      </c>
      <c r="B16534" s="170" t="s">
        <v>21442</v>
      </c>
      <c r="C16534" s="492">
        <v>1630</v>
      </c>
      <c r="D16534" s="468">
        <v>1467</v>
      </c>
      <c r="E16534" s="162"/>
    </row>
    <row r="16535" spans="1:5" s="765" customFormat="1" ht="16.8">
      <c r="A16535" s="169" t="s">
        <v>5310</v>
      </c>
      <c r="B16535" s="170" t="s">
        <v>21443</v>
      </c>
      <c r="C16535" s="492">
        <v>978</v>
      </c>
      <c r="D16535" s="468">
        <v>880</v>
      </c>
      <c r="E16535" s="530"/>
    </row>
    <row r="16536" spans="1:5" s="765" customFormat="1" ht="16.8">
      <c r="A16536" s="169" t="s">
        <v>5312</v>
      </c>
      <c r="B16536" s="170" t="s">
        <v>21444</v>
      </c>
      <c r="C16536" s="492">
        <v>1467</v>
      </c>
      <c r="D16536" s="468">
        <v>1321</v>
      </c>
      <c r="E16536" s="530"/>
    </row>
    <row r="16537" spans="1:5" s="765" customFormat="1" ht="16.8">
      <c r="A16537" s="169" t="s">
        <v>5314</v>
      </c>
      <c r="B16537" s="170" t="s">
        <v>21445</v>
      </c>
      <c r="C16537" s="492">
        <v>734</v>
      </c>
      <c r="D16537" s="468">
        <v>660</v>
      </c>
      <c r="E16537" s="530"/>
    </row>
    <row r="16538" spans="1:5" s="765" customFormat="1" ht="16.8">
      <c r="A16538" s="169" t="s">
        <v>5316</v>
      </c>
      <c r="B16538" s="170" t="s">
        <v>21446</v>
      </c>
      <c r="C16538" s="492">
        <v>285</v>
      </c>
      <c r="D16538" s="468">
        <v>257</v>
      </c>
      <c r="E16538" s="530"/>
    </row>
    <row r="16539" spans="1:5" s="765" customFormat="1" ht="16.8">
      <c r="A16539" s="169" t="s">
        <v>5318</v>
      </c>
      <c r="B16539" s="170" t="s">
        <v>21447</v>
      </c>
      <c r="C16539" s="492">
        <v>1141</v>
      </c>
      <c r="D16539" s="468">
        <v>1027</v>
      </c>
      <c r="E16539" s="530"/>
    </row>
    <row r="16540" spans="1:5" s="765" customFormat="1" ht="16.8">
      <c r="A16540" s="169" t="s">
        <v>5320</v>
      </c>
      <c r="B16540" s="170" t="s">
        <v>21448</v>
      </c>
      <c r="C16540" s="492">
        <v>1467</v>
      </c>
      <c r="D16540" s="468">
        <v>1321</v>
      </c>
      <c r="E16540" s="530"/>
    </row>
    <row r="16541" spans="1:5" s="765" customFormat="1" ht="16.8">
      <c r="A16541" s="169" t="s">
        <v>5328</v>
      </c>
      <c r="B16541" s="170" t="s">
        <v>21449</v>
      </c>
      <c r="C16541" s="492">
        <v>2800</v>
      </c>
      <c r="D16541" s="468">
        <v>2100</v>
      </c>
      <c r="E16541" s="530"/>
    </row>
    <row r="16542" spans="1:5" s="765" customFormat="1" ht="33.6">
      <c r="A16542" s="169" t="s">
        <v>5334</v>
      </c>
      <c r="B16542" s="170" t="s">
        <v>21450</v>
      </c>
      <c r="C16542" s="492">
        <v>2000</v>
      </c>
      <c r="D16542" s="468">
        <v>1500</v>
      </c>
      <c r="E16542" s="530"/>
    </row>
    <row r="16543" spans="1:5" s="765" customFormat="1" ht="16.8">
      <c r="A16543" s="169" t="s">
        <v>5336</v>
      </c>
      <c r="B16543" s="170" t="s">
        <v>21451</v>
      </c>
      <c r="C16543" s="492">
        <v>587</v>
      </c>
      <c r="D16543" s="468">
        <v>587</v>
      </c>
      <c r="E16543" s="530"/>
    </row>
    <row r="16544" spans="1:5" s="765" customFormat="1" ht="16.8">
      <c r="A16544" s="162">
        <v>2</v>
      </c>
      <c r="B16544" s="161" t="s">
        <v>21185</v>
      </c>
      <c r="C16544" s="492"/>
      <c r="D16544" s="468"/>
      <c r="E16544" s="530"/>
    </row>
    <row r="16545" spans="1:5" s="765" customFormat="1" ht="16.8">
      <c r="A16545" s="169" t="s">
        <v>400</v>
      </c>
      <c r="B16545" s="170" t="s">
        <v>21452</v>
      </c>
      <c r="C16545" s="492">
        <v>1793</v>
      </c>
      <c r="D16545" s="468">
        <v>1614</v>
      </c>
      <c r="E16545" s="530"/>
    </row>
    <row r="16546" spans="1:5" s="765" customFormat="1" ht="16.8">
      <c r="A16546" s="169" t="s">
        <v>402</v>
      </c>
      <c r="B16546" s="170" t="s">
        <v>18268</v>
      </c>
      <c r="C16546" s="492">
        <v>1500</v>
      </c>
      <c r="D16546" s="468">
        <v>1125</v>
      </c>
      <c r="E16546" s="530"/>
    </row>
    <row r="16547" spans="1:5" s="765" customFormat="1" ht="16.8">
      <c r="A16547" s="169" t="s">
        <v>404</v>
      </c>
      <c r="B16547" s="170" t="s">
        <v>21453</v>
      </c>
      <c r="C16547" s="492">
        <v>3261</v>
      </c>
      <c r="D16547" s="468">
        <v>2935</v>
      </c>
      <c r="E16547" s="530"/>
    </row>
    <row r="16548" spans="1:5" s="765" customFormat="1" ht="16.8">
      <c r="A16548" s="169" t="s">
        <v>1287</v>
      </c>
      <c r="B16548" s="170" t="s">
        <v>21454</v>
      </c>
      <c r="C16548" s="492">
        <v>2446</v>
      </c>
      <c r="D16548" s="468">
        <v>2201</v>
      </c>
      <c r="E16548" s="530"/>
    </row>
    <row r="16549" spans="1:5" s="765" customFormat="1" ht="16.8">
      <c r="A16549" s="169" t="s">
        <v>3305</v>
      </c>
      <c r="B16549" s="170" t="s">
        <v>21455</v>
      </c>
      <c r="C16549" s="492">
        <v>2446</v>
      </c>
      <c r="D16549" s="468">
        <v>2201</v>
      </c>
      <c r="E16549" s="530"/>
    </row>
    <row r="16550" spans="1:5" s="765" customFormat="1" ht="16.8">
      <c r="A16550" s="169" t="s">
        <v>3307</v>
      </c>
      <c r="B16550" s="170" t="s">
        <v>18268</v>
      </c>
      <c r="C16550" s="492">
        <v>1500</v>
      </c>
      <c r="D16550" s="468">
        <v>1125</v>
      </c>
      <c r="E16550" s="530"/>
    </row>
    <row r="16551" spans="1:5" s="765" customFormat="1" ht="16.8">
      <c r="A16551" s="169" t="s">
        <v>3309</v>
      </c>
      <c r="B16551" s="170" t="s">
        <v>21456</v>
      </c>
      <c r="C16551" s="492">
        <v>2119</v>
      </c>
      <c r="D16551" s="468">
        <v>1908</v>
      </c>
      <c r="E16551" s="530"/>
    </row>
    <row r="16552" spans="1:5" s="765" customFormat="1" ht="33.6">
      <c r="A16552" s="169" t="s">
        <v>3311</v>
      </c>
      <c r="B16552" s="170" t="s">
        <v>21457</v>
      </c>
      <c r="C16552" s="492">
        <v>1793</v>
      </c>
      <c r="D16552" s="468">
        <v>1614</v>
      </c>
      <c r="E16552" s="530"/>
    </row>
    <row r="16553" spans="1:5" s="765" customFormat="1" ht="16.8">
      <c r="A16553" s="169" t="s">
        <v>3313</v>
      </c>
      <c r="B16553" s="170" t="s">
        <v>18268</v>
      </c>
      <c r="C16553" s="492">
        <v>1500</v>
      </c>
      <c r="D16553" s="468">
        <v>1125</v>
      </c>
      <c r="E16553" s="530"/>
    </row>
    <row r="16554" spans="1:5" s="765" customFormat="1" ht="16.8">
      <c r="A16554" s="169" t="s">
        <v>3315</v>
      </c>
      <c r="B16554" s="170" t="s">
        <v>21458</v>
      </c>
      <c r="C16554" s="492">
        <v>1630</v>
      </c>
      <c r="D16554" s="468">
        <v>1467</v>
      </c>
      <c r="E16554" s="530"/>
    </row>
    <row r="16555" spans="1:5" s="765" customFormat="1" ht="16.8">
      <c r="A16555" s="169" t="s">
        <v>3317</v>
      </c>
      <c r="B16555" s="170" t="s">
        <v>18268</v>
      </c>
      <c r="C16555" s="492">
        <v>1500</v>
      </c>
      <c r="D16555" s="468">
        <v>1125</v>
      </c>
      <c r="E16555" s="530"/>
    </row>
    <row r="16556" spans="1:5" s="765" customFormat="1" ht="16.8">
      <c r="A16556" s="162">
        <v>3</v>
      </c>
      <c r="B16556" s="161" t="s">
        <v>21459</v>
      </c>
      <c r="C16556" s="492"/>
      <c r="D16556" s="468"/>
      <c r="E16556" s="530"/>
    </row>
    <row r="16557" spans="1:5" s="765" customFormat="1" ht="16.8">
      <c r="A16557" s="169" t="s">
        <v>706</v>
      </c>
      <c r="B16557" s="170" t="s">
        <v>21460</v>
      </c>
      <c r="C16557" s="492">
        <v>783</v>
      </c>
      <c r="D16557" s="468">
        <v>783</v>
      </c>
      <c r="E16557" s="530"/>
    </row>
    <row r="16558" spans="1:5" s="765" customFormat="1" ht="16.8">
      <c r="A16558" s="169" t="s">
        <v>708</v>
      </c>
      <c r="B16558" s="170" t="s">
        <v>21461</v>
      </c>
      <c r="C16558" s="492">
        <v>359</v>
      </c>
      <c r="D16558" s="468">
        <v>359</v>
      </c>
      <c r="E16558" s="530"/>
    </row>
    <row r="16559" spans="1:5" s="765" customFormat="1" ht="16.8">
      <c r="A16559" s="169" t="s">
        <v>710</v>
      </c>
      <c r="B16559" s="170" t="s">
        <v>21462</v>
      </c>
      <c r="C16559" s="492">
        <v>1223</v>
      </c>
      <c r="D16559" s="468">
        <v>1100</v>
      </c>
      <c r="E16559" s="530"/>
    </row>
    <row r="16560" spans="1:5" s="765" customFormat="1" ht="16.8">
      <c r="A16560" s="169" t="s">
        <v>2632</v>
      </c>
      <c r="B16560" s="170" t="s">
        <v>21463</v>
      </c>
      <c r="C16560" s="492">
        <v>1223</v>
      </c>
      <c r="D16560" s="468">
        <v>1100</v>
      </c>
      <c r="E16560" s="530"/>
    </row>
    <row r="16561" spans="1:5" s="765" customFormat="1" ht="16.8">
      <c r="A16561" s="162">
        <v>4</v>
      </c>
      <c r="B16561" s="161" t="s">
        <v>18269</v>
      </c>
      <c r="C16561" s="492"/>
      <c r="D16561" s="468"/>
      <c r="E16561" s="530"/>
    </row>
    <row r="16562" spans="1:5" s="765" customFormat="1" ht="50.4">
      <c r="A16562" s="169" t="s">
        <v>198</v>
      </c>
      <c r="B16562" s="170" t="s">
        <v>21464</v>
      </c>
      <c r="C16562" s="492"/>
      <c r="D16562" s="468"/>
      <c r="E16562" s="530"/>
    </row>
    <row r="16563" spans="1:5" s="765" customFormat="1" ht="16.8">
      <c r="A16563" s="169" t="s">
        <v>6891</v>
      </c>
      <c r="B16563" s="170" t="s">
        <v>21465</v>
      </c>
      <c r="C16563" s="492">
        <v>1200</v>
      </c>
      <c r="D16563" s="468">
        <v>900</v>
      </c>
      <c r="E16563" s="530"/>
    </row>
    <row r="16564" spans="1:5" s="765" customFormat="1" ht="16.8">
      <c r="A16564" s="162" t="s">
        <v>2217</v>
      </c>
      <c r="B16564" s="161" t="s">
        <v>21466</v>
      </c>
      <c r="C16564" s="492"/>
      <c r="D16564" s="468"/>
      <c r="E16564" s="532"/>
    </row>
    <row r="16565" spans="1:5" s="765" customFormat="1" ht="16.8">
      <c r="A16565" s="162"/>
      <c r="B16565" s="161" t="s">
        <v>21467</v>
      </c>
      <c r="C16565" s="492"/>
      <c r="D16565" s="468"/>
      <c r="E16565" s="530"/>
    </row>
    <row r="16566" spans="1:5" s="765" customFormat="1" ht="16.8">
      <c r="A16566" s="169">
        <v>1</v>
      </c>
      <c r="B16566" s="170" t="s">
        <v>21468</v>
      </c>
      <c r="C16566" s="492">
        <v>177</v>
      </c>
      <c r="D16566" s="468">
        <v>159</v>
      </c>
      <c r="E16566" s="530"/>
    </row>
    <row r="16567" spans="1:5" s="765" customFormat="1" ht="33.6">
      <c r="A16567" s="169">
        <f>MAX($A$38:A16566)+1</f>
        <v>413</v>
      </c>
      <c r="B16567" s="170" t="s">
        <v>21469</v>
      </c>
      <c r="C16567" s="492">
        <v>177</v>
      </c>
      <c r="D16567" s="468">
        <v>159</v>
      </c>
      <c r="E16567" s="530"/>
    </row>
    <row r="16568" spans="1:5" s="765" customFormat="1" ht="16.8">
      <c r="A16568" s="169">
        <f>MAX($A$38:A16567)+1</f>
        <v>414</v>
      </c>
      <c r="B16568" s="170" t="s">
        <v>21470</v>
      </c>
      <c r="C16568" s="492">
        <v>353</v>
      </c>
      <c r="D16568" s="468">
        <v>318</v>
      </c>
      <c r="E16568" s="530"/>
    </row>
    <row r="16569" spans="1:5" s="765" customFormat="1" ht="33.6">
      <c r="A16569" s="169">
        <f>MAX($A$38:A16568)+1</f>
        <v>415</v>
      </c>
      <c r="B16569" s="170" t="s">
        <v>21471</v>
      </c>
      <c r="C16569" s="492">
        <v>177</v>
      </c>
      <c r="D16569" s="468">
        <v>159</v>
      </c>
      <c r="E16569" s="530"/>
    </row>
    <row r="16570" spans="1:5" s="765" customFormat="1" ht="33.6">
      <c r="A16570" s="169">
        <f>MAX($A$38:A16569)+1</f>
        <v>416</v>
      </c>
      <c r="B16570" s="170" t="s">
        <v>21472</v>
      </c>
      <c r="C16570" s="492">
        <v>177</v>
      </c>
      <c r="D16570" s="468">
        <v>159</v>
      </c>
      <c r="E16570" s="530"/>
    </row>
    <row r="16571" spans="1:5" s="765" customFormat="1" ht="16.8">
      <c r="A16571" s="169">
        <f>MAX($A$38:A16570)+1</f>
        <v>417</v>
      </c>
      <c r="B16571" s="170" t="s">
        <v>21473</v>
      </c>
      <c r="C16571" s="492">
        <v>177</v>
      </c>
      <c r="D16571" s="468">
        <v>159</v>
      </c>
      <c r="E16571" s="530"/>
    </row>
    <row r="16572" spans="1:5" s="765" customFormat="1" ht="16.8">
      <c r="A16572" s="169">
        <f>MAX($A$38:A16571)+1</f>
        <v>418</v>
      </c>
      <c r="B16572" s="170" t="s">
        <v>18316</v>
      </c>
      <c r="C16572" s="492">
        <v>196</v>
      </c>
      <c r="D16572" s="468">
        <v>176</v>
      </c>
      <c r="E16572" s="530"/>
    </row>
    <row r="16573" spans="1:5" s="765" customFormat="1" ht="16.8">
      <c r="A16573" s="169">
        <f>MAX($A$38:A16572)+1</f>
        <v>419</v>
      </c>
      <c r="B16573" s="170" t="s">
        <v>21020</v>
      </c>
      <c r="C16573" s="492">
        <v>147</v>
      </c>
      <c r="D16573" s="468">
        <v>132</v>
      </c>
      <c r="E16573" s="530"/>
    </row>
    <row r="16574" spans="1:5" s="765" customFormat="1" ht="16.8">
      <c r="A16574" s="169">
        <f>MAX($A$38:A16573)+1</f>
        <v>420</v>
      </c>
      <c r="B16574" s="170" t="s">
        <v>2607</v>
      </c>
      <c r="C16574" s="492">
        <v>127</v>
      </c>
      <c r="D16574" s="468">
        <v>114</v>
      </c>
      <c r="E16574" s="530"/>
    </row>
    <row r="16575" spans="1:5" s="765" customFormat="1" ht="50.4">
      <c r="A16575" s="169">
        <f>MAX($A$38:A16574)+1</f>
        <v>421</v>
      </c>
      <c r="B16575" s="170" t="s">
        <v>21474</v>
      </c>
      <c r="C16575" s="492">
        <v>800</v>
      </c>
      <c r="D16575" s="468">
        <v>600</v>
      </c>
      <c r="E16575" s="530"/>
    </row>
    <row r="16576" spans="1:5" s="765" customFormat="1" ht="16.8">
      <c r="A16576" s="162"/>
      <c r="B16576" s="161" t="s">
        <v>21475</v>
      </c>
      <c r="C16576" s="492"/>
      <c r="D16576" s="468"/>
      <c r="E16576" s="530"/>
    </row>
    <row r="16577" spans="1:5" s="765" customFormat="1" ht="33.6">
      <c r="A16577" s="169">
        <f>MAX($A$38:A16576)+1</f>
        <v>422</v>
      </c>
      <c r="B16577" s="170" t="s">
        <v>21476</v>
      </c>
      <c r="C16577" s="492">
        <v>1060</v>
      </c>
      <c r="D16577" s="468">
        <v>954</v>
      </c>
      <c r="E16577" s="530"/>
    </row>
    <row r="16578" spans="1:5" s="765" customFormat="1" ht="16.8">
      <c r="A16578" s="169">
        <f>MAX($A$38:A16577)+1</f>
        <v>423</v>
      </c>
      <c r="B16578" s="170" t="s">
        <v>3889</v>
      </c>
      <c r="C16578" s="492"/>
      <c r="D16578" s="468"/>
      <c r="E16578" s="530"/>
    </row>
    <row r="16579" spans="1:5" s="765" customFormat="1" ht="16.8">
      <c r="A16579" s="169" t="s">
        <v>249</v>
      </c>
      <c r="B16579" s="170" t="s">
        <v>21477</v>
      </c>
      <c r="C16579" s="492">
        <v>353</v>
      </c>
      <c r="D16579" s="468">
        <v>318</v>
      </c>
      <c r="E16579" s="530"/>
    </row>
    <row r="16580" spans="1:5" s="765" customFormat="1" ht="16.8">
      <c r="A16580" s="169" t="s">
        <v>251</v>
      </c>
      <c r="B16580" s="170" t="s">
        <v>21478</v>
      </c>
      <c r="C16580" s="492">
        <v>424</v>
      </c>
      <c r="D16580" s="468">
        <v>382</v>
      </c>
      <c r="E16580" s="530"/>
    </row>
    <row r="16581" spans="1:5" s="765" customFormat="1" ht="16.8">
      <c r="A16581" s="169" t="s">
        <v>253</v>
      </c>
      <c r="B16581" s="170" t="s">
        <v>21479</v>
      </c>
      <c r="C16581" s="492">
        <v>353</v>
      </c>
      <c r="D16581" s="468">
        <v>318</v>
      </c>
      <c r="E16581" s="530"/>
    </row>
    <row r="16582" spans="1:5" s="765" customFormat="1" ht="16.8">
      <c r="A16582" s="169" t="s">
        <v>1938</v>
      </c>
      <c r="B16582" s="170" t="s">
        <v>21480</v>
      </c>
      <c r="C16582" s="492">
        <v>283</v>
      </c>
      <c r="D16582" s="468">
        <v>254</v>
      </c>
      <c r="E16582" s="530"/>
    </row>
    <row r="16583" spans="1:5" s="765" customFormat="1" ht="16.8">
      <c r="A16583" s="169" t="s">
        <v>1940</v>
      </c>
      <c r="B16583" s="170" t="s">
        <v>21481</v>
      </c>
      <c r="C16583" s="492">
        <v>283</v>
      </c>
      <c r="D16583" s="468">
        <v>254</v>
      </c>
      <c r="E16583" s="530"/>
    </row>
    <row r="16584" spans="1:5" s="765" customFormat="1" ht="16.8">
      <c r="A16584" s="169" t="s">
        <v>1942</v>
      </c>
      <c r="B16584" s="170" t="s">
        <v>21482</v>
      </c>
      <c r="C16584" s="492">
        <v>1060</v>
      </c>
      <c r="D16584" s="468">
        <v>954</v>
      </c>
      <c r="E16584" s="530"/>
    </row>
    <row r="16585" spans="1:5" s="765" customFormat="1" ht="16.8">
      <c r="A16585" s="169" t="s">
        <v>1944</v>
      </c>
      <c r="B16585" s="170" t="s">
        <v>21483</v>
      </c>
      <c r="C16585" s="492">
        <v>283</v>
      </c>
      <c r="D16585" s="468">
        <v>254</v>
      </c>
      <c r="E16585" s="530"/>
    </row>
    <row r="16586" spans="1:5" s="765" customFormat="1" ht="16.8">
      <c r="A16586" s="169" t="s">
        <v>1946</v>
      </c>
      <c r="B16586" s="170" t="s">
        <v>21484</v>
      </c>
      <c r="C16586" s="492">
        <v>283</v>
      </c>
      <c r="D16586" s="468">
        <v>254</v>
      </c>
      <c r="E16586" s="162"/>
    </row>
    <row r="16587" spans="1:5" s="765" customFormat="1" ht="16.8">
      <c r="A16587" s="169" t="s">
        <v>7755</v>
      </c>
      <c r="B16587" s="170" t="s">
        <v>21485</v>
      </c>
      <c r="C16587" s="492">
        <v>283</v>
      </c>
      <c r="D16587" s="468">
        <v>254</v>
      </c>
      <c r="E16587" s="169"/>
    </row>
    <row r="16588" spans="1:5" s="765" customFormat="1" ht="16.8">
      <c r="A16588" s="169">
        <f>MAX($A$38:A16587)+1</f>
        <v>424</v>
      </c>
      <c r="B16588" s="170" t="s">
        <v>18316</v>
      </c>
      <c r="C16588" s="492">
        <v>196</v>
      </c>
      <c r="D16588" s="468">
        <v>176</v>
      </c>
      <c r="E16588" s="530"/>
    </row>
    <row r="16589" spans="1:5" s="765" customFormat="1" ht="16.8">
      <c r="A16589" s="169">
        <f>MAX($A$38:A16588)+1</f>
        <v>425</v>
      </c>
      <c r="B16589" s="170" t="s">
        <v>21020</v>
      </c>
      <c r="C16589" s="492">
        <v>147</v>
      </c>
      <c r="D16589" s="468">
        <v>132</v>
      </c>
      <c r="E16589" s="533"/>
    </row>
    <row r="16590" spans="1:5" s="765" customFormat="1" ht="16.8">
      <c r="A16590" s="169">
        <f>MAX($A$38:A16589)+1</f>
        <v>426</v>
      </c>
      <c r="B16590" s="170" t="s">
        <v>2607</v>
      </c>
      <c r="C16590" s="492">
        <v>127</v>
      </c>
      <c r="D16590" s="468">
        <v>114</v>
      </c>
      <c r="E16590" s="533"/>
    </row>
    <row r="16591" spans="1:5" s="765" customFormat="1" ht="50.4">
      <c r="A16591" s="169">
        <f>MAX($A$38:A16590)+1</f>
        <v>427</v>
      </c>
      <c r="B16591" s="170" t="s">
        <v>21486</v>
      </c>
      <c r="C16591" s="492"/>
      <c r="D16591" s="468"/>
      <c r="E16591" s="533"/>
    </row>
    <row r="16592" spans="1:5" s="765" customFormat="1" ht="16.8">
      <c r="A16592" s="169" t="s">
        <v>506</v>
      </c>
      <c r="B16592" s="170" t="s">
        <v>21487</v>
      </c>
      <c r="C16592" s="492">
        <v>2400</v>
      </c>
      <c r="D16592" s="468">
        <v>1800</v>
      </c>
      <c r="E16592" s="149"/>
    </row>
    <row r="16593" spans="1:5" s="765" customFormat="1" ht="16.8">
      <c r="A16593" s="169" t="s">
        <v>508</v>
      </c>
      <c r="B16593" s="170" t="s">
        <v>21488</v>
      </c>
      <c r="C16593" s="492">
        <v>2240</v>
      </c>
      <c r="D16593" s="468">
        <v>1680</v>
      </c>
      <c r="E16593" s="533"/>
    </row>
    <row r="16594" spans="1:5" s="765" customFormat="1" ht="16.8">
      <c r="A16594" s="169" t="s">
        <v>758</v>
      </c>
      <c r="B16594" s="170" t="s">
        <v>21489</v>
      </c>
      <c r="C16594" s="492">
        <v>2600</v>
      </c>
      <c r="D16594" s="468">
        <v>1950</v>
      </c>
      <c r="E16594" s="533"/>
    </row>
    <row r="16595" spans="1:5" s="765" customFormat="1" ht="50.4">
      <c r="A16595" s="169">
        <f>MAX($A$38:A16594)+1</f>
        <v>428</v>
      </c>
      <c r="B16595" s="170" t="s">
        <v>21490</v>
      </c>
      <c r="C16595" s="492"/>
      <c r="D16595" s="468"/>
      <c r="E16595" s="149"/>
    </row>
    <row r="16596" spans="1:5" s="765" customFormat="1" ht="16.8">
      <c r="A16596" s="169" t="s">
        <v>511</v>
      </c>
      <c r="B16596" s="170" t="s">
        <v>2901</v>
      </c>
      <c r="C16596" s="492">
        <v>2600</v>
      </c>
      <c r="D16596" s="468">
        <v>1950</v>
      </c>
      <c r="E16596" s="149"/>
    </row>
    <row r="16597" spans="1:5" s="765" customFormat="1" ht="16.8">
      <c r="A16597" s="169" t="s">
        <v>513</v>
      </c>
      <c r="B16597" s="170" t="s">
        <v>2902</v>
      </c>
      <c r="C16597" s="492">
        <v>2400</v>
      </c>
      <c r="D16597" s="468">
        <v>1800</v>
      </c>
      <c r="E16597" s="533"/>
    </row>
    <row r="16598" spans="1:5" s="765" customFormat="1" ht="16.8">
      <c r="A16598" s="162"/>
      <c r="B16598" s="161" t="s">
        <v>21491</v>
      </c>
      <c r="C16598" s="492"/>
      <c r="D16598" s="468"/>
      <c r="E16598" s="149"/>
    </row>
    <row r="16599" spans="1:5" s="765" customFormat="1" ht="16.8">
      <c r="A16599" s="169">
        <f>MAX($A$38:A16598)+1</f>
        <v>429</v>
      </c>
      <c r="B16599" s="170" t="s">
        <v>3889</v>
      </c>
      <c r="C16599" s="492"/>
      <c r="D16599" s="468"/>
      <c r="E16599" s="533"/>
    </row>
    <row r="16600" spans="1:5" s="765" customFormat="1" ht="16.8">
      <c r="A16600" s="169" t="s">
        <v>426</v>
      </c>
      <c r="B16600" s="170" t="s">
        <v>21492</v>
      </c>
      <c r="C16600" s="492">
        <v>389</v>
      </c>
      <c r="D16600" s="468">
        <v>350</v>
      </c>
      <c r="E16600" s="533"/>
    </row>
    <row r="16601" spans="1:5" s="765" customFormat="1" ht="16.8">
      <c r="A16601" s="169" t="s">
        <v>428</v>
      </c>
      <c r="B16601" s="170" t="s">
        <v>21493</v>
      </c>
      <c r="C16601" s="492">
        <v>1201</v>
      </c>
      <c r="D16601" s="468">
        <v>1081</v>
      </c>
      <c r="E16601" s="149"/>
    </row>
    <row r="16602" spans="1:5" s="765" customFormat="1" ht="33.6">
      <c r="A16602" s="169" t="s">
        <v>430</v>
      </c>
      <c r="B16602" s="170" t="s">
        <v>21494</v>
      </c>
      <c r="C16602" s="492">
        <v>283</v>
      </c>
      <c r="D16602" s="468">
        <v>254</v>
      </c>
      <c r="E16602" s="533"/>
    </row>
    <row r="16603" spans="1:5" s="765" customFormat="1" ht="16.8">
      <c r="A16603" s="169">
        <f>MAX($A$38:A16602)+1</f>
        <v>430</v>
      </c>
      <c r="B16603" s="170" t="s">
        <v>18316</v>
      </c>
      <c r="C16603" s="492">
        <v>196</v>
      </c>
      <c r="D16603" s="468">
        <v>176</v>
      </c>
      <c r="E16603" s="149"/>
    </row>
    <row r="16604" spans="1:5" s="765" customFormat="1" ht="16.8">
      <c r="A16604" s="169">
        <f>MAX($A$38:A16603)+1</f>
        <v>431</v>
      </c>
      <c r="B16604" s="170" t="s">
        <v>21020</v>
      </c>
      <c r="C16604" s="492">
        <v>147</v>
      </c>
      <c r="D16604" s="468">
        <v>132</v>
      </c>
      <c r="E16604" s="533"/>
    </row>
    <row r="16605" spans="1:5" s="765" customFormat="1" ht="16.8">
      <c r="A16605" s="169">
        <f>MAX($A$38:A16604)+1</f>
        <v>432</v>
      </c>
      <c r="B16605" s="170" t="s">
        <v>2607</v>
      </c>
      <c r="C16605" s="492">
        <v>127</v>
      </c>
      <c r="D16605" s="468">
        <v>114</v>
      </c>
      <c r="E16605" s="149"/>
    </row>
    <row r="16606" spans="1:5" s="765" customFormat="1" ht="50.4">
      <c r="A16606" s="169">
        <f>MAX($A$38:A16605)+1</f>
        <v>433</v>
      </c>
      <c r="B16606" s="170" t="s">
        <v>21495</v>
      </c>
      <c r="C16606" s="492"/>
      <c r="D16606" s="468"/>
      <c r="E16606" s="149"/>
    </row>
    <row r="16607" spans="1:5" s="765" customFormat="1" ht="16.8">
      <c r="A16607" s="169" t="s">
        <v>2616</v>
      </c>
      <c r="B16607" s="170" t="s">
        <v>21205</v>
      </c>
      <c r="C16607" s="492">
        <v>1920</v>
      </c>
      <c r="D16607" s="468">
        <v>1440</v>
      </c>
      <c r="E16607" s="533"/>
    </row>
    <row r="16608" spans="1:5" s="765" customFormat="1" ht="16.8">
      <c r="A16608" s="169" t="s">
        <v>2617</v>
      </c>
      <c r="B16608" s="170" t="s">
        <v>20952</v>
      </c>
      <c r="C16608" s="492">
        <v>1600</v>
      </c>
      <c r="D16608" s="468">
        <v>1200</v>
      </c>
      <c r="E16608" s="533"/>
    </row>
    <row r="16609" spans="1:5" s="765" customFormat="1" ht="50.4">
      <c r="A16609" s="169">
        <f>MAX($A$38:A16608)+1</f>
        <v>434</v>
      </c>
      <c r="B16609" s="542" t="s">
        <v>21496</v>
      </c>
      <c r="C16609" s="492"/>
      <c r="D16609" s="468"/>
      <c r="E16609" s="525" t="s">
        <v>21497</v>
      </c>
    </row>
    <row r="16610" spans="1:5" s="765" customFormat="1" ht="16.8">
      <c r="A16610" s="162"/>
      <c r="B16610" s="161" t="s">
        <v>21498</v>
      </c>
      <c r="C16610" s="492"/>
      <c r="D16610" s="468"/>
      <c r="E16610" s="149"/>
    </row>
    <row r="16611" spans="1:5" s="765" customFormat="1" ht="16.8">
      <c r="A16611" s="169">
        <f>MAX($A$38:A16610)+1</f>
        <v>435</v>
      </c>
      <c r="B16611" s="170" t="s">
        <v>18313</v>
      </c>
      <c r="C16611" s="492"/>
      <c r="D16611" s="468"/>
      <c r="E16611" s="533"/>
    </row>
    <row r="16612" spans="1:5" s="765" customFormat="1" ht="16.8">
      <c r="A16612" s="169" t="s">
        <v>2048</v>
      </c>
      <c r="B16612" s="170" t="s">
        <v>21499</v>
      </c>
      <c r="C16612" s="492">
        <v>1800</v>
      </c>
      <c r="D16612" s="468">
        <v>1350</v>
      </c>
      <c r="E16612" s="533"/>
    </row>
    <row r="16613" spans="1:5" s="765" customFormat="1" ht="16.8">
      <c r="A16613" s="169" t="s">
        <v>2049</v>
      </c>
      <c r="B16613" s="170" t="s">
        <v>21500</v>
      </c>
      <c r="C16613" s="492">
        <v>600</v>
      </c>
      <c r="D16613" s="468">
        <v>450</v>
      </c>
      <c r="E16613" s="533"/>
    </row>
    <row r="16614" spans="1:5" s="765" customFormat="1" ht="16.8">
      <c r="A16614" s="169">
        <f>MAX($A$38:A16613)+1</f>
        <v>436</v>
      </c>
      <c r="B16614" s="170" t="s">
        <v>21501</v>
      </c>
      <c r="C16614" s="492">
        <v>247</v>
      </c>
      <c r="D16614" s="468">
        <v>223</v>
      </c>
      <c r="E16614" s="149"/>
    </row>
    <row r="16615" spans="1:5" s="765" customFormat="1" ht="16.8">
      <c r="A16615" s="169">
        <f>MAX($A$38:A16614)+1</f>
        <v>437</v>
      </c>
      <c r="B16615" s="170" t="s">
        <v>21502</v>
      </c>
      <c r="C16615" s="492">
        <v>283</v>
      </c>
      <c r="D16615" s="468">
        <v>254</v>
      </c>
      <c r="E16615" s="533"/>
    </row>
    <row r="16616" spans="1:5" s="765" customFormat="1" ht="16.8">
      <c r="A16616" s="169">
        <f>MAX($A$38:A16615)+1</f>
        <v>438</v>
      </c>
      <c r="B16616" s="170" t="s">
        <v>21503</v>
      </c>
      <c r="C16616" s="492">
        <v>212</v>
      </c>
      <c r="D16616" s="468">
        <v>191</v>
      </c>
      <c r="E16616" s="484"/>
    </row>
    <row r="16617" spans="1:5" s="765" customFormat="1" ht="67.2">
      <c r="A16617" s="169">
        <f>MAX($A$38:A16616)+1</f>
        <v>439</v>
      </c>
      <c r="B16617" s="170" t="s">
        <v>21504</v>
      </c>
      <c r="C16617" s="492"/>
      <c r="D16617" s="468"/>
      <c r="E16617" s="531" t="s">
        <v>21505</v>
      </c>
    </row>
    <row r="16618" spans="1:5" s="765" customFormat="1" ht="16.8">
      <c r="A16618" s="169">
        <f>MAX($A$38:A16616)+1</f>
        <v>439</v>
      </c>
      <c r="B16618" s="170" t="s">
        <v>18316</v>
      </c>
      <c r="C16618" s="492">
        <v>196</v>
      </c>
      <c r="D16618" s="468">
        <v>176</v>
      </c>
      <c r="E16618" s="484"/>
    </row>
    <row r="16619" spans="1:5" s="765" customFormat="1" ht="16.8">
      <c r="A16619" s="169">
        <f>MAX($A$38:A16618)+1</f>
        <v>440</v>
      </c>
      <c r="B16619" s="170" t="s">
        <v>21020</v>
      </c>
      <c r="C16619" s="492">
        <v>147</v>
      </c>
      <c r="D16619" s="468">
        <v>132</v>
      </c>
      <c r="E16619" s="484"/>
    </row>
    <row r="16620" spans="1:5" s="765" customFormat="1" ht="16.8">
      <c r="A16620" s="169">
        <f>MAX($A$38:A16619)+1</f>
        <v>441</v>
      </c>
      <c r="B16620" s="170" t="s">
        <v>2607</v>
      </c>
      <c r="C16620" s="492">
        <v>127</v>
      </c>
      <c r="D16620" s="468">
        <v>114</v>
      </c>
      <c r="E16620" s="484"/>
    </row>
    <row r="16621" spans="1:5" s="765" customFormat="1" ht="50.4">
      <c r="A16621" s="169">
        <f>MAX($A$38:A16620)+1</f>
        <v>442</v>
      </c>
      <c r="B16621" s="170" t="s">
        <v>21506</v>
      </c>
      <c r="C16621" s="492"/>
      <c r="D16621" s="468"/>
      <c r="E16621" s="484"/>
    </row>
    <row r="16622" spans="1:5" s="765" customFormat="1" ht="16.8">
      <c r="A16622" s="169" t="s">
        <v>2070</v>
      </c>
      <c r="B16622" s="170" t="s">
        <v>21507</v>
      </c>
      <c r="C16622" s="492">
        <v>1560</v>
      </c>
      <c r="D16622" s="468">
        <v>1170</v>
      </c>
      <c r="E16622" s="149"/>
    </row>
    <row r="16623" spans="1:5" s="765" customFormat="1" ht="16.8">
      <c r="A16623" s="162"/>
      <c r="B16623" s="161" t="s">
        <v>21508</v>
      </c>
      <c r="C16623" s="492"/>
      <c r="D16623" s="468"/>
      <c r="E16623" s="533"/>
    </row>
    <row r="16624" spans="1:5" s="765" customFormat="1" ht="16.8">
      <c r="A16624" s="169">
        <f>MAX($A$38:A16623)+1</f>
        <v>443</v>
      </c>
      <c r="B16624" s="170" t="s">
        <v>3889</v>
      </c>
      <c r="C16624" s="492"/>
      <c r="D16624" s="468"/>
      <c r="E16624" s="533"/>
    </row>
    <row r="16625" spans="1:5" s="765" customFormat="1" ht="16.8">
      <c r="A16625" s="169" t="s">
        <v>2074</v>
      </c>
      <c r="B16625" s="170" t="s">
        <v>21509</v>
      </c>
      <c r="C16625" s="492">
        <v>113</v>
      </c>
      <c r="D16625" s="468">
        <v>113</v>
      </c>
      <c r="E16625" s="149"/>
    </row>
    <row r="16626" spans="1:5" s="765" customFormat="1" ht="16.8">
      <c r="A16626" s="169" t="s">
        <v>2075</v>
      </c>
      <c r="B16626" s="170" t="s">
        <v>21510</v>
      </c>
      <c r="C16626" s="492">
        <v>198</v>
      </c>
      <c r="D16626" s="468">
        <v>198</v>
      </c>
      <c r="E16626" s="533"/>
    </row>
    <row r="16627" spans="1:5" s="765" customFormat="1" ht="16.8">
      <c r="A16627" s="169" t="s">
        <v>2076</v>
      </c>
      <c r="B16627" s="170" t="s">
        <v>21511</v>
      </c>
      <c r="C16627" s="492">
        <v>339</v>
      </c>
      <c r="D16627" s="468">
        <v>339</v>
      </c>
      <c r="E16627" s="533"/>
    </row>
    <row r="16628" spans="1:5" s="765" customFormat="1" ht="16.8">
      <c r="A16628" s="169" t="s">
        <v>8500</v>
      </c>
      <c r="B16628" s="170" t="s">
        <v>21512</v>
      </c>
      <c r="C16628" s="492">
        <v>198</v>
      </c>
      <c r="D16628" s="468">
        <v>198</v>
      </c>
      <c r="E16628" s="149"/>
    </row>
    <row r="16629" spans="1:5" s="765" customFormat="1" ht="16.8">
      <c r="A16629" s="169" t="s">
        <v>8502</v>
      </c>
      <c r="B16629" s="170" t="s">
        <v>21513</v>
      </c>
      <c r="C16629" s="492">
        <v>102</v>
      </c>
      <c r="D16629" s="468">
        <v>102</v>
      </c>
      <c r="E16629" s="149"/>
    </row>
    <row r="16630" spans="1:5" s="765" customFormat="1" ht="16.8">
      <c r="A16630" s="169" t="s">
        <v>8504</v>
      </c>
      <c r="B16630" s="170" t="s">
        <v>21514</v>
      </c>
      <c r="C16630" s="492">
        <v>170</v>
      </c>
      <c r="D16630" s="468">
        <v>170</v>
      </c>
      <c r="E16630" s="149"/>
    </row>
    <row r="16631" spans="1:5" s="765" customFormat="1" ht="16.8">
      <c r="A16631" s="169" t="s">
        <v>9893</v>
      </c>
      <c r="B16631" s="170" t="s">
        <v>21515</v>
      </c>
      <c r="C16631" s="492">
        <v>102</v>
      </c>
      <c r="D16631" s="468">
        <v>102</v>
      </c>
      <c r="E16631" s="149"/>
    </row>
    <row r="16632" spans="1:5" s="765" customFormat="1" ht="16.8">
      <c r="A16632" s="169" t="s">
        <v>9895</v>
      </c>
      <c r="B16632" s="170" t="s">
        <v>21516</v>
      </c>
      <c r="C16632" s="492">
        <v>198</v>
      </c>
      <c r="D16632" s="468">
        <v>198</v>
      </c>
      <c r="E16632" s="149"/>
    </row>
    <row r="16633" spans="1:5" s="765" customFormat="1" ht="16.8">
      <c r="A16633" s="169" t="s">
        <v>9897</v>
      </c>
      <c r="B16633" s="170" t="s">
        <v>21517</v>
      </c>
      <c r="C16633" s="492">
        <v>170</v>
      </c>
      <c r="D16633" s="468">
        <v>170</v>
      </c>
      <c r="E16633" s="149"/>
    </row>
    <row r="16634" spans="1:5" s="765" customFormat="1" ht="16.8">
      <c r="A16634" s="169" t="s">
        <v>9899</v>
      </c>
      <c r="B16634" s="170" t="s">
        <v>21518</v>
      </c>
      <c r="C16634" s="492">
        <v>170</v>
      </c>
      <c r="D16634" s="468">
        <v>391</v>
      </c>
      <c r="E16634" s="533"/>
    </row>
    <row r="16635" spans="1:5" s="765" customFormat="1" ht="16.8">
      <c r="A16635" s="169" t="s">
        <v>9901</v>
      </c>
      <c r="B16635" s="170" t="s">
        <v>18316</v>
      </c>
      <c r="C16635" s="492">
        <v>125</v>
      </c>
      <c r="D16635" s="468">
        <v>125</v>
      </c>
      <c r="E16635" s="533"/>
    </row>
    <row r="16636" spans="1:5" s="765" customFormat="1" ht="16.8">
      <c r="A16636" s="169" t="s">
        <v>9903</v>
      </c>
      <c r="B16636" s="170" t="s">
        <v>21020</v>
      </c>
      <c r="C16636" s="492">
        <v>104</v>
      </c>
      <c r="D16636" s="468">
        <v>104</v>
      </c>
      <c r="E16636" s="533"/>
    </row>
    <row r="16637" spans="1:5" s="765" customFormat="1" ht="16.8">
      <c r="A16637" s="169" t="s">
        <v>9905</v>
      </c>
      <c r="B16637" s="170" t="s">
        <v>2607</v>
      </c>
      <c r="C16637" s="492">
        <v>83</v>
      </c>
      <c r="D16637" s="468">
        <v>83</v>
      </c>
      <c r="E16637" s="533"/>
    </row>
    <row r="16638" spans="1:5" s="765" customFormat="1" ht="16.8">
      <c r="A16638" s="169">
        <f>MAX($A$38:A16637)+1</f>
        <v>444</v>
      </c>
      <c r="B16638" s="170" t="s">
        <v>21519</v>
      </c>
      <c r="C16638" s="492">
        <v>365</v>
      </c>
      <c r="D16638" s="468">
        <v>365</v>
      </c>
      <c r="E16638" s="533"/>
    </row>
    <row r="16639" spans="1:5" s="765" customFormat="1" ht="16.8">
      <c r="A16639" s="476" t="s">
        <v>100</v>
      </c>
      <c r="B16639" s="170"/>
      <c r="C16639" s="477"/>
      <c r="D16639" s="684"/>
      <c r="E16639" s="755"/>
    </row>
    <row r="16640" spans="1:5" s="765" customFormat="1" ht="16.8">
      <c r="A16640" s="162" t="s">
        <v>2202</v>
      </c>
      <c r="B16640" s="161" t="s">
        <v>6863</v>
      </c>
      <c r="C16640" s="469"/>
      <c r="D16640" s="469"/>
      <c r="E16640" s="130"/>
    </row>
    <row r="16641" spans="1:5" s="765" customFormat="1" ht="16.8">
      <c r="A16641" s="162">
        <v>1</v>
      </c>
      <c r="B16641" s="161" t="s">
        <v>20833</v>
      </c>
      <c r="C16641" s="469"/>
      <c r="D16641" s="469"/>
      <c r="E16641" s="152"/>
    </row>
    <row r="16642" spans="1:5" s="765" customFormat="1" ht="16.8">
      <c r="A16642" s="162"/>
      <c r="B16642" s="161" t="s">
        <v>21520</v>
      </c>
      <c r="C16642" s="468"/>
      <c r="D16642" s="468"/>
      <c r="E16642" s="152"/>
    </row>
    <row r="16643" spans="1:5" s="765" customFormat="1" ht="16.8">
      <c r="A16643" s="169" t="s">
        <v>174</v>
      </c>
      <c r="B16643" s="170" t="s">
        <v>21521</v>
      </c>
      <c r="C16643" s="492">
        <v>2853</v>
      </c>
      <c r="D16643" s="492">
        <v>2568</v>
      </c>
      <c r="E16643" s="152"/>
    </row>
    <row r="16644" spans="1:5" s="765" customFormat="1" ht="33.6">
      <c r="A16644" s="169" t="s">
        <v>176</v>
      </c>
      <c r="B16644" s="170" t="s">
        <v>21522</v>
      </c>
      <c r="C16644" s="492">
        <v>2364</v>
      </c>
      <c r="D16644" s="492">
        <v>2128</v>
      </c>
      <c r="E16644" s="152"/>
    </row>
    <row r="16645" spans="1:5" s="765" customFormat="1" ht="16.8">
      <c r="A16645" s="169" t="s">
        <v>178</v>
      </c>
      <c r="B16645" s="170" t="s">
        <v>21523</v>
      </c>
      <c r="C16645" s="492">
        <v>2690</v>
      </c>
      <c r="D16645" s="492">
        <v>2421</v>
      </c>
      <c r="E16645" s="152"/>
    </row>
    <row r="16646" spans="1:5" s="765" customFormat="1" ht="16.8">
      <c r="A16646" s="169" t="s">
        <v>180</v>
      </c>
      <c r="B16646" s="170" t="s">
        <v>21524</v>
      </c>
      <c r="C16646" s="492">
        <v>3600</v>
      </c>
      <c r="D16646" s="492">
        <v>2700</v>
      </c>
      <c r="E16646" s="152"/>
    </row>
    <row r="16647" spans="1:5" s="765" customFormat="1" ht="16.8">
      <c r="A16647" s="169" t="s">
        <v>182</v>
      </c>
      <c r="B16647" s="170" t="s">
        <v>21525</v>
      </c>
      <c r="C16647" s="492">
        <v>2527</v>
      </c>
      <c r="D16647" s="492">
        <v>2274</v>
      </c>
      <c r="E16647" s="152"/>
    </row>
    <row r="16648" spans="1:5" s="765" customFormat="1" ht="16.8">
      <c r="A16648" s="169" t="s">
        <v>184</v>
      </c>
      <c r="B16648" s="170" t="s">
        <v>21526</v>
      </c>
      <c r="C16648" s="492">
        <v>2364</v>
      </c>
      <c r="D16648" s="492">
        <v>2128</v>
      </c>
      <c r="E16648" s="152"/>
    </row>
    <row r="16649" spans="1:5" s="765" customFormat="1" ht="16.8">
      <c r="A16649" s="162"/>
      <c r="B16649" s="161" t="s">
        <v>21527</v>
      </c>
      <c r="C16649" s="468"/>
      <c r="D16649" s="468"/>
      <c r="E16649" s="162"/>
    </row>
    <row r="16650" spans="1:5" s="765" customFormat="1" ht="16.8">
      <c r="A16650" s="169" t="s">
        <v>186</v>
      </c>
      <c r="B16650" s="170" t="s">
        <v>21528</v>
      </c>
      <c r="C16650" s="492">
        <v>1223</v>
      </c>
      <c r="D16650" s="492">
        <v>1100</v>
      </c>
      <c r="E16650" s="530"/>
    </row>
    <row r="16651" spans="1:5" s="765" customFormat="1" ht="16.8">
      <c r="A16651" s="169" t="s">
        <v>188</v>
      </c>
      <c r="B16651" s="170" t="s">
        <v>21529</v>
      </c>
      <c r="C16651" s="492">
        <v>1630</v>
      </c>
      <c r="D16651" s="492">
        <v>1467</v>
      </c>
      <c r="E16651" s="530"/>
    </row>
    <row r="16652" spans="1:5" s="765" customFormat="1" ht="16.8">
      <c r="A16652" s="169" t="s">
        <v>190</v>
      </c>
      <c r="B16652" s="170" t="s">
        <v>21530</v>
      </c>
      <c r="C16652" s="492">
        <v>1467</v>
      </c>
      <c r="D16652" s="492">
        <v>1321</v>
      </c>
      <c r="E16652" s="530"/>
    </row>
    <row r="16653" spans="1:5" s="765" customFormat="1" ht="16.8">
      <c r="A16653" s="169" t="s">
        <v>192</v>
      </c>
      <c r="B16653" s="170" t="s">
        <v>21531</v>
      </c>
      <c r="C16653" s="468">
        <v>978</v>
      </c>
      <c r="D16653" s="468">
        <v>880</v>
      </c>
      <c r="E16653" s="530"/>
    </row>
    <row r="16654" spans="1:5" s="765" customFormat="1" ht="16.8">
      <c r="A16654" s="169" t="s">
        <v>194</v>
      </c>
      <c r="B16654" s="170" t="s">
        <v>21532</v>
      </c>
      <c r="C16654" s="492">
        <v>2446</v>
      </c>
      <c r="D16654" s="492">
        <v>2201</v>
      </c>
      <c r="E16654" s="530"/>
    </row>
    <row r="16655" spans="1:5" s="765" customFormat="1" ht="16.8">
      <c r="A16655" s="169" t="s">
        <v>5292</v>
      </c>
      <c r="B16655" s="170" t="s">
        <v>21533</v>
      </c>
      <c r="C16655" s="492">
        <v>1793</v>
      </c>
      <c r="D16655" s="492">
        <v>1614</v>
      </c>
      <c r="E16655" s="530"/>
    </row>
    <row r="16656" spans="1:5" s="765" customFormat="1" ht="16.8">
      <c r="A16656" s="169" t="s">
        <v>5294</v>
      </c>
      <c r="B16656" s="170" t="s">
        <v>21534</v>
      </c>
      <c r="C16656" s="492">
        <v>1060</v>
      </c>
      <c r="D16656" s="468">
        <v>954</v>
      </c>
      <c r="E16656" s="162"/>
    </row>
    <row r="16657" spans="1:5" s="765" customFormat="1" ht="16.8">
      <c r="A16657" s="162"/>
      <c r="B16657" s="161" t="s">
        <v>21535</v>
      </c>
      <c r="C16657" s="468"/>
      <c r="D16657" s="468"/>
      <c r="E16657" s="530"/>
    </row>
    <row r="16658" spans="1:5" s="765" customFormat="1" ht="16.8">
      <c r="A16658" s="169" t="s">
        <v>5296</v>
      </c>
      <c r="B16658" s="170" t="s">
        <v>21536</v>
      </c>
      <c r="C16658" s="492">
        <v>1956</v>
      </c>
      <c r="D16658" s="492">
        <v>1630</v>
      </c>
      <c r="E16658" s="530"/>
    </row>
    <row r="16659" spans="1:5" s="765" customFormat="1" ht="33.6">
      <c r="A16659" s="169" t="s">
        <v>5302</v>
      </c>
      <c r="B16659" s="170" t="s">
        <v>21537</v>
      </c>
      <c r="C16659" s="492">
        <v>4402</v>
      </c>
      <c r="D16659" s="492">
        <v>3668</v>
      </c>
      <c r="E16659" s="530"/>
    </row>
    <row r="16660" spans="1:5" s="765" customFormat="1" ht="16.8">
      <c r="A16660" s="169" t="s">
        <v>5308</v>
      </c>
      <c r="B16660" s="170" t="s">
        <v>21538</v>
      </c>
      <c r="C16660" s="492">
        <v>5380</v>
      </c>
      <c r="D16660" s="492">
        <v>4483</v>
      </c>
      <c r="E16660" s="162"/>
    </row>
    <row r="16661" spans="1:5" s="765" customFormat="1" ht="16.8">
      <c r="A16661" s="169" t="s">
        <v>5310</v>
      </c>
      <c r="B16661" s="170" t="s">
        <v>21539</v>
      </c>
      <c r="C16661" s="492">
        <v>4402</v>
      </c>
      <c r="D16661" s="492">
        <v>3668</v>
      </c>
      <c r="E16661" s="530"/>
    </row>
    <row r="16662" spans="1:5" s="765" customFormat="1" ht="16.8">
      <c r="A16662" s="162">
        <v>2</v>
      </c>
      <c r="B16662" s="161" t="s">
        <v>21185</v>
      </c>
      <c r="C16662" s="492"/>
      <c r="D16662" s="492"/>
      <c r="E16662" s="530"/>
    </row>
    <row r="16663" spans="1:5" s="765" customFormat="1" ht="16.8">
      <c r="A16663" s="162"/>
      <c r="B16663" s="161" t="s">
        <v>21540</v>
      </c>
      <c r="C16663" s="468"/>
      <c r="D16663" s="468"/>
      <c r="E16663" s="530"/>
    </row>
    <row r="16664" spans="1:5" s="765" customFormat="1" ht="16.8">
      <c r="A16664" s="169" t="s">
        <v>400</v>
      </c>
      <c r="B16664" s="170" t="s">
        <v>21541</v>
      </c>
      <c r="C16664" s="492">
        <v>2935</v>
      </c>
      <c r="D16664" s="492">
        <v>2446</v>
      </c>
      <c r="E16664" s="530"/>
    </row>
    <row r="16665" spans="1:5" s="765" customFormat="1" ht="16.8">
      <c r="A16665" s="169" t="s">
        <v>402</v>
      </c>
      <c r="B16665" s="170" t="s">
        <v>18268</v>
      </c>
      <c r="C16665" s="492">
        <v>1500</v>
      </c>
      <c r="D16665" s="492">
        <v>1125</v>
      </c>
      <c r="E16665" s="530"/>
    </row>
    <row r="16666" spans="1:5" s="765" customFormat="1" ht="16.8">
      <c r="A16666" s="162"/>
      <c r="B16666" s="161" t="s">
        <v>21542</v>
      </c>
      <c r="C16666" s="468"/>
      <c r="D16666" s="468"/>
      <c r="E16666" s="530"/>
    </row>
    <row r="16667" spans="1:5" s="765" customFormat="1" ht="16.8">
      <c r="A16667" s="169" t="s">
        <v>404</v>
      </c>
      <c r="B16667" s="170" t="s">
        <v>21543</v>
      </c>
      <c r="C16667" s="492">
        <v>3424</v>
      </c>
      <c r="D16667" s="492">
        <v>3081</v>
      </c>
      <c r="E16667" s="530"/>
    </row>
    <row r="16668" spans="1:5" s="765" customFormat="1" ht="16.8">
      <c r="A16668" s="169" t="s">
        <v>1287</v>
      </c>
      <c r="B16668" s="170" t="s">
        <v>21544</v>
      </c>
      <c r="C16668" s="492">
        <v>2038</v>
      </c>
      <c r="D16668" s="492">
        <v>1834</v>
      </c>
      <c r="E16668" s="530"/>
    </row>
    <row r="16669" spans="1:5" s="765" customFormat="1" ht="16.8">
      <c r="A16669" s="169" t="s">
        <v>3305</v>
      </c>
      <c r="B16669" s="170" t="s">
        <v>21545</v>
      </c>
      <c r="C16669" s="492">
        <v>1630</v>
      </c>
      <c r="D16669" s="492">
        <v>1467</v>
      </c>
      <c r="E16669" s="530"/>
    </row>
    <row r="16670" spans="1:5" s="765" customFormat="1" ht="16.8">
      <c r="A16670" s="169" t="s">
        <v>3307</v>
      </c>
      <c r="B16670" s="170" t="s">
        <v>21546</v>
      </c>
      <c r="C16670" s="492">
        <v>1467</v>
      </c>
      <c r="D16670" s="492">
        <v>1321</v>
      </c>
      <c r="E16670" s="530"/>
    </row>
    <row r="16671" spans="1:5" s="765" customFormat="1" ht="16.8">
      <c r="A16671" s="169" t="s">
        <v>3309</v>
      </c>
      <c r="B16671" s="170" t="s">
        <v>18268</v>
      </c>
      <c r="C16671" s="492">
        <v>1500</v>
      </c>
      <c r="D16671" s="492">
        <v>1125</v>
      </c>
      <c r="E16671" s="530"/>
    </row>
    <row r="16672" spans="1:5" s="765" customFormat="1" ht="16.8">
      <c r="A16672" s="162"/>
      <c r="B16672" s="161" t="s">
        <v>21547</v>
      </c>
      <c r="C16672" s="468"/>
      <c r="D16672" s="468"/>
      <c r="E16672" s="530"/>
    </row>
    <row r="16673" spans="1:5" s="765" customFormat="1" ht="16.8">
      <c r="A16673" s="169" t="s">
        <v>3311</v>
      </c>
      <c r="B16673" s="170" t="s">
        <v>21548</v>
      </c>
      <c r="C16673" s="492">
        <v>2038</v>
      </c>
      <c r="D16673" s="492">
        <v>1834</v>
      </c>
      <c r="E16673" s="530"/>
    </row>
    <row r="16674" spans="1:5" s="765" customFormat="1" ht="16.8">
      <c r="A16674" s="169" t="s">
        <v>3313</v>
      </c>
      <c r="B16674" s="170" t="s">
        <v>21549</v>
      </c>
      <c r="C16674" s="492">
        <v>2853</v>
      </c>
      <c r="D16674" s="492">
        <v>2568</v>
      </c>
      <c r="E16674" s="530"/>
    </row>
    <row r="16675" spans="1:5" s="765" customFormat="1" ht="16.8">
      <c r="A16675" s="169" t="s">
        <v>3315</v>
      </c>
      <c r="B16675" s="170" t="s">
        <v>21550</v>
      </c>
      <c r="C16675" s="492">
        <v>1630</v>
      </c>
      <c r="D16675" s="492">
        <v>1467</v>
      </c>
      <c r="E16675" s="530"/>
    </row>
    <row r="16676" spans="1:5" s="765" customFormat="1" ht="16.8">
      <c r="A16676" s="169" t="s">
        <v>3317</v>
      </c>
      <c r="B16676" s="170" t="s">
        <v>18268</v>
      </c>
      <c r="C16676" s="492">
        <v>1500</v>
      </c>
      <c r="D16676" s="492">
        <v>1125</v>
      </c>
      <c r="E16676" s="530"/>
    </row>
    <row r="16677" spans="1:5" s="765" customFormat="1" ht="16.8">
      <c r="A16677" s="162">
        <v>3</v>
      </c>
      <c r="B16677" s="161" t="s">
        <v>21551</v>
      </c>
      <c r="C16677" s="468"/>
      <c r="D16677" s="468"/>
      <c r="E16677" s="530"/>
    </row>
    <row r="16678" spans="1:5" s="765" customFormat="1" ht="16.8">
      <c r="A16678" s="169" t="s">
        <v>706</v>
      </c>
      <c r="B16678" s="170" t="s">
        <v>21552</v>
      </c>
      <c r="C16678" s="492">
        <v>3424</v>
      </c>
      <c r="D16678" s="492">
        <v>3081</v>
      </c>
      <c r="E16678" s="530"/>
    </row>
    <row r="16679" spans="1:5" s="765" customFormat="1" ht="16.8">
      <c r="A16679" s="169" t="s">
        <v>708</v>
      </c>
      <c r="B16679" s="170" t="s">
        <v>21553</v>
      </c>
      <c r="C16679" s="492">
        <v>2446</v>
      </c>
      <c r="D16679" s="492">
        <v>2201</v>
      </c>
      <c r="E16679" s="530"/>
    </row>
    <row r="16680" spans="1:5" s="765" customFormat="1" ht="16.8">
      <c r="A16680" s="162">
        <v>4</v>
      </c>
      <c r="B16680" s="161" t="s">
        <v>21554</v>
      </c>
      <c r="C16680" s="468"/>
      <c r="D16680" s="468"/>
      <c r="E16680" s="530"/>
    </row>
    <row r="16681" spans="1:5" s="765" customFormat="1" ht="16.8">
      <c r="A16681" s="169" t="s">
        <v>198</v>
      </c>
      <c r="B16681" s="170" t="s">
        <v>21555</v>
      </c>
      <c r="C16681" s="492">
        <v>3130</v>
      </c>
      <c r="D16681" s="492">
        <v>2609</v>
      </c>
      <c r="E16681" s="530"/>
    </row>
    <row r="16682" spans="1:5" s="765" customFormat="1" ht="16.8">
      <c r="A16682" s="169" t="s">
        <v>200</v>
      </c>
      <c r="B16682" s="170" t="s">
        <v>21556</v>
      </c>
      <c r="C16682" s="492">
        <v>2641</v>
      </c>
      <c r="D16682" s="492">
        <v>2201</v>
      </c>
      <c r="E16682" s="530"/>
    </row>
    <row r="16683" spans="1:5" s="765" customFormat="1" ht="16.8">
      <c r="A16683" s="169" t="s">
        <v>202</v>
      </c>
      <c r="B16683" s="170" t="s">
        <v>21557</v>
      </c>
      <c r="C16683" s="492">
        <v>1174</v>
      </c>
      <c r="D16683" s="468">
        <v>978</v>
      </c>
      <c r="E16683" s="530"/>
    </row>
    <row r="16684" spans="1:5" s="765" customFormat="1" ht="33.6">
      <c r="A16684" s="169" t="s">
        <v>204</v>
      </c>
      <c r="B16684" s="170" t="s">
        <v>21558</v>
      </c>
      <c r="C16684" s="468">
        <v>783</v>
      </c>
      <c r="D16684" s="468">
        <v>652</v>
      </c>
      <c r="E16684" s="530"/>
    </row>
    <row r="16685" spans="1:5" s="765" customFormat="1" ht="16.8">
      <c r="A16685" s="162">
        <v>5</v>
      </c>
      <c r="B16685" s="161" t="s">
        <v>21559</v>
      </c>
      <c r="C16685" s="628"/>
      <c r="D16685" s="685"/>
      <c r="E16685" s="530"/>
    </row>
    <row r="16686" spans="1:5" s="765" customFormat="1" ht="33.6">
      <c r="A16686" s="169" t="s">
        <v>214</v>
      </c>
      <c r="B16686" s="170" t="s">
        <v>21560</v>
      </c>
      <c r="C16686" s="630"/>
      <c r="D16686" s="686"/>
      <c r="E16686" s="530"/>
    </row>
    <row r="16687" spans="1:5" s="765" customFormat="1" ht="16.8">
      <c r="A16687" s="169" t="s">
        <v>9465</v>
      </c>
      <c r="B16687" s="170" t="s">
        <v>21547</v>
      </c>
      <c r="C16687" s="492">
        <v>2400</v>
      </c>
      <c r="D16687" s="492">
        <v>1800</v>
      </c>
      <c r="E16687" s="530"/>
    </row>
    <row r="16688" spans="1:5" s="765" customFormat="1" ht="16.8">
      <c r="A16688" s="162" t="s">
        <v>2217</v>
      </c>
      <c r="B16688" s="161" t="s">
        <v>6887</v>
      </c>
      <c r="C16688" s="468"/>
      <c r="D16688" s="468"/>
      <c r="E16688" s="530"/>
    </row>
    <row r="16689" spans="1:5" s="765" customFormat="1" ht="16.8">
      <c r="A16689" s="162"/>
      <c r="B16689" s="161" t="s">
        <v>21561</v>
      </c>
      <c r="C16689" s="468"/>
      <c r="D16689" s="468"/>
      <c r="E16689" s="530"/>
    </row>
    <row r="16690" spans="1:5" s="765" customFormat="1" ht="16.8">
      <c r="A16690" s="169">
        <v>1</v>
      </c>
      <c r="B16690" s="170" t="s">
        <v>21562</v>
      </c>
      <c r="C16690" s="492">
        <v>1554</v>
      </c>
      <c r="D16690" s="492">
        <v>1399</v>
      </c>
      <c r="E16690" s="530"/>
    </row>
    <row r="16691" spans="1:5" s="765" customFormat="1" ht="16.8">
      <c r="A16691" s="169">
        <f>MAX($A$31:A16690)+1</f>
        <v>445</v>
      </c>
      <c r="B16691" s="170" t="s">
        <v>21563</v>
      </c>
      <c r="C16691" s="492">
        <v>1793</v>
      </c>
      <c r="D16691" s="492">
        <v>1614</v>
      </c>
      <c r="E16691" s="530"/>
    </row>
    <row r="16692" spans="1:5" s="765" customFormat="1" ht="16.8">
      <c r="A16692" s="169">
        <f>MAX($A$31:A16691)+1</f>
        <v>446</v>
      </c>
      <c r="B16692" s="170" t="s">
        <v>21564</v>
      </c>
      <c r="C16692" s="468"/>
      <c r="D16692" s="468"/>
      <c r="E16692" s="530"/>
    </row>
    <row r="16693" spans="1:5" s="765" customFormat="1" ht="16.8">
      <c r="A16693" s="169" t="s">
        <v>706</v>
      </c>
      <c r="B16693" s="170" t="s">
        <v>21565</v>
      </c>
      <c r="C16693" s="468">
        <v>706</v>
      </c>
      <c r="D16693" s="468">
        <v>636</v>
      </c>
      <c r="E16693" s="530"/>
    </row>
    <row r="16694" spans="1:5" s="765" customFormat="1" ht="16.8">
      <c r="A16694" s="169" t="s">
        <v>708</v>
      </c>
      <c r="B16694" s="170" t="s">
        <v>21566</v>
      </c>
      <c r="C16694" s="468">
        <v>353</v>
      </c>
      <c r="D16694" s="468">
        <v>318</v>
      </c>
      <c r="E16694" s="530"/>
    </row>
    <row r="16695" spans="1:5" s="765" customFormat="1" ht="16.8">
      <c r="A16695" s="169" t="s">
        <v>710</v>
      </c>
      <c r="B16695" s="170" t="s">
        <v>21567</v>
      </c>
      <c r="C16695" s="468">
        <v>353</v>
      </c>
      <c r="D16695" s="468">
        <v>318</v>
      </c>
      <c r="E16695" s="530"/>
    </row>
    <row r="16696" spans="1:5" s="765" customFormat="1" ht="33.6">
      <c r="A16696" s="169" t="s">
        <v>2632</v>
      </c>
      <c r="B16696" s="170" t="s">
        <v>21568</v>
      </c>
      <c r="C16696" s="468">
        <v>480</v>
      </c>
      <c r="D16696" s="468">
        <v>360</v>
      </c>
      <c r="E16696" s="530"/>
    </row>
    <row r="16697" spans="1:5" s="765" customFormat="1" ht="16.8">
      <c r="A16697" s="169">
        <f>MAX($A$31:A16696)+1</f>
        <v>447</v>
      </c>
      <c r="B16697" s="170" t="s">
        <v>21569</v>
      </c>
      <c r="C16697" s="468"/>
      <c r="D16697" s="468"/>
      <c r="E16697" s="532"/>
    </row>
    <row r="16698" spans="1:5" s="765" customFormat="1" ht="33.6">
      <c r="A16698" s="169" t="s">
        <v>198</v>
      </c>
      <c r="B16698" s="170" t="s">
        <v>21570</v>
      </c>
      <c r="C16698" s="468">
        <v>353</v>
      </c>
      <c r="D16698" s="468">
        <v>318</v>
      </c>
      <c r="E16698" s="530"/>
    </row>
    <row r="16699" spans="1:5" s="765" customFormat="1" ht="16.8">
      <c r="A16699" s="169" t="s">
        <v>200</v>
      </c>
      <c r="B16699" s="170" t="s">
        <v>21571</v>
      </c>
      <c r="C16699" s="468">
        <v>353</v>
      </c>
      <c r="D16699" s="468">
        <v>318</v>
      </c>
      <c r="E16699" s="530"/>
    </row>
    <row r="16700" spans="1:5" s="765" customFormat="1" ht="16.8">
      <c r="A16700" s="169" t="s">
        <v>202</v>
      </c>
      <c r="B16700" s="170" t="s">
        <v>21572</v>
      </c>
      <c r="C16700" s="468">
        <v>353</v>
      </c>
      <c r="D16700" s="468">
        <v>318</v>
      </c>
      <c r="E16700" s="530"/>
    </row>
    <row r="16701" spans="1:5" s="765" customFormat="1" ht="16.8">
      <c r="A16701" s="169">
        <f>MAX($A$31:A16700)+1</f>
        <v>448</v>
      </c>
      <c r="B16701" s="170" t="s">
        <v>21573</v>
      </c>
      <c r="C16701" s="468"/>
      <c r="D16701" s="468"/>
      <c r="E16701" s="530"/>
    </row>
    <row r="16702" spans="1:5" s="765" customFormat="1" ht="16.8">
      <c r="A16702" s="169" t="s">
        <v>214</v>
      </c>
      <c r="B16702" s="170" t="s">
        <v>21574</v>
      </c>
      <c r="C16702" s="468">
        <v>353</v>
      </c>
      <c r="D16702" s="468">
        <v>318</v>
      </c>
      <c r="E16702" s="530"/>
    </row>
    <row r="16703" spans="1:5" s="765" customFormat="1" ht="33.6">
      <c r="A16703" s="169" t="s">
        <v>216</v>
      </c>
      <c r="B16703" s="170" t="s">
        <v>21575</v>
      </c>
      <c r="C16703" s="468">
        <v>353</v>
      </c>
      <c r="D16703" s="468">
        <v>318</v>
      </c>
      <c r="E16703" s="530"/>
    </row>
    <row r="16704" spans="1:5" s="765" customFormat="1" ht="33.6">
      <c r="A16704" s="169" t="s">
        <v>218</v>
      </c>
      <c r="B16704" s="170" t="s">
        <v>21576</v>
      </c>
      <c r="C16704" s="468">
        <v>353</v>
      </c>
      <c r="D16704" s="468">
        <v>318</v>
      </c>
      <c r="E16704" s="530"/>
    </row>
    <row r="16705" spans="1:5" s="765" customFormat="1" ht="33.6">
      <c r="A16705" s="169" t="s">
        <v>220</v>
      </c>
      <c r="B16705" s="170" t="s">
        <v>21577</v>
      </c>
      <c r="C16705" s="468">
        <v>212</v>
      </c>
      <c r="D16705" s="468">
        <v>191</v>
      </c>
      <c r="E16705" s="530"/>
    </row>
    <row r="16706" spans="1:5" s="765" customFormat="1" ht="50.4">
      <c r="A16706" s="169" t="s">
        <v>222</v>
      </c>
      <c r="B16706" s="170" t="s">
        <v>21578</v>
      </c>
      <c r="C16706" s="468">
        <v>400</v>
      </c>
      <c r="D16706" s="468">
        <v>360</v>
      </c>
      <c r="E16706" s="531" t="s">
        <v>21579</v>
      </c>
    </row>
    <row r="16707" spans="1:5" s="765" customFormat="1" ht="16.8">
      <c r="A16707" s="169" t="s">
        <v>224</v>
      </c>
      <c r="B16707" s="170" t="s">
        <v>21580</v>
      </c>
      <c r="C16707" s="468">
        <v>196</v>
      </c>
      <c r="D16707" s="468">
        <v>176</v>
      </c>
      <c r="E16707" s="530"/>
    </row>
    <row r="16708" spans="1:5" s="765" customFormat="1" ht="16.8">
      <c r="A16708" s="169" t="s">
        <v>8072</v>
      </c>
      <c r="B16708" s="170" t="s">
        <v>21581</v>
      </c>
      <c r="C16708" s="468">
        <v>147</v>
      </c>
      <c r="D16708" s="468">
        <v>132</v>
      </c>
      <c r="E16708" s="530"/>
    </row>
    <row r="16709" spans="1:5" s="765" customFormat="1" ht="16.8">
      <c r="A16709" s="169" t="s">
        <v>8074</v>
      </c>
      <c r="B16709" s="170" t="s">
        <v>2607</v>
      </c>
      <c r="C16709" s="468">
        <v>127</v>
      </c>
      <c r="D16709" s="468">
        <v>114</v>
      </c>
      <c r="E16709" s="530"/>
    </row>
    <row r="16710" spans="1:5" s="765" customFormat="1" ht="16.8">
      <c r="A16710" s="169">
        <f>MAX($A$31:A16709)+1</f>
        <v>449</v>
      </c>
      <c r="B16710" s="170" t="s">
        <v>21582</v>
      </c>
      <c r="C16710" s="468"/>
      <c r="D16710" s="468"/>
      <c r="E16710" s="530"/>
    </row>
    <row r="16711" spans="1:5" s="765" customFormat="1" ht="16.8">
      <c r="A16711" s="169" t="s">
        <v>228</v>
      </c>
      <c r="B16711" s="170" t="s">
        <v>20952</v>
      </c>
      <c r="C16711" s="492">
        <v>1223</v>
      </c>
      <c r="D16711" s="492">
        <v>1100</v>
      </c>
      <c r="E16711" s="530"/>
    </row>
    <row r="16712" spans="1:5" s="765" customFormat="1" ht="50.4">
      <c r="A16712" s="169">
        <f>MAX($A$31:A16711)+1</f>
        <v>450</v>
      </c>
      <c r="B16712" s="170" t="s">
        <v>21583</v>
      </c>
      <c r="C16712" s="468"/>
      <c r="D16712" s="468"/>
      <c r="E16712" s="530"/>
    </row>
    <row r="16713" spans="1:5" s="765" customFormat="1" ht="16.8">
      <c r="A16713" s="169" t="s">
        <v>276</v>
      </c>
      <c r="B16713" s="170" t="s">
        <v>21584</v>
      </c>
      <c r="C16713" s="492">
        <v>4000</v>
      </c>
      <c r="D16713" s="492">
        <v>3000</v>
      </c>
      <c r="E16713" s="530"/>
    </row>
    <row r="16714" spans="1:5" s="765" customFormat="1" ht="16.8">
      <c r="A16714" s="169" t="s">
        <v>231</v>
      </c>
      <c r="B16714" s="170" t="s">
        <v>21585</v>
      </c>
      <c r="C16714" s="492">
        <v>2480</v>
      </c>
      <c r="D16714" s="492">
        <v>1860</v>
      </c>
      <c r="E16714" s="530"/>
    </row>
    <row r="16715" spans="1:5" s="765" customFormat="1" ht="50.4">
      <c r="A16715" s="169">
        <f>MAX($A$31:A16714)+1</f>
        <v>451</v>
      </c>
      <c r="B16715" s="170" t="s">
        <v>21586</v>
      </c>
      <c r="C16715" s="468"/>
      <c r="D16715" s="468"/>
      <c r="E16715" s="530"/>
    </row>
    <row r="16716" spans="1:5" s="765" customFormat="1" ht="33.6">
      <c r="A16716" s="169" t="s">
        <v>237</v>
      </c>
      <c r="B16716" s="170" t="s">
        <v>21587</v>
      </c>
      <c r="C16716" s="492">
        <v>3800</v>
      </c>
      <c r="D16716" s="492">
        <v>2850</v>
      </c>
      <c r="E16716" s="530"/>
    </row>
    <row r="16717" spans="1:5" s="765" customFormat="1" ht="16.8">
      <c r="A16717" s="169" t="s">
        <v>239</v>
      </c>
      <c r="B16717" s="170" t="s">
        <v>20952</v>
      </c>
      <c r="C16717" s="492">
        <v>2320</v>
      </c>
      <c r="D16717" s="492">
        <v>1740</v>
      </c>
      <c r="E16717" s="530"/>
    </row>
    <row r="16718" spans="1:5" s="765" customFormat="1" ht="16.8">
      <c r="A16718" s="169">
        <f>MAX($A$31:A16717)+1</f>
        <v>452</v>
      </c>
      <c r="B16718" s="170" t="s">
        <v>21588</v>
      </c>
      <c r="C16718" s="468"/>
      <c r="D16718" s="468"/>
      <c r="E16718" s="530"/>
    </row>
    <row r="16719" spans="1:5" s="765" customFormat="1" ht="16.8">
      <c r="A16719" s="169" t="s">
        <v>1036</v>
      </c>
      <c r="B16719" s="170" t="s">
        <v>21589</v>
      </c>
      <c r="C16719" s="468">
        <v>326</v>
      </c>
      <c r="D16719" s="468">
        <v>293</v>
      </c>
      <c r="E16719" s="162"/>
    </row>
    <row r="16720" spans="1:5" s="765" customFormat="1" ht="16.8">
      <c r="A16720" s="162"/>
      <c r="B16720" s="161" t="s">
        <v>21590</v>
      </c>
      <c r="C16720" s="468"/>
      <c r="D16720" s="468"/>
      <c r="E16720" s="169"/>
    </row>
    <row r="16721" spans="1:5" s="765" customFormat="1" ht="16.8">
      <c r="A16721" s="169">
        <f>MAX($A$31:A16720)+1</f>
        <v>453</v>
      </c>
      <c r="B16721" s="170" t="s">
        <v>21591</v>
      </c>
      <c r="C16721" s="468"/>
      <c r="D16721" s="468"/>
      <c r="E16721" s="530"/>
    </row>
    <row r="16722" spans="1:5" s="765" customFormat="1" ht="16.8">
      <c r="A16722" s="169" t="s">
        <v>1743</v>
      </c>
      <c r="B16722" s="170" t="s">
        <v>21592</v>
      </c>
      <c r="C16722" s="468">
        <v>565</v>
      </c>
      <c r="D16722" s="468">
        <v>509</v>
      </c>
      <c r="E16722" s="533"/>
    </row>
    <row r="16723" spans="1:5" s="765" customFormat="1" ht="16.8">
      <c r="A16723" s="169" t="s">
        <v>1894</v>
      </c>
      <c r="B16723" s="170" t="s">
        <v>21593</v>
      </c>
      <c r="C16723" s="468">
        <v>424</v>
      </c>
      <c r="D16723" s="468">
        <v>382</v>
      </c>
      <c r="E16723" s="533"/>
    </row>
    <row r="16724" spans="1:5" s="765" customFormat="1" ht="16.8">
      <c r="A16724" s="169" t="s">
        <v>1898</v>
      </c>
      <c r="B16724" s="170" t="s">
        <v>21594</v>
      </c>
      <c r="C16724" s="468">
        <v>565</v>
      </c>
      <c r="D16724" s="468">
        <v>509</v>
      </c>
      <c r="E16724" s="533"/>
    </row>
    <row r="16725" spans="1:5" s="765" customFormat="1" ht="16.8">
      <c r="A16725" s="169" t="s">
        <v>7073</v>
      </c>
      <c r="B16725" s="170" t="s">
        <v>21595</v>
      </c>
      <c r="C16725" s="468">
        <v>459</v>
      </c>
      <c r="D16725" s="468">
        <v>413</v>
      </c>
      <c r="E16725" s="149"/>
    </row>
    <row r="16726" spans="1:5" s="765" customFormat="1" ht="16.8">
      <c r="A16726" s="169">
        <f>MAX($A$31:A16725)+1</f>
        <v>454</v>
      </c>
      <c r="B16726" s="170" t="s">
        <v>3889</v>
      </c>
      <c r="C16726" s="468"/>
      <c r="D16726" s="468"/>
      <c r="E16726" s="533"/>
    </row>
    <row r="16727" spans="1:5" s="765" customFormat="1" ht="16.8">
      <c r="A16727" s="169" t="s">
        <v>743</v>
      </c>
      <c r="B16727" s="170" t="s">
        <v>21596</v>
      </c>
      <c r="C16727" s="468">
        <v>283</v>
      </c>
      <c r="D16727" s="468">
        <v>254</v>
      </c>
      <c r="E16727" s="533"/>
    </row>
    <row r="16728" spans="1:5" s="765" customFormat="1" ht="16.8">
      <c r="A16728" s="169" t="s">
        <v>745</v>
      </c>
      <c r="B16728" s="170" t="s">
        <v>21597</v>
      </c>
      <c r="C16728" s="468">
        <v>424</v>
      </c>
      <c r="D16728" s="468">
        <v>382</v>
      </c>
      <c r="E16728" s="149"/>
    </row>
    <row r="16729" spans="1:5" s="765" customFormat="1" ht="16.8">
      <c r="A16729" s="169">
        <f>MAX($A$31:A16728)+1</f>
        <v>455</v>
      </c>
      <c r="B16729" s="170" t="s">
        <v>21598</v>
      </c>
      <c r="C16729" s="468"/>
      <c r="D16729" s="468"/>
      <c r="E16729" s="149"/>
    </row>
    <row r="16730" spans="1:5" s="765" customFormat="1" ht="16.8">
      <c r="A16730" s="169" t="s">
        <v>249</v>
      </c>
      <c r="B16730" s="170" t="s">
        <v>21599</v>
      </c>
      <c r="C16730" s="468">
        <v>353</v>
      </c>
      <c r="D16730" s="468">
        <v>318</v>
      </c>
      <c r="E16730" s="533"/>
    </row>
    <row r="16731" spans="1:5" s="765" customFormat="1" ht="16.8">
      <c r="A16731" s="169" t="s">
        <v>251</v>
      </c>
      <c r="B16731" s="170" t="s">
        <v>21600</v>
      </c>
      <c r="C16731" s="468">
        <v>254</v>
      </c>
      <c r="D16731" s="468">
        <v>229</v>
      </c>
      <c r="E16731" s="149"/>
    </row>
    <row r="16732" spans="1:5" s="765" customFormat="1" ht="16.8">
      <c r="A16732" s="169" t="s">
        <v>253</v>
      </c>
      <c r="B16732" s="170" t="s">
        <v>18316</v>
      </c>
      <c r="C16732" s="468">
        <v>196</v>
      </c>
      <c r="D16732" s="468">
        <v>176</v>
      </c>
      <c r="E16732" s="533"/>
    </row>
    <row r="16733" spans="1:5" s="765" customFormat="1" ht="16.8">
      <c r="A16733" s="169" t="s">
        <v>1938</v>
      </c>
      <c r="B16733" s="170" t="s">
        <v>21020</v>
      </c>
      <c r="C16733" s="468">
        <v>147</v>
      </c>
      <c r="D16733" s="468">
        <v>132</v>
      </c>
      <c r="E16733" s="533"/>
    </row>
    <row r="16734" spans="1:5" s="765" customFormat="1" ht="16.8">
      <c r="A16734" s="169" t="s">
        <v>1940</v>
      </c>
      <c r="B16734" s="170" t="s">
        <v>2607</v>
      </c>
      <c r="C16734" s="468">
        <v>117</v>
      </c>
      <c r="D16734" s="468">
        <v>106</v>
      </c>
      <c r="E16734" s="149"/>
    </row>
    <row r="16735" spans="1:5" s="765" customFormat="1" ht="33.6">
      <c r="A16735" s="169">
        <f>MAX($A$31:A16734)+1</f>
        <v>456</v>
      </c>
      <c r="B16735" s="170" t="s">
        <v>21601</v>
      </c>
      <c r="C16735" s="468"/>
      <c r="D16735" s="468"/>
      <c r="E16735" s="533"/>
    </row>
    <row r="16736" spans="1:5" s="765" customFormat="1" ht="16.8">
      <c r="A16736" s="169" t="s">
        <v>499</v>
      </c>
      <c r="B16736" s="170" t="s">
        <v>21524</v>
      </c>
      <c r="C16736" s="492">
        <v>2200</v>
      </c>
      <c r="D16736" s="492">
        <v>1650</v>
      </c>
      <c r="E16736" s="149"/>
    </row>
    <row r="16737" spans="1:5" s="765" customFormat="1" ht="16.8">
      <c r="A16737" s="169" t="s">
        <v>501</v>
      </c>
      <c r="B16737" s="170" t="s">
        <v>3989</v>
      </c>
      <c r="C16737" s="492">
        <v>1920</v>
      </c>
      <c r="D16737" s="492">
        <v>1440</v>
      </c>
      <c r="E16737" s="533"/>
    </row>
    <row r="16738" spans="1:5" s="765" customFormat="1" ht="16.8">
      <c r="A16738" s="169">
        <f>MAX($A$31:A16737)+1</f>
        <v>457</v>
      </c>
      <c r="B16738" s="170" t="s">
        <v>21602</v>
      </c>
      <c r="C16738" s="492">
        <v>1600</v>
      </c>
      <c r="D16738" s="492">
        <v>1200</v>
      </c>
      <c r="E16738" s="149"/>
    </row>
    <row r="16739" spans="1:5" s="765" customFormat="1" ht="33.6">
      <c r="A16739" s="169">
        <f>MAX($A$31:A16738)+1</f>
        <v>458</v>
      </c>
      <c r="B16739" s="170" t="s">
        <v>21603</v>
      </c>
      <c r="C16739" s="468"/>
      <c r="D16739" s="468"/>
      <c r="E16739" s="149"/>
    </row>
    <row r="16740" spans="1:5" s="765" customFormat="1" ht="16.8">
      <c r="A16740" s="169" t="s">
        <v>1046</v>
      </c>
      <c r="B16740" s="170" t="s">
        <v>21524</v>
      </c>
      <c r="C16740" s="492">
        <v>2560</v>
      </c>
      <c r="D16740" s="492">
        <v>1920</v>
      </c>
      <c r="E16740" s="533"/>
    </row>
    <row r="16741" spans="1:5" s="765" customFormat="1" ht="16.8">
      <c r="A16741" s="169" t="s">
        <v>1048</v>
      </c>
      <c r="B16741" s="170" t="s">
        <v>10531</v>
      </c>
      <c r="C16741" s="492">
        <v>2000</v>
      </c>
      <c r="D16741" s="492">
        <v>1500</v>
      </c>
      <c r="E16741" s="533"/>
    </row>
    <row r="16742" spans="1:5" s="765" customFormat="1" ht="16.8">
      <c r="A16742" s="162"/>
      <c r="B16742" s="161" t="s">
        <v>21604</v>
      </c>
      <c r="C16742" s="468"/>
      <c r="D16742" s="468"/>
      <c r="E16742" s="155"/>
    </row>
    <row r="16743" spans="1:5" s="765" customFormat="1" ht="16.8">
      <c r="A16743" s="169">
        <f>MAX($A$31:A16742)+1</f>
        <v>459</v>
      </c>
      <c r="B16743" s="170" t="s">
        <v>21605</v>
      </c>
      <c r="C16743" s="468"/>
      <c r="D16743" s="468"/>
      <c r="E16743" s="149"/>
    </row>
    <row r="16744" spans="1:5" s="765" customFormat="1" ht="16.8">
      <c r="A16744" s="169" t="s">
        <v>506</v>
      </c>
      <c r="B16744" s="170" t="s">
        <v>21606</v>
      </c>
      <c r="C16744" s="492">
        <v>1272</v>
      </c>
      <c r="D16744" s="492">
        <v>1145</v>
      </c>
      <c r="E16744" s="533"/>
    </row>
    <row r="16745" spans="1:5" s="765" customFormat="1" ht="16.8">
      <c r="A16745" s="169" t="s">
        <v>508</v>
      </c>
      <c r="B16745" s="170" t="s">
        <v>21607</v>
      </c>
      <c r="C16745" s="492">
        <v>1272</v>
      </c>
      <c r="D16745" s="492">
        <v>1145</v>
      </c>
      <c r="E16745" s="533"/>
    </row>
    <row r="16746" spans="1:5" s="765" customFormat="1" ht="16.8">
      <c r="A16746" s="169" t="s">
        <v>758</v>
      </c>
      <c r="B16746" s="170" t="s">
        <v>21608</v>
      </c>
      <c r="C16746" s="492">
        <v>1272</v>
      </c>
      <c r="D16746" s="492">
        <v>1145</v>
      </c>
      <c r="E16746" s="533"/>
    </row>
    <row r="16747" spans="1:5" s="765" customFormat="1" ht="16.8">
      <c r="A16747" s="169" t="s">
        <v>2150</v>
      </c>
      <c r="B16747" s="170" t="s">
        <v>21609</v>
      </c>
      <c r="C16747" s="492">
        <v>1130</v>
      </c>
      <c r="D16747" s="492">
        <v>1017</v>
      </c>
      <c r="E16747" s="149"/>
    </row>
    <row r="16748" spans="1:5" s="765" customFormat="1" ht="16.8">
      <c r="A16748" s="169" t="s">
        <v>2152</v>
      </c>
      <c r="B16748" s="170" t="s">
        <v>21610</v>
      </c>
      <c r="C16748" s="468">
        <v>283</v>
      </c>
      <c r="D16748" s="468">
        <v>254</v>
      </c>
      <c r="E16748" s="533"/>
    </row>
    <row r="16749" spans="1:5" s="765" customFormat="1" ht="16.8">
      <c r="A16749" s="169">
        <f>MAX($A$31:A16748)+1</f>
        <v>460</v>
      </c>
      <c r="B16749" s="170" t="s">
        <v>3889</v>
      </c>
      <c r="C16749" s="468"/>
      <c r="D16749" s="468"/>
      <c r="E16749" s="883"/>
    </row>
    <row r="16750" spans="1:5" s="765" customFormat="1" ht="16.8">
      <c r="A16750" s="169" t="s">
        <v>511</v>
      </c>
      <c r="B16750" s="170" t="s">
        <v>21611</v>
      </c>
      <c r="C16750" s="468">
        <v>800</v>
      </c>
      <c r="D16750" s="468">
        <v>600</v>
      </c>
      <c r="E16750" s="883"/>
    </row>
    <row r="16751" spans="1:5" s="765" customFormat="1" ht="16.8">
      <c r="A16751" s="169" t="s">
        <v>513</v>
      </c>
      <c r="B16751" s="170" t="s">
        <v>21612</v>
      </c>
      <c r="C16751" s="468">
        <v>353</v>
      </c>
      <c r="D16751" s="468">
        <v>318</v>
      </c>
      <c r="E16751" s="883"/>
    </row>
    <row r="16752" spans="1:5" s="765" customFormat="1" ht="16.8">
      <c r="A16752" s="169" t="s">
        <v>515</v>
      </c>
      <c r="B16752" s="170" t="s">
        <v>21613</v>
      </c>
      <c r="C16752" s="468">
        <v>848</v>
      </c>
      <c r="D16752" s="468">
        <v>763</v>
      </c>
      <c r="E16752" s="883"/>
    </row>
    <row r="16753" spans="1:5" s="765" customFormat="1" ht="33.6">
      <c r="A16753" s="169" t="s">
        <v>2156</v>
      </c>
      <c r="B16753" s="170" t="s">
        <v>21614</v>
      </c>
      <c r="C16753" s="468">
        <v>848</v>
      </c>
      <c r="D16753" s="468">
        <v>763</v>
      </c>
      <c r="E16753" s="883"/>
    </row>
    <row r="16754" spans="1:5" s="765" customFormat="1" ht="16.8">
      <c r="A16754" s="169" t="s">
        <v>2863</v>
      </c>
      <c r="B16754" s="170" t="s">
        <v>21615</v>
      </c>
      <c r="C16754" s="468">
        <v>353</v>
      </c>
      <c r="D16754" s="468">
        <v>318</v>
      </c>
      <c r="E16754" s="149"/>
    </row>
    <row r="16755" spans="1:5" s="765" customFormat="1" ht="16.8">
      <c r="A16755" s="169" t="s">
        <v>2871</v>
      </c>
      <c r="B16755" s="170" t="s">
        <v>21616</v>
      </c>
      <c r="C16755" s="468">
        <v>196</v>
      </c>
      <c r="D16755" s="468">
        <v>176</v>
      </c>
      <c r="E16755" s="533"/>
    </row>
    <row r="16756" spans="1:5" s="765" customFormat="1" ht="16.8">
      <c r="A16756" s="169" t="s">
        <v>6155</v>
      </c>
      <c r="B16756" s="170" t="s">
        <v>21020</v>
      </c>
      <c r="C16756" s="468">
        <v>147</v>
      </c>
      <c r="D16756" s="468">
        <v>132</v>
      </c>
      <c r="E16756" s="533"/>
    </row>
    <row r="16757" spans="1:5" s="765" customFormat="1" ht="16.8">
      <c r="A16757" s="169" t="s">
        <v>6157</v>
      </c>
      <c r="B16757" s="170" t="s">
        <v>2607</v>
      </c>
      <c r="C16757" s="468">
        <v>127</v>
      </c>
      <c r="D16757" s="468">
        <v>114</v>
      </c>
      <c r="E16757" s="149"/>
    </row>
    <row r="16758" spans="1:5" s="765" customFormat="1" ht="33.6">
      <c r="A16758" s="169">
        <f>MAX($A$31:A16757)+1</f>
        <v>461</v>
      </c>
      <c r="B16758" s="170" t="s">
        <v>21617</v>
      </c>
      <c r="C16758" s="468"/>
      <c r="D16758" s="468"/>
      <c r="E16758" s="533"/>
    </row>
    <row r="16759" spans="1:5" s="765" customFormat="1" ht="16.8">
      <c r="A16759" s="169" t="s">
        <v>426</v>
      </c>
      <c r="B16759" s="170" t="s">
        <v>21618</v>
      </c>
      <c r="C16759" s="492">
        <v>2040</v>
      </c>
      <c r="D16759" s="492">
        <v>1530</v>
      </c>
      <c r="E16759" s="533"/>
    </row>
    <row r="16760" spans="1:5" s="765" customFormat="1" ht="16.8">
      <c r="A16760" s="169" t="s">
        <v>428</v>
      </c>
      <c r="B16760" s="170" t="s">
        <v>21619</v>
      </c>
      <c r="C16760" s="492">
        <v>2200</v>
      </c>
      <c r="D16760" s="492">
        <v>1650</v>
      </c>
      <c r="E16760" s="149"/>
    </row>
    <row r="16761" spans="1:5" s="765" customFormat="1" ht="33.6">
      <c r="A16761" s="169">
        <f>MAX($A$31:A16760)+1</f>
        <v>462</v>
      </c>
      <c r="B16761" s="170" t="s">
        <v>21620</v>
      </c>
      <c r="C16761" s="468"/>
      <c r="D16761" s="468"/>
      <c r="E16761" s="149"/>
    </row>
    <row r="16762" spans="1:5" s="765" customFormat="1" ht="16.8">
      <c r="A16762" s="169" t="s">
        <v>611</v>
      </c>
      <c r="B16762" s="170" t="s">
        <v>21204</v>
      </c>
      <c r="C16762" s="686">
        <v>1800</v>
      </c>
      <c r="D16762" s="686">
        <v>1350</v>
      </c>
      <c r="E16762" s="149"/>
    </row>
    <row r="16763" spans="1:5" s="765" customFormat="1" ht="16.8">
      <c r="A16763" s="169" t="s">
        <v>612</v>
      </c>
      <c r="B16763" s="170" t="s">
        <v>20952</v>
      </c>
      <c r="C16763" s="492">
        <v>2000</v>
      </c>
      <c r="D16763" s="492">
        <v>1500</v>
      </c>
      <c r="E16763" s="149"/>
    </row>
    <row r="16764" spans="1:5" s="765" customFormat="1" ht="16.8">
      <c r="A16764" s="169" t="s">
        <v>6603</v>
      </c>
      <c r="B16764" s="170" t="s">
        <v>21205</v>
      </c>
      <c r="C16764" s="492">
        <v>2200</v>
      </c>
      <c r="D16764" s="492">
        <v>1650</v>
      </c>
      <c r="E16764" s="149"/>
    </row>
    <row r="16765" spans="1:5" s="765" customFormat="1" ht="16.8">
      <c r="A16765" s="169" t="s">
        <v>6604</v>
      </c>
      <c r="B16765" s="170" t="s">
        <v>21621</v>
      </c>
      <c r="C16765" s="686">
        <v>2160</v>
      </c>
      <c r="D16765" s="686">
        <v>1620</v>
      </c>
      <c r="E16765" s="149"/>
    </row>
    <row r="16766" spans="1:5" s="765" customFormat="1" ht="16.8">
      <c r="A16766" s="169">
        <f>MAX($A$31:A16765)+1</f>
        <v>463</v>
      </c>
      <c r="B16766" s="170" t="s">
        <v>21622</v>
      </c>
      <c r="C16766" s="468"/>
      <c r="D16766" s="468"/>
      <c r="E16766" s="149"/>
    </row>
    <row r="16767" spans="1:5" s="765" customFormat="1" ht="16.8">
      <c r="A16767" s="169" t="s">
        <v>1055</v>
      </c>
      <c r="B16767" s="170" t="s">
        <v>2902</v>
      </c>
      <c r="C16767" s="492">
        <v>2080</v>
      </c>
      <c r="D16767" s="492">
        <v>1560</v>
      </c>
      <c r="E16767" s="533"/>
    </row>
    <row r="16768" spans="1:5" s="765" customFormat="1" ht="16.8">
      <c r="A16768" s="169" t="s">
        <v>1057</v>
      </c>
      <c r="B16768" s="170" t="s">
        <v>18287</v>
      </c>
      <c r="C16768" s="492">
        <v>2320</v>
      </c>
      <c r="D16768" s="492">
        <v>1740</v>
      </c>
      <c r="E16768" s="533"/>
    </row>
    <row r="16769" spans="1:5" s="765" customFormat="1" ht="16.8">
      <c r="A16769" s="476" t="s">
        <v>99</v>
      </c>
      <c r="B16769" s="170"/>
      <c r="C16769" s="477"/>
      <c r="D16769" s="684"/>
      <c r="E16769" s="755"/>
    </row>
    <row r="16770" spans="1:5" s="765" customFormat="1" ht="16.8">
      <c r="A16770" s="162" t="s">
        <v>2202</v>
      </c>
      <c r="B16770" s="161" t="s">
        <v>8222</v>
      </c>
      <c r="C16770" s="469"/>
      <c r="D16770" s="469"/>
      <c r="E16770" s="130"/>
    </row>
    <row r="16771" spans="1:5" s="765" customFormat="1" ht="16.8">
      <c r="A16771" s="162">
        <v>1</v>
      </c>
      <c r="B16771" s="161" t="s">
        <v>21185</v>
      </c>
      <c r="C16771" s="469"/>
      <c r="D16771" s="469"/>
      <c r="E16771" s="152"/>
    </row>
    <row r="16772" spans="1:5" s="765" customFormat="1" ht="33.6">
      <c r="A16772" s="169" t="s">
        <v>174</v>
      </c>
      <c r="B16772" s="170" t="s">
        <v>21623</v>
      </c>
      <c r="C16772" s="492">
        <v>3098</v>
      </c>
      <c r="D16772" s="492">
        <v>2788</v>
      </c>
      <c r="E16772" s="152"/>
    </row>
    <row r="16773" spans="1:5" s="765" customFormat="1" ht="16.8">
      <c r="A16773" s="169" t="s">
        <v>176</v>
      </c>
      <c r="B16773" s="170" t="s">
        <v>21624</v>
      </c>
      <c r="C16773" s="492">
        <v>1793</v>
      </c>
      <c r="D16773" s="492">
        <v>1614</v>
      </c>
      <c r="E16773" s="152"/>
    </row>
    <row r="16774" spans="1:5" s="765" customFormat="1" ht="16.8">
      <c r="A16774" s="169" t="s">
        <v>178</v>
      </c>
      <c r="B16774" s="170" t="s">
        <v>18268</v>
      </c>
      <c r="C16774" s="492">
        <v>1500</v>
      </c>
      <c r="D16774" s="492">
        <v>1125</v>
      </c>
      <c r="E16774" s="152"/>
    </row>
    <row r="16775" spans="1:5" s="765" customFormat="1" ht="16.8">
      <c r="A16775" s="162">
        <v>2</v>
      </c>
      <c r="B16775" s="161" t="s">
        <v>21551</v>
      </c>
      <c r="C16775" s="492"/>
      <c r="D16775" s="492"/>
      <c r="E16775" s="152"/>
    </row>
    <row r="16776" spans="1:5" s="765" customFormat="1" ht="16.8">
      <c r="A16776" s="169" t="s">
        <v>400</v>
      </c>
      <c r="B16776" s="170" t="s">
        <v>21625</v>
      </c>
      <c r="C16776" s="492">
        <v>3200</v>
      </c>
      <c r="D16776" s="492">
        <v>2400</v>
      </c>
      <c r="E16776" s="152"/>
    </row>
    <row r="16777" spans="1:5" s="765" customFormat="1" ht="16.8">
      <c r="A16777" s="169" t="s">
        <v>402</v>
      </c>
      <c r="B16777" s="170" t="s">
        <v>21626</v>
      </c>
      <c r="C16777" s="468">
        <v>978</v>
      </c>
      <c r="D16777" s="468">
        <v>880</v>
      </c>
      <c r="E16777" s="162"/>
    </row>
    <row r="16778" spans="1:5" s="765" customFormat="1" ht="16.8">
      <c r="A16778" s="169" t="s">
        <v>404</v>
      </c>
      <c r="B16778" s="170" t="s">
        <v>21627</v>
      </c>
      <c r="C16778" s="492">
        <v>1386</v>
      </c>
      <c r="D16778" s="492">
        <v>1247</v>
      </c>
      <c r="E16778" s="530"/>
    </row>
    <row r="16779" spans="1:5" s="765" customFormat="1" ht="16.8">
      <c r="A16779" s="169" t="s">
        <v>1287</v>
      </c>
      <c r="B16779" s="170" t="s">
        <v>21628</v>
      </c>
      <c r="C16779" s="492">
        <v>1793</v>
      </c>
      <c r="D16779" s="492">
        <v>1614</v>
      </c>
      <c r="E16779" s="530"/>
    </row>
    <row r="16780" spans="1:5" s="765" customFormat="1" ht="16.8">
      <c r="A16780" s="169" t="s">
        <v>3305</v>
      </c>
      <c r="B16780" s="170" t="s">
        <v>21629</v>
      </c>
      <c r="C16780" s="492">
        <v>1386</v>
      </c>
      <c r="D16780" s="492">
        <v>1247</v>
      </c>
      <c r="E16780" s="530"/>
    </row>
    <row r="16781" spans="1:5" s="765" customFormat="1" ht="16.8">
      <c r="A16781" s="169" t="s">
        <v>3307</v>
      </c>
      <c r="B16781" s="170" t="s">
        <v>21630</v>
      </c>
      <c r="C16781" s="492">
        <v>1386</v>
      </c>
      <c r="D16781" s="492">
        <v>1247</v>
      </c>
      <c r="E16781" s="530"/>
    </row>
    <row r="16782" spans="1:5" s="765" customFormat="1" ht="16.8">
      <c r="A16782" s="169" t="s">
        <v>3309</v>
      </c>
      <c r="B16782" s="170" t="s">
        <v>21631</v>
      </c>
      <c r="C16782" s="492">
        <v>1793</v>
      </c>
      <c r="D16782" s="492">
        <v>1614</v>
      </c>
      <c r="E16782" s="530"/>
    </row>
    <row r="16783" spans="1:5" s="765" customFormat="1" ht="16.8">
      <c r="A16783" s="169" t="s">
        <v>3311</v>
      </c>
      <c r="B16783" s="170" t="s">
        <v>21632</v>
      </c>
      <c r="C16783" s="492">
        <v>1223</v>
      </c>
      <c r="D16783" s="492">
        <v>1100</v>
      </c>
      <c r="E16783" s="530"/>
    </row>
    <row r="16784" spans="1:5" s="765" customFormat="1" ht="16.8">
      <c r="A16784" s="169" t="s">
        <v>3313</v>
      </c>
      <c r="B16784" s="170" t="s">
        <v>21633</v>
      </c>
      <c r="C16784" s="492">
        <v>2038</v>
      </c>
      <c r="D16784" s="492">
        <v>1834</v>
      </c>
      <c r="E16784" s="162"/>
    </row>
    <row r="16785" spans="1:5" s="765" customFormat="1" ht="16.8">
      <c r="A16785" s="169" t="s">
        <v>3315</v>
      </c>
      <c r="B16785" s="170" t="s">
        <v>21634</v>
      </c>
      <c r="C16785" s="492">
        <v>1630</v>
      </c>
      <c r="D16785" s="492">
        <v>1467</v>
      </c>
      <c r="E16785" s="530"/>
    </row>
    <row r="16786" spans="1:5" s="765" customFormat="1" ht="16.8">
      <c r="A16786" s="169" t="s">
        <v>3317</v>
      </c>
      <c r="B16786" s="170" t="s">
        <v>21635</v>
      </c>
      <c r="C16786" s="492">
        <v>1712</v>
      </c>
      <c r="D16786" s="492">
        <v>1541</v>
      </c>
      <c r="E16786" s="162"/>
    </row>
    <row r="16787" spans="1:5" s="765" customFormat="1" ht="16.8">
      <c r="A16787" s="169" t="s">
        <v>5577</v>
      </c>
      <c r="B16787" s="170" t="s">
        <v>21636</v>
      </c>
      <c r="C16787" s="492">
        <v>1875</v>
      </c>
      <c r="D16787" s="492">
        <v>1687</v>
      </c>
      <c r="E16787" s="530"/>
    </row>
    <row r="16788" spans="1:5" s="765" customFormat="1" ht="16.8">
      <c r="A16788" s="169" t="s">
        <v>5579</v>
      </c>
      <c r="B16788" s="170" t="s">
        <v>21637</v>
      </c>
      <c r="C16788" s="492">
        <v>2609</v>
      </c>
      <c r="D16788" s="492">
        <v>2348</v>
      </c>
      <c r="E16788" s="530"/>
    </row>
    <row r="16789" spans="1:5" s="765" customFormat="1" ht="16.8">
      <c r="A16789" s="169" t="s">
        <v>5581</v>
      </c>
      <c r="B16789" s="170" t="s">
        <v>21638</v>
      </c>
      <c r="C16789" s="492">
        <v>2282</v>
      </c>
      <c r="D16789" s="492">
        <v>2054</v>
      </c>
      <c r="E16789" s="530"/>
    </row>
    <row r="16790" spans="1:5" s="765" customFormat="1" ht="16.8">
      <c r="A16790" s="169" t="s">
        <v>5588</v>
      </c>
      <c r="B16790" s="170" t="s">
        <v>21639</v>
      </c>
      <c r="C16790" s="492">
        <v>1875</v>
      </c>
      <c r="D16790" s="492">
        <v>1687</v>
      </c>
      <c r="E16790" s="530"/>
    </row>
    <row r="16791" spans="1:5" s="765" customFormat="1" ht="16.8">
      <c r="A16791" s="169" t="s">
        <v>5590</v>
      </c>
      <c r="B16791" s="170" t="s">
        <v>21640</v>
      </c>
      <c r="C16791" s="492">
        <v>1875</v>
      </c>
      <c r="D16791" s="492">
        <v>1687</v>
      </c>
      <c r="E16791" s="530"/>
    </row>
    <row r="16792" spans="1:5" s="765" customFormat="1" ht="16.8">
      <c r="A16792" s="169" t="s">
        <v>5592</v>
      </c>
      <c r="B16792" s="170" t="s">
        <v>21641</v>
      </c>
      <c r="C16792" s="492">
        <v>1630</v>
      </c>
      <c r="D16792" s="492">
        <v>1467</v>
      </c>
      <c r="E16792" s="530"/>
    </row>
    <row r="16793" spans="1:5" s="765" customFormat="1" ht="16.8">
      <c r="A16793" s="162">
        <v>3</v>
      </c>
      <c r="B16793" s="161" t="s">
        <v>18269</v>
      </c>
      <c r="C16793" s="468"/>
      <c r="D16793" s="468"/>
      <c r="E16793" s="530"/>
    </row>
    <row r="16794" spans="1:5" s="765" customFormat="1" ht="50.4">
      <c r="A16794" s="169" t="s">
        <v>706</v>
      </c>
      <c r="B16794" s="170" t="s">
        <v>21642</v>
      </c>
      <c r="C16794" s="468"/>
      <c r="D16794" s="468"/>
      <c r="E16794" s="530"/>
    </row>
    <row r="16795" spans="1:5" s="765" customFormat="1" ht="16.8">
      <c r="A16795" s="169" t="s">
        <v>5782</v>
      </c>
      <c r="B16795" s="170" t="s">
        <v>21643</v>
      </c>
      <c r="C16795" s="492">
        <v>1900</v>
      </c>
      <c r="D16795" s="492">
        <v>1425</v>
      </c>
      <c r="E16795" s="530"/>
    </row>
    <row r="16796" spans="1:5" s="765" customFormat="1" ht="16.8">
      <c r="A16796" s="169" t="s">
        <v>5784</v>
      </c>
      <c r="B16796" s="170" t="s">
        <v>21644</v>
      </c>
      <c r="C16796" s="492">
        <v>1900</v>
      </c>
      <c r="D16796" s="492">
        <v>1425</v>
      </c>
      <c r="E16796" s="530"/>
    </row>
    <row r="16797" spans="1:5" s="765" customFormat="1" ht="16.8">
      <c r="A16797" s="169" t="s">
        <v>5786</v>
      </c>
      <c r="B16797" s="170" t="s">
        <v>21645</v>
      </c>
      <c r="C16797" s="492">
        <v>1900</v>
      </c>
      <c r="D16797" s="492">
        <v>1425</v>
      </c>
      <c r="E16797" s="530"/>
    </row>
    <row r="16798" spans="1:5" s="765" customFormat="1" ht="67.2">
      <c r="A16798" s="169" t="s">
        <v>708</v>
      </c>
      <c r="B16798" s="170" t="s">
        <v>21646</v>
      </c>
      <c r="C16798" s="492">
        <v>2160</v>
      </c>
      <c r="D16798" s="492">
        <v>1620</v>
      </c>
      <c r="E16798" s="530"/>
    </row>
    <row r="16799" spans="1:5" s="765" customFormat="1" ht="16.8">
      <c r="A16799" s="162" t="s">
        <v>2217</v>
      </c>
      <c r="B16799" s="161" t="s">
        <v>20868</v>
      </c>
      <c r="C16799" s="468"/>
      <c r="D16799" s="468"/>
      <c r="E16799" s="530"/>
    </row>
    <row r="16800" spans="1:5" s="765" customFormat="1" ht="16.8">
      <c r="A16800" s="162"/>
      <c r="B16800" s="161" t="s">
        <v>21647</v>
      </c>
      <c r="C16800" s="468"/>
      <c r="D16800" s="468"/>
      <c r="E16800" s="530"/>
    </row>
    <row r="16801" spans="1:5" s="765" customFormat="1" ht="16.8">
      <c r="A16801" s="169">
        <v>1</v>
      </c>
      <c r="B16801" s="170" t="s">
        <v>3889</v>
      </c>
      <c r="C16801" s="468"/>
      <c r="D16801" s="468"/>
      <c r="E16801" s="530"/>
    </row>
    <row r="16802" spans="1:5" s="765" customFormat="1" ht="16.8">
      <c r="A16802" s="169" t="s">
        <v>174</v>
      </c>
      <c r="B16802" s="170" t="s">
        <v>21648</v>
      </c>
      <c r="C16802" s="468">
        <v>141</v>
      </c>
      <c r="D16802" s="468">
        <v>127</v>
      </c>
      <c r="E16802" s="530"/>
    </row>
    <row r="16803" spans="1:5" s="765" customFormat="1" ht="16.8">
      <c r="A16803" s="169" t="s">
        <v>176</v>
      </c>
      <c r="B16803" s="170" t="s">
        <v>21649</v>
      </c>
      <c r="C16803" s="468">
        <v>212</v>
      </c>
      <c r="D16803" s="468">
        <v>191</v>
      </c>
      <c r="E16803" s="530"/>
    </row>
    <row r="16804" spans="1:5" s="765" customFormat="1" ht="16.8">
      <c r="A16804" s="169" t="s">
        <v>178</v>
      </c>
      <c r="B16804" s="170" t="s">
        <v>21650</v>
      </c>
      <c r="C16804" s="468">
        <v>212</v>
      </c>
      <c r="D16804" s="468">
        <v>191</v>
      </c>
      <c r="E16804" s="530"/>
    </row>
    <row r="16805" spans="1:5" s="765" customFormat="1" ht="16.8">
      <c r="A16805" s="169" t="s">
        <v>180</v>
      </c>
      <c r="B16805" s="170" t="s">
        <v>21651</v>
      </c>
      <c r="C16805" s="468">
        <v>283</v>
      </c>
      <c r="D16805" s="468">
        <v>254</v>
      </c>
      <c r="E16805" s="530"/>
    </row>
    <row r="16806" spans="1:5" s="765" customFormat="1" ht="16.8">
      <c r="A16806" s="169" t="s">
        <v>182</v>
      </c>
      <c r="B16806" s="170" t="s">
        <v>21652</v>
      </c>
      <c r="C16806" s="468">
        <v>283</v>
      </c>
      <c r="D16806" s="468">
        <v>254</v>
      </c>
      <c r="E16806" s="530"/>
    </row>
    <row r="16807" spans="1:5" s="765" customFormat="1" ht="16.8">
      <c r="A16807" s="169" t="s">
        <v>184</v>
      </c>
      <c r="B16807" s="170" t="s">
        <v>21653</v>
      </c>
      <c r="C16807" s="468">
        <v>283</v>
      </c>
      <c r="D16807" s="468">
        <v>254</v>
      </c>
      <c r="E16807" s="530"/>
    </row>
    <row r="16808" spans="1:5" s="765" customFormat="1" ht="16.8">
      <c r="A16808" s="169" t="s">
        <v>186</v>
      </c>
      <c r="B16808" s="170" t="s">
        <v>21654</v>
      </c>
      <c r="C16808" s="468">
        <v>283</v>
      </c>
      <c r="D16808" s="468">
        <v>254</v>
      </c>
      <c r="E16808" s="530"/>
    </row>
    <row r="16809" spans="1:5" s="765" customFormat="1" ht="16.8">
      <c r="A16809" s="169" t="s">
        <v>188</v>
      </c>
      <c r="B16809" s="170" t="s">
        <v>21655</v>
      </c>
      <c r="C16809" s="468">
        <v>212</v>
      </c>
      <c r="D16809" s="468">
        <v>191</v>
      </c>
      <c r="E16809" s="530"/>
    </row>
    <row r="16810" spans="1:5" s="765" customFormat="1" ht="16.8">
      <c r="A16810" s="169" t="s">
        <v>190</v>
      </c>
      <c r="B16810" s="170" t="s">
        <v>21656</v>
      </c>
      <c r="C16810" s="468">
        <v>212</v>
      </c>
      <c r="D16810" s="468">
        <v>191</v>
      </c>
      <c r="E16810" s="530"/>
    </row>
    <row r="16811" spans="1:5" s="765" customFormat="1" ht="16.8">
      <c r="A16811" s="169">
        <f>MAX($A$22:A16810)+1</f>
        <v>464</v>
      </c>
      <c r="B16811" s="170" t="s">
        <v>21657</v>
      </c>
      <c r="C16811" s="468"/>
      <c r="D16811" s="468"/>
      <c r="E16811" s="530"/>
    </row>
    <row r="16812" spans="1:5" s="765" customFormat="1" ht="16.8">
      <c r="A16812" s="169" t="s">
        <v>400</v>
      </c>
      <c r="B16812" s="170" t="s">
        <v>21658</v>
      </c>
      <c r="C16812" s="468">
        <v>565</v>
      </c>
      <c r="D16812" s="468">
        <v>509</v>
      </c>
      <c r="E16812" s="530"/>
    </row>
    <row r="16813" spans="1:5" s="765" customFormat="1" ht="16.8">
      <c r="A16813" s="169" t="s">
        <v>402</v>
      </c>
      <c r="B16813" s="170" t="s">
        <v>21659</v>
      </c>
      <c r="C16813" s="468">
        <v>565</v>
      </c>
      <c r="D16813" s="468">
        <v>509</v>
      </c>
      <c r="E16813" s="530"/>
    </row>
    <row r="16814" spans="1:5" s="765" customFormat="1" ht="16.8">
      <c r="A16814" s="169" t="s">
        <v>404</v>
      </c>
      <c r="B16814" s="170" t="s">
        <v>21660</v>
      </c>
      <c r="C16814" s="468">
        <v>565</v>
      </c>
      <c r="D16814" s="468">
        <v>509</v>
      </c>
      <c r="E16814" s="530"/>
    </row>
    <row r="16815" spans="1:5" s="765" customFormat="1" ht="16.8">
      <c r="A16815" s="169">
        <f>MAX($A$22:A16814)+1</f>
        <v>465</v>
      </c>
      <c r="B16815" s="170" t="s">
        <v>18316</v>
      </c>
      <c r="C16815" s="468">
        <v>196</v>
      </c>
      <c r="D16815" s="468">
        <v>176</v>
      </c>
      <c r="E16815" s="530"/>
    </row>
    <row r="16816" spans="1:5" s="765" customFormat="1" ht="16.8">
      <c r="A16816" s="169">
        <f>MAX($A$22:A16815)+1</f>
        <v>466</v>
      </c>
      <c r="B16816" s="170" t="s">
        <v>21020</v>
      </c>
      <c r="C16816" s="468">
        <v>147</v>
      </c>
      <c r="D16816" s="468">
        <v>132</v>
      </c>
      <c r="E16816" s="530"/>
    </row>
    <row r="16817" spans="1:5" s="765" customFormat="1" ht="16.8">
      <c r="A16817" s="169">
        <f>MAX($A$22:A16816)+1</f>
        <v>467</v>
      </c>
      <c r="B16817" s="170" t="s">
        <v>2607</v>
      </c>
      <c r="C16817" s="468">
        <v>127</v>
      </c>
      <c r="D16817" s="468">
        <v>114</v>
      </c>
      <c r="E16817" s="530"/>
    </row>
    <row r="16818" spans="1:5" s="765" customFormat="1" ht="33.6">
      <c r="A16818" s="169">
        <f>MAX($A$22:A16817)+1</f>
        <v>468</v>
      </c>
      <c r="B16818" s="170" t="s">
        <v>21661</v>
      </c>
      <c r="C16818" s="492">
        <v>1000</v>
      </c>
      <c r="D16818" s="468">
        <v>750</v>
      </c>
      <c r="E16818" s="530"/>
    </row>
    <row r="16819" spans="1:5" s="765" customFormat="1" ht="33.6">
      <c r="A16819" s="169">
        <f>MAX($A$22:A16818)+1</f>
        <v>469</v>
      </c>
      <c r="B16819" s="170" t="s">
        <v>21662</v>
      </c>
      <c r="C16819" s="492">
        <v>1200</v>
      </c>
      <c r="D16819" s="468">
        <v>900</v>
      </c>
      <c r="E16819" s="530"/>
    </row>
    <row r="16820" spans="1:5" s="765" customFormat="1" ht="50.4">
      <c r="A16820" s="169">
        <f>MAX($A$22:A16819)+1</f>
        <v>470</v>
      </c>
      <c r="B16820" s="170" t="s">
        <v>21663</v>
      </c>
      <c r="C16820" s="468"/>
      <c r="D16820" s="468"/>
      <c r="E16820" s="530"/>
    </row>
    <row r="16821" spans="1:5" s="765" customFormat="1" ht="16.8">
      <c r="A16821" s="169" t="s">
        <v>237</v>
      </c>
      <c r="B16821" s="170" t="s">
        <v>2901</v>
      </c>
      <c r="C16821" s="492">
        <v>2160</v>
      </c>
      <c r="D16821" s="492">
        <v>1620</v>
      </c>
      <c r="E16821" s="530"/>
    </row>
    <row r="16822" spans="1:5" s="765" customFormat="1" ht="16.8">
      <c r="A16822" s="169" t="s">
        <v>239</v>
      </c>
      <c r="B16822" s="170" t="s">
        <v>2902</v>
      </c>
      <c r="C16822" s="492">
        <v>1960</v>
      </c>
      <c r="D16822" s="492">
        <v>1470</v>
      </c>
      <c r="E16822" s="530"/>
    </row>
    <row r="16823" spans="1:5" s="765" customFormat="1" ht="50.4">
      <c r="A16823" s="169">
        <f>MAX($A$22:A16822)+1</f>
        <v>471</v>
      </c>
      <c r="B16823" s="170" t="s">
        <v>21664</v>
      </c>
      <c r="C16823" s="468"/>
      <c r="D16823" s="468"/>
      <c r="E16823" s="530"/>
    </row>
    <row r="16824" spans="1:5" s="765" customFormat="1" ht="67.2">
      <c r="A16824" s="169" t="s">
        <v>1036</v>
      </c>
      <c r="B16824" s="170" t="s">
        <v>21665</v>
      </c>
      <c r="C16824" s="492">
        <v>2680</v>
      </c>
      <c r="D16824" s="492">
        <v>2010</v>
      </c>
      <c r="E16824" s="532"/>
    </row>
    <row r="16825" spans="1:5" s="765" customFormat="1" ht="67.2">
      <c r="A16825" s="169" t="s">
        <v>1038</v>
      </c>
      <c r="B16825" s="170" t="s">
        <v>21666</v>
      </c>
      <c r="C16825" s="492">
        <v>2560</v>
      </c>
      <c r="D16825" s="492">
        <v>1920</v>
      </c>
      <c r="E16825" s="530"/>
    </row>
    <row r="16826" spans="1:5" s="765" customFormat="1" ht="50.4">
      <c r="A16826" s="169" t="s">
        <v>1740</v>
      </c>
      <c r="B16826" s="170" t="s">
        <v>21667</v>
      </c>
      <c r="C16826" s="492">
        <v>2400</v>
      </c>
      <c r="D16826" s="492">
        <v>1800</v>
      </c>
      <c r="E16826" s="530"/>
    </row>
    <row r="16827" spans="1:5" s="765" customFormat="1" ht="67.2">
      <c r="A16827" s="169" t="s">
        <v>1866</v>
      </c>
      <c r="B16827" s="170" t="s">
        <v>21668</v>
      </c>
      <c r="C16827" s="492">
        <v>2160</v>
      </c>
      <c r="D16827" s="492">
        <v>1620</v>
      </c>
      <c r="E16827" s="530"/>
    </row>
    <row r="16828" spans="1:5" s="765" customFormat="1" ht="16.8">
      <c r="A16828" s="169" t="s">
        <v>1868</v>
      </c>
      <c r="B16828" s="170" t="s">
        <v>3860</v>
      </c>
      <c r="C16828" s="492">
        <v>1600</v>
      </c>
      <c r="D16828" s="492">
        <v>1200</v>
      </c>
      <c r="E16828" s="530"/>
    </row>
    <row r="16829" spans="1:5" s="765" customFormat="1" ht="16.8">
      <c r="A16829" s="162"/>
      <c r="B16829" s="161" t="s">
        <v>21669</v>
      </c>
      <c r="C16829" s="468"/>
      <c r="D16829" s="468"/>
      <c r="E16829" s="530"/>
    </row>
    <row r="16830" spans="1:5" s="765" customFormat="1" ht="16.8">
      <c r="A16830" s="169">
        <f>MAX($A$22:A16829)+1</f>
        <v>472</v>
      </c>
      <c r="B16830" s="170" t="s">
        <v>21670</v>
      </c>
      <c r="C16830" s="468"/>
      <c r="D16830" s="468"/>
      <c r="E16830" s="530"/>
    </row>
    <row r="16831" spans="1:5" s="765" customFormat="1" ht="16.8">
      <c r="A16831" s="169" t="s">
        <v>1743</v>
      </c>
      <c r="B16831" s="170" t="s">
        <v>21671</v>
      </c>
      <c r="C16831" s="468">
        <v>424</v>
      </c>
      <c r="D16831" s="468">
        <v>382</v>
      </c>
      <c r="E16831" s="530"/>
    </row>
    <row r="16832" spans="1:5" s="765" customFormat="1" ht="16.8">
      <c r="A16832" s="169" t="s">
        <v>1894</v>
      </c>
      <c r="B16832" s="170" t="s">
        <v>21672</v>
      </c>
      <c r="C16832" s="492">
        <v>1600</v>
      </c>
      <c r="D16832" s="492">
        <v>1440</v>
      </c>
      <c r="E16832" s="530"/>
    </row>
    <row r="16833" spans="1:5" s="765" customFormat="1" ht="16.8">
      <c r="A16833" s="169" t="s">
        <v>1898</v>
      </c>
      <c r="B16833" s="170" t="s">
        <v>21673</v>
      </c>
      <c r="C16833" s="492">
        <v>1060</v>
      </c>
      <c r="D16833" s="492">
        <v>954</v>
      </c>
      <c r="E16833" s="530"/>
    </row>
    <row r="16834" spans="1:5" s="765" customFormat="1" ht="16.8">
      <c r="A16834" s="169" t="s">
        <v>7073</v>
      </c>
      <c r="B16834" s="170" t="s">
        <v>21674</v>
      </c>
      <c r="C16834" s="492">
        <v>1900</v>
      </c>
      <c r="D16834" s="492">
        <v>1710</v>
      </c>
      <c r="E16834" s="530"/>
    </row>
    <row r="16835" spans="1:5" s="765" customFormat="1" ht="16.8">
      <c r="A16835" s="169">
        <f>MAX($A$22:A16834)+1</f>
        <v>473</v>
      </c>
      <c r="B16835" s="170" t="s">
        <v>21675</v>
      </c>
      <c r="C16835" s="492"/>
      <c r="D16835" s="492"/>
      <c r="E16835" s="530"/>
    </row>
    <row r="16836" spans="1:5" s="765" customFormat="1" ht="16.8">
      <c r="A16836" s="169" t="s">
        <v>743</v>
      </c>
      <c r="B16836" s="170" t="s">
        <v>21676</v>
      </c>
      <c r="C16836" s="492">
        <v>706</v>
      </c>
      <c r="D16836" s="492">
        <v>636</v>
      </c>
      <c r="E16836" s="530"/>
    </row>
    <row r="16837" spans="1:5" s="765" customFormat="1" ht="16.8">
      <c r="A16837" s="169" t="s">
        <v>745</v>
      </c>
      <c r="B16837" s="170" t="s">
        <v>21677</v>
      </c>
      <c r="C16837" s="492">
        <v>848</v>
      </c>
      <c r="D16837" s="492">
        <v>763</v>
      </c>
      <c r="E16837" s="530"/>
    </row>
    <row r="16838" spans="1:5" s="765" customFormat="1" ht="16.8">
      <c r="A16838" s="169" t="s">
        <v>1916</v>
      </c>
      <c r="B16838" s="170" t="s">
        <v>21678</v>
      </c>
      <c r="C16838" s="492">
        <v>245</v>
      </c>
      <c r="D16838" s="492">
        <v>220</v>
      </c>
      <c r="E16838" s="530"/>
    </row>
    <row r="16839" spans="1:5" s="765" customFormat="1" ht="16.8">
      <c r="A16839" s="169">
        <f>MAX($A$22:A16838)+1</f>
        <v>474</v>
      </c>
      <c r="B16839" s="170" t="s">
        <v>21020</v>
      </c>
      <c r="C16839" s="492"/>
      <c r="D16839" s="492"/>
      <c r="E16839" s="530"/>
    </row>
    <row r="16840" spans="1:5" s="765" customFormat="1" ht="16.8">
      <c r="A16840" s="169" t="s">
        <v>249</v>
      </c>
      <c r="B16840" s="170" t="s">
        <v>21679</v>
      </c>
      <c r="C16840" s="492">
        <v>692</v>
      </c>
      <c r="D16840" s="492">
        <v>623</v>
      </c>
      <c r="E16840" s="530"/>
    </row>
    <row r="16841" spans="1:5" s="765" customFormat="1" ht="16.8">
      <c r="A16841" s="169" t="s">
        <v>251</v>
      </c>
      <c r="B16841" s="170" t="s">
        <v>21680</v>
      </c>
      <c r="C16841" s="492">
        <v>671</v>
      </c>
      <c r="D16841" s="492">
        <v>604</v>
      </c>
      <c r="E16841" s="530"/>
    </row>
    <row r="16842" spans="1:5" s="765" customFormat="1" ht="16.8">
      <c r="A16842" s="169" t="s">
        <v>253</v>
      </c>
      <c r="B16842" s="170" t="s">
        <v>21681</v>
      </c>
      <c r="C16842" s="492">
        <v>671</v>
      </c>
      <c r="D16842" s="492">
        <v>604</v>
      </c>
      <c r="E16842" s="530"/>
    </row>
    <row r="16843" spans="1:5" s="765" customFormat="1" ht="16.8">
      <c r="A16843" s="169" t="s">
        <v>1938</v>
      </c>
      <c r="B16843" s="170" t="s">
        <v>21682</v>
      </c>
      <c r="C16843" s="492">
        <v>777</v>
      </c>
      <c r="D16843" s="492">
        <v>699</v>
      </c>
      <c r="E16843" s="530"/>
    </row>
    <row r="16844" spans="1:5" s="765" customFormat="1" ht="16.8">
      <c r="A16844" s="169" t="s">
        <v>1940</v>
      </c>
      <c r="B16844" s="170" t="s">
        <v>21683</v>
      </c>
      <c r="C16844" s="492">
        <v>147</v>
      </c>
      <c r="D16844" s="492">
        <v>132</v>
      </c>
      <c r="E16844" s="530"/>
    </row>
    <row r="16845" spans="1:5" s="765" customFormat="1" ht="16.8">
      <c r="A16845" s="169">
        <f>MAX($A$22:A16844)+1</f>
        <v>475</v>
      </c>
      <c r="B16845" s="170" t="s">
        <v>2607</v>
      </c>
      <c r="C16845" s="492"/>
      <c r="D16845" s="492"/>
      <c r="E16845" s="530"/>
    </row>
    <row r="16846" spans="1:5" s="765" customFormat="1" ht="16.8">
      <c r="A16846" s="169" t="s">
        <v>499</v>
      </c>
      <c r="B16846" s="170" t="s">
        <v>21684</v>
      </c>
      <c r="C16846" s="468">
        <v>650</v>
      </c>
      <c r="D16846" s="468">
        <v>585</v>
      </c>
      <c r="E16846" s="162"/>
    </row>
    <row r="16847" spans="1:5" s="765" customFormat="1" ht="16.8">
      <c r="A16847" s="169" t="s">
        <v>501</v>
      </c>
      <c r="B16847" s="170" t="s">
        <v>2607</v>
      </c>
      <c r="C16847" s="468">
        <v>127</v>
      </c>
      <c r="D16847" s="468">
        <v>114</v>
      </c>
      <c r="E16847" s="169"/>
    </row>
    <row r="16848" spans="1:5" s="765" customFormat="1" ht="16.8">
      <c r="A16848" s="169" t="s">
        <v>751</v>
      </c>
      <c r="B16848" s="170" t="s">
        <v>21685</v>
      </c>
      <c r="C16848" s="468">
        <v>92</v>
      </c>
      <c r="D16848" s="468">
        <v>83</v>
      </c>
      <c r="E16848" s="530"/>
    </row>
    <row r="16849" spans="1:5" s="765" customFormat="1" ht="50.4">
      <c r="A16849" s="169">
        <f>MAX($A$22:A16848)+1</f>
        <v>476</v>
      </c>
      <c r="B16849" s="170" t="s">
        <v>21686</v>
      </c>
      <c r="C16849" s="468"/>
      <c r="D16849" s="468"/>
      <c r="E16849" s="533"/>
    </row>
    <row r="16850" spans="1:5" s="765" customFormat="1" ht="16.8">
      <c r="A16850" s="169" t="s">
        <v>602</v>
      </c>
      <c r="B16850" s="170" t="s">
        <v>21687</v>
      </c>
      <c r="C16850" s="492">
        <v>3040</v>
      </c>
      <c r="D16850" s="492">
        <v>2280</v>
      </c>
      <c r="E16850" s="533"/>
    </row>
    <row r="16851" spans="1:5" s="765" customFormat="1" ht="16.8">
      <c r="A16851" s="169" t="s">
        <v>604</v>
      </c>
      <c r="B16851" s="170" t="s">
        <v>2901</v>
      </c>
      <c r="C16851" s="492">
        <v>2320</v>
      </c>
      <c r="D16851" s="492">
        <v>1740</v>
      </c>
      <c r="E16851" s="533"/>
    </row>
    <row r="16852" spans="1:5" s="765" customFormat="1" ht="16.8">
      <c r="A16852" s="169" t="s">
        <v>1961</v>
      </c>
      <c r="B16852" s="170" t="s">
        <v>21688</v>
      </c>
      <c r="C16852" s="492">
        <v>2760</v>
      </c>
      <c r="D16852" s="492">
        <v>2070</v>
      </c>
      <c r="E16852" s="149"/>
    </row>
    <row r="16853" spans="1:5" s="765" customFormat="1" ht="16.8">
      <c r="A16853" s="169" t="s">
        <v>1963</v>
      </c>
      <c r="B16853" s="170" t="s">
        <v>2902</v>
      </c>
      <c r="C16853" s="492">
        <v>1900</v>
      </c>
      <c r="D16853" s="492">
        <v>1425</v>
      </c>
      <c r="E16853" s="533"/>
    </row>
    <row r="16854" spans="1:5" s="765" customFormat="1" ht="16.8">
      <c r="A16854" s="162"/>
      <c r="B16854" s="161" t="s">
        <v>21689</v>
      </c>
      <c r="C16854" s="468"/>
      <c r="D16854" s="468"/>
      <c r="E16854" s="533"/>
    </row>
    <row r="16855" spans="1:5" s="765" customFormat="1" ht="16.8">
      <c r="A16855" s="169">
        <f>MAX($A$22:A16854)+1</f>
        <v>477</v>
      </c>
      <c r="B16855" s="170" t="s">
        <v>21690</v>
      </c>
      <c r="C16855" s="468"/>
      <c r="D16855" s="468"/>
      <c r="E16855" s="149"/>
    </row>
    <row r="16856" spans="1:5" s="765" customFormat="1" ht="16.8">
      <c r="A16856" s="169" t="s">
        <v>1046</v>
      </c>
      <c r="B16856" s="170" t="s">
        <v>21691</v>
      </c>
      <c r="C16856" s="468">
        <v>353</v>
      </c>
      <c r="D16856" s="468">
        <v>318</v>
      </c>
      <c r="E16856" s="149"/>
    </row>
    <row r="16857" spans="1:5" s="765" customFormat="1" ht="16.8">
      <c r="A16857" s="169" t="s">
        <v>1048</v>
      </c>
      <c r="B16857" s="170" t="s">
        <v>21692</v>
      </c>
      <c r="C16857" s="468">
        <v>424</v>
      </c>
      <c r="D16857" s="468">
        <v>382</v>
      </c>
      <c r="E16857" s="533"/>
    </row>
    <row r="16858" spans="1:5" s="765" customFormat="1" ht="16.8">
      <c r="A16858" s="169" t="s">
        <v>1982</v>
      </c>
      <c r="B16858" s="170" t="s">
        <v>21693</v>
      </c>
      <c r="C16858" s="468">
        <v>565</v>
      </c>
      <c r="D16858" s="468">
        <v>509</v>
      </c>
      <c r="E16858" s="149"/>
    </row>
    <row r="16859" spans="1:5" s="765" customFormat="1" ht="16.8">
      <c r="A16859" s="169" t="s">
        <v>1986</v>
      </c>
      <c r="B16859" s="170" t="s">
        <v>21694</v>
      </c>
      <c r="C16859" s="468">
        <v>565</v>
      </c>
      <c r="D16859" s="468">
        <v>509</v>
      </c>
      <c r="E16859" s="533"/>
    </row>
    <row r="16860" spans="1:5" s="765" customFormat="1" ht="16.8">
      <c r="A16860" s="169" t="s">
        <v>1990</v>
      </c>
      <c r="B16860" s="170" t="s">
        <v>21695</v>
      </c>
      <c r="C16860" s="468">
        <v>706</v>
      </c>
      <c r="D16860" s="468">
        <v>636</v>
      </c>
      <c r="E16860" s="533"/>
    </row>
    <row r="16861" spans="1:5" s="765" customFormat="1" ht="16.8">
      <c r="A16861" s="169" t="s">
        <v>1992</v>
      </c>
      <c r="B16861" s="170" t="s">
        <v>21696</v>
      </c>
      <c r="C16861" s="468">
        <v>353</v>
      </c>
      <c r="D16861" s="468">
        <v>318</v>
      </c>
      <c r="E16861" s="149"/>
    </row>
    <row r="16862" spans="1:5" s="765" customFormat="1" ht="16.8">
      <c r="A16862" s="169" t="s">
        <v>1994</v>
      </c>
      <c r="B16862" s="170" t="s">
        <v>21697</v>
      </c>
      <c r="C16862" s="468">
        <v>424</v>
      </c>
      <c r="D16862" s="468">
        <v>382</v>
      </c>
      <c r="E16862" s="533"/>
    </row>
    <row r="16863" spans="1:5" s="765" customFormat="1" ht="16.8">
      <c r="A16863" s="169" t="s">
        <v>1998</v>
      </c>
      <c r="B16863" s="170" t="s">
        <v>21698</v>
      </c>
      <c r="C16863" s="468">
        <v>565</v>
      </c>
      <c r="D16863" s="468">
        <v>509</v>
      </c>
      <c r="E16863" s="149"/>
    </row>
    <row r="16864" spans="1:5" s="765" customFormat="1" ht="16.8">
      <c r="A16864" s="169" t="s">
        <v>2000</v>
      </c>
      <c r="B16864" s="170" t="s">
        <v>21699</v>
      </c>
      <c r="C16864" s="468">
        <v>283</v>
      </c>
      <c r="D16864" s="468">
        <v>254</v>
      </c>
      <c r="E16864" s="533"/>
    </row>
    <row r="16865" spans="1:5" s="765" customFormat="1" ht="16.8">
      <c r="A16865" s="169">
        <f>MAX($A$22:A16864)+1</f>
        <v>478</v>
      </c>
      <c r="B16865" s="170" t="s">
        <v>21700</v>
      </c>
      <c r="C16865" s="468"/>
      <c r="D16865" s="468"/>
      <c r="E16865" s="149"/>
    </row>
    <row r="16866" spans="1:5" s="765" customFormat="1" ht="16.8">
      <c r="A16866" s="169" t="s">
        <v>506</v>
      </c>
      <c r="B16866" s="170" t="s">
        <v>21701</v>
      </c>
      <c r="C16866" s="468">
        <v>530</v>
      </c>
      <c r="D16866" s="468">
        <v>477</v>
      </c>
      <c r="E16866" s="149"/>
    </row>
    <row r="16867" spans="1:5" s="765" customFormat="1" ht="16.8">
      <c r="A16867" s="169" t="s">
        <v>508</v>
      </c>
      <c r="B16867" s="170" t="s">
        <v>21702</v>
      </c>
      <c r="C16867" s="468">
        <v>459</v>
      </c>
      <c r="D16867" s="468">
        <v>413</v>
      </c>
      <c r="E16867" s="533"/>
    </row>
    <row r="16868" spans="1:5" s="765" customFormat="1" ht="16.8">
      <c r="A16868" s="169" t="s">
        <v>758</v>
      </c>
      <c r="B16868" s="170" t="s">
        <v>21703</v>
      </c>
      <c r="C16868" s="468">
        <v>565</v>
      </c>
      <c r="D16868" s="468">
        <v>509</v>
      </c>
      <c r="E16868" s="533"/>
    </row>
    <row r="16869" spans="1:5" s="765" customFormat="1" ht="16.8">
      <c r="A16869" s="169">
        <f>MAX($A$22:A16868)+1</f>
        <v>479</v>
      </c>
      <c r="B16869" s="170" t="s">
        <v>21704</v>
      </c>
      <c r="C16869" s="468"/>
      <c r="D16869" s="468"/>
      <c r="E16869" s="155"/>
    </row>
    <row r="16870" spans="1:5" s="765" customFormat="1" ht="16.8">
      <c r="A16870" s="169" t="s">
        <v>511</v>
      </c>
      <c r="B16870" s="170" t="s">
        <v>21705</v>
      </c>
      <c r="C16870" s="468">
        <v>212</v>
      </c>
      <c r="D16870" s="468">
        <v>191</v>
      </c>
      <c r="E16870" s="149"/>
    </row>
    <row r="16871" spans="1:5" s="765" customFormat="1" ht="16.8">
      <c r="A16871" s="169" t="s">
        <v>513</v>
      </c>
      <c r="B16871" s="170" t="s">
        <v>21706</v>
      </c>
      <c r="C16871" s="468">
        <v>283</v>
      </c>
      <c r="D16871" s="468">
        <v>254</v>
      </c>
      <c r="E16871" s="533"/>
    </row>
    <row r="16872" spans="1:5" s="765" customFormat="1" ht="16.8">
      <c r="A16872" s="169" t="s">
        <v>515</v>
      </c>
      <c r="B16872" s="170" t="s">
        <v>21707</v>
      </c>
      <c r="C16872" s="468">
        <v>283</v>
      </c>
      <c r="D16872" s="468">
        <v>254</v>
      </c>
      <c r="E16872" s="533"/>
    </row>
    <row r="16873" spans="1:5" s="765" customFormat="1" ht="16.8">
      <c r="A16873" s="169">
        <f>MAX($A$22:A16872)+1</f>
        <v>480</v>
      </c>
      <c r="B16873" s="170" t="s">
        <v>21708</v>
      </c>
      <c r="C16873" s="468"/>
      <c r="D16873" s="468"/>
      <c r="E16873" s="533"/>
    </row>
    <row r="16874" spans="1:5" s="765" customFormat="1" ht="16.8">
      <c r="A16874" s="169" t="s">
        <v>426</v>
      </c>
      <c r="B16874" s="170" t="s">
        <v>21709</v>
      </c>
      <c r="C16874" s="468">
        <v>353</v>
      </c>
      <c r="D16874" s="468">
        <v>318</v>
      </c>
      <c r="E16874" s="149"/>
    </row>
    <row r="16875" spans="1:5" s="765" customFormat="1" ht="16.8">
      <c r="A16875" s="169" t="s">
        <v>428</v>
      </c>
      <c r="B16875" s="170" t="s">
        <v>21710</v>
      </c>
      <c r="C16875" s="468">
        <v>353</v>
      </c>
      <c r="D16875" s="468">
        <v>318</v>
      </c>
      <c r="E16875" s="533"/>
    </row>
    <row r="16876" spans="1:5" s="765" customFormat="1" ht="16.8">
      <c r="A16876" s="169">
        <f>MAX($A$22:A16875)+1</f>
        <v>481</v>
      </c>
      <c r="B16876" s="170" t="s">
        <v>21711</v>
      </c>
      <c r="C16876" s="468"/>
      <c r="D16876" s="468"/>
      <c r="E16876" s="484"/>
    </row>
    <row r="16877" spans="1:5" s="765" customFormat="1" ht="16.8">
      <c r="A16877" s="169" t="s">
        <v>611</v>
      </c>
      <c r="B16877" s="170" t="s">
        <v>21712</v>
      </c>
      <c r="C16877" s="468">
        <v>777</v>
      </c>
      <c r="D16877" s="492">
        <v>2201</v>
      </c>
      <c r="E16877" s="484"/>
    </row>
    <row r="16878" spans="1:5" s="765" customFormat="1" ht="16.8">
      <c r="A16878" s="169" t="s">
        <v>612</v>
      </c>
      <c r="B16878" s="170" t="s">
        <v>21713</v>
      </c>
      <c r="C16878" s="468">
        <v>777</v>
      </c>
      <c r="D16878" s="468">
        <v>880</v>
      </c>
      <c r="E16878" s="484"/>
    </row>
    <row r="16879" spans="1:5" s="765" customFormat="1" ht="16.8">
      <c r="A16879" s="169">
        <f>MAX($A$22:A16878)+1</f>
        <v>482</v>
      </c>
      <c r="B16879" s="170" t="s">
        <v>21714</v>
      </c>
      <c r="C16879" s="468"/>
      <c r="D16879" s="468"/>
      <c r="E16879" s="484"/>
    </row>
    <row r="16880" spans="1:5" s="765" customFormat="1" ht="16.8">
      <c r="A16880" s="169" t="s">
        <v>1055</v>
      </c>
      <c r="B16880" s="170" t="s">
        <v>21715</v>
      </c>
      <c r="C16880" s="468">
        <v>353</v>
      </c>
      <c r="D16880" s="468">
        <v>318</v>
      </c>
      <c r="E16880" s="484"/>
    </row>
    <row r="16881" spans="1:5" s="765" customFormat="1" ht="33.6">
      <c r="A16881" s="169" t="s">
        <v>1057</v>
      </c>
      <c r="B16881" s="170" t="s">
        <v>21716</v>
      </c>
      <c r="C16881" s="468">
        <v>247</v>
      </c>
      <c r="D16881" s="468">
        <v>223</v>
      </c>
      <c r="E16881" s="149"/>
    </row>
    <row r="16882" spans="1:5" s="765" customFormat="1" ht="16.8">
      <c r="A16882" s="169">
        <f>MAX($A$22:A16881)+1</f>
        <v>483</v>
      </c>
      <c r="B16882" s="170" t="s">
        <v>18316</v>
      </c>
      <c r="C16882" s="468">
        <v>196</v>
      </c>
      <c r="D16882" s="468">
        <v>176</v>
      </c>
      <c r="E16882" s="533"/>
    </row>
    <row r="16883" spans="1:5" s="765" customFormat="1" ht="50.4">
      <c r="A16883" s="169">
        <f>MAX($A$22:A16882)+1</f>
        <v>484</v>
      </c>
      <c r="B16883" s="170" t="s">
        <v>21717</v>
      </c>
      <c r="C16883" s="468"/>
      <c r="D16883" s="468"/>
      <c r="E16883" s="533"/>
    </row>
    <row r="16884" spans="1:5" s="765" customFormat="1" ht="16.8">
      <c r="A16884" s="169" t="s">
        <v>2616</v>
      </c>
      <c r="B16884" s="170" t="s">
        <v>21718</v>
      </c>
      <c r="C16884" s="492">
        <v>1200</v>
      </c>
      <c r="D16884" s="468">
        <v>900</v>
      </c>
      <c r="E16884" s="149"/>
    </row>
    <row r="16885" spans="1:5" s="765" customFormat="1" ht="33.6">
      <c r="A16885" s="169">
        <f>MAX($A$22:A16884)+1</f>
        <v>485</v>
      </c>
      <c r="B16885" s="170" t="s">
        <v>21719</v>
      </c>
      <c r="C16885" s="468"/>
      <c r="D16885" s="468"/>
      <c r="E16885" s="533"/>
    </row>
    <row r="16886" spans="1:5" s="765" customFormat="1" ht="16.8">
      <c r="A16886" s="169" t="s">
        <v>2033</v>
      </c>
      <c r="B16886" s="170" t="s">
        <v>21720</v>
      </c>
      <c r="C16886" s="492">
        <v>2760</v>
      </c>
      <c r="D16886" s="492">
        <v>2070</v>
      </c>
      <c r="E16886" s="533"/>
    </row>
    <row r="16887" spans="1:5" s="765" customFormat="1" ht="16.8">
      <c r="A16887" s="169" t="s">
        <v>2170</v>
      </c>
      <c r="B16887" s="170" t="s">
        <v>21721</v>
      </c>
      <c r="C16887" s="492">
        <v>1900</v>
      </c>
      <c r="D16887" s="492">
        <v>1425</v>
      </c>
      <c r="E16887" s="149"/>
    </row>
    <row r="16888" spans="1:5" s="765" customFormat="1" ht="16.8">
      <c r="A16888" s="169">
        <f>MAX($A$22:A16887)+1</f>
        <v>486</v>
      </c>
      <c r="B16888" s="170" t="s">
        <v>21020</v>
      </c>
      <c r="C16888" s="468">
        <v>147</v>
      </c>
      <c r="D16888" s="468">
        <v>132</v>
      </c>
      <c r="E16888" s="149"/>
    </row>
    <row r="16889" spans="1:5" s="765" customFormat="1" ht="16.8">
      <c r="A16889" s="169">
        <f>MAX($A$22:A16888)+1</f>
        <v>487</v>
      </c>
      <c r="B16889" s="170" t="s">
        <v>18373</v>
      </c>
      <c r="C16889" s="468">
        <v>127</v>
      </c>
      <c r="D16889" s="468">
        <v>114</v>
      </c>
      <c r="E16889" s="149"/>
    </row>
    <row r="16890" spans="1:5" s="765" customFormat="1" ht="50.4">
      <c r="A16890" s="169">
        <f>MAX($A$22:A16889)+1</f>
        <v>488</v>
      </c>
      <c r="B16890" s="170" t="s">
        <v>21722</v>
      </c>
      <c r="C16890" s="468">
        <v>692</v>
      </c>
      <c r="D16890" s="468">
        <v>623</v>
      </c>
      <c r="E16890" s="149"/>
    </row>
    <row r="16891" spans="1:5" s="765" customFormat="1" ht="33.6">
      <c r="A16891" s="169">
        <f>MAX($A$22:A16890)+1</f>
        <v>489</v>
      </c>
      <c r="B16891" s="170" t="s">
        <v>21723</v>
      </c>
      <c r="C16891" s="468">
        <v>495</v>
      </c>
      <c r="D16891" s="468">
        <v>445</v>
      </c>
      <c r="E16891" s="149"/>
    </row>
    <row r="16892" spans="1:5" s="765" customFormat="1" ht="33.6">
      <c r="A16892" s="169">
        <f>MAX($A$22:A16891)+1</f>
        <v>490</v>
      </c>
      <c r="B16892" s="170" t="s">
        <v>21724</v>
      </c>
      <c r="C16892" s="468">
        <v>717</v>
      </c>
      <c r="D16892" s="468">
        <v>646</v>
      </c>
      <c r="E16892" s="149"/>
    </row>
    <row r="16893" spans="1:5" s="765" customFormat="1" ht="33.6">
      <c r="A16893" s="169">
        <f>MAX($A$22:A16892)+1</f>
        <v>491</v>
      </c>
      <c r="B16893" s="170" t="s">
        <v>21725</v>
      </c>
      <c r="C16893" s="492">
        <v>1200</v>
      </c>
      <c r="D16893" s="468">
        <v>900</v>
      </c>
      <c r="E16893" s="533"/>
    </row>
    <row r="16894" spans="1:5" s="765" customFormat="1" ht="50.4">
      <c r="A16894" s="169">
        <f>MAX($A$22:A16893)+1</f>
        <v>492</v>
      </c>
      <c r="B16894" s="170" t="s">
        <v>21726</v>
      </c>
      <c r="C16894" s="492">
        <v>1500</v>
      </c>
      <c r="D16894" s="468">
        <v>1350</v>
      </c>
      <c r="E16894" s="531" t="s">
        <v>3940</v>
      </c>
    </row>
    <row r="16895" spans="1:5" s="765" customFormat="1" ht="50.4">
      <c r="A16895" s="169">
        <f>MAX($A$22:A16894)+1</f>
        <v>493</v>
      </c>
      <c r="B16895" s="170" t="s">
        <v>21727</v>
      </c>
      <c r="C16895" s="492">
        <v>1500</v>
      </c>
      <c r="D16895" s="468">
        <v>1350</v>
      </c>
      <c r="E16895" s="531" t="s">
        <v>3940</v>
      </c>
    </row>
    <row r="16896" spans="1:5" s="765" customFormat="1" ht="33.6">
      <c r="A16896" s="169">
        <f>MAX($A$22:A16895)+1</f>
        <v>494</v>
      </c>
      <c r="B16896" s="170" t="s">
        <v>21728</v>
      </c>
      <c r="C16896" s="492">
        <v>750</v>
      </c>
      <c r="D16896" s="468">
        <v>675</v>
      </c>
      <c r="E16896" s="531" t="s">
        <v>3940</v>
      </c>
    </row>
    <row r="16897" spans="1:5" s="765" customFormat="1" ht="33.6">
      <c r="A16897" s="169">
        <f>MAX($A$22:A16896)+1</f>
        <v>495</v>
      </c>
      <c r="B16897" s="170" t="s">
        <v>21729</v>
      </c>
      <c r="C16897" s="492">
        <v>750</v>
      </c>
      <c r="D16897" s="468">
        <v>675</v>
      </c>
      <c r="E16897" s="531" t="s">
        <v>3940</v>
      </c>
    </row>
    <row r="16898" spans="1:5" s="765" customFormat="1" ht="33.6">
      <c r="A16898" s="169">
        <f>MAX($A$22:A16897)+1</f>
        <v>496</v>
      </c>
      <c r="B16898" s="170" t="s">
        <v>21730</v>
      </c>
      <c r="C16898" s="492">
        <v>2000</v>
      </c>
      <c r="D16898" s="468">
        <v>1800</v>
      </c>
      <c r="E16898" s="531" t="s">
        <v>3940</v>
      </c>
    </row>
    <row r="16899" spans="1:5" s="765" customFormat="1" ht="16.8">
      <c r="A16899" s="476" t="s">
        <v>98</v>
      </c>
      <c r="B16899" s="170"/>
      <c r="C16899" s="477"/>
      <c r="D16899" s="684"/>
      <c r="E16899" s="755"/>
    </row>
    <row r="16900" spans="1:5" s="763" customFormat="1" ht="16.8">
      <c r="A16900" s="162" t="s">
        <v>2202</v>
      </c>
      <c r="B16900" s="161" t="s">
        <v>6863</v>
      </c>
      <c r="C16900" s="469"/>
      <c r="D16900" s="469"/>
      <c r="E16900" s="150"/>
    </row>
    <row r="16901" spans="1:5" s="763" customFormat="1" ht="16.8">
      <c r="A16901" s="162" t="s">
        <v>2219</v>
      </c>
      <c r="B16901" s="161" t="s">
        <v>21731</v>
      </c>
      <c r="C16901" s="469"/>
      <c r="D16901" s="469"/>
      <c r="E16901" s="150"/>
    </row>
    <row r="16902" spans="1:5" s="763" customFormat="1" ht="16.8">
      <c r="A16902" s="162">
        <v>1</v>
      </c>
      <c r="B16902" s="161" t="s">
        <v>21732</v>
      </c>
      <c r="C16902" s="469"/>
      <c r="D16902" s="469"/>
      <c r="E16902" s="150"/>
    </row>
    <row r="16903" spans="1:5" s="763" customFormat="1" ht="16.8">
      <c r="A16903" s="169" t="s">
        <v>174</v>
      </c>
      <c r="B16903" s="170" t="s">
        <v>21733</v>
      </c>
      <c r="C16903" s="492">
        <v>8400</v>
      </c>
      <c r="D16903" s="492">
        <v>7000</v>
      </c>
      <c r="E16903" s="150"/>
    </row>
    <row r="16904" spans="1:5" s="763" customFormat="1" ht="16.8">
      <c r="A16904" s="169" t="s">
        <v>176</v>
      </c>
      <c r="B16904" s="170" t="s">
        <v>21734</v>
      </c>
      <c r="C16904" s="492">
        <v>8400</v>
      </c>
      <c r="D16904" s="492">
        <v>7000</v>
      </c>
      <c r="E16904" s="150"/>
    </row>
    <row r="16905" spans="1:5" s="763" customFormat="1" ht="16.8">
      <c r="A16905" s="169" t="s">
        <v>178</v>
      </c>
      <c r="B16905" s="170" t="s">
        <v>21735</v>
      </c>
      <c r="C16905" s="492">
        <v>9600</v>
      </c>
      <c r="D16905" s="492">
        <v>8000</v>
      </c>
      <c r="E16905" s="150"/>
    </row>
    <row r="16906" spans="1:5" s="763" customFormat="1" ht="16.8">
      <c r="A16906" s="169" t="s">
        <v>180</v>
      </c>
      <c r="B16906" s="170" t="s">
        <v>21736</v>
      </c>
      <c r="C16906" s="492">
        <v>12000</v>
      </c>
      <c r="D16906" s="492">
        <v>10000</v>
      </c>
      <c r="E16906" s="150"/>
    </row>
    <row r="16907" spans="1:5" s="763" customFormat="1" ht="16.8">
      <c r="A16907" s="169" t="s">
        <v>182</v>
      </c>
      <c r="B16907" s="170" t="s">
        <v>21737</v>
      </c>
      <c r="C16907" s="492">
        <v>10800</v>
      </c>
      <c r="D16907" s="492">
        <v>9000</v>
      </c>
      <c r="E16907" s="150"/>
    </row>
    <row r="16908" spans="1:5" s="763" customFormat="1" ht="16.8">
      <c r="A16908" s="169" t="s">
        <v>184</v>
      </c>
      <c r="B16908" s="170" t="s">
        <v>21738</v>
      </c>
      <c r="C16908" s="492">
        <v>9000</v>
      </c>
      <c r="D16908" s="492">
        <v>7500</v>
      </c>
      <c r="E16908" s="150"/>
    </row>
    <row r="16909" spans="1:5" s="763" customFormat="1" ht="16.8">
      <c r="A16909" s="162">
        <v>2</v>
      </c>
      <c r="B16909" s="161" t="s">
        <v>21739</v>
      </c>
      <c r="C16909" s="468"/>
      <c r="D16909" s="468"/>
      <c r="E16909" s="150"/>
    </row>
    <row r="16910" spans="1:5" s="763" customFormat="1" ht="33.6">
      <c r="A16910" s="169" t="s">
        <v>400</v>
      </c>
      <c r="B16910" s="170" t="s">
        <v>21740</v>
      </c>
      <c r="C16910" s="492">
        <v>3804</v>
      </c>
      <c r="D16910" s="492">
        <v>3424</v>
      </c>
      <c r="E16910" s="150"/>
    </row>
    <row r="16911" spans="1:5" s="763" customFormat="1" ht="16.8">
      <c r="A16911" s="169" t="s">
        <v>402</v>
      </c>
      <c r="B16911" s="170" t="s">
        <v>21741</v>
      </c>
      <c r="C16911" s="492">
        <v>2717</v>
      </c>
      <c r="D16911" s="492">
        <v>2446</v>
      </c>
      <c r="E16911" s="150"/>
    </row>
    <row r="16912" spans="1:5" s="763" customFormat="1" ht="16.8">
      <c r="A16912" s="169" t="s">
        <v>404</v>
      </c>
      <c r="B16912" s="170" t="s">
        <v>21742</v>
      </c>
      <c r="C16912" s="492">
        <v>1630</v>
      </c>
      <c r="D16912" s="492">
        <v>1467</v>
      </c>
      <c r="E16912" s="150"/>
    </row>
    <row r="16913" spans="1:5" s="763" customFormat="1" ht="16.8">
      <c r="A16913" s="162" t="s">
        <v>2718</v>
      </c>
      <c r="B16913" s="161" t="s">
        <v>21743</v>
      </c>
      <c r="C16913" s="468"/>
      <c r="D16913" s="468"/>
      <c r="E16913" s="543"/>
    </row>
    <row r="16914" spans="1:5" s="763" customFormat="1" ht="33.6">
      <c r="A16914" s="169">
        <v>1</v>
      </c>
      <c r="B16914" s="170" t="s">
        <v>21744</v>
      </c>
      <c r="C16914" s="468">
        <v>815</v>
      </c>
      <c r="D16914" s="468">
        <v>734</v>
      </c>
      <c r="E16914" s="543"/>
    </row>
    <row r="16915" spans="1:5" s="763" customFormat="1" ht="33.6">
      <c r="A16915" s="169">
        <v>2</v>
      </c>
      <c r="B16915" s="170" t="s">
        <v>21745</v>
      </c>
      <c r="C16915" s="492">
        <v>2717</v>
      </c>
      <c r="D16915" s="492">
        <v>2446</v>
      </c>
      <c r="E16915" s="543"/>
    </row>
    <row r="16916" spans="1:5" s="763" customFormat="1" ht="50.4">
      <c r="A16916" s="169">
        <v>3</v>
      </c>
      <c r="B16916" s="170" t="s">
        <v>21746</v>
      </c>
      <c r="C16916" s="492">
        <v>2717</v>
      </c>
      <c r="D16916" s="492">
        <v>2446</v>
      </c>
      <c r="E16916" s="543"/>
    </row>
    <row r="16917" spans="1:5" s="763" customFormat="1" ht="33.6">
      <c r="A16917" s="169">
        <v>4</v>
      </c>
      <c r="B16917" s="170" t="s">
        <v>21747</v>
      </c>
      <c r="C16917" s="492">
        <v>2100</v>
      </c>
      <c r="D16917" s="492">
        <v>1750</v>
      </c>
      <c r="E16917" s="543"/>
    </row>
    <row r="16918" spans="1:5" s="763" customFormat="1" ht="33.6">
      <c r="A16918" s="169">
        <v>5</v>
      </c>
      <c r="B16918" s="170" t="s">
        <v>21748</v>
      </c>
      <c r="C16918" s="492">
        <v>2700</v>
      </c>
      <c r="D16918" s="492">
        <v>2250</v>
      </c>
      <c r="E16918" s="543"/>
    </row>
    <row r="16919" spans="1:5" s="763" customFormat="1" ht="33.6">
      <c r="A16919" s="169">
        <v>6</v>
      </c>
      <c r="B16919" s="170" t="s">
        <v>21749</v>
      </c>
      <c r="C16919" s="492">
        <v>3000</v>
      </c>
      <c r="D16919" s="492">
        <v>2500</v>
      </c>
      <c r="E16919" s="543"/>
    </row>
    <row r="16920" spans="1:5" s="763" customFormat="1" ht="33.6">
      <c r="A16920" s="169">
        <v>7</v>
      </c>
      <c r="B16920" s="170" t="s">
        <v>21750</v>
      </c>
      <c r="C16920" s="492">
        <v>7500</v>
      </c>
      <c r="D16920" s="492">
        <v>6250</v>
      </c>
      <c r="E16920" s="543"/>
    </row>
    <row r="16921" spans="1:5" s="763" customFormat="1" ht="16.8">
      <c r="A16921" s="169">
        <v>8</v>
      </c>
      <c r="B16921" s="170" t="s">
        <v>21751</v>
      </c>
      <c r="C16921" s="492">
        <v>9000</v>
      </c>
      <c r="D16921" s="492">
        <v>7500</v>
      </c>
      <c r="E16921" s="543"/>
    </row>
    <row r="16922" spans="1:5" s="763" customFormat="1" ht="16.8">
      <c r="A16922" s="162" t="s">
        <v>12498</v>
      </c>
      <c r="B16922" s="161" t="s">
        <v>18336</v>
      </c>
      <c r="C16922" s="492"/>
      <c r="D16922" s="492"/>
      <c r="E16922" s="543"/>
    </row>
    <row r="16923" spans="1:5" s="763" customFormat="1" ht="16.8">
      <c r="A16923" s="162" t="s">
        <v>2219</v>
      </c>
      <c r="B16923" s="161" t="s">
        <v>21752</v>
      </c>
      <c r="C16923" s="468"/>
      <c r="D16923" s="468"/>
      <c r="E16923" s="543"/>
    </row>
    <row r="16924" spans="1:5" s="763" customFormat="1" ht="16.8">
      <c r="A16924" s="162">
        <v>1</v>
      </c>
      <c r="B16924" s="161" t="s">
        <v>7082</v>
      </c>
      <c r="C16924" s="468"/>
      <c r="D16924" s="468"/>
      <c r="E16924" s="543"/>
    </row>
    <row r="16925" spans="1:5" s="763" customFormat="1" ht="33.6">
      <c r="A16925" s="169" t="s">
        <v>174</v>
      </c>
      <c r="B16925" s="170" t="s">
        <v>21753</v>
      </c>
      <c r="C16925" s="492">
        <v>3360</v>
      </c>
      <c r="D16925" s="492">
        <v>2800</v>
      </c>
      <c r="E16925" s="543"/>
    </row>
    <row r="16926" spans="1:5" s="763" customFormat="1" ht="33.6">
      <c r="A16926" s="169" t="s">
        <v>176</v>
      </c>
      <c r="B16926" s="170" t="s">
        <v>21754</v>
      </c>
      <c r="C16926" s="492">
        <v>3480</v>
      </c>
      <c r="D16926" s="492">
        <v>2900</v>
      </c>
      <c r="E16926" s="543"/>
    </row>
    <row r="16927" spans="1:5" s="763" customFormat="1" ht="33.6">
      <c r="A16927" s="169" t="s">
        <v>178</v>
      </c>
      <c r="B16927" s="170" t="s">
        <v>21755</v>
      </c>
      <c r="C16927" s="492">
        <v>2400</v>
      </c>
      <c r="D16927" s="492">
        <v>2000</v>
      </c>
      <c r="E16927" s="543"/>
    </row>
    <row r="16928" spans="1:5" s="763" customFormat="1" ht="33.6">
      <c r="A16928" s="169" t="s">
        <v>180</v>
      </c>
      <c r="B16928" s="170" t="s">
        <v>21756</v>
      </c>
      <c r="C16928" s="492">
        <v>2935</v>
      </c>
      <c r="D16928" s="492">
        <v>2446</v>
      </c>
      <c r="E16928" s="543"/>
    </row>
    <row r="16929" spans="1:5" s="763" customFormat="1" ht="33.6">
      <c r="A16929" s="169" t="s">
        <v>182</v>
      </c>
      <c r="B16929" s="170" t="s">
        <v>21757</v>
      </c>
      <c r="C16929" s="492">
        <v>2400</v>
      </c>
      <c r="D16929" s="492">
        <v>2000</v>
      </c>
      <c r="E16929" s="543"/>
    </row>
    <row r="16930" spans="1:5" s="763" customFormat="1" ht="33.6">
      <c r="A16930" s="169" t="s">
        <v>184</v>
      </c>
      <c r="B16930" s="170" t="s">
        <v>21758</v>
      </c>
      <c r="C16930" s="492">
        <v>2160</v>
      </c>
      <c r="D16930" s="492">
        <v>1800</v>
      </c>
      <c r="E16930" s="543"/>
    </row>
    <row r="16931" spans="1:5" s="763" customFormat="1" ht="33.6">
      <c r="A16931" s="169" t="s">
        <v>186</v>
      </c>
      <c r="B16931" s="170" t="s">
        <v>21759</v>
      </c>
      <c r="C16931" s="492">
        <v>2100</v>
      </c>
      <c r="D16931" s="492">
        <v>1750</v>
      </c>
      <c r="E16931" s="543"/>
    </row>
    <row r="16932" spans="1:5" s="763" customFormat="1" ht="16.8">
      <c r="A16932" s="169" t="s">
        <v>188</v>
      </c>
      <c r="B16932" s="170" t="s">
        <v>21760</v>
      </c>
      <c r="C16932" s="492">
        <v>1500</v>
      </c>
      <c r="D16932" s="492">
        <v>1250</v>
      </c>
      <c r="E16932" s="543"/>
    </row>
    <row r="16933" spans="1:5" s="763" customFormat="1" ht="33.6">
      <c r="A16933" s="169" t="s">
        <v>190</v>
      </c>
      <c r="B16933" s="170" t="s">
        <v>21761</v>
      </c>
      <c r="C16933" s="492">
        <v>2282</v>
      </c>
      <c r="D16933" s="492">
        <v>1902</v>
      </c>
      <c r="E16933" s="543"/>
    </row>
    <row r="16934" spans="1:5" s="763" customFormat="1" ht="33.6">
      <c r="A16934" s="169" t="s">
        <v>192</v>
      </c>
      <c r="B16934" s="170" t="s">
        <v>21762</v>
      </c>
      <c r="C16934" s="492">
        <v>1800</v>
      </c>
      <c r="D16934" s="492">
        <v>1500</v>
      </c>
      <c r="E16934" s="543"/>
    </row>
    <row r="16935" spans="1:5" s="763" customFormat="1" ht="33.6">
      <c r="A16935" s="169" t="s">
        <v>194</v>
      </c>
      <c r="B16935" s="170" t="s">
        <v>21763</v>
      </c>
      <c r="C16935" s="492">
        <v>2100</v>
      </c>
      <c r="D16935" s="492">
        <v>1750</v>
      </c>
      <c r="E16935" s="543"/>
    </row>
    <row r="16936" spans="1:5" s="763" customFormat="1" ht="16.8">
      <c r="A16936" s="169" t="s">
        <v>5292</v>
      </c>
      <c r="B16936" s="170" t="s">
        <v>21764</v>
      </c>
      <c r="C16936" s="492">
        <v>1080</v>
      </c>
      <c r="D16936" s="468">
        <v>900</v>
      </c>
      <c r="E16936" s="543"/>
    </row>
    <row r="16937" spans="1:5" s="763" customFormat="1" ht="33.6">
      <c r="A16937" s="169" t="s">
        <v>5294</v>
      </c>
      <c r="B16937" s="170" t="s">
        <v>21765</v>
      </c>
      <c r="C16937" s="492">
        <v>1304</v>
      </c>
      <c r="D16937" s="492">
        <v>1087</v>
      </c>
      <c r="E16937" s="543"/>
    </row>
    <row r="16938" spans="1:5" s="763" customFormat="1" ht="33.6">
      <c r="A16938" s="169" t="s">
        <v>5296</v>
      </c>
      <c r="B16938" s="170" t="s">
        <v>21766</v>
      </c>
      <c r="C16938" s="492">
        <v>1800</v>
      </c>
      <c r="D16938" s="492">
        <v>1500</v>
      </c>
      <c r="E16938" s="543"/>
    </row>
    <row r="16939" spans="1:5" s="763" customFormat="1" ht="16.8">
      <c r="A16939" s="162">
        <v>2</v>
      </c>
      <c r="B16939" s="161" t="s">
        <v>21767</v>
      </c>
      <c r="C16939" s="468"/>
      <c r="D16939" s="468"/>
      <c r="E16939" s="543"/>
    </row>
    <row r="16940" spans="1:5" s="763" customFormat="1" ht="16.8">
      <c r="A16940" s="169" t="s">
        <v>400</v>
      </c>
      <c r="B16940" s="170" t="s">
        <v>21768</v>
      </c>
      <c r="C16940" s="492">
        <v>1200</v>
      </c>
      <c r="D16940" s="492">
        <v>1000</v>
      </c>
      <c r="E16940" s="543"/>
    </row>
    <row r="16941" spans="1:5" s="763" customFormat="1" ht="16.8">
      <c r="A16941" s="169" t="s">
        <v>402</v>
      </c>
      <c r="B16941" s="170" t="s">
        <v>21769</v>
      </c>
      <c r="C16941" s="492">
        <v>1950</v>
      </c>
      <c r="D16941" s="492">
        <v>1625</v>
      </c>
      <c r="E16941" s="543"/>
    </row>
    <row r="16942" spans="1:5" s="763" customFormat="1" ht="33.6">
      <c r="A16942" s="169" t="s">
        <v>404</v>
      </c>
      <c r="B16942" s="170" t="s">
        <v>21770</v>
      </c>
      <c r="C16942" s="492">
        <v>1200</v>
      </c>
      <c r="D16942" s="492">
        <v>1000</v>
      </c>
      <c r="E16942" s="543"/>
    </row>
    <row r="16943" spans="1:5" s="763" customFormat="1" ht="16.8">
      <c r="A16943" s="169" t="s">
        <v>1287</v>
      </c>
      <c r="B16943" s="170" t="s">
        <v>21771</v>
      </c>
      <c r="C16943" s="492">
        <v>1200</v>
      </c>
      <c r="D16943" s="492">
        <v>1000</v>
      </c>
      <c r="E16943" s="543"/>
    </row>
    <row r="16944" spans="1:5" s="763" customFormat="1" ht="67.2">
      <c r="A16944" s="169" t="s">
        <v>3305</v>
      </c>
      <c r="B16944" s="170" t="s">
        <v>21772</v>
      </c>
      <c r="C16944" s="492">
        <v>1174</v>
      </c>
      <c r="D16944" s="468">
        <v>978</v>
      </c>
      <c r="E16944" s="543"/>
    </row>
    <row r="16945" spans="1:5" s="763" customFormat="1" ht="16.8">
      <c r="A16945" s="169" t="s">
        <v>3307</v>
      </c>
      <c r="B16945" s="170" t="s">
        <v>21773</v>
      </c>
      <c r="C16945" s="492">
        <v>1500</v>
      </c>
      <c r="D16945" s="492">
        <v>1250</v>
      </c>
      <c r="E16945" s="543"/>
    </row>
    <row r="16946" spans="1:5" s="763" customFormat="1" ht="16.8">
      <c r="A16946" s="169" t="s">
        <v>3309</v>
      </c>
      <c r="B16946" s="170" t="s">
        <v>21774</v>
      </c>
      <c r="C16946" s="492">
        <v>1080</v>
      </c>
      <c r="D16946" s="468">
        <v>900</v>
      </c>
      <c r="E16946" s="543"/>
    </row>
    <row r="16947" spans="1:5" s="763" customFormat="1" ht="33.6">
      <c r="A16947" s="169" t="s">
        <v>3311</v>
      </c>
      <c r="B16947" s="170" t="s">
        <v>21775</v>
      </c>
      <c r="C16947" s="492">
        <v>1500</v>
      </c>
      <c r="D16947" s="492">
        <v>1250</v>
      </c>
      <c r="E16947" s="543"/>
    </row>
    <row r="16948" spans="1:5" s="763" customFormat="1" ht="16.8">
      <c r="A16948" s="169" t="s">
        <v>3313</v>
      </c>
      <c r="B16948" s="170" t="s">
        <v>21776</v>
      </c>
      <c r="C16948" s="492">
        <v>1200</v>
      </c>
      <c r="D16948" s="492">
        <v>1000</v>
      </c>
      <c r="E16948" s="543"/>
    </row>
    <row r="16949" spans="1:5" s="763" customFormat="1" ht="33.6">
      <c r="A16949" s="169" t="s">
        <v>3315</v>
      </c>
      <c r="B16949" s="170" t="s">
        <v>21777</v>
      </c>
      <c r="C16949" s="492">
        <v>1500</v>
      </c>
      <c r="D16949" s="492">
        <v>1250</v>
      </c>
      <c r="E16949" s="543"/>
    </row>
    <row r="16950" spans="1:5" s="763" customFormat="1" ht="16.8">
      <c r="A16950" s="169" t="s">
        <v>3317</v>
      </c>
      <c r="B16950" s="170" t="s">
        <v>21778</v>
      </c>
      <c r="C16950" s="492">
        <v>1080</v>
      </c>
      <c r="D16950" s="468">
        <v>900</v>
      </c>
      <c r="E16950" s="543"/>
    </row>
    <row r="16951" spans="1:5" s="763" customFormat="1" ht="16.8">
      <c r="A16951" s="169" t="s">
        <v>5577</v>
      </c>
      <c r="B16951" s="170" t="s">
        <v>21779</v>
      </c>
      <c r="C16951" s="492">
        <v>1200</v>
      </c>
      <c r="D16951" s="492">
        <v>1000</v>
      </c>
      <c r="E16951" s="543"/>
    </row>
    <row r="16952" spans="1:5" s="763" customFormat="1" ht="50.4">
      <c r="A16952" s="169" t="s">
        <v>5579</v>
      </c>
      <c r="B16952" s="170" t="s">
        <v>21780</v>
      </c>
      <c r="C16952" s="492">
        <v>2280</v>
      </c>
      <c r="D16952" s="492">
        <v>1900</v>
      </c>
      <c r="E16952" s="543"/>
    </row>
    <row r="16953" spans="1:5" s="763" customFormat="1" ht="33.6">
      <c r="A16953" s="169" t="s">
        <v>5581</v>
      </c>
      <c r="B16953" s="170" t="s">
        <v>21781</v>
      </c>
      <c r="C16953" s="492">
        <v>1696</v>
      </c>
      <c r="D16953" s="492">
        <v>1413</v>
      </c>
      <c r="E16953" s="543"/>
    </row>
    <row r="16954" spans="1:5" s="763" customFormat="1" ht="16.8">
      <c r="A16954" s="169" t="s">
        <v>5588</v>
      </c>
      <c r="B16954" s="170" t="s">
        <v>21782</v>
      </c>
      <c r="C16954" s="492">
        <v>1320</v>
      </c>
      <c r="D16954" s="492">
        <v>1100</v>
      </c>
      <c r="E16954" s="543"/>
    </row>
    <row r="16955" spans="1:5" s="763" customFormat="1" ht="16.8">
      <c r="A16955" s="169" t="s">
        <v>5590</v>
      </c>
      <c r="B16955" s="170" t="s">
        <v>21783</v>
      </c>
      <c r="C16955" s="492">
        <v>3600</v>
      </c>
      <c r="D16955" s="492">
        <v>3000</v>
      </c>
      <c r="E16955" s="543"/>
    </row>
    <row r="16956" spans="1:5" s="763" customFormat="1" ht="16.8">
      <c r="A16956" s="169" t="s">
        <v>5592</v>
      </c>
      <c r="B16956" s="170" t="s">
        <v>21784</v>
      </c>
      <c r="C16956" s="492">
        <v>2400</v>
      </c>
      <c r="D16956" s="492">
        <v>2000</v>
      </c>
      <c r="E16956" s="543"/>
    </row>
    <row r="16957" spans="1:5" s="763" customFormat="1" ht="33.6">
      <c r="A16957" s="169" t="s">
        <v>5594</v>
      </c>
      <c r="B16957" s="170" t="s">
        <v>21785</v>
      </c>
      <c r="C16957" s="492">
        <v>2400</v>
      </c>
      <c r="D16957" s="492">
        <v>2000</v>
      </c>
      <c r="E16957" s="543"/>
    </row>
    <row r="16958" spans="1:5" s="763" customFormat="1" ht="33.6">
      <c r="A16958" s="169" t="s">
        <v>5600</v>
      </c>
      <c r="B16958" s="170" t="s">
        <v>21786</v>
      </c>
      <c r="C16958" s="492">
        <v>2100</v>
      </c>
      <c r="D16958" s="492">
        <v>1750</v>
      </c>
      <c r="E16958" s="543"/>
    </row>
    <row r="16959" spans="1:5" s="763" customFormat="1" ht="16.8">
      <c r="A16959" s="169" t="s">
        <v>5606</v>
      </c>
      <c r="B16959" s="170" t="s">
        <v>21787</v>
      </c>
      <c r="C16959" s="492">
        <v>1200</v>
      </c>
      <c r="D16959" s="492">
        <v>1000</v>
      </c>
      <c r="E16959" s="543"/>
    </row>
    <row r="16960" spans="1:5" s="763" customFormat="1" ht="16.8">
      <c r="A16960" s="169" t="s">
        <v>5608</v>
      </c>
      <c r="B16960" s="170" t="s">
        <v>21788</v>
      </c>
      <c r="C16960" s="492">
        <v>1304</v>
      </c>
      <c r="D16960" s="492">
        <v>1087</v>
      </c>
      <c r="E16960" s="543"/>
    </row>
    <row r="16961" spans="1:5" s="763" customFormat="1" ht="16.8">
      <c r="A16961" s="162">
        <v>3</v>
      </c>
      <c r="B16961" s="161" t="s">
        <v>5089</v>
      </c>
      <c r="C16961" s="468"/>
      <c r="D16961" s="468"/>
      <c r="E16961" s="544" t="s">
        <v>21789</v>
      </c>
    </row>
    <row r="16962" spans="1:5" s="763" customFormat="1" ht="33.6">
      <c r="A16962" s="169">
        <v>4</v>
      </c>
      <c r="B16962" s="170" t="s">
        <v>21790</v>
      </c>
      <c r="C16962" s="492">
        <v>1500</v>
      </c>
      <c r="D16962" s="492">
        <v>1250</v>
      </c>
      <c r="E16962" s="543"/>
    </row>
    <row r="16963" spans="1:5" s="763" customFormat="1" ht="16.8">
      <c r="A16963" s="162" t="s">
        <v>2718</v>
      </c>
      <c r="B16963" s="161" t="s">
        <v>21791</v>
      </c>
      <c r="C16963" s="468"/>
      <c r="D16963" s="468"/>
      <c r="E16963" s="543"/>
    </row>
    <row r="16964" spans="1:5" s="763" customFormat="1" ht="16.8">
      <c r="A16964" s="162">
        <v>1</v>
      </c>
      <c r="B16964" s="161" t="s">
        <v>7082</v>
      </c>
      <c r="C16964" s="468"/>
      <c r="D16964" s="468"/>
      <c r="E16964" s="543"/>
    </row>
    <row r="16965" spans="1:5" s="763" customFormat="1" ht="16.8">
      <c r="A16965" s="169" t="s">
        <v>174</v>
      </c>
      <c r="B16965" s="170" t="s">
        <v>21792</v>
      </c>
      <c r="C16965" s="492">
        <v>1196</v>
      </c>
      <c r="D16965" s="492">
        <v>1076</v>
      </c>
      <c r="E16965" s="543"/>
    </row>
    <row r="16966" spans="1:5" s="763" customFormat="1" ht="33.6">
      <c r="A16966" s="169" t="s">
        <v>176</v>
      </c>
      <c r="B16966" s="170" t="s">
        <v>21793</v>
      </c>
      <c r="C16966" s="492">
        <v>1196</v>
      </c>
      <c r="D16966" s="492">
        <v>1076</v>
      </c>
      <c r="E16966" s="543"/>
    </row>
    <row r="16967" spans="1:5" s="763" customFormat="1" ht="50.4">
      <c r="A16967" s="169" t="s">
        <v>178</v>
      </c>
      <c r="B16967" s="170" t="s">
        <v>21794</v>
      </c>
      <c r="C16967" s="468">
        <v>598</v>
      </c>
      <c r="D16967" s="468">
        <v>538</v>
      </c>
      <c r="E16967" s="543"/>
    </row>
    <row r="16968" spans="1:5" s="763" customFormat="1" ht="16.8">
      <c r="A16968" s="162">
        <v>2</v>
      </c>
      <c r="B16968" s="161" t="s">
        <v>3889</v>
      </c>
      <c r="C16968" s="468"/>
      <c r="D16968" s="468"/>
      <c r="E16968" s="543"/>
    </row>
    <row r="16969" spans="1:5" s="763" customFormat="1" ht="16.8">
      <c r="A16969" s="169" t="s">
        <v>400</v>
      </c>
      <c r="B16969" s="170" t="s">
        <v>21795</v>
      </c>
      <c r="C16969" s="468">
        <v>489</v>
      </c>
      <c r="D16969" s="468">
        <v>440</v>
      </c>
      <c r="E16969" s="543"/>
    </row>
    <row r="16970" spans="1:5" s="763" customFormat="1" ht="16.8">
      <c r="A16970" s="162">
        <v>3</v>
      </c>
      <c r="B16970" s="161" t="s">
        <v>21796</v>
      </c>
      <c r="C16970" s="468"/>
      <c r="D16970" s="468"/>
      <c r="E16970" s="543"/>
    </row>
    <row r="16971" spans="1:5" s="763" customFormat="1" ht="33.6">
      <c r="A16971" s="169" t="s">
        <v>706</v>
      </c>
      <c r="B16971" s="170" t="s">
        <v>21797</v>
      </c>
      <c r="C16971" s="468">
        <v>652</v>
      </c>
      <c r="D16971" s="468">
        <v>587</v>
      </c>
      <c r="E16971" s="543"/>
    </row>
    <row r="16972" spans="1:5" s="763" customFormat="1" ht="33.6">
      <c r="A16972" s="169" t="s">
        <v>708</v>
      </c>
      <c r="B16972" s="170" t="s">
        <v>21798</v>
      </c>
      <c r="C16972" s="468">
        <v>543</v>
      </c>
      <c r="D16972" s="468">
        <v>489</v>
      </c>
      <c r="E16972" s="543"/>
    </row>
    <row r="16973" spans="1:5" s="763" customFormat="1" ht="33.6">
      <c r="A16973" s="169" t="s">
        <v>710</v>
      </c>
      <c r="B16973" s="170" t="s">
        <v>21799</v>
      </c>
      <c r="C16973" s="468">
        <v>543</v>
      </c>
      <c r="D16973" s="468">
        <v>489</v>
      </c>
      <c r="E16973" s="543"/>
    </row>
    <row r="16974" spans="1:5" s="763" customFormat="1" ht="33.6">
      <c r="A16974" s="169" t="s">
        <v>2632</v>
      </c>
      <c r="B16974" s="170" t="s">
        <v>21800</v>
      </c>
      <c r="C16974" s="468">
        <v>435</v>
      </c>
      <c r="D16974" s="468">
        <v>391</v>
      </c>
      <c r="E16974" s="543"/>
    </row>
    <row r="16975" spans="1:5" s="763" customFormat="1" ht="33.6">
      <c r="A16975" s="169" t="s">
        <v>2634</v>
      </c>
      <c r="B16975" s="170" t="s">
        <v>21801</v>
      </c>
      <c r="C16975" s="468">
        <v>380</v>
      </c>
      <c r="D16975" s="468">
        <v>342</v>
      </c>
      <c r="E16975" s="543"/>
    </row>
    <row r="16976" spans="1:5" s="763" customFormat="1" ht="67.2">
      <c r="A16976" s="169" t="s">
        <v>3332</v>
      </c>
      <c r="B16976" s="170" t="s">
        <v>21802</v>
      </c>
      <c r="C16976" s="468">
        <v>380</v>
      </c>
      <c r="D16976" s="468">
        <v>342</v>
      </c>
      <c r="E16976" s="543"/>
    </row>
    <row r="16977" spans="1:5" s="763" customFormat="1" ht="50.4">
      <c r="A16977" s="169" t="s">
        <v>3967</v>
      </c>
      <c r="B16977" s="170" t="s">
        <v>21803</v>
      </c>
      <c r="C16977" s="468">
        <v>326</v>
      </c>
      <c r="D16977" s="468">
        <v>293</v>
      </c>
      <c r="E16977" s="543"/>
    </row>
    <row r="16978" spans="1:5" s="763" customFormat="1" ht="33.6">
      <c r="A16978" s="169" t="s">
        <v>3969</v>
      </c>
      <c r="B16978" s="170" t="s">
        <v>21804</v>
      </c>
      <c r="C16978" s="468">
        <v>272</v>
      </c>
      <c r="D16978" s="468">
        <v>245</v>
      </c>
      <c r="E16978" s="543"/>
    </row>
    <row r="16979" spans="1:5" s="763" customFormat="1" ht="33.6">
      <c r="A16979" s="169" t="s">
        <v>3971</v>
      </c>
      <c r="B16979" s="170" t="s">
        <v>21805</v>
      </c>
      <c r="C16979" s="468">
        <v>272</v>
      </c>
      <c r="D16979" s="468">
        <v>245</v>
      </c>
      <c r="E16979" s="543"/>
    </row>
    <row r="16980" spans="1:5" s="763" customFormat="1" ht="33.6">
      <c r="A16980" s="169" t="s">
        <v>3973</v>
      </c>
      <c r="B16980" s="170" t="s">
        <v>21806</v>
      </c>
      <c r="C16980" s="468">
        <v>272</v>
      </c>
      <c r="D16980" s="468">
        <v>245</v>
      </c>
      <c r="E16980" s="543"/>
    </row>
    <row r="16981" spans="1:5" s="763" customFormat="1" ht="33.6">
      <c r="A16981" s="169" t="s">
        <v>3975</v>
      </c>
      <c r="B16981" s="170" t="s">
        <v>21807</v>
      </c>
      <c r="C16981" s="468">
        <v>272</v>
      </c>
      <c r="D16981" s="468">
        <v>245</v>
      </c>
      <c r="E16981" s="543"/>
    </row>
    <row r="16982" spans="1:5" s="763" customFormat="1" ht="33.6">
      <c r="A16982" s="169" t="s">
        <v>3977</v>
      </c>
      <c r="B16982" s="170" t="s">
        <v>21808</v>
      </c>
      <c r="C16982" s="468">
        <v>272</v>
      </c>
      <c r="D16982" s="468">
        <v>245</v>
      </c>
      <c r="E16982" s="543"/>
    </row>
    <row r="16983" spans="1:5" s="763" customFormat="1" ht="33.6">
      <c r="A16983" s="169" t="s">
        <v>3979</v>
      </c>
      <c r="B16983" s="170" t="s">
        <v>21809</v>
      </c>
      <c r="C16983" s="468">
        <v>272</v>
      </c>
      <c r="D16983" s="468">
        <v>245</v>
      </c>
      <c r="E16983" s="543"/>
    </row>
    <row r="16984" spans="1:5" s="763" customFormat="1" ht="33.6">
      <c r="A16984" s="169" t="s">
        <v>3981</v>
      </c>
      <c r="B16984" s="170" t="s">
        <v>21810</v>
      </c>
      <c r="C16984" s="468">
        <v>272</v>
      </c>
      <c r="D16984" s="468">
        <v>245</v>
      </c>
      <c r="E16984" s="543"/>
    </row>
    <row r="16985" spans="1:5" s="763" customFormat="1" ht="33.6">
      <c r="A16985" s="169" t="s">
        <v>5841</v>
      </c>
      <c r="B16985" s="170" t="s">
        <v>21811</v>
      </c>
      <c r="C16985" s="468">
        <v>272</v>
      </c>
      <c r="D16985" s="468">
        <v>245</v>
      </c>
      <c r="E16985" s="543"/>
    </row>
    <row r="16986" spans="1:5" s="763" customFormat="1" ht="33.6">
      <c r="A16986" s="169" t="s">
        <v>5843</v>
      </c>
      <c r="B16986" s="170" t="s">
        <v>21812</v>
      </c>
      <c r="C16986" s="468">
        <v>272</v>
      </c>
      <c r="D16986" s="468">
        <v>245</v>
      </c>
      <c r="E16986" s="543"/>
    </row>
    <row r="16987" spans="1:5" s="763" customFormat="1" ht="33.6">
      <c r="A16987" s="169" t="s">
        <v>5851</v>
      </c>
      <c r="B16987" s="170" t="s">
        <v>21813</v>
      </c>
      <c r="C16987" s="468">
        <v>272</v>
      </c>
      <c r="D16987" s="468">
        <v>245</v>
      </c>
      <c r="E16987" s="543"/>
    </row>
    <row r="16988" spans="1:5" s="763" customFormat="1" ht="33.6">
      <c r="A16988" s="169" t="s">
        <v>5853</v>
      </c>
      <c r="B16988" s="170" t="s">
        <v>21814</v>
      </c>
      <c r="C16988" s="468">
        <v>272</v>
      </c>
      <c r="D16988" s="468">
        <v>245</v>
      </c>
      <c r="E16988" s="543"/>
    </row>
    <row r="16989" spans="1:5" s="763" customFormat="1" ht="33.6">
      <c r="A16989" s="169" t="s">
        <v>5855</v>
      </c>
      <c r="B16989" s="170" t="s">
        <v>21815</v>
      </c>
      <c r="C16989" s="468">
        <v>272</v>
      </c>
      <c r="D16989" s="468">
        <v>245</v>
      </c>
      <c r="E16989" s="543"/>
    </row>
    <row r="16990" spans="1:5" s="763" customFormat="1" ht="33.6">
      <c r="A16990" s="169" t="s">
        <v>5857</v>
      </c>
      <c r="B16990" s="170" t="s">
        <v>21816</v>
      </c>
      <c r="C16990" s="468">
        <v>272</v>
      </c>
      <c r="D16990" s="468">
        <v>245</v>
      </c>
      <c r="E16990" s="543"/>
    </row>
    <row r="16991" spans="1:5" s="763" customFormat="1" ht="33.6">
      <c r="A16991" s="169" t="s">
        <v>5859</v>
      </c>
      <c r="B16991" s="170" t="s">
        <v>21817</v>
      </c>
      <c r="C16991" s="468">
        <v>272</v>
      </c>
      <c r="D16991" s="468">
        <v>245</v>
      </c>
      <c r="E16991" s="543"/>
    </row>
    <row r="16992" spans="1:5" s="763" customFormat="1" ht="33.6">
      <c r="A16992" s="169" t="s">
        <v>5861</v>
      </c>
      <c r="B16992" s="170" t="s">
        <v>21818</v>
      </c>
      <c r="C16992" s="468">
        <v>272</v>
      </c>
      <c r="D16992" s="468">
        <v>245</v>
      </c>
      <c r="E16992" s="543"/>
    </row>
    <row r="16993" spans="1:5" s="763" customFormat="1" ht="33.6">
      <c r="A16993" s="169" t="s">
        <v>5863</v>
      </c>
      <c r="B16993" s="170" t="s">
        <v>21819</v>
      </c>
      <c r="C16993" s="468">
        <v>272</v>
      </c>
      <c r="D16993" s="468">
        <v>245</v>
      </c>
      <c r="E16993" s="543"/>
    </row>
    <row r="16994" spans="1:5" s="763" customFormat="1" ht="33.6">
      <c r="A16994" s="169" t="s">
        <v>5865</v>
      </c>
      <c r="B16994" s="170" t="s">
        <v>21820</v>
      </c>
      <c r="C16994" s="468">
        <v>245</v>
      </c>
      <c r="D16994" s="468">
        <v>220</v>
      </c>
      <c r="E16994" s="543"/>
    </row>
    <row r="16995" spans="1:5" s="763" customFormat="1" ht="33.6">
      <c r="A16995" s="169" t="s">
        <v>5867</v>
      </c>
      <c r="B16995" s="170" t="s">
        <v>21821</v>
      </c>
      <c r="C16995" s="468">
        <v>245</v>
      </c>
      <c r="D16995" s="468">
        <v>220</v>
      </c>
      <c r="E16995" s="543"/>
    </row>
    <row r="16996" spans="1:5" s="763" customFormat="1" ht="33.6">
      <c r="A16996" s="169" t="s">
        <v>5877</v>
      </c>
      <c r="B16996" s="170" t="s">
        <v>21822</v>
      </c>
      <c r="C16996" s="468">
        <v>245</v>
      </c>
      <c r="D16996" s="468">
        <v>220</v>
      </c>
      <c r="E16996" s="543"/>
    </row>
    <row r="16997" spans="1:5" s="763" customFormat="1" ht="33.6">
      <c r="A16997" s="169" t="s">
        <v>5879</v>
      </c>
      <c r="B16997" s="170" t="s">
        <v>21823</v>
      </c>
      <c r="C16997" s="468">
        <v>245</v>
      </c>
      <c r="D16997" s="468">
        <v>220</v>
      </c>
      <c r="E16997" s="543"/>
    </row>
    <row r="16998" spans="1:5" s="763" customFormat="1" ht="33.6">
      <c r="A16998" s="169" t="s">
        <v>5881</v>
      </c>
      <c r="B16998" s="170" t="s">
        <v>21824</v>
      </c>
      <c r="C16998" s="468">
        <v>245</v>
      </c>
      <c r="D16998" s="468">
        <v>220</v>
      </c>
      <c r="E16998" s="543"/>
    </row>
    <row r="16999" spans="1:5" s="763" customFormat="1" ht="33.6">
      <c r="A16999" s="169" t="s">
        <v>5883</v>
      </c>
      <c r="B16999" s="170" t="s">
        <v>21825</v>
      </c>
      <c r="C16999" s="468">
        <v>245</v>
      </c>
      <c r="D16999" s="468">
        <v>220</v>
      </c>
      <c r="E16999" s="543"/>
    </row>
    <row r="17000" spans="1:5" s="763" customFormat="1" ht="33.6">
      <c r="A17000" s="169" t="s">
        <v>5885</v>
      </c>
      <c r="B17000" s="170" t="s">
        <v>21826</v>
      </c>
      <c r="C17000" s="468">
        <v>245</v>
      </c>
      <c r="D17000" s="468">
        <v>220</v>
      </c>
      <c r="E17000" s="543"/>
    </row>
    <row r="17001" spans="1:5" s="763" customFormat="1" ht="33.6">
      <c r="A17001" s="169" t="s">
        <v>5887</v>
      </c>
      <c r="B17001" s="170" t="s">
        <v>21827</v>
      </c>
      <c r="C17001" s="468">
        <v>245</v>
      </c>
      <c r="D17001" s="468">
        <v>220</v>
      </c>
      <c r="E17001" s="543"/>
    </row>
    <row r="17002" spans="1:5" s="763" customFormat="1" ht="33.6">
      <c r="A17002" s="169" t="s">
        <v>5895</v>
      </c>
      <c r="B17002" s="170" t="s">
        <v>21828</v>
      </c>
      <c r="C17002" s="468">
        <v>245</v>
      </c>
      <c r="D17002" s="468">
        <v>220</v>
      </c>
      <c r="E17002" s="543"/>
    </row>
    <row r="17003" spans="1:5" s="763" customFormat="1" ht="33.6">
      <c r="A17003" s="169" t="s">
        <v>5897</v>
      </c>
      <c r="B17003" s="170" t="s">
        <v>21829</v>
      </c>
      <c r="C17003" s="468">
        <v>245</v>
      </c>
      <c r="D17003" s="468">
        <v>220</v>
      </c>
      <c r="E17003" s="543"/>
    </row>
    <row r="17004" spans="1:5" s="763" customFormat="1" ht="33.6">
      <c r="A17004" s="169" t="s">
        <v>5899</v>
      </c>
      <c r="B17004" s="170" t="s">
        <v>21830</v>
      </c>
      <c r="C17004" s="468">
        <v>245</v>
      </c>
      <c r="D17004" s="468">
        <v>220</v>
      </c>
      <c r="E17004" s="543"/>
    </row>
    <row r="17005" spans="1:5" s="763" customFormat="1" ht="33.6">
      <c r="A17005" s="169" t="s">
        <v>5901</v>
      </c>
      <c r="B17005" s="170" t="s">
        <v>21831</v>
      </c>
      <c r="C17005" s="468">
        <v>245</v>
      </c>
      <c r="D17005" s="468">
        <v>220</v>
      </c>
      <c r="E17005" s="543"/>
    </row>
    <row r="17006" spans="1:5" s="763" customFormat="1" ht="33.6">
      <c r="A17006" s="169" t="s">
        <v>5903</v>
      </c>
      <c r="B17006" s="170" t="s">
        <v>21832</v>
      </c>
      <c r="C17006" s="468">
        <v>217</v>
      </c>
      <c r="D17006" s="468">
        <v>196</v>
      </c>
      <c r="E17006" s="543"/>
    </row>
    <row r="17007" spans="1:5" s="763" customFormat="1" ht="33.6">
      <c r="A17007" s="169" t="s">
        <v>5905</v>
      </c>
      <c r="B17007" s="170" t="s">
        <v>21833</v>
      </c>
      <c r="C17007" s="468">
        <v>217</v>
      </c>
      <c r="D17007" s="468">
        <v>196</v>
      </c>
      <c r="E17007" s="543"/>
    </row>
    <row r="17008" spans="1:5" s="763" customFormat="1" ht="33.6">
      <c r="A17008" s="169" t="s">
        <v>5907</v>
      </c>
      <c r="B17008" s="170" t="s">
        <v>21834</v>
      </c>
      <c r="C17008" s="468">
        <v>217</v>
      </c>
      <c r="D17008" s="468">
        <v>196</v>
      </c>
      <c r="E17008" s="543"/>
    </row>
    <row r="17009" spans="1:5" s="763" customFormat="1" ht="33.6">
      <c r="A17009" s="169" t="s">
        <v>5909</v>
      </c>
      <c r="B17009" s="170" t="s">
        <v>21835</v>
      </c>
      <c r="C17009" s="468">
        <v>217</v>
      </c>
      <c r="D17009" s="468">
        <v>196</v>
      </c>
      <c r="E17009" s="543"/>
    </row>
    <row r="17010" spans="1:5" s="763" customFormat="1" ht="33.6">
      <c r="A17010" s="169" t="s">
        <v>5911</v>
      </c>
      <c r="B17010" s="170" t="s">
        <v>21836</v>
      </c>
      <c r="C17010" s="468">
        <v>217</v>
      </c>
      <c r="D17010" s="468">
        <v>196</v>
      </c>
      <c r="E17010" s="543"/>
    </row>
    <row r="17011" spans="1:5" s="763" customFormat="1" ht="33.6">
      <c r="A17011" s="169" t="s">
        <v>5913</v>
      </c>
      <c r="B17011" s="170" t="s">
        <v>21837</v>
      </c>
      <c r="C17011" s="468">
        <v>217</v>
      </c>
      <c r="D17011" s="468">
        <v>196</v>
      </c>
      <c r="E17011" s="543"/>
    </row>
    <row r="17012" spans="1:5" s="763" customFormat="1" ht="16.8">
      <c r="A17012" s="169" t="s">
        <v>5915</v>
      </c>
      <c r="B17012" s="170" t="s">
        <v>21838</v>
      </c>
      <c r="C17012" s="468">
        <v>217</v>
      </c>
      <c r="D17012" s="468">
        <v>196</v>
      </c>
      <c r="E17012" s="543"/>
    </row>
    <row r="17013" spans="1:5" s="763" customFormat="1" ht="16.8">
      <c r="A17013" s="169" t="s">
        <v>5917</v>
      </c>
      <c r="B17013" s="170" t="s">
        <v>21839</v>
      </c>
      <c r="C17013" s="468">
        <v>217</v>
      </c>
      <c r="D17013" s="468">
        <v>196</v>
      </c>
      <c r="E17013" s="543"/>
    </row>
    <row r="17014" spans="1:5" s="763" customFormat="1" ht="16.8">
      <c r="A17014" s="169" t="s">
        <v>5919</v>
      </c>
      <c r="B17014" s="170" t="s">
        <v>21840</v>
      </c>
      <c r="C17014" s="468">
        <v>217</v>
      </c>
      <c r="D17014" s="468">
        <v>196</v>
      </c>
      <c r="E17014" s="543"/>
    </row>
    <row r="17015" spans="1:5" s="763" customFormat="1" ht="16.8">
      <c r="A17015" s="169" t="s">
        <v>5921</v>
      </c>
      <c r="B17015" s="170" t="s">
        <v>21841</v>
      </c>
      <c r="C17015" s="468">
        <v>217</v>
      </c>
      <c r="D17015" s="468">
        <v>196</v>
      </c>
      <c r="E17015" s="543"/>
    </row>
    <row r="17016" spans="1:5" s="763" customFormat="1" ht="16.8">
      <c r="A17016" s="169" t="s">
        <v>5923</v>
      </c>
      <c r="B17016" s="170" t="s">
        <v>21842</v>
      </c>
      <c r="C17016" s="468">
        <v>217</v>
      </c>
      <c r="D17016" s="468">
        <v>196</v>
      </c>
      <c r="E17016" s="543"/>
    </row>
    <row r="17017" spans="1:5" s="763" customFormat="1" ht="33.6">
      <c r="A17017" s="169" t="s">
        <v>5925</v>
      </c>
      <c r="B17017" s="170" t="s">
        <v>21843</v>
      </c>
      <c r="C17017" s="468">
        <v>217</v>
      </c>
      <c r="D17017" s="468">
        <v>196</v>
      </c>
      <c r="E17017" s="543"/>
    </row>
    <row r="17018" spans="1:5" s="763" customFormat="1" ht="33.6">
      <c r="A17018" s="169" t="s">
        <v>5927</v>
      </c>
      <c r="B17018" s="170" t="s">
        <v>21844</v>
      </c>
      <c r="C17018" s="468">
        <v>217</v>
      </c>
      <c r="D17018" s="468">
        <v>196</v>
      </c>
      <c r="E17018" s="543"/>
    </row>
    <row r="17019" spans="1:5" s="763" customFormat="1" ht="16.8">
      <c r="A17019" s="169" t="s">
        <v>5929</v>
      </c>
      <c r="B17019" s="170" t="s">
        <v>21845</v>
      </c>
      <c r="C17019" s="468">
        <v>217</v>
      </c>
      <c r="D17019" s="468">
        <v>196</v>
      </c>
      <c r="E17019" s="543"/>
    </row>
    <row r="17020" spans="1:5" s="763" customFormat="1" ht="33.6">
      <c r="A17020" s="169" t="s">
        <v>5931</v>
      </c>
      <c r="B17020" s="170" t="s">
        <v>21846</v>
      </c>
      <c r="C17020" s="468">
        <v>217</v>
      </c>
      <c r="D17020" s="468">
        <v>196</v>
      </c>
      <c r="E17020" s="543"/>
    </row>
    <row r="17021" spans="1:5" s="763" customFormat="1" ht="33.6">
      <c r="A17021" s="169" t="s">
        <v>5933</v>
      </c>
      <c r="B17021" s="170" t="s">
        <v>21847</v>
      </c>
      <c r="C17021" s="468">
        <v>217</v>
      </c>
      <c r="D17021" s="468">
        <v>196</v>
      </c>
      <c r="E17021" s="543"/>
    </row>
    <row r="17022" spans="1:5" s="763" customFormat="1" ht="33.6">
      <c r="A17022" s="169" t="s">
        <v>5935</v>
      </c>
      <c r="B17022" s="170" t="s">
        <v>21848</v>
      </c>
      <c r="C17022" s="468">
        <v>217</v>
      </c>
      <c r="D17022" s="468">
        <v>196</v>
      </c>
      <c r="E17022" s="543"/>
    </row>
    <row r="17023" spans="1:5" s="763" customFormat="1" ht="16.8">
      <c r="A17023" s="169" t="s">
        <v>5937</v>
      </c>
      <c r="B17023" s="170" t="s">
        <v>21849</v>
      </c>
      <c r="C17023" s="468">
        <v>190</v>
      </c>
      <c r="D17023" s="468">
        <v>171</v>
      </c>
      <c r="E17023" s="543"/>
    </row>
    <row r="17024" spans="1:5" s="763" customFormat="1" ht="33.6">
      <c r="A17024" s="169" t="s">
        <v>5939</v>
      </c>
      <c r="B17024" s="170" t="s">
        <v>21850</v>
      </c>
      <c r="C17024" s="468">
        <v>190</v>
      </c>
      <c r="D17024" s="468">
        <v>171</v>
      </c>
      <c r="E17024" s="543"/>
    </row>
    <row r="17025" spans="1:5" s="763" customFormat="1" ht="33.6">
      <c r="A17025" s="169" t="s">
        <v>5941</v>
      </c>
      <c r="B17025" s="170" t="s">
        <v>21851</v>
      </c>
      <c r="C17025" s="468">
        <v>190</v>
      </c>
      <c r="D17025" s="468">
        <v>171</v>
      </c>
      <c r="E17025" s="543"/>
    </row>
    <row r="17026" spans="1:5" s="763" customFormat="1" ht="33.6">
      <c r="A17026" s="169" t="s">
        <v>5943</v>
      </c>
      <c r="B17026" s="170" t="s">
        <v>21852</v>
      </c>
      <c r="C17026" s="468">
        <v>190</v>
      </c>
      <c r="D17026" s="468">
        <v>171</v>
      </c>
      <c r="E17026" s="543"/>
    </row>
    <row r="17027" spans="1:5" s="763" customFormat="1" ht="16.8">
      <c r="A17027" s="169" t="s">
        <v>5945</v>
      </c>
      <c r="B17027" s="170" t="s">
        <v>21853</v>
      </c>
      <c r="C17027" s="468">
        <v>190</v>
      </c>
      <c r="D17027" s="468">
        <v>171</v>
      </c>
      <c r="E17027" s="543"/>
    </row>
    <row r="17028" spans="1:5" s="763" customFormat="1" ht="33.6">
      <c r="A17028" s="169" t="s">
        <v>5953</v>
      </c>
      <c r="B17028" s="170" t="s">
        <v>21854</v>
      </c>
      <c r="C17028" s="468">
        <v>190</v>
      </c>
      <c r="D17028" s="468">
        <v>171</v>
      </c>
      <c r="E17028" s="543"/>
    </row>
    <row r="17029" spans="1:5" s="763" customFormat="1" ht="33.6">
      <c r="A17029" s="169" t="s">
        <v>5955</v>
      </c>
      <c r="B17029" s="170" t="s">
        <v>21855</v>
      </c>
      <c r="C17029" s="468">
        <v>190</v>
      </c>
      <c r="D17029" s="468">
        <v>171</v>
      </c>
      <c r="E17029" s="543"/>
    </row>
    <row r="17030" spans="1:5" s="763" customFormat="1" ht="33.6">
      <c r="A17030" s="169" t="s">
        <v>5957</v>
      </c>
      <c r="B17030" s="170" t="s">
        <v>21856</v>
      </c>
      <c r="C17030" s="468">
        <v>190</v>
      </c>
      <c r="D17030" s="468">
        <v>171</v>
      </c>
      <c r="E17030" s="543"/>
    </row>
    <row r="17031" spans="1:5" s="763" customFormat="1" ht="33.6">
      <c r="A17031" s="169" t="s">
        <v>5959</v>
      </c>
      <c r="B17031" s="170" t="s">
        <v>21857</v>
      </c>
      <c r="C17031" s="468">
        <v>190</v>
      </c>
      <c r="D17031" s="468">
        <v>171</v>
      </c>
      <c r="E17031" s="543"/>
    </row>
    <row r="17032" spans="1:5" s="763" customFormat="1" ht="33.6">
      <c r="A17032" s="169" t="s">
        <v>5961</v>
      </c>
      <c r="B17032" s="170" t="s">
        <v>21858</v>
      </c>
      <c r="C17032" s="468">
        <v>190</v>
      </c>
      <c r="D17032" s="468">
        <v>171</v>
      </c>
      <c r="E17032" s="543"/>
    </row>
    <row r="17033" spans="1:5" s="763" customFormat="1" ht="16.8">
      <c r="A17033" s="169" t="s">
        <v>5963</v>
      </c>
      <c r="B17033" s="170" t="s">
        <v>21859</v>
      </c>
      <c r="C17033" s="468">
        <v>190</v>
      </c>
      <c r="D17033" s="468">
        <v>171</v>
      </c>
      <c r="E17033" s="543"/>
    </row>
    <row r="17034" spans="1:5" s="763" customFormat="1" ht="16.8">
      <c r="A17034" s="169" t="s">
        <v>5965</v>
      </c>
      <c r="B17034" s="170" t="s">
        <v>21860</v>
      </c>
      <c r="C17034" s="468">
        <v>163</v>
      </c>
      <c r="D17034" s="468">
        <v>147</v>
      </c>
      <c r="E17034" s="543"/>
    </row>
    <row r="17035" spans="1:5" s="763" customFormat="1" ht="16.8">
      <c r="A17035" s="169" t="s">
        <v>5967</v>
      </c>
      <c r="B17035" s="170" t="s">
        <v>21861</v>
      </c>
      <c r="C17035" s="468">
        <v>163</v>
      </c>
      <c r="D17035" s="468">
        <v>147</v>
      </c>
      <c r="E17035" s="543"/>
    </row>
    <row r="17036" spans="1:5" s="763" customFormat="1" ht="33.6">
      <c r="A17036" s="169" t="s">
        <v>5969</v>
      </c>
      <c r="B17036" s="170" t="s">
        <v>21862</v>
      </c>
      <c r="C17036" s="468">
        <v>163</v>
      </c>
      <c r="D17036" s="468">
        <v>147</v>
      </c>
      <c r="E17036" s="543"/>
    </row>
    <row r="17037" spans="1:5" s="763" customFormat="1" ht="33.6">
      <c r="A17037" s="169" t="s">
        <v>5971</v>
      </c>
      <c r="B17037" s="170" t="s">
        <v>21863</v>
      </c>
      <c r="C17037" s="468">
        <v>163</v>
      </c>
      <c r="D17037" s="468">
        <v>147</v>
      </c>
      <c r="E17037" s="543"/>
    </row>
    <row r="17038" spans="1:5" s="763" customFormat="1" ht="33.6">
      <c r="A17038" s="169" t="s">
        <v>5973</v>
      </c>
      <c r="B17038" s="170" t="s">
        <v>21864</v>
      </c>
      <c r="C17038" s="468">
        <v>163</v>
      </c>
      <c r="D17038" s="468">
        <v>147</v>
      </c>
      <c r="E17038" s="543"/>
    </row>
    <row r="17039" spans="1:5" s="763" customFormat="1" ht="33.6">
      <c r="A17039" s="169" t="s">
        <v>5975</v>
      </c>
      <c r="B17039" s="170" t="s">
        <v>21865</v>
      </c>
      <c r="C17039" s="468">
        <v>163</v>
      </c>
      <c r="D17039" s="468">
        <v>147</v>
      </c>
      <c r="E17039" s="543"/>
    </row>
    <row r="17040" spans="1:5" s="763" customFormat="1" ht="33.6">
      <c r="A17040" s="169" t="s">
        <v>5977</v>
      </c>
      <c r="B17040" s="170" t="s">
        <v>21866</v>
      </c>
      <c r="C17040" s="468">
        <v>163</v>
      </c>
      <c r="D17040" s="468">
        <v>147</v>
      </c>
      <c r="E17040" s="543"/>
    </row>
    <row r="17041" spans="1:5" s="763" customFormat="1" ht="33.6">
      <c r="A17041" s="169" t="s">
        <v>5979</v>
      </c>
      <c r="B17041" s="170" t="s">
        <v>21867</v>
      </c>
      <c r="C17041" s="468">
        <v>136</v>
      </c>
      <c r="D17041" s="468">
        <v>122</v>
      </c>
      <c r="E17041" s="543"/>
    </row>
    <row r="17042" spans="1:5" s="763" customFormat="1" ht="16.8">
      <c r="A17042" s="169">
        <v>4</v>
      </c>
      <c r="B17042" s="170" t="s">
        <v>5089</v>
      </c>
      <c r="C17042" s="468">
        <v>109</v>
      </c>
      <c r="D17042" s="468">
        <v>98</v>
      </c>
      <c r="E17042" s="543"/>
    </row>
    <row r="17043" spans="1:5" s="763" customFormat="1" ht="50.4">
      <c r="A17043" s="169">
        <v>5</v>
      </c>
      <c r="B17043" s="170" t="s">
        <v>21868</v>
      </c>
      <c r="C17043" s="468"/>
      <c r="D17043" s="468"/>
      <c r="E17043" s="543"/>
    </row>
    <row r="17044" spans="1:5" s="763" customFormat="1" ht="33.6">
      <c r="A17044" s="169" t="s">
        <v>214</v>
      </c>
      <c r="B17044" s="170" t="s">
        <v>21869</v>
      </c>
      <c r="C17044" s="492">
        <v>4800</v>
      </c>
      <c r="D17044" s="492">
        <v>3600</v>
      </c>
      <c r="E17044" s="543"/>
    </row>
    <row r="17045" spans="1:5" s="763" customFormat="1" ht="33.6">
      <c r="A17045" s="169" t="s">
        <v>216</v>
      </c>
      <c r="B17045" s="170" t="s">
        <v>21870</v>
      </c>
      <c r="C17045" s="492">
        <v>3600</v>
      </c>
      <c r="D17045" s="492">
        <v>2700</v>
      </c>
      <c r="E17045" s="543"/>
    </row>
    <row r="17046" spans="1:5" s="763" customFormat="1" ht="16.8">
      <c r="A17046" s="169" t="s">
        <v>218</v>
      </c>
      <c r="B17046" s="170" t="s">
        <v>21871</v>
      </c>
      <c r="C17046" s="492">
        <v>3200</v>
      </c>
      <c r="D17046" s="492">
        <v>2400</v>
      </c>
      <c r="E17046" s="543"/>
    </row>
    <row r="17047" spans="1:5" s="763" customFormat="1" ht="16.8">
      <c r="A17047" s="169" t="s">
        <v>220</v>
      </c>
      <c r="B17047" s="170" t="s">
        <v>21872</v>
      </c>
      <c r="C17047" s="492">
        <v>2800</v>
      </c>
      <c r="D17047" s="492">
        <v>2100</v>
      </c>
      <c r="E17047" s="543"/>
    </row>
    <row r="17048" spans="1:5" s="763" customFormat="1" ht="16.8">
      <c r="A17048" s="162" t="s">
        <v>2804</v>
      </c>
      <c r="B17048" s="161" t="s">
        <v>21873</v>
      </c>
      <c r="C17048" s="468"/>
      <c r="D17048" s="468"/>
      <c r="E17048" s="543"/>
    </row>
    <row r="17049" spans="1:5" s="763" customFormat="1" ht="16.8">
      <c r="A17049" s="162">
        <v>1</v>
      </c>
      <c r="B17049" s="161" t="s">
        <v>7082</v>
      </c>
      <c r="C17049" s="468"/>
      <c r="D17049" s="468"/>
      <c r="E17049" s="543"/>
    </row>
    <row r="17050" spans="1:5" s="763" customFormat="1" ht="33.6">
      <c r="A17050" s="169" t="s">
        <v>174</v>
      </c>
      <c r="B17050" s="170" t="s">
        <v>21874</v>
      </c>
      <c r="C17050" s="492">
        <v>2460</v>
      </c>
      <c r="D17050" s="492">
        <v>2050</v>
      </c>
      <c r="E17050" s="543"/>
    </row>
    <row r="17051" spans="1:5" s="763" customFormat="1" ht="16.8">
      <c r="A17051" s="169" t="s">
        <v>176</v>
      </c>
      <c r="B17051" s="170" t="s">
        <v>21875</v>
      </c>
      <c r="C17051" s="492">
        <v>2028</v>
      </c>
      <c r="D17051" s="492">
        <v>1690</v>
      </c>
      <c r="E17051" s="543"/>
    </row>
    <row r="17052" spans="1:5" s="763" customFormat="1" ht="33.6">
      <c r="A17052" s="169" t="s">
        <v>178</v>
      </c>
      <c r="B17052" s="170" t="s">
        <v>21876</v>
      </c>
      <c r="C17052" s="492">
        <v>1980</v>
      </c>
      <c r="D17052" s="492">
        <v>1650</v>
      </c>
      <c r="E17052" s="543"/>
    </row>
    <row r="17053" spans="1:5" s="763" customFormat="1" ht="16.8">
      <c r="A17053" s="169" t="s">
        <v>180</v>
      </c>
      <c r="B17053" s="170" t="s">
        <v>21877</v>
      </c>
      <c r="C17053" s="492">
        <v>1644</v>
      </c>
      <c r="D17053" s="492">
        <v>1370</v>
      </c>
      <c r="E17053" s="543"/>
    </row>
    <row r="17054" spans="1:5" s="763" customFormat="1" ht="50.4">
      <c r="A17054" s="169" t="s">
        <v>182</v>
      </c>
      <c r="B17054" s="170" t="s">
        <v>21878</v>
      </c>
      <c r="C17054" s="468">
        <v>978</v>
      </c>
      <c r="D17054" s="468">
        <v>815</v>
      </c>
      <c r="E17054" s="543"/>
    </row>
    <row r="17055" spans="1:5" s="763" customFormat="1" ht="50.4">
      <c r="A17055" s="169" t="s">
        <v>184</v>
      </c>
      <c r="B17055" s="170" t="s">
        <v>21879</v>
      </c>
      <c r="C17055" s="468">
        <v>652</v>
      </c>
      <c r="D17055" s="468">
        <v>543</v>
      </c>
      <c r="E17055" s="543"/>
    </row>
    <row r="17056" spans="1:5" s="763" customFormat="1" ht="33.6">
      <c r="A17056" s="169" t="s">
        <v>186</v>
      </c>
      <c r="B17056" s="170" t="s">
        <v>21880</v>
      </c>
      <c r="C17056" s="468">
        <v>326</v>
      </c>
      <c r="D17056" s="468">
        <v>272</v>
      </c>
      <c r="E17056" s="526"/>
    </row>
    <row r="17057" spans="1:5" s="763" customFormat="1" ht="33.6">
      <c r="A17057" s="169" t="s">
        <v>188</v>
      </c>
      <c r="B17057" s="170" t="s">
        <v>21881</v>
      </c>
      <c r="C17057" s="468">
        <v>293</v>
      </c>
      <c r="D17057" s="468">
        <v>245</v>
      </c>
      <c r="E17057" s="526"/>
    </row>
    <row r="17058" spans="1:5" s="763" customFormat="1" ht="33.6">
      <c r="A17058" s="169" t="s">
        <v>190</v>
      </c>
      <c r="B17058" s="170" t="s">
        <v>21882</v>
      </c>
      <c r="C17058" s="468">
        <v>261</v>
      </c>
      <c r="D17058" s="468">
        <v>217</v>
      </c>
      <c r="E17058" s="543"/>
    </row>
    <row r="17059" spans="1:5" s="763" customFormat="1" ht="50.4">
      <c r="A17059" s="169" t="s">
        <v>192</v>
      </c>
      <c r="B17059" s="170" t="s">
        <v>21883</v>
      </c>
      <c r="C17059" s="468">
        <v>196</v>
      </c>
      <c r="D17059" s="468">
        <v>163</v>
      </c>
      <c r="E17059" s="543"/>
    </row>
    <row r="17060" spans="1:5" s="763" customFormat="1" ht="33.6">
      <c r="A17060" s="169" t="s">
        <v>194</v>
      </c>
      <c r="B17060" s="170" t="s">
        <v>21884</v>
      </c>
      <c r="C17060" s="468">
        <v>783</v>
      </c>
      <c r="D17060" s="468">
        <v>652</v>
      </c>
      <c r="E17060" s="543"/>
    </row>
    <row r="17061" spans="1:5" s="763" customFormat="1" ht="16.8">
      <c r="A17061" s="162">
        <v>2</v>
      </c>
      <c r="B17061" s="161" t="s">
        <v>21767</v>
      </c>
      <c r="C17061" s="468"/>
      <c r="D17061" s="468"/>
      <c r="E17061" s="543"/>
    </row>
    <row r="17062" spans="1:5" s="763" customFormat="1" ht="50.4">
      <c r="A17062" s="169" t="s">
        <v>400</v>
      </c>
      <c r="B17062" s="161" t="s">
        <v>21885</v>
      </c>
      <c r="C17062" s="468">
        <v>163</v>
      </c>
      <c r="D17062" s="468">
        <v>136</v>
      </c>
      <c r="E17062" s="543"/>
    </row>
    <row r="17063" spans="1:5" s="763" customFormat="1" ht="50.4">
      <c r="A17063" s="169" t="s">
        <v>402</v>
      </c>
      <c r="B17063" s="170" t="s">
        <v>21886</v>
      </c>
      <c r="C17063" s="468">
        <v>170</v>
      </c>
      <c r="D17063" s="468">
        <v>141</v>
      </c>
      <c r="E17063" s="543"/>
    </row>
    <row r="17064" spans="1:5" s="763" customFormat="1" ht="67.2">
      <c r="A17064" s="169" t="s">
        <v>404</v>
      </c>
      <c r="B17064" s="170" t="s">
        <v>21887</v>
      </c>
      <c r="C17064" s="468">
        <v>163</v>
      </c>
      <c r="D17064" s="468">
        <v>136</v>
      </c>
      <c r="E17064" s="543"/>
    </row>
    <row r="17065" spans="1:5" s="763" customFormat="1" ht="16.8">
      <c r="A17065" s="162">
        <v>3</v>
      </c>
      <c r="B17065" s="161" t="s">
        <v>5089</v>
      </c>
      <c r="C17065" s="468">
        <v>117</v>
      </c>
      <c r="D17065" s="468">
        <v>98</v>
      </c>
      <c r="E17065" s="543"/>
    </row>
    <row r="17066" spans="1:5" s="763" customFormat="1" ht="16.8">
      <c r="A17066" s="162">
        <v>4</v>
      </c>
      <c r="B17066" s="161" t="s">
        <v>21888</v>
      </c>
      <c r="C17066" s="468"/>
      <c r="D17066" s="468"/>
      <c r="E17066" s="543"/>
    </row>
    <row r="17067" spans="1:5" s="763" customFormat="1" ht="16.8">
      <c r="A17067" s="169" t="s">
        <v>198</v>
      </c>
      <c r="B17067" s="170" t="s">
        <v>21889</v>
      </c>
      <c r="C17067" s="492">
        <v>6200</v>
      </c>
      <c r="D17067" s="492">
        <v>4650</v>
      </c>
      <c r="E17067" s="543"/>
    </row>
    <row r="17068" spans="1:5" s="763" customFormat="1" ht="16.8">
      <c r="A17068" s="169" t="s">
        <v>200</v>
      </c>
      <c r="B17068" s="170" t="s">
        <v>21890</v>
      </c>
      <c r="C17068" s="492">
        <v>3200</v>
      </c>
      <c r="D17068" s="492">
        <v>2400</v>
      </c>
      <c r="E17068" s="543"/>
    </row>
    <row r="17069" spans="1:5" s="763" customFormat="1" ht="16.8">
      <c r="A17069" s="162" t="s">
        <v>2831</v>
      </c>
      <c r="B17069" s="161" t="s">
        <v>21891</v>
      </c>
      <c r="C17069" s="468"/>
      <c r="D17069" s="468"/>
      <c r="E17069" s="543"/>
    </row>
    <row r="17070" spans="1:5" s="763" customFormat="1" ht="16.8">
      <c r="A17070" s="162">
        <v>1</v>
      </c>
      <c r="B17070" s="161" t="s">
        <v>7082</v>
      </c>
      <c r="C17070" s="468"/>
      <c r="D17070" s="468"/>
      <c r="E17070" s="543"/>
    </row>
    <row r="17071" spans="1:5" s="763" customFormat="1" ht="33.6">
      <c r="A17071" s="169" t="s">
        <v>174</v>
      </c>
      <c r="B17071" s="170" t="s">
        <v>21892</v>
      </c>
      <c r="C17071" s="468">
        <v>435</v>
      </c>
      <c r="D17071" s="468">
        <v>391</v>
      </c>
      <c r="E17071" s="543"/>
    </row>
    <row r="17072" spans="1:5" s="763" customFormat="1" ht="33.6">
      <c r="A17072" s="169" t="s">
        <v>176</v>
      </c>
      <c r="B17072" s="170" t="s">
        <v>21893</v>
      </c>
      <c r="C17072" s="468">
        <v>261</v>
      </c>
      <c r="D17072" s="468">
        <v>235</v>
      </c>
      <c r="E17072" s="543"/>
    </row>
    <row r="17073" spans="1:5" s="763" customFormat="1" ht="33.6">
      <c r="A17073" s="169" t="s">
        <v>178</v>
      </c>
      <c r="B17073" s="170" t="s">
        <v>21894</v>
      </c>
      <c r="C17073" s="468">
        <v>190</v>
      </c>
      <c r="D17073" s="468">
        <v>171</v>
      </c>
      <c r="E17073" s="543"/>
    </row>
    <row r="17074" spans="1:5" s="763" customFormat="1" ht="33.6">
      <c r="A17074" s="169" t="s">
        <v>180</v>
      </c>
      <c r="B17074" s="170" t="s">
        <v>21895</v>
      </c>
      <c r="C17074" s="468">
        <v>239</v>
      </c>
      <c r="D17074" s="468">
        <v>215</v>
      </c>
      <c r="E17074" s="543"/>
    </row>
    <row r="17075" spans="1:5" s="763" customFormat="1" ht="33.6">
      <c r="A17075" s="169" t="s">
        <v>182</v>
      </c>
      <c r="B17075" s="170" t="s">
        <v>21896</v>
      </c>
      <c r="C17075" s="468">
        <v>207</v>
      </c>
      <c r="D17075" s="468">
        <v>186</v>
      </c>
      <c r="E17075" s="543"/>
    </row>
    <row r="17076" spans="1:5" s="763" customFormat="1" ht="16.8">
      <c r="A17076" s="169" t="s">
        <v>184</v>
      </c>
      <c r="B17076" s="170" t="s">
        <v>21897</v>
      </c>
      <c r="C17076" s="468">
        <v>435</v>
      </c>
      <c r="D17076" s="468">
        <v>391</v>
      </c>
      <c r="E17076" s="543"/>
    </row>
    <row r="17077" spans="1:5" s="763" customFormat="1" ht="16.8">
      <c r="A17077" s="162">
        <v>2</v>
      </c>
      <c r="B17077" s="161" t="s">
        <v>21898</v>
      </c>
      <c r="C17077" s="468"/>
      <c r="D17077" s="468"/>
      <c r="E17077" s="543"/>
    </row>
    <row r="17078" spans="1:5" s="763" customFormat="1" ht="33.6">
      <c r="A17078" s="169" t="s">
        <v>400</v>
      </c>
      <c r="B17078" s="170" t="s">
        <v>21899</v>
      </c>
      <c r="C17078" s="468">
        <v>380</v>
      </c>
      <c r="D17078" s="468">
        <v>342</v>
      </c>
      <c r="E17078" s="543"/>
    </row>
    <row r="17079" spans="1:5" s="763" customFormat="1" ht="16.8">
      <c r="A17079" s="169" t="s">
        <v>402</v>
      </c>
      <c r="B17079" s="170" t="s">
        <v>21900</v>
      </c>
      <c r="C17079" s="468">
        <v>380</v>
      </c>
      <c r="D17079" s="468">
        <v>342</v>
      </c>
      <c r="E17079" s="543"/>
    </row>
    <row r="17080" spans="1:5" s="763" customFormat="1" ht="67.2">
      <c r="A17080" s="169" t="s">
        <v>404</v>
      </c>
      <c r="B17080" s="170" t="s">
        <v>21901</v>
      </c>
      <c r="C17080" s="468">
        <v>326</v>
      </c>
      <c r="D17080" s="468">
        <v>293</v>
      </c>
      <c r="E17080" s="543"/>
    </row>
    <row r="17081" spans="1:5" s="763" customFormat="1" ht="84">
      <c r="A17081" s="169" t="s">
        <v>1287</v>
      </c>
      <c r="B17081" s="170" t="s">
        <v>21902</v>
      </c>
      <c r="C17081" s="468">
        <v>174</v>
      </c>
      <c r="D17081" s="468">
        <v>157</v>
      </c>
      <c r="E17081" s="543"/>
    </row>
    <row r="17082" spans="1:5" s="763" customFormat="1" ht="100.8">
      <c r="A17082" s="169" t="s">
        <v>3305</v>
      </c>
      <c r="B17082" s="170" t="s">
        <v>21903</v>
      </c>
      <c r="C17082" s="468">
        <v>152</v>
      </c>
      <c r="D17082" s="468">
        <v>137</v>
      </c>
      <c r="E17082" s="543"/>
    </row>
    <row r="17083" spans="1:5" s="763" customFormat="1" ht="33.6">
      <c r="A17083" s="169" t="s">
        <v>3307</v>
      </c>
      <c r="B17083" s="170" t="s">
        <v>21904</v>
      </c>
      <c r="C17083" s="468">
        <v>136</v>
      </c>
      <c r="D17083" s="468">
        <v>122</v>
      </c>
      <c r="E17083" s="543"/>
    </row>
    <row r="17084" spans="1:5" s="763" customFormat="1" ht="16.8">
      <c r="A17084" s="169" t="s">
        <v>3309</v>
      </c>
      <c r="B17084" s="170" t="s">
        <v>21905</v>
      </c>
      <c r="C17084" s="468">
        <v>380</v>
      </c>
      <c r="D17084" s="468">
        <v>342</v>
      </c>
      <c r="E17084" s="543"/>
    </row>
    <row r="17085" spans="1:5" s="763" customFormat="1" ht="16.8">
      <c r="A17085" s="162">
        <v>3</v>
      </c>
      <c r="B17085" s="161" t="s">
        <v>21906</v>
      </c>
      <c r="C17085" s="468"/>
      <c r="D17085" s="468"/>
      <c r="E17085" s="543"/>
    </row>
    <row r="17086" spans="1:5" s="763" customFormat="1" ht="218.4">
      <c r="A17086" s="169" t="s">
        <v>706</v>
      </c>
      <c r="B17086" s="170" t="s">
        <v>21907</v>
      </c>
      <c r="C17086" s="468">
        <v>109</v>
      </c>
      <c r="D17086" s="468">
        <v>98</v>
      </c>
      <c r="E17086" s="543"/>
    </row>
    <row r="17087" spans="1:5" s="763" customFormat="1" ht="16.8">
      <c r="A17087" s="162">
        <v>4</v>
      </c>
      <c r="B17087" s="161" t="s">
        <v>5089</v>
      </c>
      <c r="C17087" s="468">
        <v>98</v>
      </c>
      <c r="D17087" s="468">
        <v>88</v>
      </c>
      <c r="E17087" s="543"/>
    </row>
    <row r="17088" spans="1:5" s="763" customFormat="1" ht="16.8">
      <c r="A17088" s="169">
        <v>5</v>
      </c>
      <c r="B17088" s="170" t="s">
        <v>3896</v>
      </c>
      <c r="C17088" s="468"/>
      <c r="D17088" s="468"/>
      <c r="E17088" s="543"/>
    </row>
    <row r="17089" spans="1:5" s="763" customFormat="1" ht="33.6">
      <c r="A17089" s="169" t="s">
        <v>214</v>
      </c>
      <c r="B17089" s="170" t="s">
        <v>21908</v>
      </c>
      <c r="C17089" s="468">
        <v>550</v>
      </c>
      <c r="D17089" s="468">
        <v>495</v>
      </c>
      <c r="E17089" s="543"/>
    </row>
    <row r="17090" spans="1:5" s="763" customFormat="1" ht="16.8">
      <c r="A17090" s="169" t="s">
        <v>216</v>
      </c>
      <c r="B17090" s="170" t="s">
        <v>21909</v>
      </c>
      <c r="C17090" s="468">
        <v>900</v>
      </c>
      <c r="D17090" s="468">
        <v>810</v>
      </c>
      <c r="E17090" s="543"/>
    </row>
    <row r="17091" spans="1:5" s="763" customFormat="1" ht="16.8">
      <c r="A17091" s="169" t="s">
        <v>218</v>
      </c>
      <c r="B17091" s="170" t="s">
        <v>21910</v>
      </c>
      <c r="C17091" s="468">
        <v>350</v>
      </c>
      <c r="D17091" s="468">
        <v>315</v>
      </c>
      <c r="E17091" s="526"/>
    </row>
    <row r="17092" spans="1:5" s="763" customFormat="1" ht="33.6">
      <c r="A17092" s="169" t="s">
        <v>220</v>
      </c>
      <c r="B17092" s="170" t="s">
        <v>21911</v>
      </c>
      <c r="C17092" s="468">
        <v>350</v>
      </c>
      <c r="D17092" s="468">
        <v>315</v>
      </c>
      <c r="E17092" s="543"/>
    </row>
    <row r="17093" spans="1:5" s="763" customFormat="1" ht="16.8">
      <c r="A17093" s="169" t="s">
        <v>222</v>
      </c>
      <c r="B17093" s="170" t="s">
        <v>21912</v>
      </c>
      <c r="C17093" s="468">
        <v>250</v>
      </c>
      <c r="D17093" s="468">
        <v>225</v>
      </c>
      <c r="E17093" s="543"/>
    </row>
    <row r="17094" spans="1:5" s="763" customFormat="1" ht="16.8">
      <c r="A17094" s="169" t="s">
        <v>224</v>
      </c>
      <c r="B17094" s="170" t="s">
        <v>21913</v>
      </c>
      <c r="C17094" s="468">
        <v>250</v>
      </c>
      <c r="D17094" s="468">
        <v>225</v>
      </c>
      <c r="E17094" s="543"/>
    </row>
    <row r="17095" spans="1:5" s="763" customFormat="1" ht="33.6">
      <c r="A17095" s="169">
        <v>6</v>
      </c>
      <c r="B17095" s="170" t="s">
        <v>21914</v>
      </c>
      <c r="C17095" s="468"/>
      <c r="D17095" s="468"/>
      <c r="E17095" s="543"/>
    </row>
    <row r="17096" spans="1:5" s="763" customFormat="1" ht="16.8">
      <c r="A17096" s="169" t="s">
        <v>228</v>
      </c>
      <c r="B17096" s="170" t="s">
        <v>21915</v>
      </c>
      <c r="C17096" s="492">
        <v>3200</v>
      </c>
      <c r="D17096" s="492">
        <v>2400</v>
      </c>
      <c r="E17096" s="543"/>
    </row>
    <row r="17097" spans="1:5" s="763" customFormat="1" ht="33.6">
      <c r="A17097" s="169" t="s">
        <v>272</v>
      </c>
      <c r="B17097" s="170" t="s">
        <v>21916</v>
      </c>
      <c r="C17097" s="492">
        <v>1800</v>
      </c>
      <c r="D17097" s="492">
        <v>1350</v>
      </c>
      <c r="E17097" s="543"/>
    </row>
    <row r="17098" spans="1:5" s="763" customFormat="1" ht="16.8">
      <c r="A17098" s="169" t="s">
        <v>719</v>
      </c>
      <c r="B17098" s="170" t="s">
        <v>21917</v>
      </c>
      <c r="C17098" s="492">
        <v>1400</v>
      </c>
      <c r="D17098" s="492">
        <v>1050</v>
      </c>
      <c r="E17098" s="543"/>
    </row>
    <row r="17099" spans="1:5" s="763" customFormat="1" ht="33.6">
      <c r="A17099" s="169">
        <v>7</v>
      </c>
      <c r="B17099" s="170" t="s">
        <v>21918</v>
      </c>
      <c r="C17099" s="468"/>
      <c r="D17099" s="468"/>
      <c r="E17099" s="543"/>
    </row>
    <row r="17100" spans="1:5" s="763" customFormat="1" ht="16.8">
      <c r="A17100" s="169" t="s">
        <v>276</v>
      </c>
      <c r="B17100" s="170" t="s">
        <v>21915</v>
      </c>
      <c r="C17100" s="492">
        <v>3200</v>
      </c>
      <c r="D17100" s="492">
        <v>2400</v>
      </c>
      <c r="E17100" s="543"/>
    </row>
    <row r="17101" spans="1:5" s="763" customFormat="1" ht="16.8">
      <c r="A17101" s="169" t="s">
        <v>231</v>
      </c>
      <c r="B17101" s="170" t="s">
        <v>21919</v>
      </c>
      <c r="C17101" s="492">
        <v>1800</v>
      </c>
      <c r="D17101" s="492">
        <v>1350</v>
      </c>
      <c r="E17101" s="543"/>
    </row>
    <row r="17102" spans="1:5" s="763" customFormat="1" ht="16.8">
      <c r="A17102" s="169" t="s">
        <v>233</v>
      </c>
      <c r="B17102" s="170" t="s">
        <v>21917</v>
      </c>
      <c r="C17102" s="492">
        <v>1400</v>
      </c>
      <c r="D17102" s="492">
        <v>1050</v>
      </c>
      <c r="E17102" s="543"/>
    </row>
    <row r="17103" spans="1:5" s="763" customFormat="1" ht="16.8">
      <c r="A17103" s="162">
        <v>8</v>
      </c>
      <c r="B17103" s="161" t="s">
        <v>21920</v>
      </c>
      <c r="C17103" s="468"/>
      <c r="D17103" s="468"/>
      <c r="E17103" s="543"/>
    </row>
    <row r="17104" spans="1:5" s="763" customFormat="1" ht="16.8">
      <c r="A17104" s="169" t="s">
        <v>237</v>
      </c>
      <c r="B17104" s="170" t="s">
        <v>21915</v>
      </c>
      <c r="C17104" s="492">
        <v>2000</v>
      </c>
      <c r="D17104" s="492">
        <v>1500</v>
      </c>
      <c r="E17104" s="543"/>
    </row>
    <row r="17105" spans="1:5" s="763" customFormat="1" ht="16.8">
      <c r="A17105" s="169" t="s">
        <v>239</v>
      </c>
      <c r="B17105" s="170" t="s">
        <v>21890</v>
      </c>
      <c r="C17105" s="492">
        <v>1200</v>
      </c>
      <c r="D17105" s="468">
        <v>900</v>
      </c>
      <c r="E17105" s="543"/>
    </row>
    <row r="17106" spans="1:5" s="763" customFormat="1" ht="16.8">
      <c r="A17106" s="162" t="s">
        <v>2877</v>
      </c>
      <c r="B17106" s="161" t="s">
        <v>21921</v>
      </c>
      <c r="C17106" s="468"/>
      <c r="D17106" s="468"/>
      <c r="E17106" s="543"/>
    </row>
    <row r="17107" spans="1:5" s="763" customFormat="1" ht="16.8">
      <c r="A17107" s="162">
        <v>1</v>
      </c>
      <c r="B17107" s="161" t="s">
        <v>7082</v>
      </c>
      <c r="C17107" s="468"/>
      <c r="D17107" s="468"/>
      <c r="E17107" s="543"/>
    </row>
    <row r="17108" spans="1:5" s="763" customFormat="1" ht="67.2">
      <c r="A17108" s="169" t="s">
        <v>174</v>
      </c>
      <c r="B17108" s="170" t="s">
        <v>21922</v>
      </c>
      <c r="C17108" s="468">
        <v>652</v>
      </c>
      <c r="D17108" s="468">
        <v>587</v>
      </c>
      <c r="E17108" s="543"/>
    </row>
    <row r="17109" spans="1:5" s="763" customFormat="1" ht="134.4">
      <c r="A17109" s="169" t="s">
        <v>176</v>
      </c>
      <c r="B17109" s="170" t="s">
        <v>21923</v>
      </c>
      <c r="C17109" s="468">
        <v>190</v>
      </c>
      <c r="D17109" s="468">
        <v>171</v>
      </c>
      <c r="E17109" s="543"/>
    </row>
    <row r="17110" spans="1:5" s="763" customFormat="1" ht="16.8">
      <c r="A17110" s="169" t="s">
        <v>178</v>
      </c>
      <c r="B17110" s="170" t="s">
        <v>21924</v>
      </c>
      <c r="C17110" s="468">
        <v>136</v>
      </c>
      <c r="D17110" s="468">
        <v>122</v>
      </c>
      <c r="E17110" s="543"/>
    </row>
    <row r="17111" spans="1:5" s="763" customFormat="1" ht="151.19999999999999">
      <c r="A17111" s="169" t="s">
        <v>180</v>
      </c>
      <c r="B17111" s="170" t="s">
        <v>21925</v>
      </c>
      <c r="C17111" s="468">
        <v>190</v>
      </c>
      <c r="D17111" s="468">
        <v>171</v>
      </c>
      <c r="E17111" s="543"/>
    </row>
    <row r="17112" spans="1:5" s="763" customFormat="1" ht="33.6">
      <c r="A17112" s="169" t="s">
        <v>182</v>
      </c>
      <c r="B17112" s="170" t="s">
        <v>21926</v>
      </c>
      <c r="C17112" s="468">
        <v>190</v>
      </c>
      <c r="D17112" s="468">
        <v>171</v>
      </c>
      <c r="E17112" s="543"/>
    </row>
    <row r="17113" spans="1:5" s="763" customFormat="1" ht="33.6">
      <c r="A17113" s="169" t="s">
        <v>184</v>
      </c>
      <c r="B17113" s="170" t="s">
        <v>21927</v>
      </c>
      <c r="C17113" s="468">
        <v>190</v>
      </c>
      <c r="D17113" s="468">
        <v>171</v>
      </c>
      <c r="E17113" s="543"/>
    </row>
    <row r="17114" spans="1:5" s="763" customFormat="1" ht="50.4">
      <c r="A17114" s="169" t="s">
        <v>186</v>
      </c>
      <c r="B17114" s="170" t="s">
        <v>21928</v>
      </c>
      <c r="C17114" s="468">
        <v>136</v>
      </c>
      <c r="D17114" s="468">
        <v>122</v>
      </c>
      <c r="E17114" s="543"/>
    </row>
    <row r="17115" spans="1:5" s="763" customFormat="1" ht="16.8">
      <c r="A17115" s="162">
        <v>2</v>
      </c>
      <c r="B17115" s="161" t="s">
        <v>5089</v>
      </c>
      <c r="C17115" s="468">
        <v>82</v>
      </c>
      <c r="D17115" s="468">
        <v>73</v>
      </c>
      <c r="E17115" s="543"/>
    </row>
    <row r="17116" spans="1:5" s="763" customFormat="1" ht="16.8">
      <c r="A17116" s="162">
        <v>3</v>
      </c>
      <c r="B17116" s="161" t="s">
        <v>21929</v>
      </c>
      <c r="C17116" s="492">
        <v>1000</v>
      </c>
      <c r="D17116" s="468">
        <v>750</v>
      </c>
      <c r="E17116" s="543"/>
    </row>
    <row r="17117" spans="1:5" s="763" customFormat="1" ht="33.6">
      <c r="A17117" s="169" t="s">
        <v>706</v>
      </c>
      <c r="B17117" s="170" t="s">
        <v>21930</v>
      </c>
      <c r="C17117" s="492">
        <v>1400</v>
      </c>
      <c r="D17117" s="492">
        <v>1050</v>
      </c>
      <c r="E17117" s="543"/>
    </row>
    <row r="17118" spans="1:5" s="763" customFormat="1" ht="16.8">
      <c r="A17118" s="162" t="s">
        <v>2931</v>
      </c>
      <c r="B17118" s="161" t="s">
        <v>21931</v>
      </c>
      <c r="C17118" s="468"/>
      <c r="D17118" s="468"/>
      <c r="E17118" s="543"/>
    </row>
    <row r="17119" spans="1:5" s="763" customFormat="1" ht="16.8">
      <c r="A17119" s="162">
        <v>1</v>
      </c>
      <c r="B17119" s="635" t="s">
        <v>3989</v>
      </c>
      <c r="C17119" s="468"/>
      <c r="D17119" s="468"/>
      <c r="E17119" s="543"/>
    </row>
    <row r="17120" spans="1:5" s="763" customFormat="1" ht="33.6">
      <c r="A17120" s="169" t="s">
        <v>174</v>
      </c>
      <c r="B17120" s="170" t="s">
        <v>21932</v>
      </c>
      <c r="C17120" s="468">
        <v>543</v>
      </c>
      <c r="D17120" s="468">
        <v>489</v>
      </c>
      <c r="E17120" s="543"/>
    </row>
    <row r="17121" spans="1:5" s="763" customFormat="1" ht="33.6">
      <c r="A17121" s="169" t="s">
        <v>176</v>
      </c>
      <c r="B17121" s="170" t="s">
        <v>21933</v>
      </c>
      <c r="C17121" s="468">
        <v>435</v>
      </c>
      <c r="D17121" s="468">
        <v>391</v>
      </c>
      <c r="E17121" s="543"/>
    </row>
    <row r="17122" spans="1:5" s="763" customFormat="1" ht="33.6">
      <c r="A17122" s="169" t="s">
        <v>178</v>
      </c>
      <c r="B17122" s="170" t="s">
        <v>21934</v>
      </c>
      <c r="C17122" s="468">
        <v>299</v>
      </c>
      <c r="D17122" s="468">
        <v>269</v>
      </c>
      <c r="E17122" s="543"/>
    </row>
    <row r="17123" spans="1:5" s="763" customFormat="1" ht="33.6">
      <c r="A17123" s="169" t="s">
        <v>180</v>
      </c>
      <c r="B17123" s="170" t="s">
        <v>21935</v>
      </c>
      <c r="C17123" s="468">
        <v>380</v>
      </c>
      <c r="D17123" s="468">
        <v>342</v>
      </c>
      <c r="E17123" s="543"/>
    </row>
    <row r="17124" spans="1:5" s="763" customFormat="1" ht="16.8">
      <c r="A17124" s="169" t="s">
        <v>182</v>
      </c>
      <c r="B17124" s="170" t="s">
        <v>21936</v>
      </c>
      <c r="C17124" s="468">
        <v>380</v>
      </c>
      <c r="D17124" s="468">
        <v>342</v>
      </c>
      <c r="E17124" s="543"/>
    </row>
    <row r="17125" spans="1:5" s="763" customFormat="1" ht="33.6">
      <c r="A17125" s="169" t="s">
        <v>184</v>
      </c>
      <c r="B17125" s="170" t="s">
        <v>21937</v>
      </c>
      <c r="C17125" s="468">
        <v>299</v>
      </c>
      <c r="D17125" s="468">
        <v>269</v>
      </c>
      <c r="E17125" s="543"/>
    </row>
    <row r="17126" spans="1:5" s="763" customFormat="1" ht="33.6">
      <c r="A17126" s="169" t="s">
        <v>186</v>
      </c>
      <c r="B17126" s="170" t="s">
        <v>21938</v>
      </c>
      <c r="C17126" s="468">
        <v>299</v>
      </c>
      <c r="D17126" s="468">
        <v>269</v>
      </c>
      <c r="E17126" s="543"/>
    </row>
    <row r="17127" spans="1:5" s="763" customFormat="1" ht="16.8">
      <c r="A17127" s="162">
        <v>2</v>
      </c>
      <c r="B17127" s="635" t="s">
        <v>21939</v>
      </c>
      <c r="C17127" s="468"/>
      <c r="D17127" s="468"/>
      <c r="E17127" s="543"/>
    </row>
    <row r="17128" spans="1:5" s="763" customFormat="1" ht="33.6">
      <c r="A17128" s="169" t="s">
        <v>400</v>
      </c>
      <c r="B17128" s="170" t="s">
        <v>21940</v>
      </c>
      <c r="C17128" s="468">
        <v>217</v>
      </c>
      <c r="D17128" s="468">
        <v>196</v>
      </c>
      <c r="E17128" s="543"/>
    </row>
    <row r="17129" spans="1:5" s="763" customFormat="1" ht="16.8">
      <c r="A17129" s="162">
        <v>3</v>
      </c>
      <c r="B17129" s="635" t="s">
        <v>3889</v>
      </c>
      <c r="C17129" s="468"/>
      <c r="D17129" s="468"/>
      <c r="E17129" s="543"/>
    </row>
    <row r="17130" spans="1:5" s="763" customFormat="1" ht="33.6">
      <c r="A17130" s="169" t="s">
        <v>706</v>
      </c>
      <c r="B17130" s="170" t="s">
        <v>21941</v>
      </c>
      <c r="C17130" s="468">
        <v>190</v>
      </c>
      <c r="D17130" s="468">
        <v>171</v>
      </c>
      <c r="E17130" s="543"/>
    </row>
    <row r="17131" spans="1:5" s="763" customFormat="1" ht="16.8">
      <c r="A17131" s="162">
        <v>4</v>
      </c>
      <c r="B17131" s="635" t="s">
        <v>21942</v>
      </c>
      <c r="C17131" s="468"/>
      <c r="D17131" s="468"/>
      <c r="E17131" s="543"/>
    </row>
    <row r="17132" spans="1:5" s="763" customFormat="1" ht="33.6">
      <c r="A17132" s="169" t="s">
        <v>198</v>
      </c>
      <c r="B17132" s="170" t="s">
        <v>21943</v>
      </c>
      <c r="C17132" s="468">
        <v>190</v>
      </c>
      <c r="D17132" s="468">
        <v>171</v>
      </c>
      <c r="E17132" s="543"/>
    </row>
    <row r="17133" spans="1:5" s="763" customFormat="1" ht="33.6">
      <c r="A17133" s="169" t="s">
        <v>200</v>
      </c>
      <c r="B17133" s="170" t="s">
        <v>21944</v>
      </c>
      <c r="C17133" s="468">
        <v>190</v>
      </c>
      <c r="D17133" s="468">
        <v>171</v>
      </c>
      <c r="E17133" s="543"/>
    </row>
    <row r="17134" spans="1:5" s="763" customFormat="1" ht="33.6">
      <c r="A17134" s="169" t="s">
        <v>202</v>
      </c>
      <c r="B17134" s="170" t="s">
        <v>21945</v>
      </c>
      <c r="C17134" s="468">
        <v>190</v>
      </c>
      <c r="D17134" s="468">
        <v>171</v>
      </c>
      <c r="E17134" s="543"/>
    </row>
    <row r="17135" spans="1:5" s="763" customFormat="1" ht="16.8">
      <c r="A17135" s="162">
        <v>5</v>
      </c>
      <c r="B17135" s="635" t="s">
        <v>21946</v>
      </c>
      <c r="C17135" s="468"/>
      <c r="D17135" s="468"/>
      <c r="E17135" s="543"/>
    </row>
    <row r="17136" spans="1:5" s="763" customFormat="1" ht="33.6">
      <c r="A17136" s="169" t="s">
        <v>214</v>
      </c>
      <c r="B17136" s="170" t="s">
        <v>21947</v>
      </c>
      <c r="C17136" s="468">
        <v>190</v>
      </c>
      <c r="D17136" s="468">
        <v>171</v>
      </c>
      <c r="E17136" s="543"/>
    </row>
    <row r="17137" spans="1:5" s="763" customFormat="1" ht="33.6">
      <c r="A17137" s="169" t="s">
        <v>216</v>
      </c>
      <c r="B17137" s="170" t="s">
        <v>21948</v>
      </c>
      <c r="C17137" s="468">
        <v>190</v>
      </c>
      <c r="D17137" s="468">
        <v>171</v>
      </c>
      <c r="E17137" s="543"/>
    </row>
    <row r="17138" spans="1:5" s="763" customFormat="1" ht="33.6">
      <c r="A17138" s="169" t="s">
        <v>218</v>
      </c>
      <c r="B17138" s="170" t="s">
        <v>21949</v>
      </c>
      <c r="C17138" s="468">
        <v>190</v>
      </c>
      <c r="D17138" s="468">
        <v>171</v>
      </c>
      <c r="E17138" s="543"/>
    </row>
    <row r="17139" spans="1:5" s="763" customFormat="1" ht="33.6">
      <c r="A17139" s="169" t="s">
        <v>220</v>
      </c>
      <c r="B17139" s="170" t="s">
        <v>21950</v>
      </c>
      <c r="C17139" s="468">
        <v>190</v>
      </c>
      <c r="D17139" s="468">
        <v>171</v>
      </c>
      <c r="E17139" s="526"/>
    </row>
    <row r="17140" spans="1:5" s="763" customFormat="1" ht="16.8">
      <c r="A17140" s="162">
        <v>6</v>
      </c>
      <c r="B17140" s="635" t="s">
        <v>21951</v>
      </c>
      <c r="C17140" s="468"/>
      <c r="D17140" s="468"/>
      <c r="E17140" s="526"/>
    </row>
    <row r="17141" spans="1:5" s="763" customFormat="1" ht="33.6">
      <c r="A17141" s="169" t="s">
        <v>228</v>
      </c>
      <c r="B17141" s="170" t="s">
        <v>21952</v>
      </c>
      <c r="C17141" s="468">
        <v>190</v>
      </c>
      <c r="D17141" s="468">
        <v>171</v>
      </c>
      <c r="E17141" s="526"/>
    </row>
    <row r="17142" spans="1:5" s="763" customFormat="1" ht="33.6">
      <c r="A17142" s="169" t="s">
        <v>272</v>
      </c>
      <c r="B17142" s="170" t="s">
        <v>21953</v>
      </c>
      <c r="C17142" s="468">
        <v>190</v>
      </c>
      <c r="D17142" s="468">
        <v>171</v>
      </c>
      <c r="E17142" s="526"/>
    </row>
    <row r="17143" spans="1:5" s="763" customFormat="1" ht="16.8">
      <c r="A17143" s="162">
        <v>7</v>
      </c>
      <c r="B17143" s="161" t="s">
        <v>21954</v>
      </c>
      <c r="C17143" s="468"/>
      <c r="D17143" s="468"/>
      <c r="E17143" s="543"/>
    </row>
    <row r="17144" spans="1:5" s="763" customFormat="1" ht="33.6">
      <c r="A17144" s="169" t="s">
        <v>276</v>
      </c>
      <c r="B17144" s="170" t="s">
        <v>21955</v>
      </c>
      <c r="C17144" s="468">
        <v>163</v>
      </c>
      <c r="D17144" s="468">
        <v>147</v>
      </c>
      <c r="E17144" s="543"/>
    </row>
    <row r="17145" spans="1:5" s="763" customFormat="1" ht="33.6">
      <c r="A17145" s="169" t="s">
        <v>231</v>
      </c>
      <c r="B17145" s="170" t="s">
        <v>21956</v>
      </c>
      <c r="C17145" s="468">
        <v>163</v>
      </c>
      <c r="D17145" s="468">
        <v>147</v>
      </c>
      <c r="E17145" s="543"/>
    </row>
    <row r="17146" spans="1:5" s="763" customFormat="1" ht="33.6">
      <c r="A17146" s="169" t="s">
        <v>233</v>
      </c>
      <c r="B17146" s="170" t="s">
        <v>21957</v>
      </c>
      <c r="C17146" s="468">
        <v>163</v>
      </c>
      <c r="D17146" s="468">
        <v>147</v>
      </c>
      <c r="E17146" s="543"/>
    </row>
    <row r="17147" spans="1:5" s="763" customFormat="1" ht="33.6">
      <c r="A17147" s="169" t="s">
        <v>737</v>
      </c>
      <c r="B17147" s="170" t="s">
        <v>21958</v>
      </c>
      <c r="C17147" s="468">
        <v>163</v>
      </c>
      <c r="D17147" s="468">
        <v>147</v>
      </c>
      <c r="E17147" s="543"/>
    </row>
    <row r="17148" spans="1:5" s="763" customFormat="1" ht="33.6">
      <c r="A17148" s="169" t="s">
        <v>1732</v>
      </c>
      <c r="B17148" s="170" t="s">
        <v>21959</v>
      </c>
      <c r="C17148" s="468">
        <v>163</v>
      </c>
      <c r="D17148" s="468">
        <v>147</v>
      </c>
      <c r="E17148" s="543"/>
    </row>
    <row r="17149" spans="1:5" s="763" customFormat="1" ht="33.6">
      <c r="A17149" s="169" t="s">
        <v>3517</v>
      </c>
      <c r="B17149" s="170" t="s">
        <v>21960</v>
      </c>
      <c r="C17149" s="468">
        <v>163</v>
      </c>
      <c r="D17149" s="468">
        <v>147</v>
      </c>
      <c r="E17149" s="543"/>
    </row>
    <row r="17150" spans="1:5" s="763" customFormat="1" ht="33.6">
      <c r="A17150" s="169" t="s">
        <v>3519</v>
      </c>
      <c r="B17150" s="170" t="s">
        <v>21961</v>
      </c>
      <c r="C17150" s="468">
        <v>163</v>
      </c>
      <c r="D17150" s="468">
        <v>147</v>
      </c>
      <c r="E17150" s="543"/>
    </row>
    <row r="17151" spans="1:5" s="763" customFormat="1" ht="33.6">
      <c r="A17151" s="169" t="s">
        <v>3521</v>
      </c>
      <c r="B17151" s="170" t="s">
        <v>21962</v>
      </c>
      <c r="C17151" s="468">
        <v>136</v>
      </c>
      <c r="D17151" s="468">
        <v>122</v>
      </c>
      <c r="E17151" s="543"/>
    </row>
    <row r="17152" spans="1:5" s="763" customFormat="1" ht="33.6">
      <c r="A17152" s="169" t="s">
        <v>7870</v>
      </c>
      <c r="B17152" s="170" t="s">
        <v>21963</v>
      </c>
      <c r="C17152" s="468">
        <v>163</v>
      </c>
      <c r="D17152" s="468">
        <v>147</v>
      </c>
      <c r="E17152" s="543"/>
    </row>
    <row r="17153" spans="1:5" s="763" customFormat="1" ht="16.8">
      <c r="A17153" s="162">
        <v>8</v>
      </c>
      <c r="B17153" s="161" t="s">
        <v>5089</v>
      </c>
      <c r="C17153" s="468">
        <v>87</v>
      </c>
      <c r="D17153" s="468">
        <v>78</v>
      </c>
      <c r="E17153" s="543"/>
    </row>
    <row r="17154" spans="1:5" s="763" customFormat="1" ht="16.8">
      <c r="A17154" s="162">
        <v>9</v>
      </c>
      <c r="B17154" s="161" t="s">
        <v>21964</v>
      </c>
      <c r="C17154" s="468"/>
      <c r="D17154" s="468"/>
      <c r="E17154" s="543"/>
    </row>
    <row r="17155" spans="1:5" s="763" customFormat="1" ht="33.6">
      <c r="A17155" s="169">
        <v>10</v>
      </c>
      <c r="B17155" s="170" t="s">
        <v>21965</v>
      </c>
      <c r="C17155" s="492">
        <v>2600</v>
      </c>
      <c r="D17155" s="492">
        <v>1950</v>
      </c>
      <c r="E17155" s="545"/>
    </row>
    <row r="17156" spans="1:5" s="763" customFormat="1" ht="16.8">
      <c r="A17156" s="169" t="s">
        <v>1743</v>
      </c>
      <c r="B17156" s="170" t="s">
        <v>21966</v>
      </c>
      <c r="C17156" s="492">
        <v>1200</v>
      </c>
      <c r="D17156" s="468">
        <v>900</v>
      </c>
      <c r="E17156" s="545"/>
    </row>
    <row r="17157" spans="1:5" s="763" customFormat="1" ht="16.8">
      <c r="A17157" s="169" t="s">
        <v>1894</v>
      </c>
      <c r="B17157" s="170" t="s">
        <v>10531</v>
      </c>
      <c r="C17157" s="492">
        <v>1200</v>
      </c>
      <c r="D17157" s="468">
        <v>900</v>
      </c>
      <c r="E17157" s="545"/>
    </row>
    <row r="17158" spans="1:5" s="763" customFormat="1" ht="33.6">
      <c r="A17158" s="169">
        <v>11</v>
      </c>
      <c r="B17158" s="170" t="s">
        <v>21967</v>
      </c>
      <c r="C17158" s="468">
        <v>600</v>
      </c>
      <c r="D17158" s="468">
        <v>450</v>
      </c>
      <c r="E17158" s="545"/>
    </row>
    <row r="17159" spans="1:5" s="763" customFormat="1" ht="16.8">
      <c r="A17159" s="162" t="s">
        <v>2965</v>
      </c>
      <c r="B17159" s="161" t="s">
        <v>21968</v>
      </c>
      <c r="C17159" s="468"/>
      <c r="D17159" s="468"/>
      <c r="E17159" s="543"/>
    </row>
    <row r="17160" spans="1:5" s="763" customFormat="1" ht="16.8">
      <c r="A17160" s="162">
        <v>1</v>
      </c>
      <c r="B17160" s="161" t="s">
        <v>7082</v>
      </c>
      <c r="C17160" s="468"/>
      <c r="D17160" s="468"/>
      <c r="E17160" s="543"/>
    </row>
    <row r="17161" spans="1:5" s="763" customFormat="1" ht="33.6">
      <c r="A17161" s="169" t="s">
        <v>174</v>
      </c>
      <c r="B17161" s="170" t="s">
        <v>21969</v>
      </c>
      <c r="C17161" s="468">
        <v>652</v>
      </c>
      <c r="D17161" s="468">
        <v>587</v>
      </c>
      <c r="E17161" s="543"/>
    </row>
    <row r="17162" spans="1:5" s="763" customFormat="1" ht="67.2">
      <c r="A17162" s="169" t="s">
        <v>176</v>
      </c>
      <c r="B17162" s="170" t="s">
        <v>21970</v>
      </c>
      <c r="C17162" s="468">
        <v>543</v>
      </c>
      <c r="D17162" s="468">
        <v>489</v>
      </c>
      <c r="E17162" s="543"/>
    </row>
    <row r="17163" spans="1:5" s="763" customFormat="1" ht="16.8">
      <c r="A17163" s="169" t="s">
        <v>178</v>
      </c>
      <c r="B17163" s="170" t="s">
        <v>21971</v>
      </c>
      <c r="C17163" s="492">
        <v>1087</v>
      </c>
      <c r="D17163" s="468">
        <v>978</v>
      </c>
      <c r="E17163" s="543"/>
    </row>
    <row r="17164" spans="1:5" s="763" customFormat="1" ht="33.6">
      <c r="A17164" s="169" t="s">
        <v>180</v>
      </c>
      <c r="B17164" s="170" t="s">
        <v>21972</v>
      </c>
      <c r="C17164" s="468">
        <v>815</v>
      </c>
      <c r="D17164" s="468">
        <v>734</v>
      </c>
      <c r="E17164" s="543"/>
    </row>
    <row r="17165" spans="1:5" s="763" customFormat="1" ht="33.6">
      <c r="A17165" s="169" t="s">
        <v>182</v>
      </c>
      <c r="B17165" s="170" t="s">
        <v>21973</v>
      </c>
      <c r="C17165" s="468">
        <v>500</v>
      </c>
      <c r="D17165" s="468">
        <v>450</v>
      </c>
      <c r="E17165" s="543"/>
    </row>
    <row r="17166" spans="1:5" s="763" customFormat="1" ht="33.6">
      <c r="A17166" s="169" t="s">
        <v>184</v>
      </c>
      <c r="B17166" s="170" t="s">
        <v>21974</v>
      </c>
      <c r="C17166" s="468">
        <v>350</v>
      </c>
      <c r="D17166" s="468">
        <v>315</v>
      </c>
      <c r="E17166" s="543"/>
    </row>
    <row r="17167" spans="1:5" s="763" customFormat="1" ht="33.6">
      <c r="A17167" s="169" t="s">
        <v>186</v>
      </c>
      <c r="B17167" s="170" t="s">
        <v>21975</v>
      </c>
      <c r="C17167" s="468">
        <v>400</v>
      </c>
      <c r="D17167" s="468">
        <v>360</v>
      </c>
      <c r="E17167" s="543"/>
    </row>
    <row r="17168" spans="1:5" s="763" customFormat="1" ht="67.2">
      <c r="A17168" s="169" t="s">
        <v>188</v>
      </c>
      <c r="B17168" s="170" t="s">
        <v>21976</v>
      </c>
      <c r="C17168" s="468">
        <v>326</v>
      </c>
      <c r="D17168" s="468">
        <v>293</v>
      </c>
      <c r="E17168" s="543"/>
    </row>
    <row r="17169" spans="1:5" s="763" customFormat="1" ht="67.2">
      <c r="A17169" s="169" t="s">
        <v>190</v>
      </c>
      <c r="B17169" s="170" t="s">
        <v>21977</v>
      </c>
      <c r="C17169" s="468">
        <v>200</v>
      </c>
      <c r="D17169" s="468">
        <v>180</v>
      </c>
      <c r="E17169" s="543"/>
    </row>
    <row r="17170" spans="1:5" s="763" customFormat="1" ht="117.6">
      <c r="A17170" s="169" t="s">
        <v>192</v>
      </c>
      <c r="B17170" s="170" t="s">
        <v>21978</v>
      </c>
      <c r="C17170" s="468">
        <v>175</v>
      </c>
      <c r="D17170" s="468">
        <v>158</v>
      </c>
      <c r="E17170" s="543"/>
    </row>
    <row r="17171" spans="1:5" s="763" customFormat="1" ht="117.6">
      <c r="A17171" s="169" t="s">
        <v>194</v>
      </c>
      <c r="B17171" s="170" t="s">
        <v>21979</v>
      </c>
      <c r="C17171" s="468">
        <v>175</v>
      </c>
      <c r="D17171" s="468">
        <v>158</v>
      </c>
      <c r="E17171" s="543"/>
    </row>
    <row r="17172" spans="1:5" s="763" customFormat="1" ht="201.6">
      <c r="A17172" s="169" t="s">
        <v>5292</v>
      </c>
      <c r="B17172" s="170" t="s">
        <v>21980</v>
      </c>
      <c r="C17172" s="468">
        <v>190</v>
      </c>
      <c r="D17172" s="468">
        <v>171</v>
      </c>
      <c r="E17172" s="543"/>
    </row>
    <row r="17173" spans="1:5" s="763" customFormat="1" ht="33.6">
      <c r="A17173" s="169" t="s">
        <v>5294</v>
      </c>
      <c r="B17173" s="170" t="s">
        <v>21981</v>
      </c>
      <c r="C17173" s="468">
        <v>250</v>
      </c>
      <c r="D17173" s="468">
        <v>225</v>
      </c>
      <c r="E17173" s="543"/>
    </row>
    <row r="17174" spans="1:5" s="763" customFormat="1" ht="50.4">
      <c r="A17174" s="169" t="s">
        <v>5296</v>
      </c>
      <c r="B17174" s="170" t="s">
        <v>21982</v>
      </c>
      <c r="C17174" s="468">
        <v>217</v>
      </c>
      <c r="D17174" s="468">
        <v>196</v>
      </c>
      <c r="E17174" s="543"/>
    </row>
    <row r="17175" spans="1:5" s="763" customFormat="1" ht="151.19999999999999">
      <c r="A17175" s="169" t="s">
        <v>5302</v>
      </c>
      <c r="B17175" s="170" t="s">
        <v>21983</v>
      </c>
      <c r="C17175" s="468">
        <v>163</v>
      </c>
      <c r="D17175" s="468">
        <v>147</v>
      </c>
      <c r="E17175" s="543"/>
    </row>
    <row r="17176" spans="1:5" s="763" customFormat="1" ht="151.19999999999999">
      <c r="A17176" s="169" t="s">
        <v>5308</v>
      </c>
      <c r="B17176" s="170" t="s">
        <v>21984</v>
      </c>
      <c r="C17176" s="468">
        <v>163</v>
      </c>
      <c r="D17176" s="468">
        <v>147</v>
      </c>
      <c r="E17176" s="543"/>
    </row>
    <row r="17177" spans="1:5" s="763" customFormat="1" ht="151.19999999999999">
      <c r="A17177" s="169" t="s">
        <v>5310</v>
      </c>
      <c r="B17177" s="170" t="s">
        <v>21985</v>
      </c>
      <c r="C17177" s="468">
        <v>163</v>
      </c>
      <c r="D17177" s="468">
        <v>147</v>
      </c>
      <c r="E17177" s="543"/>
    </row>
    <row r="17178" spans="1:5" s="763" customFormat="1" ht="100.8">
      <c r="A17178" s="169" t="s">
        <v>5312</v>
      </c>
      <c r="B17178" s="170" t="s">
        <v>21986</v>
      </c>
      <c r="C17178" s="468">
        <v>163</v>
      </c>
      <c r="D17178" s="468">
        <v>147</v>
      </c>
      <c r="E17178" s="543"/>
    </row>
    <row r="17179" spans="1:5" s="763" customFormat="1" ht="50.4">
      <c r="A17179" s="169" t="s">
        <v>5314</v>
      </c>
      <c r="B17179" s="170" t="s">
        <v>21987</v>
      </c>
      <c r="C17179" s="468">
        <v>98</v>
      </c>
      <c r="D17179" s="468">
        <v>88</v>
      </c>
      <c r="E17179" s="543"/>
    </row>
    <row r="17180" spans="1:5" s="763" customFormat="1" ht="16.8">
      <c r="A17180" s="169" t="s">
        <v>5316</v>
      </c>
      <c r="B17180" s="170" t="s">
        <v>21988</v>
      </c>
      <c r="C17180" s="468">
        <v>425</v>
      </c>
      <c r="D17180" s="468">
        <v>383</v>
      </c>
      <c r="E17180" s="543"/>
    </row>
    <row r="17181" spans="1:5" s="763" customFormat="1" ht="33.6">
      <c r="A17181" s="169" t="s">
        <v>5318</v>
      </c>
      <c r="B17181" s="170" t="s">
        <v>21989</v>
      </c>
      <c r="C17181" s="468">
        <v>217</v>
      </c>
      <c r="D17181" s="468">
        <v>196</v>
      </c>
      <c r="E17181" s="543"/>
    </row>
    <row r="17182" spans="1:5" s="763" customFormat="1" ht="16.8">
      <c r="A17182" s="169">
        <v>2</v>
      </c>
      <c r="B17182" s="170" t="s">
        <v>5089</v>
      </c>
      <c r="C17182" s="468">
        <v>82</v>
      </c>
      <c r="D17182" s="468">
        <v>73</v>
      </c>
      <c r="E17182" s="543"/>
    </row>
    <row r="17183" spans="1:5" s="763" customFormat="1" ht="50.4">
      <c r="A17183" s="169">
        <v>3</v>
      </c>
      <c r="B17183" s="170" t="s">
        <v>21990</v>
      </c>
      <c r="C17183" s="468">
        <v>960</v>
      </c>
      <c r="D17183" s="468">
        <v>720</v>
      </c>
      <c r="E17183" s="543"/>
    </row>
    <row r="17184" spans="1:5" s="763" customFormat="1" ht="50.4">
      <c r="A17184" s="169">
        <v>4</v>
      </c>
      <c r="B17184" s="170" t="s">
        <v>21991</v>
      </c>
      <c r="C17184" s="468">
        <v>800</v>
      </c>
      <c r="D17184" s="468">
        <v>600</v>
      </c>
      <c r="E17184" s="543"/>
    </row>
    <row r="17185" spans="1:5" s="763" customFormat="1" ht="50.4">
      <c r="A17185" s="169">
        <v>5</v>
      </c>
      <c r="B17185" s="170" t="s">
        <v>21992</v>
      </c>
      <c r="C17185" s="492">
        <v>1200</v>
      </c>
      <c r="D17185" s="468">
        <v>900</v>
      </c>
      <c r="E17185" s="543"/>
    </row>
    <row r="17186" spans="1:5" s="765" customFormat="1" ht="16.8">
      <c r="A17186" s="476" t="s">
        <v>97</v>
      </c>
      <c r="B17186" s="170"/>
      <c r="C17186" s="477"/>
      <c r="D17186" s="684"/>
      <c r="E17186" s="755"/>
    </row>
    <row r="17187" spans="1:5" s="763" customFormat="1" ht="16.8">
      <c r="A17187" s="162" t="s">
        <v>2202</v>
      </c>
      <c r="B17187" s="161" t="s">
        <v>6863</v>
      </c>
      <c r="C17187" s="469"/>
      <c r="D17187" s="469"/>
      <c r="E17187" s="150"/>
    </row>
    <row r="17188" spans="1:5" s="763" customFormat="1" ht="16.8">
      <c r="A17188" s="546" t="s">
        <v>2219</v>
      </c>
      <c r="B17188" s="161" t="s">
        <v>21731</v>
      </c>
      <c r="C17188" s="469"/>
      <c r="D17188" s="469"/>
      <c r="E17188" s="150"/>
    </row>
    <row r="17189" spans="1:5" s="763" customFormat="1" ht="16.8">
      <c r="A17189" s="546">
        <v>1</v>
      </c>
      <c r="B17189" s="161" t="s">
        <v>21993</v>
      </c>
      <c r="C17189" s="469"/>
      <c r="D17189" s="469"/>
      <c r="E17189" s="150"/>
    </row>
    <row r="17190" spans="1:5" s="763" customFormat="1" ht="16.8">
      <c r="A17190" s="169" t="s">
        <v>174</v>
      </c>
      <c r="B17190" s="170" t="s">
        <v>21994</v>
      </c>
      <c r="C17190" s="492">
        <v>1630</v>
      </c>
      <c r="D17190" s="492">
        <v>1467</v>
      </c>
      <c r="E17190" s="150"/>
    </row>
    <row r="17191" spans="1:5" s="763" customFormat="1" ht="16.8">
      <c r="A17191" s="169" t="s">
        <v>176</v>
      </c>
      <c r="B17191" s="170" t="s">
        <v>21995</v>
      </c>
      <c r="C17191" s="492">
        <v>2174</v>
      </c>
      <c r="D17191" s="492">
        <v>1956</v>
      </c>
      <c r="E17191" s="150"/>
    </row>
    <row r="17192" spans="1:5" s="763" customFormat="1" ht="16.8">
      <c r="A17192" s="169" t="s">
        <v>178</v>
      </c>
      <c r="B17192" s="170" t="s">
        <v>21996</v>
      </c>
      <c r="C17192" s="492">
        <v>2717</v>
      </c>
      <c r="D17192" s="492">
        <v>2446</v>
      </c>
      <c r="E17192" s="150"/>
    </row>
    <row r="17193" spans="1:5" s="763" customFormat="1" ht="16.8">
      <c r="A17193" s="546">
        <v>2</v>
      </c>
      <c r="B17193" s="161" t="s">
        <v>21997</v>
      </c>
      <c r="C17193" s="468"/>
      <c r="D17193" s="468"/>
      <c r="E17193" s="150"/>
    </row>
    <row r="17194" spans="1:5" s="763" customFormat="1" ht="33.6">
      <c r="A17194" s="169" t="s">
        <v>400</v>
      </c>
      <c r="B17194" s="170" t="s">
        <v>21998</v>
      </c>
      <c r="C17194" s="492">
        <v>3261</v>
      </c>
      <c r="D17194" s="492">
        <v>2935</v>
      </c>
      <c r="E17194" s="150"/>
    </row>
    <row r="17195" spans="1:5" s="763" customFormat="1" ht="16.8">
      <c r="A17195" s="169" t="s">
        <v>402</v>
      </c>
      <c r="B17195" s="170" t="s">
        <v>21999</v>
      </c>
      <c r="C17195" s="492">
        <v>3532</v>
      </c>
      <c r="D17195" s="492">
        <v>3179</v>
      </c>
      <c r="E17195" s="150"/>
    </row>
    <row r="17196" spans="1:5" s="763" customFormat="1" ht="33.6">
      <c r="A17196" s="169" t="s">
        <v>404</v>
      </c>
      <c r="B17196" s="170" t="s">
        <v>22000</v>
      </c>
      <c r="C17196" s="492">
        <v>3261</v>
      </c>
      <c r="D17196" s="492">
        <v>2935</v>
      </c>
      <c r="E17196" s="150"/>
    </row>
    <row r="17197" spans="1:5" s="763" customFormat="1" ht="16.8">
      <c r="A17197" s="546">
        <v>3</v>
      </c>
      <c r="B17197" s="161" t="s">
        <v>22001</v>
      </c>
      <c r="C17197" s="468"/>
      <c r="D17197" s="468"/>
      <c r="E17197" s="150"/>
    </row>
    <row r="17198" spans="1:5" s="763" customFormat="1" ht="16.8">
      <c r="A17198" s="169" t="s">
        <v>706</v>
      </c>
      <c r="B17198" s="170" t="s">
        <v>22002</v>
      </c>
      <c r="C17198" s="492">
        <v>3261</v>
      </c>
      <c r="D17198" s="492">
        <v>2935</v>
      </c>
      <c r="E17198" s="150"/>
    </row>
    <row r="17199" spans="1:5" s="763" customFormat="1" ht="16.8">
      <c r="A17199" s="546">
        <v>4</v>
      </c>
      <c r="B17199" s="161" t="s">
        <v>22003</v>
      </c>
      <c r="C17199" s="468"/>
      <c r="D17199" s="468"/>
      <c r="E17199" s="150"/>
    </row>
    <row r="17200" spans="1:5" s="763" customFormat="1" ht="33.6">
      <c r="A17200" s="169" t="s">
        <v>198</v>
      </c>
      <c r="B17200" s="170" t="s">
        <v>22004</v>
      </c>
      <c r="C17200" s="492">
        <v>3000</v>
      </c>
      <c r="D17200" s="492">
        <v>2700</v>
      </c>
      <c r="E17200" s="861"/>
    </row>
    <row r="17201" spans="1:5" s="763" customFormat="1" ht="33.6">
      <c r="A17201" s="169" t="s">
        <v>200</v>
      </c>
      <c r="B17201" s="170" t="s">
        <v>22005</v>
      </c>
      <c r="C17201" s="492">
        <v>3250</v>
      </c>
      <c r="D17201" s="492">
        <v>2925</v>
      </c>
      <c r="E17201" s="861"/>
    </row>
    <row r="17202" spans="1:5" s="763" customFormat="1" ht="33.6">
      <c r="A17202" s="169" t="s">
        <v>202</v>
      </c>
      <c r="B17202" s="170" t="s">
        <v>22006</v>
      </c>
      <c r="C17202" s="492">
        <v>5000</v>
      </c>
      <c r="D17202" s="492">
        <v>4500</v>
      </c>
      <c r="E17202" s="861"/>
    </row>
    <row r="17203" spans="1:5" s="763" customFormat="1" ht="16.8">
      <c r="A17203" s="546" t="s">
        <v>2718</v>
      </c>
      <c r="B17203" s="161" t="s">
        <v>22007</v>
      </c>
      <c r="C17203" s="468"/>
      <c r="D17203" s="468"/>
      <c r="E17203" s="150"/>
    </row>
    <row r="17204" spans="1:5" s="763" customFormat="1" ht="16.8">
      <c r="A17204" s="546">
        <v>1</v>
      </c>
      <c r="B17204" s="161" t="s">
        <v>22003</v>
      </c>
      <c r="C17204" s="468"/>
      <c r="D17204" s="468"/>
      <c r="E17204" s="150"/>
    </row>
    <row r="17205" spans="1:5" s="763" customFormat="1" ht="33.6">
      <c r="A17205" s="169" t="s">
        <v>174</v>
      </c>
      <c r="B17205" s="170" t="s">
        <v>22008</v>
      </c>
      <c r="C17205" s="492">
        <v>1750</v>
      </c>
      <c r="D17205" s="492">
        <v>1575</v>
      </c>
      <c r="E17205" s="861"/>
    </row>
    <row r="17206" spans="1:5" s="763" customFormat="1" ht="33.6">
      <c r="A17206" s="169" t="s">
        <v>176</v>
      </c>
      <c r="B17206" s="170" t="s">
        <v>22009</v>
      </c>
      <c r="C17206" s="492">
        <v>1500</v>
      </c>
      <c r="D17206" s="492">
        <v>1350</v>
      </c>
      <c r="E17206" s="861"/>
    </row>
    <row r="17207" spans="1:5" s="763" customFormat="1" ht="16.8">
      <c r="A17207" s="546" t="s">
        <v>2804</v>
      </c>
      <c r="B17207" s="161" t="s">
        <v>22010</v>
      </c>
      <c r="C17207" s="468"/>
      <c r="D17207" s="468"/>
      <c r="E17207" s="150"/>
    </row>
    <row r="17208" spans="1:5" s="763" customFormat="1" ht="16.8">
      <c r="A17208" s="547">
        <v>1</v>
      </c>
      <c r="B17208" s="170" t="s">
        <v>22011</v>
      </c>
      <c r="C17208" s="492">
        <v>5700</v>
      </c>
      <c r="D17208" s="492">
        <v>4750</v>
      </c>
      <c r="E17208" s="861"/>
    </row>
    <row r="17209" spans="1:5" s="763" customFormat="1" ht="16.8">
      <c r="A17209" s="547">
        <v>2</v>
      </c>
      <c r="B17209" s="170" t="s">
        <v>22012</v>
      </c>
      <c r="C17209" s="492">
        <v>5700</v>
      </c>
      <c r="D17209" s="492">
        <v>4750</v>
      </c>
      <c r="E17209" s="861"/>
    </row>
    <row r="17210" spans="1:5" s="763" customFormat="1" ht="16.8">
      <c r="A17210" s="162" t="s">
        <v>2217</v>
      </c>
      <c r="B17210" s="161" t="s">
        <v>18336</v>
      </c>
      <c r="C17210" s="492"/>
      <c r="D17210" s="492"/>
      <c r="E17210" s="150"/>
    </row>
    <row r="17211" spans="1:5" s="763" customFormat="1" ht="16.8">
      <c r="A17211" s="546" t="s">
        <v>2219</v>
      </c>
      <c r="B17211" s="161" t="s">
        <v>22013</v>
      </c>
      <c r="C17211" s="468"/>
      <c r="D17211" s="468"/>
      <c r="E17211" s="548"/>
    </row>
    <row r="17212" spans="1:5" s="763" customFormat="1" ht="16.8">
      <c r="A17212" s="546">
        <v>1</v>
      </c>
      <c r="B17212" s="161" t="s">
        <v>22014</v>
      </c>
      <c r="C17212" s="468"/>
      <c r="D17212" s="468"/>
      <c r="E17212" s="548"/>
    </row>
    <row r="17213" spans="1:5" s="763" customFormat="1" ht="33.6">
      <c r="A17213" s="549" t="s">
        <v>174</v>
      </c>
      <c r="B17213" s="170" t="s">
        <v>22015</v>
      </c>
      <c r="C17213" s="468">
        <v>408</v>
      </c>
      <c r="D17213" s="468">
        <v>367</v>
      </c>
      <c r="E17213" s="548"/>
    </row>
    <row r="17214" spans="1:5" s="763" customFormat="1" ht="16.8">
      <c r="A17214" s="546">
        <v>2</v>
      </c>
      <c r="B17214" s="161" t="s">
        <v>22016</v>
      </c>
      <c r="C17214" s="468"/>
      <c r="D17214" s="468"/>
      <c r="E17214" s="548"/>
    </row>
    <row r="17215" spans="1:5" s="763" customFormat="1" ht="16.8">
      <c r="A17215" s="549" t="s">
        <v>400</v>
      </c>
      <c r="B17215" s="170" t="s">
        <v>22017</v>
      </c>
      <c r="C17215" s="468">
        <v>353</v>
      </c>
      <c r="D17215" s="468">
        <v>318</v>
      </c>
      <c r="E17215" s="548"/>
    </row>
    <row r="17216" spans="1:5" s="763" customFormat="1" ht="201.6">
      <c r="A17216" s="549" t="s">
        <v>402</v>
      </c>
      <c r="B17216" s="170" t="s">
        <v>22018</v>
      </c>
      <c r="C17216" s="468">
        <v>250</v>
      </c>
      <c r="D17216" s="468">
        <v>225</v>
      </c>
      <c r="E17216" s="874" t="s">
        <v>22019</v>
      </c>
    </row>
    <row r="17217" spans="1:5" s="763" customFormat="1" ht="16.8">
      <c r="A17217" s="549" t="s">
        <v>404</v>
      </c>
      <c r="B17217" s="170" t="s">
        <v>22020</v>
      </c>
      <c r="C17217" s="468">
        <v>250</v>
      </c>
      <c r="D17217" s="468">
        <v>225</v>
      </c>
      <c r="E17217" s="875"/>
    </row>
    <row r="17218" spans="1:5" s="763" customFormat="1" ht="33.6">
      <c r="A17218" s="549" t="s">
        <v>1287</v>
      </c>
      <c r="B17218" s="170" t="s">
        <v>22021</v>
      </c>
      <c r="C17218" s="468">
        <v>250</v>
      </c>
      <c r="D17218" s="468">
        <v>225</v>
      </c>
      <c r="E17218" s="875"/>
    </row>
    <row r="17219" spans="1:5" s="763" customFormat="1" ht="16.8">
      <c r="A17219" s="549" t="s">
        <v>3305</v>
      </c>
      <c r="B17219" s="170" t="s">
        <v>22022</v>
      </c>
      <c r="C17219" s="468">
        <v>937</v>
      </c>
      <c r="D17219" s="468">
        <v>844</v>
      </c>
      <c r="E17219" s="548"/>
    </row>
    <row r="17220" spans="1:5" s="763" customFormat="1" ht="16.8">
      <c r="A17220" s="546">
        <v>3</v>
      </c>
      <c r="B17220" s="161" t="s">
        <v>22023</v>
      </c>
      <c r="C17220" s="468"/>
      <c r="D17220" s="468"/>
      <c r="E17220" s="548"/>
    </row>
    <row r="17221" spans="1:5" s="763" customFormat="1" ht="168">
      <c r="A17221" s="549" t="s">
        <v>706</v>
      </c>
      <c r="B17221" s="170" t="s">
        <v>22024</v>
      </c>
      <c r="C17221" s="468">
        <v>245</v>
      </c>
      <c r="D17221" s="468">
        <v>220</v>
      </c>
      <c r="E17221" s="548"/>
    </row>
    <row r="17222" spans="1:5" s="763" customFormat="1" ht="285.60000000000002">
      <c r="A17222" s="549" t="s">
        <v>708</v>
      </c>
      <c r="B17222" s="170" t="s">
        <v>22025</v>
      </c>
      <c r="C17222" s="468">
        <v>190</v>
      </c>
      <c r="D17222" s="468">
        <v>171</v>
      </c>
      <c r="E17222" s="548"/>
    </row>
    <row r="17223" spans="1:5" s="763" customFormat="1" ht="319.2">
      <c r="A17223" s="549" t="s">
        <v>710</v>
      </c>
      <c r="B17223" s="170" t="s">
        <v>22026</v>
      </c>
      <c r="C17223" s="468">
        <v>163</v>
      </c>
      <c r="D17223" s="468">
        <v>147</v>
      </c>
      <c r="E17223" s="548"/>
    </row>
    <row r="17224" spans="1:5" s="763" customFormat="1" ht="302.39999999999998">
      <c r="A17224" s="549" t="s">
        <v>2632</v>
      </c>
      <c r="B17224" s="170" t="s">
        <v>22027</v>
      </c>
      <c r="C17224" s="468">
        <v>136</v>
      </c>
      <c r="D17224" s="468">
        <v>122</v>
      </c>
      <c r="E17224" s="548"/>
    </row>
    <row r="17225" spans="1:5" s="763" customFormat="1" ht="50.4">
      <c r="A17225" s="549" t="s">
        <v>2634</v>
      </c>
      <c r="B17225" s="170" t="s">
        <v>22028</v>
      </c>
      <c r="C17225" s="468">
        <v>109</v>
      </c>
      <c r="D17225" s="468">
        <v>98</v>
      </c>
      <c r="E17225" s="548"/>
    </row>
    <row r="17226" spans="1:5" s="763" customFormat="1" ht="16.8">
      <c r="A17226" s="549" t="s">
        <v>3332</v>
      </c>
      <c r="B17226" s="170" t="s">
        <v>22029</v>
      </c>
      <c r="C17226" s="468">
        <v>217</v>
      </c>
      <c r="D17226" s="468">
        <v>196</v>
      </c>
      <c r="E17226" s="548"/>
    </row>
    <row r="17227" spans="1:5" s="763" customFormat="1" ht="16.8">
      <c r="A17227" s="549" t="s">
        <v>3967</v>
      </c>
      <c r="B17227" s="170" t="s">
        <v>22030</v>
      </c>
      <c r="C17227" s="468">
        <v>353</v>
      </c>
      <c r="D17227" s="468">
        <v>318</v>
      </c>
      <c r="E17227" s="548"/>
    </row>
    <row r="17228" spans="1:5" s="763" customFormat="1" ht="16.8">
      <c r="A17228" s="546">
        <v>4</v>
      </c>
      <c r="B17228" s="161" t="s">
        <v>22031</v>
      </c>
      <c r="C17228" s="468">
        <v>245</v>
      </c>
      <c r="D17228" s="468">
        <v>220</v>
      </c>
      <c r="E17228" s="548"/>
    </row>
    <row r="17229" spans="1:5" s="763" customFormat="1" ht="33.6">
      <c r="A17229" s="549" t="s">
        <v>198</v>
      </c>
      <c r="B17229" s="170" t="s">
        <v>22032</v>
      </c>
      <c r="C17229" s="468">
        <v>217</v>
      </c>
      <c r="D17229" s="468">
        <v>196</v>
      </c>
      <c r="E17229" s="548"/>
    </row>
    <row r="17230" spans="1:5" s="763" customFormat="1" ht="16.8">
      <c r="A17230" s="546">
        <v>5</v>
      </c>
      <c r="B17230" s="161" t="s">
        <v>22033</v>
      </c>
      <c r="C17230" s="468">
        <v>82</v>
      </c>
      <c r="D17230" s="468">
        <v>73</v>
      </c>
      <c r="E17230" s="548"/>
    </row>
    <row r="17231" spans="1:5" s="763" customFormat="1" ht="33.6">
      <c r="A17231" s="546">
        <v>6</v>
      </c>
      <c r="B17231" s="161" t="s">
        <v>22034</v>
      </c>
      <c r="C17231" s="468"/>
      <c r="D17231" s="468"/>
      <c r="E17231" s="548"/>
    </row>
    <row r="17232" spans="1:5" s="763" customFormat="1" ht="33.6">
      <c r="A17232" s="549" t="s">
        <v>228</v>
      </c>
      <c r="B17232" s="170" t="s">
        <v>22035</v>
      </c>
      <c r="C17232" s="468">
        <v>600</v>
      </c>
      <c r="D17232" s="468">
        <v>450</v>
      </c>
      <c r="E17232" s="548"/>
    </row>
    <row r="17233" spans="1:5" s="763" customFormat="1" ht="67.2">
      <c r="A17233" s="549" t="s">
        <v>272</v>
      </c>
      <c r="B17233" s="170" t="s">
        <v>22036</v>
      </c>
      <c r="C17233" s="468">
        <v>480</v>
      </c>
      <c r="D17233" s="468">
        <v>360</v>
      </c>
      <c r="E17233" s="548"/>
    </row>
    <row r="17234" spans="1:5" s="763" customFormat="1" ht="16.8">
      <c r="A17234" s="162" t="s">
        <v>2718</v>
      </c>
      <c r="B17234" s="550" t="s">
        <v>22037</v>
      </c>
      <c r="C17234" s="468"/>
      <c r="D17234" s="468"/>
      <c r="E17234" s="548"/>
    </row>
    <row r="17235" spans="1:5" s="763" customFormat="1" ht="16.8">
      <c r="A17235" s="162">
        <v>1</v>
      </c>
      <c r="B17235" s="550" t="s">
        <v>22038</v>
      </c>
      <c r="C17235" s="468"/>
      <c r="D17235" s="468"/>
      <c r="E17235" s="548"/>
    </row>
    <row r="17236" spans="1:5" s="763" customFormat="1" ht="67.2">
      <c r="A17236" s="169" t="s">
        <v>174</v>
      </c>
      <c r="B17236" s="551" t="s">
        <v>22039</v>
      </c>
      <c r="C17236" s="468">
        <v>425</v>
      </c>
      <c r="D17236" s="468">
        <v>383</v>
      </c>
      <c r="E17236" s="531" t="s">
        <v>22040</v>
      </c>
    </row>
    <row r="17237" spans="1:5" s="763" customFormat="1" ht="16.8">
      <c r="A17237" s="162">
        <v>2</v>
      </c>
      <c r="B17237" s="550" t="s">
        <v>22041</v>
      </c>
      <c r="C17237" s="468"/>
      <c r="D17237" s="468"/>
      <c r="E17237" s="548"/>
    </row>
    <row r="17238" spans="1:5" s="763" customFormat="1" ht="16.8">
      <c r="A17238" s="169" t="s">
        <v>400</v>
      </c>
      <c r="B17238" s="551" t="s">
        <v>22042</v>
      </c>
      <c r="C17238" s="468">
        <v>425</v>
      </c>
      <c r="D17238" s="468">
        <v>383</v>
      </c>
      <c r="E17238" s="548"/>
    </row>
    <row r="17239" spans="1:5" s="763" customFormat="1" ht="50.4">
      <c r="A17239" s="169" t="s">
        <v>402</v>
      </c>
      <c r="B17239" s="551" t="s">
        <v>22043</v>
      </c>
      <c r="C17239" s="468">
        <v>365</v>
      </c>
      <c r="D17239" s="468">
        <v>329</v>
      </c>
      <c r="E17239" s="548"/>
    </row>
    <row r="17240" spans="1:5" s="763" customFormat="1" ht="82.8" customHeight="1">
      <c r="A17240" s="169" t="s">
        <v>404</v>
      </c>
      <c r="B17240" s="551" t="s">
        <v>22044</v>
      </c>
      <c r="C17240" s="468">
        <v>300</v>
      </c>
      <c r="D17240" s="468">
        <v>270</v>
      </c>
      <c r="E17240" s="874" t="s">
        <v>22045</v>
      </c>
    </row>
    <row r="17241" spans="1:5" s="763" customFormat="1" ht="33.6">
      <c r="A17241" s="169" t="s">
        <v>1287</v>
      </c>
      <c r="B17241" s="551" t="s">
        <v>22046</v>
      </c>
      <c r="C17241" s="468">
        <v>300</v>
      </c>
      <c r="D17241" s="468">
        <v>270</v>
      </c>
      <c r="E17241" s="875"/>
    </row>
    <row r="17242" spans="1:5" s="763" customFormat="1" ht="16.8">
      <c r="A17242" s="169" t="s">
        <v>3305</v>
      </c>
      <c r="B17242" s="551" t="s">
        <v>22047</v>
      </c>
      <c r="C17242" s="468">
        <v>275</v>
      </c>
      <c r="D17242" s="468">
        <v>248</v>
      </c>
      <c r="E17242" s="548"/>
    </row>
    <row r="17243" spans="1:5" s="763" customFormat="1" ht="67.2">
      <c r="A17243" s="169" t="s">
        <v>3307</v>
      </c>
      <c r="B17243" s="551" t="s">
        <v>22048</v>
      </c>
      <c r="C17243" s="468">
        <v>300</v>
      </c>
      <c r="D17243" s="468">
        <v>270</v>
      </c>
      <c r="E17243" s="548"/>
    </row>
    <row r="17244" spans="1:5" s="763" customFormat="1" ht="124.2" customHeight="1">
      <c r="A17244" s="169" t="s">
        <v>3309</v>
      </c>
      <c r="B17244" s="551" t="s">
        <v>22049</v>
      </c>
      <c r="C17244" s="468">
        <v>250</v>
      </c>
      <c r="D17244" s="468">
        <v>225</v>
      </c>
      <c r="E17244" s="874" t="s">
        <v>22050</v>
      </c>
    </row>
    <row r="17245" spans="1:5" s="763" customFormat="1" ht="33.6">
      <c r="A17245" s="169" t="s">
        <v>3311</v>
      </c>
      <c r="B17245" s="551" t="s">
        <v>22051</v>
      </c>
      <c r="C17245" s="468">
        <v>250</v>
      </c>
      <c r="D17245" s="468">
        <v>225</v>
      </c>
      <c r="E17245" s="875"/>
    </row>
    <row r="17246" spans="1:5" s="763" customFormat="1" ht="33.6">
      <c r="A17246" s="169" t="s">
        <v>3313</v>
      </c>
      <c r="B17246" s="551" t="s">
        <v>22052</v>
      </c>
      <c r="C17246" s="468">
        <v>225</v>
      </c>
      <c r="D17246" s="468">
        <v>203</v>
      </c>
      <c r="E17246" s="548"/>
    </row>
    <row r="17247" spans="1:5" s="763" customFormat="1" ht="369.6">
      <c r="A17247" s="169" t="s">
        <v>3315</v>
      </c>
      <c r="B17247" s="551" t="s">
        <v>22053</v>
      </c>
      <c r="C17247" s="468">
        <v>200</v>
      </c>
      <c r="D17247" s="468">
        <v>180</v>
      </c>
      <c r="E17247" s="548"/>
    </row>
    <row r="17248" spans="1:5" s="763" customFormat="1" ht="268.8">
      <c r="A17248" s="169" t="s">
        <v>3317</v>
      </c>
      <c r="B17248" s="551" t="s">
        <v>22054</v>
      </c>
      <c r="C17248" s="468">
        <v>200</v>
      </c>
      <c r="D17248" s="468">
        <v>180</v>
      </c>
      <c r="E17248" s="548"/>
    </row>
    <row r="17249" spans="1:5" s="763" customFormat="1" ht="193.2" customHeight="1">
      <c r="A17249" s="169" t="s">
        <v>5577</v>
      </c>
      <c r="B17249" s="551" t="s">
        <v>22055</v>
      </c>
      <c r="C17249" s="468">
        <v>175</v>
      </c>
      <c r="D17249" s="468">
        <v>158</v>
      </c>
      <c r="E17249" s="874" t="s">
        <v>22056</v>
      </c>
    </row>
    <row r="17250" spans="1:5" s="763" customFormat="1" ht="16.8">
      <c r="A17250" s="169" t="s">
        <v>5579</v>
      </c>
      <c r="B17250" s="551" t="s">
        <v>22057</v>
      </c>
      <c r="C17250" s="468">
        <v>175</v>
      </c>
      <c r="D17250" s="468">
        <v>158</v>
      </c>
      <c r="E17250" s="875"/>
    </row>
    <row r="17251" spans="1:5" s="763" customFormat="1" ht="16.8">
      <c r="A17251" s="169" t="s">
        <v>5581</v>
      </c>
      <c r="B17251" s="551" t="s">
        <v>22058</v>
      </c>
      <c r="C17251" s="468">
        <v>175</v>
      </c>
      <c r="D17251" s="468">
        <v>158</v>
      </c>
      <c r="E17251" s="875"/>
    </row>
    <row r="17252" spans="1:5" s="763" customFormat="1" ht="33.6">
      <c r="A17252" s="169" t="s">
        <v>5588</v>
      </c>
      <c r="B17252" s="551" t="s">
        <v>22059</v>
      </c>
      <c r="C17252" s="468">
        <v>175</v>
      </c>
      <c r="D17252" s="468">
        <v>158</v>
      </c>
      <c r="E17252" s="875"/>
    </row>
    <row r="17253" spans="1:5" s="763" customFormat="1" ht="235.2">
      <c r="A17253" s="169" t="s">
        <v>5590</v>
      </c>
      <c r="B17253" s="551" t="s">
        <v>22060</v>
      </c>
      <c r="C17253" s="468">
        <v>150</v>
      </c>
      <c r="D17253" s="468">
        <v>135</v>
      </c>
      <c r="E17253" s="548"/>
    </row>
    <row r="17254" spans="1:5" s="763" customFormat="1" ht="33.6">
      <c r="A17254" s="169" t="s">
        <v>5592</v>
      </c>
      <c r="B17254" s="551" t="s">
        <v>22061</v>
      </c>
      <c r="C17254" s="468">
        <v>400</v>
      </c>
      <c r="D17254" s="468">
        <v>360</v>
      </c>
      <c r="E17254" s="756"/>
    </row>
    <row r="17255" spans="1:5" s="763" customFormat="1" ht="33.6">
      <c r="A17255" s="169" t="s">
        <v>5594</v>
      </c>
      <c r="B17255" s="551" t="s">
        <v>22062</v>
      </c>
      <c r="C17255" s="468">
        <v>250</v>
      </c>
      <c r="D17255" s="468">
        <v>225</v>
      </c>
      <c r="E17255" s="756"/>
    </row>
    <row r="17256" spans="1:5" s="763" customFormat="1" ht="33.6">
      <c r="A17256" s="169" t="s">
        <v>5600</v>
      </c>
      <c r="B17256" s="551" t="s">
        <v>22063</v>
      </c>
      <c r="C17256" s="468">
        <v>200</v>
      </c>
      <c r="D17256" s="468">
        <v>180</v>
      </c>
      <c r="E17256" s="756"/>
    </row>
    <row r="17257" spans="1:5" s="763" customFormat="1" ht="16.8">
      <c r="A17257" s="162">
        <v>3</v>
      </c>
      <c r="B17257" s="550" t="s">
        <v>5089</v>
      </c>
      <c r="C17257" s="468">
        <v>125</v>
      </c>
      <c r="D17257" s="468">
        <v>113</v>
      </c>
      <c r="E17257" s="756"/>
    </row>
    <row r="17258" spans="1:5" s="763" customFormat="1" ht="50.4">
      <c r="A17258" s="546">
        <v>4</v>
      </c>
      <c r="B17258" s="161" t="s">
        <v>22064</v>
      </c>
      <c r="C17258" s="468">
        <v>800</v>
      </c>
      <c r="D17258" s="468">
        <v>600</v>
      </c>
      <c r="E17258" s="548"/>
    </row>
    <row r="17259" spans="1:5" s="763" customFormat="1" ht="33.6">
      <c r="A17259" s="546">
        <v>5</v>
      </c>
      <c r="B17259" s="161" t="s">
        <v>22065</v>
      </c>
      <c r="C17259" s="468"/>
      <c r="D17259" s="468"/>
      <c r="E17259" s="874" t="s">
        <v>22066</v>
      </c>
    </row>
    <row r="17260" spans="1:5" s="763" customFormat="1" ht="33.6">
      <c r="A17260" s="552" t="s">
        <v>214</v>
      </c>
      <c r="B17260" s="170" t="s">
        <v>22067</v>
      </c>
      <c r="C17260" s="468">
        <v>800</v>
      </c>
      <c r="D17260" s="468">
        <v>600</v>
      </c>
      <c r="E17260" s="875"/>
    </row>
    <row r="17261" spans="1:5" s="763" customFormat="1" ht="16.8">
      <c r="A17261" s="552" t="s">
        <v>216</v>
      </c>
      <c r="B17261" s="170" t="s">
        <v>22068</v>
      </c>
      <c r="C17261" s="468">
        <v>400</v>
      </c>
      <c r="D17261" s="468">
        <v>300</v>
      </c>
      <c r="E17261" s="875"/>
    </row>
    <row r="17262" spans="1:5" s="763" customFormat="1" ht="50.4">
      <c r="A17262" s="546">
        <v>6</v>
      </c>
      <c r="B17262" s="161" t="s">
        <v>22069</v>
      </c>
      <c r="C17262" s="468"/>
      <c r="D17262" s="468"/>
      <c r="E17262" s="548"/>
    </row>
    <row r="17263" spans="1:5" s="763" customFormat="1" ht="33.6">
      <c r="A17263" s="549" t="s">
        <v>228</v>
      </c>
      <c r="B17263" s="170" t="s">
        <v>22070</v>
      </c>
      <c r="C17263" s="492">
        <v>2600</v>
      </c>
      <c r="D17263" s="492">
        <v>1950</v>
      </c>
      <c r="E17263" s="548"/>
    </row>
    <row r="17264" spans="1:5" s="763" customFormat="1" ht="33.6">
      <c r="A17264" s="549" t="s">
        <v>272</v>
      </c>
      <c r="B17264" s="170" t="s">
        <v>22071</v>
      </c>
      <c r="C17264" s="492">
        <v>2600</v>
      </c>
      <c r="D17264" s="492">
        <v>1950</v>
      </c>
      <c r="E17264" s="548"/>
    </row>
    <row r="17265" spans="1:5" s="763" customFormat="1" ht="67.2">
      <c r="A17265" s="549" t="s">
        <v>719</v>
      </c>
      <c r="B17265" s="170" t="s">
        <v>22072</v>
      </c>
      <c r="C17265" s="492">
        <v>2000</v>
      </c>
      <c r="D17265" s="492">
        <v>1500</v>
      </c>
      <c r="E17265" s="548"/>
    </row>
    <row r="17266" spans="1:5" s="763" customFormat="1" ht="16.8">
      <c r="A17266" s="549" t="s">
        <v>721</v>
      </c>
      <c r="B17266" s="170" t="s">
        <v>21890</v>
      </c>
      <c r="C17266" s="492">
        <v>1200</v>
      </c>
      <c r="D17266" s="468">
        <v>900</v>
      </c>
      <c r="E17266" s="548"/>
    </row>
    <row r="17267" spans="1:5" s="763" customFormat="1" ht="16.8">
      <c r="A17267" s="546" t="s">
        <v>2804</v>
      </c>
      <c r="B17267" s="161" t="s">
        <v>22073</v>
      </c>
      <c r="C17267" s="468"/>
      <c r="D17267" s="468"/>
      <c r="E17267" s="548"/>
    </row>
    <row r="17268" spans="1:5" s="763" customFormat="1" ht="16.8">
      <c r="A17268" s="546">
        <v>1</v>
      </c>
      <c r="B17268" s="161" t="s">
        <v>7082</v>
      </c>
      <c r="C17268" s="468"/>
      <c r="D17268" s="468"/>
      <c r="E17268" s="548"/>
    </row>
    <row r="17269" spans="1:5" s="763" customFormat="1" ht="33.6">
      <c r="A17269" s="549" t="s">
        <v>174</v>
      </c>
      <c r="B17269" s="170" t="s">
        <v>22074</v>
      </c>
      <c r="C17269" s="492">
        <v>1000</v>
      </c>
      <c r="D17269" s="468">
        <v>900</v>
      </c>
      <c r="E17269" s="548"/>
    </row>
    <row r="17270" spans="1:5" s="763" customFormat="1" ht="16.8">
      <c r="A17270" s="546">
        <v>2</v>
      </c>
      <c r="B17270" s="161" t="s">
        <v>19077</v>
      </c>
      <c r="C17270" s="468"/>
      <c r="D17270" s="468"/>
      <c r="E17270" s="150"/>
    </row>
    <row r="17271" spans="1:5" s="763" customFormat="1" ht="16.8">
      <c r="A17271" s="549" t="s">
        <v>400</v>
      </c>
      <c r="B17271" s="170" t="s">
        <v>22075</v>
      </c>
      <c r="C17271" s="468">
        <v>800</v>
      </c>
      <c r="D17271" s="468">
        <v>720</v>
      </c>
      <c r="E17271" s="150"/>
    </row>
    <row r="17272" spans="1:5" s="763" customFormat="1" ht="50.4">
      <c r="A17272" s="549" t="s">
        <v>402</v>
      </c>
      <c r="B17272" s="170" t="s">
        <v>22076</v>
      </c>
      <c r="C17272" s="468">
        <v>800</v>
      </c>
      <c r="D17272" s="468">
        <v>720</v>
      </c>
      <c r="E17272" s="553"/>
    </row>
    <row r="17273" spans="1:5" s="763" customFormat="1" ht="33.6">
      <c r="A17273" s="549" t="s">
        <v>404</v>
      </c>
      <c r="B17273" s="170" t="s">
        <v>22077</v>
      </c>
      <c r="C17273" s="468">
        <v>400</v>
      </c>
      <c r="D17273" s="468">
        <v>360</v>
      </c>
      <c r="E17273" s="553"/>
    </row>
    <row r="17274" spans="1:5" s="763" customFormat="1" ht="33.6">
      <c r="A17274" s="549" t="s">
        <v>1287</v>
      </c>
      <c r="B17274" s="170" t="s">
        <v>22078</v>
      </c>
      <c r="C17274" s="468">
        <v>400</v>
      </c>
      <c r="D17274" s="468">
        <v>360</v>
      </c>
      <c r="E17274" s="548"/>
    </row>
    <row r="17275" spans="1:5" s="763" customFormat="1" ht="16.8">
      <c r="A17275" s="546">
        <v>3</v>
      </c>
      <c r="B17275" s="161" t="s">
        <v>22079</v>
      </c>
      <c r="C17275" s="468"/>
      <c r="D17275" s="468"/>
      <c r="E17275" s="548"/>
    </row>
    <row r="17276" spans="1:5" s="763" customFormat="1" ht="285.60000000000002">
      <c r="A17276" s="549" t="s">
        <v>706</v>
      </c>
      <c r="B17276" s="170" t="s">
        <v>22080</v>
      </c>
      <c r="C17276" s="468">
        <v>250</v>
      </c>
      <c r="D17276" s="468">
        <v>225</v>
      </c>
      <c r="E17276" s="548"/>
    </row>
    <row r="17277" spans="1:5" s="763" customFormat="1" ht="117.6">
      <c r="A17277" s="549" t="s">
        <v>708</v>
      </c>
      <c r="B17277" s="170" t="s">
        <v>22081</v>
      </c>
      <c r="C17277" s="468">
        <v>250</v>
      </c>
      <c r="D17277" s="468">
        <v>225</v>
      </c>
      <c r="E17277" s="548"/>
    </row>
    <row r="17278" spans="1:5" s="763" customFormat="1" ht="218.4">
      <c r="A17278" s="549" t="s">
        <v>710</v>
      </c>
      <c r="B17278" s="170" t="s">
        <v>22082</v>
      </c>
      <c r="C17278" s="468">
        <v>150</v>
      </c>
      <c r="D17278" s="468">
        <v>135</v>
      </c>
      <c r="E17278" s="548"/>
    </row>
    <row r="17279" spans="1:5" s="763" customFormat="1" ht="252">
      <c r="A17279" s="549" t="s">
        <v>2632</v>
      </c>
      <c r="B17279" s="170" t="s">
        <v>22083</v>
      </c>
      <c r="C17279" s="468">
        <v>250</v>
      </c>
      <c r="D17279" s="468">
        <v>225</v>
      </c>
      <c r="E17279" s="548"/>
    </row>
    <row r="17280" spans="1:5" s="763" customFormat="1" ht="134.4">
      <c r="A17280" s="549" t="s">
        <v>2634</v>
      </c>
      <c r="B17280" s="170" t="s">
        <v>22084</v>
      </c>
      <c r="C17280" s="468">
        <v>250</v>
      </c>
      <c r="D17280" s="468">
        <v>225</v>
      </c>
      <c r="E17280" s="548"/>
    </row>
    <row r="17281" spans="1:5" s="763" customFormat="1" ht="33.6">
      <c r="A17281" s="549" t="s">
        <v>3332</v>
      </c>
      <c r="B17281" s="170" t="s">
        <v>22085</v>
      </c>
      <c r="C17281" s="468">
        <v>550</v>
      </c>
      <c r="D17281" s="468">
        <v>495</v>
      </c>
      <c r="E17281" s="548"/>
    </row>
    <row r="17282" spans="1:5" s="763" customFormat="1" ht="50.4">
      <c r="A17282" s="549" t="s">
        <v>3967</v>
      </c>
      <c r="B17282" s="170" t="s">
        <v>22086</v>
      </c>
      <c r="C17282" s="492">
        <v>1000</v>
      </c>
      <c r="D17282" s="468">
        <v>900</v>
      </c>
      <c r="E17282" s="553"/>
    </row>
    <row r="17283" spans="1:5" s="763" customFormat="1" ht="336">
      <c r="A17283" s="549" t="s">
        <v>3969</v>
      </c>
      <c r="B17283" s="170" t="s">
        <v>22087</v>
      </c>
      <c r="C17283" s="468">
        <v>250</v>
      </c>
      <c r="D17283" s="468">
        <v>225</v>
      </c>
      <c r="E17283" s="548"/>
    </row>
    <row r="17284" spans="1:5" s="763" customFormat="1" ht="16.8">
      <c r="A17284" s="546">
        <v>4</v>
      </c>
      <c r="B17284" s="161" t="s">
        <v>5089</v>
      </c>
      <c r="C17284" s="468">
        <v>150</v>
      </c>
      <c r="D17284" s="468">
        <v>135</v>
      </c>
      <c r="E17284" s="548"/>
    </row>
    <row r="17285" spans="1:5" s="763" customFormat="1" ht="33.6">
      <c r="A17285" s="546">
        <v>5</v>
      </c>
      <c r="B17285" s="161" t="s">
        <v>22088</v>
      </c>
      <c r="C17285" s="468">
        <v>250</v>
      </c>
      <c r="D17285" s="468">
        <v>225</v>
      </c>
      <c r="E17285" s="548"/>
    </row>
    <row r="17286" spans="1:5" s="763" customFormat="1" ht="50.4">
      <c r="A17286" s="476">
        <v>6</v>
      </c>
      <c r="B17286" s="161" t="s">
        <v>22089</v>
      </c>
      <c r="C17286" s="468"/>
      <c r="D17286" s="468"/>
      <c r="E17286" s="548"/>
    </row>
    <row r="17287" spans="1:5" s="763" customFormat="1" ht="16.8">
      <c r="A17287" s="474" t="s">
        <v>228</v>
      </c>
      <c r="B17287" s="515" t="s">
        <v>22090</v>
      </c>
      <c r="C17287" s="492">
        <v>2600</v>
      </c>
      <c r="D17287" s="492">
        <v>1950</v>
      </c>
      <c r="E17287" s="548"/>
    </row>
    <row r="17288" spans="1:5" s="763" customFormat="1" ht="16.8">
      <c r="A17288" s="474">
        <v>7</v>
      </c>
      <c r="B17288" s="515" t="s">
        <v>22091</v>
      </c>
      <c r="C17288" s="492">
        <v>1600</v>
      </c>
      <c r="D17288" s="492">
        <v>1200</v>
      </c>
      <c r="E17288" s="548"/>
    </row>
    <row r="17289" spans="1:5" s="763" customFormat="1" ht="16.8">
      <c r="A17289" s="546" t="s">
        <v>2831</v>
      </c>
      <c r="B17289" s="161" t="s">
        <v>22092</v>
      </c>
      <c r="C17289" s="468"/>
      <c r="D17289" s="468"/>
      <c r="E17289" s="548"/>
    </row>
    <row r="17290" spans="1:5" s="763" customFormat="1" ht="16.8">
      <c r="A17290" s="546">
        <v>1</v>
      </c>
      <c r="B17290" s="161" t="s">
        <v>7082</v>
      </c>
      <c r="C17290" s="468"/>
      <c r="D17290" s="468"/>
      <c r="E17290" s="548"/>
    </row>
    <row r="17291" spans="1:5" s="763" customFormat="1" ht="302.39999999999998">
      <c r="A17291" s="549" t="s">
        <v>174</v>
      </c>
      <c r="B17291" s="170" t="s">
        <v>22093</v>
      </c>
      <c r="C17291" s="468">
        <v>489</v>
      </c>
      <c r="D17291" s="468">
        <v>440</v>
      </c>
      <c r="E17291" s="548"/>
    </row>
    <row r="17292" spans="1:5" s="763" customFormat="1" ht="252">
      <c r="A17292" s="549" t="s">
        <v>176</v>
      </c>
      <c r="B17292" s="170" t="s">
        <v>22094</v>
      </c>
      <c r="C17292" s="468">
        <v>380</v>
      </c>
      <c r="D17292" s="468">
        <v>342</v>
      </c>
      <c r="E17292" s="548"/>
    </row>
    <row r="17293" spans="1:5" s="763" customFormat="1" ht="252">
      <c r="A17293" s="549" t="s">
        <v>178</v>
      </c>
      <c r="B17293" s="170" t="s">
        <v>22095</v>
      </c>
      <c r="C17293" s="468">
        <v>380</v>
      </c>
      <c r="D17293" s="468">
        <v>342</v>
      </c>
      <c r="E17293" s="553"/>
    </row>
    <row r="17294" spans="1:5" s="763" customFormat="1" ht="100.8">
      <c r="A17294" s="549" t="s">
        <v>180</v>
      </c>
      <c r="B17294" s="170" t="s">
        <v>22096</v>
      </c>
      <c r="C17294" s="468">
        <v>272</v>
      </c>
      <c r="D17294" s="468">
        <v>245</v>
      </c>
      <c r="E17294" s="548"/>
    </row>
    <row r="17295" spans="1:5" s="763" customFormat="1" ht="67.2">
      <c r="A17295" s="549" t="s">
        <v>182</v>
      </c>
      <c r="B17295" s="170" t="s">
        <v>22097</v>
      </c>
      <c r="C17295" s="468">
        <v>272</v>
      </c>
      <c r="D17295" s="468">
        <v>245</v>
      </c>
      <c r="E17295" s="548"/>
    </row>
    <row r="17296" spans="1:5" s="763" customFormat="1" ht="50.4">
      <c r="A17296" s="549" t="s">
        <v>184</v>
      </c>
      <c r="B17296" s="170" t="s">
        <v>22098</v>
      </c>
      <c r="C17296" s="468">
        <v>272</v>
      </c>
      <c r="D17296" s="468">
        <v>245</v>
      </c>
      <c r="E17296" s="548"/>
    </row>
    <row r="17297" spans="1:5" s="763" customFormat="1" ht="33.6">
      <c r="A17297" s="549" t="s">
        <v>186</v>
      </c>
      <c r="B17297" s="170" t="s">
        <v>22099</v>
      </c>
      <c r="C17297" s="468">
        <v>272</v>
      </c>
      <c r="D17297" s="468">
        <v>245</v>
      </c>
      <c r="E17297" s="548"/>
    </row>
    <row r="17298" spans="1:5" s="763" customFormat="1" ht="50.4">
      <c r="A17298" s="549" t="s">
        <v>188</v>
      </c>
      <c r="B17298" s="170" t="s">
        <v>22100</v>
      </c>
      <c r="C17298" s="468">
        <v>272</v>
      </c>
      <c r="D17298" s="468">
        <v>245</v>
      </c>
      <c r="E17298" s="548"/>
    </row>
    <row r="17299" spans="1:5" s="763" customFormat="1" ht="84">
      <c r="A17299" s="549" t="s">
        <v>190</v>
      </c>
      <c r="B17299" s="170" t="s">
        <v>22101</v>
      </c>
      <c r="C17299" s="468">
        <v>272</v>
      </c>
      <c r="D17299" s="468">
        <v>245</v>
      </c>
      <c r="E17299" s="548"/>
    </row>
    <row r="17300" spans="1:5" s="763" customFormat="1" ht="50.4">
      <c r="A17300" s="549" t="s">
        <v>192</v>
      </c>
      <c r="B17300" s="170" t="s">
        <v>22102</v>
      </c>
      <c r="C17300" s="468">
        <v>272</v>
      </c>
      <c r="D17300" s="468">
        <v>245</v>
      </c>
      <c r="E17300" s="548"/>
    </row>
    <row r="17301" spans="1:5" s="763" customFormat="1" ht="50.4">
      <c r="A17301" s="549" t="s">
        <v>194</v>
      </c>
      <c r="B17301" s="170" t="s">
        <v>22103</v>
      </c>
      <c r="C17301" s="468">
        <v>272</v>
      </c>
      <c r="D17301" s="468">
        <v>245</v>
      </c>
      <c r="E17301" s="548"/>
    </row>
    <row r="17302" spans="1:5" s="763" customFormat="1" ht="16.8">
      <c r="A17302" s="546">
        <v>2</v>
      </c>
      <c r="B17302" s="161" t="s">
        <v>22079</v>
      </c>
      <c r="C17302" s="468"/>
      <c r="D17302" s="468"/>
      <c r="E17302" s="548"/>
    </row>
    <row r="17303" spans="1:5" s="763" customFormat="1" ht="168">
      <c r="A17303" s="549" t="s">
        <v>400</v>
      </c>
      <c r="B17303" s="170" t="s">
        <v>22104</v>
      </c>
      <c r="C17303" s="468">
        <v>163</v>
      </c>
      <c r="D17303" s="468">
        <v>147</v>
      </c>
      <c r="E17303" s="548"/>
    </row>
    <row r="17304" spans="1:5" s="763" customFormat="1" ht="50.4">
      <c r="A17304" s="549" t="s">
        <v>402</v>
      </c>
      <c r="B17304" s="170" t="s">
        <v>22105</v>
      </c>
      <c r="C17304" s="468">
        <v>163</v>
      </c>
      <c r="D17304" s="468">
        <v>147</v>
      </c>
      <c r="E17304" s="548"/>
    </row>
    <row r="17305" spans="1:5" s="763" customFormat="1" ht="67.2">
      <c r="A17305" s="549" t="s">
        <v>404</v>
      </c>
      <c r="B17305" s="170" t="s">
        <v>22106</v>
      </c>
      <c r="C17305" s="468">
        <v>163</v>
      </c>
      <c r="D17305" s="468">
        <v>147</v>
      </c>
      <c r="E17305" s="548"/>
    </row>
    <row r="17306" spans="1:5" s="763" customFormat="1" ht="117.6">
      <c r="A17306" s="549" t="s">
        <v>1287</v>
      </c>
      <c r="B17306" s="170" t="s">
        <v>22107</v>
      </c>
      <c r="C17306" s="468">
        <v>163</v>
      </c>
      <c r="D17306" s="468">
        <v>147</v>
      </c>
      <c r="E17306" s="548"/>
    </row>
    <row r="17307" spans="1:5" s="763" customFormat="1" ht="84">
      <c r="A17307" s="549" t="s">
        <v>3305</v>
      </c>
      <c r="B17307" s="170" t="s">
        <v>22108</v>
      </c>
      <c r="C17307" s="468">
        <v>163</v>
      </c>
      <c r="D17307" s="468">
        <v>147</v>
      </c>
      <c r="E17307" s="548"/>
    </row>
    <row r="17308" spans="1:5" s="763" customFormat="1" ht="50.4">
      <c r="A17308" s="549" t="s">
        <v>3307</v>
      </c>
      <c r="B17308" s="170" t="s">
        <v>22109</v>
      </c>
      <c r="C17308" s="468">
        <v>163</v>
      </c>
      <c r="D17308" s="468">
        <v>147</v>
      </c>
      <c r="E17308" s="548"/>
    </row>
    <row r="17309" spans="1:5" s="763" customFormat="1" ht="117.6">
      <c r="A17309" s="549" t="s">
        <v>3309</v>
      </c>
      <c r="B17309" s="170" t="s">
        <v>22110</v>
      </c>
      <c r="C17309" s="468">
        <v>163</v>
      </c>
      <c r="D17309" s="468">
        <v>147</v>
      </c>
      <c r="E17309" s="150"/>
    </row>
    <row r="17310" spans="1:5" s="763" customFormat="1" ht="84">
      <c r="A17310" s="549" t="s">
        <v>3311</v>
      </c>
      <c r="B17310" s="170" t="s">
        <v>22111</v>
      </c>
      <c r="C17310" s="468">
        <v>163</v>
      </c>
      <c r="D17310" s="468">
        <v>147</v>
      </c>
      <c r="E17310" s="150"/>
    </row>
    <row r="17311" spans="1:5" s="763" customFormat="1" ht="50.4">
      <c r="A17311" s="549" t="s">
        <v>3313</v>
      </c>
      <c r="B17311" s="170" t="s">
        <v>22112</v>
      </c>
      <c r="C17311" s="468">
        <v>163</v>
      </c>
      <c r="D17311" s="468">
        <v>147</v>
      </c>
      <c r="E17311" s="150"/>
    </row>
    <row r="17312" spans="1:5" s="763" customFormat="1" ht="84">
      <c r="A17312" s="549" t="s">
        <v>3315</v>
      </c>
      <c r="B17312" s="170" t="s">
        <v>22113</v>
      </c>
      <c r="C17312" s="468">
        <v>163</v>
      </c>
      <c r="D17312" s="468">
        <v>147</v>
      </c>
      <c r="E17312" s="150"/>
    </row>
    <row r="17313" spans="1:5" s="763" customFormat="1" ht="268.8">
      <c r="A17313" s="549" t="s">
        <v>3317</v>
      </c>
      <c r="B17313" s="170" t="s">
        <v>22114</v>
      </c>
      <c r="C17313" s="468">
        <v>163</v>
      </c>
      <c r="D17313" s="468">
        <v>147</v>
      </c>
      <c r="E17313" s="553"/>
    </row>
    <row r="17314" spans="1:5" s="763" customFormat="1" ht="84">
      <c r="A17314" s="549" t="s">
        <v>5577</v>
      </c>
      <c r="B17314" s="170" t="s">
        <v>22115</v>
      </c>
      <c r="C17314" s="468">
        <v>163</v>
      </c>
      <c r="D17314" s="468">
        <v>147</v>
      </c>
      <c r="E17314" s="553"/>
    </row>
    <row r="17315" spans="1:5" s="763" customFormat="1" ht="16.8">
      <c r="A17315" s="549" t="s">
        <v>5579</v>
      </c>
      <c r="B17315" s="170" t="s">
        <v>22116</v>
      </c>
      <c r="C17315" s="468">
        <v>163</v>
      </c>
      <c r="D17315" s="468">
        <v>147</v>
      </c>
      <c r="E17315" s="548"/>
    </row>
    <row r="17316" spans="1:5" s="763" customFormat="1" ht="16.8">
      <c r="A17316" s="549" t="s">
        <v>5581</v>
      </c>
      <c r="B17316" s="170" t="s">
        <v>22117</v>
      </c>
      <c r="C17316" s="492">
        <v>1250</v>
      </c>
      <c r="D17316" s="492">
        <v>1125</v>
      </c>
      <c r="E17316" s="548"/>
    </row>
    <row r="17317" spans="1:5" s="763" customFormat="1" ht="16.8">
      <c r="A17317" s="549" t="s">
        <v>5588</v>
      </c>
      <c r="B17317" s="170" t="s">
        <v>22118</v>
      </c>
      <c r="C17317" s="492">
        <v>1250</v>
      </c>
      <c r="D17317" s="492">
        <v>1125</v>
      </c>
      <c r="E17317" s="548"/>
    </row>
    <row r="17318" spans="1:5" s="763" customFormat="1" ht="16.8">
      <c r="A17318" s="549" t="s">
        <v>5590</v>
      </c>
      <c r="B17318" s="170" t="s">
        <v>22119</v>
      </c>
      <c r="C17318" s="492">
        <v>1250</v>
      </c>
      <c r="D17318" s="492">
        <v>1125</v>
      </c>
      <c r="E17318" s="548"/>
    </row>
    <row r="17319" spans="1:5" s="763" customFormat="1" ht="16.8">
      <c r="A17319" s="549" t="s">
        <v>5592</v>
      </c>
      <c r="B17319" s="170" t="s">
        <v>22120</v>
      </c>
      <c r="C17319" s="492">
        <v>1250</v>
      </c>
      <c r="D17319" s="492">
        <v>1125</v>
      </c>
      <c r="E17319" s="548"/>
    </row>
    <row r="17320" spans="1:5" s="763" customFormat="1" ht="33.6">
      <c r="A17320" s="549" t="s">
        <v>5594</v>
      </c>
      <c r="B17320" s="170" t="s">
        <v>22121</v>
      </c>
      <c r="C17320" s="492">
        <v>1250</v>
      </c>
      <c r="D17320" s="492">
        <v>1125</v>
      </c>
      <c r="E17320" s="150"/>
    </row>
    <row r="17321" spans="1:5" s="763" customFormat="1" ht="16.8">
      <c r="A17321" s="547">
        <v>3</v>
      </c>
      <c r="B17321" s="170" t="s">
        <v>5089</v>
      </c>
      <c r="C17321" s="468">
        <v>109</v>
      </c>
      <c r="D17321" s="468">
        <v>98</v>
      </c>
      <c r="E17321" s="150"/>
    </row>
    <row r="17322" spans="1:5" s="763" customFormat="1" ht="33.6">
      <c r="A17322" s="474">
        <v>4</v>
      </c>
      <c r="B17322" s="170" t="s">
        <v>22122</v>
      </c>
      <c r="C17322" s="468"/>
      <c r="D17322" s="468"/>
      <c r="E17322" s="150"/>
    </row>
    <row r="17323" spans="1:5" s="763" customFormat="1" ht="50.4">
      <c r="A17323" s="474" t="s">
        <v>198</v>
      </c>
      <c r="B17323" s="170" t="s">
        <v>22123</v>
      </c>
      <c r="C17323" s="492">
        <v>2400</v>
      </c>
      <c r="D17323" s="492">
        <v>1800</v>
      </c>
      <c r="E17323" s="548"/>
    </row>
    <row r="17324" spans="1:5" s="763" customFormat="1" ht="50.4">
      <c r="A17324" s="474" t="s">
        <v>200</v>
      </c>
      <c r="B17324" s="170" t="s">
        <v>22124</v>
      </c>
      <c r="C17324" s="492">
        <v>1400</v>
      </c>
      <c r="D17324" s="492">
        <v>1050</v>
      </c>
      <c r="E17324" s="150"/>
    </row>
    <row r="17325" spans="1:5" s="763" customFormat="1" ht="67.2">
      <c r="A17325" s="474" t="s">
        <v>202</v>
      </c>
      <c r="B17325" s="170" t="s">
        <v>22125</v>
      </c>
      <c r="C17325" s="492">
        <v>1200</v>
      </c>
      <c r="D17325" s="468">
        <v>900</v>
      </c>
      <c r="E17325" s="150"/>
    </row>
    <row r="17326" spans="1:5" s="763" customFormat="1" ht="16.8">
      <c r="A17326" s="474" t="s">
        <v>204</v>
      </c>
      <c r="B17326" s="170" t="s">
        <v>3133</v>
      </c>
      <c r="C17326" s="492">
        <v>1000</v>
      </c>
      <c r="D17326" s="468">
        <v>750</v>
      </c>
      <c r="E17326" s="548"/>
    </row>
    <row r="17327" spans="1:5" s="763" customFormat="1" ht="33.6">
      <c r="A17327" s="476">
        <v>5</v>
      </c>
      <c r="B17327" s="161" t="s">
        <v>22126</v>
      </c>
      <c r="C17327" s="492"/>
      <c r="D17327" s="468"/>
      <c r="E17327" s="525" t="s">
        <v>3940</v>
      </c>
    </row>
    <row r="17328" spans="1:5" s="763" customFormat="1" ht="16.8">
      <c r="A17328" s="546" t="s">
        <v>2877</v>
      </c>
      <c r="B17328" s="161" t="s">
        <v>22127</v>
      </c>
      <c r="C17328" s="468"/>
      <c r="D17328" s="468"/>
      <c r="E17328" s="553"/>
    </row>
    <row r="17329" spans="1:5" s="763" customFormat="1" ht="16.8">
      <c r="A17329" s="546">
        <v>1</v>
      </c>
      <c r="B17329" s="161" t="s">
        <v>7082</v>
      </c>
      <c r="C17329" s="468"/>
      <c r="D17329" s="468"/>
      <c r="E17329" s="548"/>
    </row>
    <row r="17330" spans="1:5" s="763" customFormat="1" ht="33.6">
      <c r="A17330" s="549" t="s">
        <v>174</v>
      </c>
      <c r="B17330" s="170" t="s">
        <v>22128</v>
      </c>
      <c r="C17330" s="492">
        <v>1793</v>
      </c>
      <c r="D17330" s="492">
        <v>1614</v>
      </c>
      <c r="E17330" s="548"/>
    </row>
    <row r="17331" spans="1:5" s="763" customFormat="1" ht="67.2">
      <c r="A17331" s="549" t="s">
        <v>176</v>
      </c>
      <c r="B17331" s="170" t="s">
        <v>22129</v>
      </c>
      <c r="C17331" s="492">
        <v>1196</v>
      </c>
      <c r="D17331" s="492">
        <v>1076</v>
      </c>
      <c r="E17331" s="548"/>
    </row>
    <row r="17332" spans="1:5" s="763" customFormat="1" ht="67.2">
      <c r="A17332" s="549" t="s">
        <v>178</v>
      </c>
      <c r="B17332" s="170" t="s">
        <v>22130</v>
      </c>
      <c r="C17332" s="468">
        <v>978</v>
      </c>
      <c r="D17332" s="468">
        <v>880</v>
      </c>
      <c r="E17332" s="548"/>
    </row>
    <row r="17333" spans="1:5" s="763" customFormat="1" ht="16.8">
      <c r="A17333" s="549" t="s">
        <v>180</v>
      </c>
      <c r="B17333" s="170" t="s">
        <v>22131</v>
      </c>
      <c r="C17333" s="468">
        <v>815</v>
      </c>
      <c r="D17333" s="468">
        <v>734</v>
      </c>
      <c r="E17333" s="548"/>
    </row>
    <row r="17334" spans="1:5" s="763" customFormat="1" ht="50.4">
      <c r="A17334" s="549" t="s">
        <v>182</v>
      </c>
      <c r="B17334" s="170" t="s">
        <v>22132</v>
      </c>
      <c r="C17334" s="468">
        <v>543</v>
      </c>
      <c r="D17334" s="468">
        <v>489</v>
      </c>
      <c r="E17334" s="548"/>
    </row>
    <row r="17335" spans="1:5" s="763" customFormat="1" ht="33.6">
      <c r="A17335" s="549" t="s">
        <v>184</v>
      </c>
      <c r="B17335" s="170" t="s">
        <v>22133</v>
      </c>
      <c r="C17335" s="468">
        <v>489</v>
      </c>
      <c r="D17335" s="468">
        <v>440</v>
      </c>
      <c r="E17335" s="548"/>
    </row>
    <row r="17336" spans="1:5" s="763" customFormat="1" ht="16.8">
      <c r="A17336" s="546">
        <v>2</v>
      </c>
      <c r="B17336" s="161" t="s">
        <v>22041</v>
      </c>
      <c r="C17336" s="468"/>
      <c r="D17336" s="468"/>
      <c r="E17336" s="548"/>
    </row>
    <row r="17337" spans="1:5" s="763" customFormat="1" ht="50.4">
      <c r="A17337" s="549" t="s">
        <v>400</v>
      </c>
      <c r="B17337" s="170" t="s">
        <v>22134</v>
      </c>
      <c r="C17337" s="468">
        <v>299</v>
      </c>
      <c r="D17337" s="468">
        <v>269</v>
      </c>
      <c r="E17337" s="548"/>
    </row>
    <row r="17338" spans="1:5" s="763" customFormat="1" ht="67.2">
      <c r="A17338" s="549" t="s">
        <v>402</v>
      </c>
      <c r="B17338" s="170" t="s">
        <v>22135</v>
      </c>
      <c r="C17338" s="468">
        <v>272</v>
      </c>
      <c r="D17338" s="468">
        <v>245</v>
      </c>
      <c r="E17338" s="548"/>
    </row>
    <row r="17339" spans="1:5" s="763" customFormat="1" ht="67.2">
      <c r="A17339" s="549" t="s">
        <v>404</v>
      </c>
      <c r="B17339" s="170" t="s">
        <v>22136</v>
      </c>
      <c r="C17339" s="468">
        <v>272</v>
      </c>
      <c r="D17339" s="468">
        <v>245</v>
      </c>
      <c r="E17339" s="548"/>
    </row>
    <row r="17340" spans="1:5" s="763" customFormat="1" ht="50.4">
      <c r="A17340" s="549" t="s">
        <v>1287</v>
      </c>
      <c r="B17340" s="170" t="s">
        <v>22137</v>
      </c>
      <c r="C17340" s="468">
        <v>272</v>
      </c>
      <c r="D17340" s="468">
        <v>245</v>
      </c>
      <c r="E17340" s="548"/>
    </row>
    <row r="17341" spans="1:5" s="763" customFormat="1" ht="67.2">
      <c r="A17341" s="549" t="s">
        <v>3305</v>
      </c>
      <c r="B17341" s="170" t="s">
        <v>22138</v>
      </c>
      <c r="C17341" s="468">
        <v>272</v>
      </c>
      <c r="D17341" s="468">
        <v>245</v>
      </c>
      <c r="E17341" s="548"/>
    </row>
    <row r="17342" spans="1:5" s="763" customFormat="1" ht="67.2">
      <c r="A17342" s="549" t="s">
        <v>3307</v>
      </c>
      <c r="B17342" s="170" t="s">
        <v>22139</v>
      </c>
      <c r="C17342" s="468">
        <v>272</v>
      </c>
      <c r="D17342" s="468">
        <v>245</v>
      </c>
      <c r="E17342" s="548"/>
    </row>
    <row r="17343" spans="1:5" s="763" customFormat="1" ht="67.2">
      <c r="A17343" s="549" t="s">
        <v>3309</v>
      </c>
      <c r="B17343" s="170" t="s">
        <v>22140</v>
      </c>
      <c r="C17343" s="468">
        <v>272</v>
      </c>
      <c r="D17343" s="468">
        <v>245</v>
      </c>
      <c r="E17343" s="548"/>
    </row>
    <row r="17344" spans="1:5" s="763" customFormat="1" ht="67.2">
      <c r="A17344" s="549" t="s">
        <v>3311</v>
      </c>
      <c r="B17344" s="170" t="s">
        <v>22141</v>
      </c>
      <c r="C17344" s="468">
        <v>272</v>
      </c>
      <c r="D17344" s="468">
        <v>245</v>
      </c>
      <c r="E17344" s="548"/>
    </row>
    <row r="17345" spans="1:5" s="763" customFormat="1" ht="84">
      <c r="A17345" s="549" t="s">
        <v>3313</v>
      </c>
      <c r="B17345" s="170" t="s">
        <v>22142</v>
      </c>
      <c r="C17345" s="468">
        <v>272</v>
      </c>
      <c r="D17345" s="468">
        <v>245</v>
      </c>
      <c r="E17345" s="548"/>
    </row>
    <row r="17346" spans="1:5" s="763" customFormat="1" ht="50.4">
      <c r="A17346" s="549" t="s">
        <v>3315</v>
      </c>
      <c r="B17346" s="170" t="s">
        <v>22143</v>
      </c>
      <c r="C17346" s="468">
        <v>272</v>
      </c>
      <c r="D17346" s="468">
        <v>245</v>
      </c>
      <c r="E17346" s="548"/>
    </row>
    <row r="17347" spans="1:5" s="763" customFormat="1" ht="67.2">
      <c r="A17347" s="549" t="s">
        <v>3317</v>
      </c>
      <c r="B17347" s="170" t="s">
        <v>22144</v>
      </c>
      <c r="C17347" s="468">
        <v>272</v>
      </c>
      <c r="D17347" s="468">
        <v>245</v>
      </c>
      <c r="E17347" s="548"/>
    </row>
    <row r="17348" spans="1:5" s="763" customFormat="1" ht="50.4">
      <c r="A17348" s="549" t="s">
        <v>5577</v>
      </c>
      <c r="B17348" s="170" t="s">
        <v>22145</v>
      </c>
      <c r="C17348" s="468">
        <v>272</v>
      </c>
      <c r="D17348" s="468">
        <v>245</v>
      </c>
      <c r="E17348" s="548"/>
    </row>
    <row r="17349" spans="1:5" s="763" customFormat="1" ht="50.4">
      <c r="A17349" s="549" t="s">
        <v>5579</v>
      </c>
      <c r="B17349" s="170" t="s">
        <v>22146</v>
      </c>
      <c r="C17349" s="468">
        <v>272</v>
      </c>
      <c r="D17349" s="468">
        <v>245</v>
      </c>
      <c r="E17349" s="548"/>
    </row>
    <row r="17350" spans="1:5" s="763" customFormat="1" ht="50.4">
      <c r="A17350" s="549" t="s">
        <v>5581</v>
      </c>
      <c r="B17350" s="170" t="s">
        <v>22147</v>
      </c>
      <c r="C17350" s="468">
        <v>272</v>
      </c>
      <c r="D17350" s="468">
        <v>245</v>
      </c>
      <c r="E17350" s="548"/>
    </row>
    <row r="17351" spans="1:5" s="763" customFormat="1" ht="67.2">
      <c r="A17351" s="549" t="s">
        <v>5588</v>
      </c>
      <c r="B17351" s="170" t="s">
        <v>22148</v>
      </c>
      <c r="C17351" s="468">
        <v>272</v>
      </c>
      <c r="D17351" s="468">
        <v>245</v>
      </c>
      <c r="E17351" s="548"/>
    </row>
    <row r="17352" spans="1:5" s="763" customFormat="1" ht="50.4">
      <c r="A17352" s="549" t="s">
        <v>5590</v>
      </c>
      <c r="B17352" s="170" t="s">
        <v>22149</v>
      </c>
      <c r="C17352" s="468">
        <v>272</v>
      </c>
      <c r="D17352" s="468">
        <v>245</v>
      </c>
      <c r="E17352" s="548"/>
    </row>
    <row r="17353" spans="1:5" s="763" customFormat="1" ht="67.2">
      <c r="A17353" s="549" t="s">
        <v>5592</v>
      </c>
      <c r="B17353" s="170" t="s">
        <v>22150</v>
      </c>
      <c r="C17353" s="468">
        <v>272</v>
      </c>
      <c r="D17353" s="468">
        <v>245</v>
      </c>
      <c r="E17353" s="548"/>
    </row>
    <row r="17354" spans="1:5" s="763" customFormat="1" ht="67.2">
      <c r="A17354" s="549" t="s">
        <v>5594</v>
      </c>
      <c r="B17354" s="170" t="s">
        <v>22151</v>
      </c>
      <c r="C17354" s="468">
        <v>272</v>
      </c>
      <c r="D17354" s="468">
        <v>245</v>
      </c>
      <c r="E17354" s="548"/>
    </row>
    <row r="17355" spans="1:5" s="763" customFormat="1" ht="67.2">
      <c r="A17355" s="549" t="s">
        <v>5600</v>
      </c>
      <c r="B17355" s="170" t="s">
        <v>22152</v>
      </c>
      <c r="C17355" s="468">
        <v>272</v>
      </c>
      <c r="D17355" s="468">
        <v>245</v>
      </c>
      <c r="E17355" s="548"/>
    </row>
    <row r="17356" spans="1:5" s="763" customFormat="1" ht="67.2">
      <c r="A17356" s="549" t="s">
        <v>5606</v>
      </c>
      <c r="B17356" s="170" t="s">
        <v>22153</v>
      </c>
      <c r="C17356" s="468">
        <v>272</v>
      </c>
      <c r="D17356" s="468">
        <v>245</v>
      </c>
      <c r="E17356" s="548"/>
    </row>
    <row r="17357" spans="1:5" s="763" customFormat="1" ht="201.6">
      <c r="A17357" s="549" t="s">
        <v>5608</v>
      </c>
      <c r="B17357" s="170" t="s">
        <v>22154</v>
      </c>
      <c r="C17357" s="468">
        <v>190</v>
      </c>
      <c r="D17357" s="468">
        <v>171</v>
      </c>
      <c r="E17357" s="548"/>
    </row>
    <row r="17358" spans="1:5" s="763" customFormat="1" ht="33.6">
      <c r="A17358" s="549" t="s">
        <v>5614</v>
      </c>
      <c r="B17358" s="170" t="s">
        <v>22155</v>
      </c>
      <c r="C17358" s="468">
        <v>815</v>
      </c>
      <c r="D17358" s="468">
        <v>734</v>
      </c>
      <c r="E17358" s="548"/>
    </row>
    <row r="17359" spans="1:5" s="763" customFormat="1" ht="33.6">
      <c r="A17359" s="549" t="s">
        <v>5616</v>
      </c>
      <c r="B17359" s="170" t="s">
        <v>22156</v>
      </c>
      <c r="C17359" s="492">
        <v>1413</v>
      </c>
      <c r="D17359" s="492">
        <v>1272</v>
      </c>
      <c r="E17359" s="553"/>
    </row>
    <row r="17360" spans="1:5" s="763" customFormat="1" ht="33.6">
      <c r="A17360" s="549" t="s">
        <v>5618</v>
      </c>
      <c r="B17360" s="170" t="s">
        <v>22157</v>
      </c>
      <c r="C17360" s="492">
        <v>1087</v>
      </c>
      <c r="D17360" s="468">
        <v>978</v>
      </c>
      <c r="E17360" s="548"/>
    </row>
    <row r="17361" spans="1:5" s="763" customFormat="1" ht="16.8">
      <c r="A17361" s="549" t="s">
        <v>5620</v>
      </c>
      <c r="B17361" s="170" t="s">
        <v>22158</v>
      </c>
      <c r="C17361" s="492">
        <v>1359</v>
      </c>
      <c r="D17361" s="492">
        <v>1223</v>
      </c>
      <c r="E17361" s="548"/>
    </row>
    <row r="17362" spans="1:5" s="763" customFormat="1" ht="16.8">
      <c r="A17362" s="549" t="s">
        <v>5622</v>
      </c>
      <c r="B17362" s="170" t="s">
        <v>22159</v>
      </c>
      <c r="C17362" s="468">
        <v>543</v>
      </c>
      <c r="D17362" s="468">
        <v>489</v>
      </c>
      <c r="E17362" s="548"/>
    </row>
    <row r="17363" spans="1:5" s="763" customFormat="1" ht="16.8">
      <c r="A17363" s="549" t="s">
        <v>5630</v>
      </c>
      <c r="B17363" s="170" t="s">
        <v>22160</v>
      </c>
      <c r="C17363" s="468">
        <v>543</v>
      </c>
      <c r="D17363" s="468">
        <v>489</v>
      </c>
      <c r="E17363" s="548"/>
    </row>
    <row r="17364" spans="1:5" s="763" customFormat="1" ht="16.8">
      <c r="A17364" s="546">
        <v>3</v>
      </c>
      <c r="B17364" s="161" t="s">
        <v>5089</v>
      </c>
      <c r="C17364" s="468">
        <v>100</v>
      </c>
      <c r="D17364" s="468">
        <v>90</v>
      </c>
      <c r="E17364" s="548"/>
    </row>
    <row r="17365" spans="1:5" s="763" customFormat="1" ht="33.6">
      <c r="A17365" s="546">
        <v>4</v>
      </c>
      <c r="B17365" s="170" t="s">
        <v>22161</v>
      </c>
      <c r="C17365" s="492">
        <v>1400</v>
      </c>
      <c r="D17365" s="492">
        <v>1050</v>
      </c>
      <c r="E17365" s="548"/>
    </row>
    <row r="17366" spans="1:5" s="765" customFormat="1" ht="16.8">
      <c r="A17366" s="476" t="s">
        <v>96</v>
      </c>
      <c r="B17366" s="170"/>
      <c r="C17366" s="477"/>
      <c r="D17366" s="684"/>
      <c r="E17366" s="755"/>
    </row>
    <row r="17367" spans="1:5" s="763" customFormat="1" ht="16.8">
      <c r="A17367" s="546" t="s">
        <v>2219</v>
      </c>
      <c r="B17367" s="161" t="s">
        <v>21731</v>
      </c>
      <c r="C17367" s="469"/>
      <c r="D17367" s="469"/>
      <c r="E17367" s="554"/>
    </row>
    <row r="17368" spans="1:5" s="763" customFormat="1" ht="16.8">
      <c r="A17368" s="546">
        <v>1</v>
      </c>
      <c r="B17368" s="161" t="s">
        <v>22162</v>
      </c>
      <c r="C17368" s="469"/>
      <c r="D17368" s="469"/>
      <c r="E17368" s="554"/>
    </row>
    <row r="17369" spans="1:5" s="763" customFormat="1" ht="33.6">
      <c r="A17369" s="552" t="s">
        <v>174</v>
      </c>
      <c r="B17369" s="170" t="s">
        <v>22163</v>
      </c>
      <c r="C17369" s="492">
        <v>1250</v>
      </c>
      <c r="D17369" s="492">
        <v>1125</v>
      </c>
      <c r="E17369" s="555"/>
    </row>
    <row r="17370" spans="1:5" s="763" customFormat="1" ht="33.6">
      <c r="A17370" s="552" t="s">
        <v>176</v>
      </c>
      <c r="B17370" s="170" t="s">
        <v>22164</v>
      </c>
      <c r="C17370" s="492">
        <v>1630</v>
      </c>
      <c r="D17370" s="492">
        <v>1467</v>
      </c>
      <c r="E17370" s="555"/>
    </row>
    <row r="17371" spans="1:5" s="763" customFormat="1" ht="16.8">
      <c r="A17371" s="546">
        <v>2</v>
      </c>
      <c r="B17371" s="161" t="s">
        <v>22165</v>
      </c>
      <c r="C17371" s="468"/>
      <c r="D17371" s="468"/>
      <c r="E17371" s="554"/>
    </row>
    <row r="17372" spans="1:5" s="763" customFormat="1" ht="33.6">
      <c r="A17372" s="169" t="s">
        <v>400</v>
      </c>
      <c r="B17372" s="170" t="s">
        <v>22166</v>
      </c>
      <c r="C17372" s="492">
        <v>1739</v>
      </c>
      <c r="D17372" s="492">
        <v>1565</v>
      </c>
      <c r="E17372" s="555"/>
    </row>
    <row r="17373" spans="1:5" s="763" customFormat="1" ht="16.8">
      <c r="A17373" s="169" t="s">
        <v>402</v>
      </c>
      <c r="B17373" s="170" t="s">
        <v>22167</v>
      </c>
      <c r="C17373" s="492">
        <v>2717</v>
      </c>
      <c r="D17373" s="492">
        <v>2446</v>
      </c>
      <c r="E17373" s="555"/>
    </row>
    <row r="17374" spans="1:5" s="763" customFormat="1" ht="16.8">
      <c r="A17374" s="169" t="s">
        <v>404</v>
      </c>
      <c r="B17374" s="170" t="s">
        <v>22168</v>
      </c>
      <c r="C17374" s="492">
        <v>3000</v>
      </c>
      <c r="D17374" s="492">
        <v>2700</v>
      </c>
      <c r="E17374" s="555"/>
    </row>
    <row r="17375" spans="1:5" s="763" customFormat="1" ht="16.8">
      <c r="A17375" s="169" t="s">
        <v>1287</v>
      </c>
      <c r="B17375" s="170" t="s">
        <v>22169</v>
      </c>
      <c r="C17375" s="492">
        <v>2000</v>
      </c>
      <c r="D17375" s="492">
        <v>1800</v>
      </c>
      <c r="E17375" s="554"/>
    </row>
    <row r="17376" spans="1:5" s="763" customFormat="1" ht="16.8">
      <c r="A17376" s="556" t="s">
        <v>708</v>
      </c>
      <c r="B17376" s="161" t="s">
        <v>22170</v>
      </c>
      <c r="C17376" s="468"/>
      <c r="D17376" s="468"/>
      <c r="E17376" s="554"/>
    </row>
    <row r="17377" spans="1:5" s="763" customFormat="1" ht="16.8">
      <c r="A17377" s="169" t="s">
        <v>5792</v>
      </c>
      <c r="B17377" s="170" t="s">
        <v>22171</v>
      </c>
      <c r="C17377" s="468">
        <v>489</v>
      </c>
      <c r="D17377" s="468">
        <v>440</v>
      </c>
      <c r="E17377" s="555"/>
    </row>
    <row r="17378" spans="1:5" s="763" customFormat="1" ht="33.6">
      <c r="A17378" s="169" t="s">
        <v>5794</v>
      </c>
      <c r="B17378" s="170" t="s">
        <v>22172</v>
      </c>
      <c r="C17378" s="468">
        <v>652</v>
      </c>
      <c r="D17378" s="468">
        <v>587</v>
      </c>
      <c r="E17378" s="555"/>
    </row>
    <row r="17379" spans="1:5" s="763" customFormat="1" ht="16.8">
      <c r="A17379" s="169" t="s">
        <v>13655</v>
      </c>
      <c r="B17379" s="170" t="s">
        <v>22173</v>
      </c>
      <c r="C17379" s="492">
        <v>1630</v>
      </c>
      <c r="D17379" s="492">
        <v>1467</v>
      </c>
      <c r="E17379" s="555"/>
    </row>
    <row r="17380" spans="1:5" s="763" customFormat="1" ht="16.8">
      <c r="A17380" s="162" t="s">
        <v>2718</v>
      </c>
      <c r="B17380" s="161" t="s">
        <v>18336</v>
      </c>
      <c r="C17380" s="468"/>
      <c r="D17380" s="469"/>
      <c r="E17380" s="554"/>
    </row>
    <row r="17381" spans="1:5" s="763" customFormat="1" ht="16.8">
      <c r="A17381" s="546">
        <v>1</v>
      </c>
      <c r="B17381" s="161" t="s">
        <v>22174</v>
      </c>
      <c r="C17381" s="468"/>
      <c r="D17381" s="468"/>
      <c r="E17381" s="554"/>
    </row>
    <row r="17382" spans="1:5" s="763" customFormat="1" ht="16.8">
      <c r="A17382" s="556" t="s">
        <v>174</v>
      </c>
      <c r="B17382" s="161" t="s">
        <v>7082</v>
      </c>
      <c r="C17382" s="468"/>
      <c r="D17382" s="468"/>
      <c r="E17382" s="554"/>
    </row>
    <row r="17383" spans="1:5" s="763" customFormat="1" ht="16.8">
      <c r="A17383" s="549" t="s">
        <v>5254</v>
      </c>
      <c r="B17383" s="170" t="s">
        <v>22175</v>
      </c>
      <c r="C17383" s="492">
        <v>1500</v>
      </c>
      <c r="D17383" s="492">
        <v>1350</v>
      </c>
      <c r="E17383" s="555"/>
    </row>
    <row r="17384" spans="1:5" s="763" customFormat="1" ht="33.6">
      <c r="A17384" s="549" t="s">
        <v>5256</v>
      </c>
      <c r="B17384" s="170" t="s">
        <v>22176</v>
      </c>
      <c r="C17384" s="492">
        <v>1200</v>
      </c>
      <c r="D17384" s="492">
        <v>1080</v>
      </c>
      <c r="E17384" s="555"/>
    </row>
    <row r="17385" spans="1:5" s="763" customFormat="1" ht="67.2">
      <c r="A17385" s="549" t="s">
        <v>5258</v>
      </c>
      <c r="B17385" s="170" t="s">
        <v>22177</v>
      </c>
      <c r="C17385" s="468">
        <v>500</v>
      </c>
      <c r="D17385" s="468">
        <v>450</v>
      </c>
      <c r="E17385" s="555"/>
    </row>
    <row r="17386" spans="1:5" s="763" customFormat="1" ht="16.8">
      <c r="A17386" s="549" t="s">
        <v>5260</v>
      </c>
      <c r="B17386" s="170" t="s">
        <v>22178</v>
      </c>
      <c r="C17386" s="492">
        <v>1000</v>
      </c>
      <c r="D17386" s="468">
        <v>900</v>
      </c>
      <c r="E17386" s="555"/>
    </row>
    <row r="17387" spans="1:5" s="763" customFormat="1" ht="16.8">
      <c r="A17387" s="549" t="s">
        <v>19512</v>
      </c>
      <c r="B17387" s="170" t="s">
        <v>22179</v>
      </c>
      <c r="C17387" s="492">
        <v>1500</v>
      </c>
      <c r="D17387" s="492">
        <v>1350</v>
      </c>
      <c r="E17387" s="554"/>
    </row>
    <row r="17388" spans="1:5" s="763" customFormat="1" ht="16.8">
      <c r="A17388" s="549" t="s">
        <v>19515</v>
      </c>
      <c r="B17388" s="170" t="s">
        <v>22180</v>
      </c>
      <c r="C17388" s="492">
        <v>1200</v>
      </c>
      <c r="D17388" s="492">
        <v>1080</v>
      </c>
      <c r="E17388" s="555"/>
    </row>
    <row r="17389" spans="1:5" s="763" customFormat="1" ht="33.6">
      <c r="A17389" s="549" t="s">
        <v>19517</v>
      </c>
      <c r="B17389" s="170" t="s">
        <v>22181</v>
      </c>
      <c r="C17389" s="492">
        <v>1000</v>
      </c>
      <c r="D17389" s="468">
        <v>900</v>
      </c>
      <c r="E17389" s="555"/>
    </row>
    <row r="17390" spans="1:5" s="763" customFormat="1" ht="16.8">
      <c r="A17390" s="549" t="s">
        <v>19519</v>
      </c>
      <c r="B17390" s="170" t="s">
        <v>22182</v>
      </c>
      <c r="C17390" s="468">
        <v>800</v>
      </c>
      <c r="D17390" s="468">
        <v>720</v>
      </c>
      <c r="E17390" s="555"/>
    </row>
    <row r="17391" spans="1:5" s="763" customFormat="1" ht="33.6">
      <c r="A17391" s="549" t="s">
        <v>19521</v>
      </c>
      <c r="B17391" s="170" t="s">
        <v>22183</v>
      </c>
      <c r="C17391" s="492">
        <v>1000</v>
      </c>
      <c r="D17391" s="468">
        <v>900</v>
      </c>
      <c r="E17391" s="555"/>
    </row>
    <row r="17392" spans="1:5" s="763" customFormat="1" ht="201.6">
      <c r="A17392" s="549" t="s">
        <v>19524</v>
      </c>
      <c r="B17392" s="170" t="s">
        <v>22184</v>
      </c>
      <c r="C17392" s="468">
        <v>300</v>
      </c>
      <c r="D17392" s="468">
        <v>270</v>
      </c>
      <c r="E17392" s="555"/>
    </row>
    <row r="17393" spans="1:5" s="763" customFormat="1" ht="33.6">
      <c r="A17393" s="549" t="s">
        <v>19526</v>
      </c>
      <c r="B17393" s="170" t="s">
        <v>22185</v>
      </c>
      <c r="C17393" s="468">
        <v>250</v>
      </c>
      <c r="D17393" s="468">
        <v>225</v>
      </c>
      <c r="E17393" s="555"/>
    </row>
    <row r="17394" spans="1:5" s="763" customFormat="1" ht="369.6">
      <c r="A17394" s="549" t="s">
        <v>19528</v>
      </c>
      <c r="B17394" s="170" t="s">
        <v>22186</v>
      </c>
      <c r="C17394" s="468">
        <v>250</v>
      </c>
      <c r="D17394" s="468">
        <v>225</v>
      </c>
      <c r="E17394" s="555"/>
    </row>
    <row r="17395" spans="1:5" s="763" customFormat="1" ht="16.8">
      <c r="A17395" s="546" t="s">
        <v>176</v>
      </c>
      <c r="B17395" s="161" t="s">
        <v>22041</v>
      </c>
      <c r="C17395" s="468"/>
      <c r="D17395" s="468"/>
      <c r="E17395" s="555"/>
    </row>
    <row r="17396" spans="1:5" s="763" customFormat="1" ht="50.4">
      <c r="A17396" s="549" t="s">
        <v>5263</v>
      </c>
      <c r="B17396" s="170" t="s">
        <v>22187</v>
      </c>
      <c r="C17396" s="468">
        <v>200</v>
      </c>
      <c r="D17396" s="468">
        <v>180</v>
      </c>
      <c r="E17396" s="555"/>
    </row>
    <row r="17397" spans="1:5" s="763" customFormat="1" ht="100.8">
      <c r="A17397" s="549" t="s">
        <v>5265</v>
      </c>
      <c r="B17397" s="170" t="s">
        <v>22188</v>
      </c>
      <c r="C17397" s="468">
        <v>200</v>
      </c>
      <c r="D17397" s="468">
        <v>180</v>
      </c>
      <c r="E17397" s="555"/>
    </row>
    <row r="17398" spans="1:5" s="763" customFormat="1" ht="50.4">
      <c r="A17398" s="549" t="s">
        <v>5267</v>
      </c>
      <c r="B17398" s="170" t="s">
        <v>22189</v>
      </c>
      <c r="C17398" s="468">
        <v>200</v>
      </c>
      <c r="D17398" s="468">
        <v>180</v>
      </c>
      <c r="E17398" s="555"/>
    </row>
    <row r="17399" spans="1:5" s="763" customFormat="1" ht="67.2">
      <c r="A17399" s="549" t="s">
        <v>14151</v>
      </c>
      <c r="B17399" s="170" t="s">
        <v>22190</v>
      </c>
      <c r="C17399" s="468">
        <v>200</v>
      </c>
      <c r="D17399" s="468">
        <v>180</v>
      </c>
      <c r="E17399" s="555"/>
    </row>
    <row r="17400" spans="1:5" s="763" customFormat="1" ht="50.4">
      <c r="A17400" s="549" t="s">
        <v>14153</v>
      </c>
      <c r="B17400" s="170" t="s">
        <v>22191</v>
      </c>
      <c r="C17400" s="468">
        <v>200</v>
      </c>
      <c r="D17400" s="468">
        <v>180</v>
      </c>
      <c r="E17400" s="555"/>
    </row>
    <row r="17401" spans="1:5" s="763" customFormat="1" ht="151.19999999999999">
      <c r="A17401" s="549" t="s">
        <v>14155</v>
      </c>
      <c r="B17401" s="170" t="s">
        <v>22192</v>
      </c>
      <c r="C17401" s="468">
        <v>200</v>
      </c>
      <c r="D17401" s="468">
        <v>180</v>
      </c>
      <c r="E17401" s="555"/>
    </row>
    <row r="17402" spans="1:5" s="763" customFormat="1" ht="67.2">
      <c r="A17402" s="549" t="s">
        <v>14157</v>
      </c>
      <c r="B17402" s="170" t="s">
        <v>22193</v>
      </c>
      <c r="C17402" s="468">
        <v>200</v>
      </c>
      <c r="D17402" s="468">
        <v>180</v>
      </c>
      <c r="E17402" s="555"/>
    </row>
    <row r="17403" spans="1:5" s="763" customFormat="1" ht="67.2">
      <c r="A17403" s="549" t="s">
        <v>19537</v>
      </c>
      <c r="B17403" s="170" t="s">
        <v>22194</v>
      </c>
      <c r="C17403" s="468">
        <v>200</v>
      </c>
      <c r="D17403" s="468">
        <v>180</v>
      </c>
      <c r="E17403" s="555"/>
    </row>
    <row r="17404" spans="1:5" s="763" customFormat="1" ht="50.4">
      <c r="A17404" s="549" t="s">
        <v>22195</v>
      </c>
      <c r="B17404" s="170" t="s">
        <v>22196</v>
      </c>
      <c r="C17404" s="468">
        <v>200</v>
      </c>
      <c r="D17404" s="468">
        <v>180</v>
      </c>
      <c r="E17404" s="555"/>
    </row>
    <row r="17405" spans="1:5" s="763" customFormat="1" ht="67.2">
      <c r="A17405" s="549" t="s">
        <v>22197</v>
      </c>
      <c r="B17405" s="170" t="s">
        <v>22198</v>
      </c>
      <c r="C17405" s="468">
        <v>200</v>
      </c>
      <c r="D17405" s="468">
        <v>180</v>
      </c>
      <c r="E17405" s="555"/>
    </row>
    <row r="17406" spans="1:5" s="763" customFormat="1" ht="50.4">
      <c r="A17406" s="549" t="s">
        <v>22199</v>
      </c>
      <c r="B17406" s="170" t="s">
        <v>22200</v>
      </c>
      <c r="C17406" s="468">
        <v>200</v>
      </c>
      <c r="D17406" s="468">
        <v>180</v>
      </c>
      <c r="E17406" s="555"/>
    </row>
    <row r="17407" spans="1:5" s="763" customFormat="1" ht="50.4">
      <c r="A17407" s="549" t="s">
        <v>22201</v>
      </c>
      <c r="B17407" s="170" t="s">
        <v>22202</v>
      </c>
      <c r="C17407" s="468">
        <v>200</v>
      </c>
      <c r="D17407" s="468">
        <v>180</v>
      </c>
      <c r="E17407" s="555"/>
    </row>
    <row r="17408" spans="1:5" s="763" customFormat="1" ht="50.4">
      <c r="A17408" s="549" t="s">
        <v>22203</v>
      </c>
      <c r="B17408" s="170" t="s">
        <v>22204</v>
      </c>
      <c r="C17408" s="468">
        <v>200</v>
      </c>
      <c r="D17408" s="468">
        <v>180</v>
      </c>
      <c r="E17408" s="555"/>
    </row>
    <row r="17409" spans="1:5" s="763" customFormat="1" ht="84">
      <c r="A17409" s="549" t="s">
        <v>22205</v>
      </c>
      <c r="B17409" s="170" t="s">
        <v>22206</v>
      </c>
      <c r="C17409" s="468">
        <v>200</v>
      </c>
      <c r="D17409" s="468">
        <v>180</v>
      </c>
      <c r="E17409" s="555"/>
    </row>
    <row r="17410" spans="1:5" s="763" customFormat="1" ht="50.4">
      <c r="A17410" s="549" t="s">
        <v>22207</v>
      </c>
      <c r="B17410" s="170" t="s">
        <v>22208</v>
      </c>
      <c r="C17410" s="468">
        <v>200</v>
      </c>
      <c r="D17410" s="468">
        <v>180</v>
      </c>
      <c r="E17410" s="555"/>
    </row>
    <row r="17411" spans="1:5" s="763" customFormat="1" ht="33.6">
      <c r="A17411" s="549" t="s">
        <v>22209</v>
      </c>
      <c r="B17411" s="170" t="s">
        <v>22210</v>
      </c>
      <c r="C17411" s="468">
        <v>200</v>
      </c>
      <c r="D17411" s="468">
        <v>180</v>
      </c>
      <c r="E17411" s="555"/>
    </row>
    <row r="17412" spans="1:5" s="763" customFormat="1" ht="33.6">
      <c r="A17412" s="549" t="s">
        <v>22211</v>
      </c>
      <c r="B17412" s="170" t="s">
        <v>22212</v>
      </c>
      <c r="C17412" s="468">
        <v>200</v>
      </c>
      <c r="D17412" s="468">
        <v>180</v>
      </c>
      <c r="E17412" s="555"/>
    </row>
    <row r="17413" spans="1:5" s="763" customFormat="1" ht="50.4">
      <c r="A17413" s="549" t="s">
        <v>22213</v>
      </c>
      <c r="B17413" s="170" t="s">
        <v>22214</v>
      </c>
      <c r="C17413" s="468">
        <v>200</v>
      </c>
      <c r="D17413" s="468">
        <v>180</v>
      </c>
      <c r="E17413" s="555"/>
    </row>
    <row r="17414" spans="1:5" s="763" customFormat="1" ht="67.2">
      <c r="A17414" s="549" t="s">
        <v>22215</v>
      </c>
      <c r="B17414" s="170" t="s">
        <v>22216</v>
      </c>
      <c r="C17414" s="468">
        <v>200</v>
      </c>
      <c r="D17414" s="468">
        <v>180</v>
      </c>
      <c r="E17414" s="555"/>
    </row>
    <row r="17415" spans="1:5" s="763" customFormat="1" ht="50.4">
      <c r="A17415" s="549" t="s">
        <v>22217</v>
      </c>
      <c r="B17415" s="170" t="s">
        <v>22218</v>
      </c>
      <c r="C17415" s="468">
        <v>200</v>
      </c>
      <c r="D17415" s="468">
        <v>180</v>
      </c>
      <c r="E17415" s="555"/>
    </row>
    <row r="17416" spans="1:5" s="763" customFormat="1" ht="84">
      <c r="A17416" s="549" t="s">
        <v>22219</v>
      </c>
      <c r="B17416" s="170" t="s">
        <v>22220</v>
      </c>
      <c r="C17416" s="468">
        <v>200</v>
      </c>
      <c r="D17416" s="468">
        <v>180</v>
      </c>
      <c r="E17416" s="555"/>
    </row>
    <row r="17417" spans="1:5" s="763" customFormat="1" ht="33.6">
      <c r="A17417" s="549" t="s">
        <v>22221</v>
      </c>
      <c r="B17417" s="170" t="s">
        <v>22222</v>
      </c>
      <c r="C17417" s="468">
        <v>200</v>
      </c>
      <c r="D17417" s="468">
        <v>180</v>
      </c>
      <c r="E17417" s="555"/>
    </row>
    <row r="17418" spans="1:5" s="763" customFormat="1" ht="67.2">
      <c r="A17418" s="549" t="s">
        <v>22223</v>
      </c>
      <c r="B17418" s="170" t="s">
        <v>22224</v>
      </c>
      <c r="C17418" s="468">
        <v>200</v>
      </c>
      <c r="D17418" s="468">
        <v>180</v>
      </c>
      <c r="E17418" s="555"/>
    </row>
    <row r="17419" spans="1:5" s="763" customFormat="1" ht="50.4">
      <c r="A17419" s="549" t="s">
        <v>22225</v>
      </c>
      <c r="B17419" s="170" t="s">
        <v>22226</v>
      </c>
      <c r="C17419" s="468">
        <v>200</v>
      </c>
      <c r="D17419" s="468">
        <v>180</v>
      </c>
      <c r="E17419" s="555"/>
    </row>
    <row r="17420" spans="1:5" s="763" customFormat="1" ht="33.6">
      <c r="A17420" s="549" t="s">
        <v>22227</v>
      </c>
      <c r="B17420" s="170" t="s">
        <v>22228</v>
      </c>
      <c r="C17420" s="468">
        <v>200</v>
      </c>
      <c r="D17420" s="468">
        <v>180</v>
      </c>
      <c r="E17420" s="555"/>
    </row>
    <row r="17421" spans="1:5" s="763" customFormat="1" ht="50.4">
      <c r="A17421" s="549" t="s">
        <v>22229</v>
      </c>
      <c r="B17421" s="170" t="s">
        <v>22230</v>
      </c>
      <c r="C17421" s="468">
        <v>109</v>
      </c>
      <c r="D17421" s="468">
        <v>98</v>
      </c>
      <c r="E17421" s="555"/>
    </row>
    <row r="17422" spans="1:5" s="763" customFormat="1" ht="84">
      <c r="A17422" s="549" t="s">
        <v>22231</v>
      </c>
      <c r="B17422" s="170" t="s">
        <v>22232</v>
      </c>
      <c r="C17422" s="468">
        <v>200</v>
      </c>
      <c r="D17422" s="468">
        <v>180</v>
      </c>
      <c r="E17422" s="555"/>
    </row>
    <row r="17423" spans="1:5" s="763" customFormat="1" ht="168">
      <c r="A17423" s="549" t="s">
        <v>22233</v>
      </c>
      <c r="B17423" s="170" t="s">
        <v>22234</v>
      </c>
      <c r="C17423" s="468">
        <v>200</v>
      </c>
      <c r="D17423" s="468">
        <v>180</v>
      </c>
      <c r="E17423" s="555"/>
    </row>
    <row r="17424" spans="1:5" s="763" customFormat="1" ht="184.8">
      <c r="A17424" s="549" t="s">
        <v>22235</v>
      </c>
      <c r="B17424" s="170" t="s">
        <v>22236</v>
      </c>
      <c r="C17424" s="468">
        <v>200</v>
      </c>
      <c r="D17424" s="468">
        <v>180</v>
      </c>
      <c r="E17424" s="555"/>
    </row>
    <row r="17425" spans="1:5" s="763" customFormat="1" ht="16.8">
      <c r="A17425" s="556" t="s">
        <v>178</v>
      </c>
      <c r="B17425" s="161" t="s">
        <v>22033</v>
      </c>
      <c r="C17425" s="468">
        <v>140</v>
      </c>
      <c r="D17425" s="468">
        <v>126</v>
      </c>
      <c r="E17425" s="555"/>
    </row>
    <row r="17426" spans="1:5" s="763" customFormat="1" ht="50.4">
      <c r="A17426" s="556" t="s">
        <v>180</v>
      </c>
      <c r="B17426" s="161" t="s">
        <v>22237</v>
      </c>
      <c r="C17426" s="468"/>
      <c r="D17426" s="468"/>
      <c r="E17426" s="554"/>
    </row>
    <row r="17427" spans="1:5" s="763" customFormat="1" ht="84">
      <c r="A17427" s="549" t="s">
        <v>5276</v>
      </c>
      <c r="B17427" s="170" t="s">
        <v>22238</v>
      </c>
      <c r="C17427" s="492">
        <v>2000</v>
      </c>
      <c r="D17427" s="492">
        <v>1500</v>
      </c>
      <c r="E17427" s="554"/>
    </row>
    <row r="17428" spans="1:5" s="763" customFormat="1" ht="16.8">
      <c r="A17428" s="549" t="s">
        <v>22239</v>
      </c>
      <c r="B17428" s="170" t="s">
        <v>21890</v>
      </c>
      <c r="C17428" s="492">
        <v>1200</v>
      </c>
      <c r="D17428" s="468">
        <v>900</v>
      </c>
      <c r="E17428" s="554"/>
    </row>
    <row r="17429" spans="1:5" s="763" customFormat="1" ht="16.8">
      <c r="A17429" s="546">
        <v>2</v>
      </c>
      <c r="B17429" s="161" t="s">
        <v>22240</v>
      </c>
      <c r="C17429" s="468"/>
      <c r="D17429" s="468"/>
      <c r="E17429" s="554"/>
    </row>
    <row r="17430" spans="1:5" s="763" customFormat="1" ht="16.8">
      <c r="A17430" s="556" t="s">
        <v>400</v>
      </c>
      <c r="B17430" s="161" t="s">
        <v>22014</v>
      </c>
      <c r="C17430" s="468"/>
      <c r="D17430" s="468"/>
      <c r="E17430" s="554"/>
    </row>
    <row r="17431" spans="1:5" s="763" customFormat="1" ht="33.6">
      <c r="A17431" s="549" t="s">
        <v>5542</v>
      </c>
      <c r="B17431" s="170" t="s">
        <v>22241</v>
      </c>
      <c r="C17431" s="468">
        <v>652</v>
      </c>
      <c r="D17431" s="468">
        <v>587</v>
      </c>
      <c r="E17431" s="554"/>
    </row>
    <row r="17432" spans="1:5" s="763" customFormat="1" ht="16.8">
      <c r="A17432" s="556" t="s">
        <v>402</v>
      </c>
      <c r="B17432" s="161" t="s">
        <v>22242</v>
      </c>
      <c r="C17432" s="468"/>
      <c r="D17432" s="468"/>
      <c r="E17432" s="554"/>
    </row>
    <row r="17433" spans="1:5" s="763" customFormat="1" ht="33.6">
      <c r="A17433" s="549" t="s">
        <v>5550</v>
      </c>
      <c r="B17433" s="170" t="s">
        <v>22243</v>
      </c>
      <c r="C17433" s="468">
        <v>272</v>
      </c>
      <c r="D17433" s="468">
        <v>245</v>
      </c>
      <c r="E17433" s="555"/>
    </row>
    <row r="17434" spans="1:5" s="763" customFormat="1" ht="33.6">
      <c r="A17434" s="549" t="s">
        <v>5552</v>
      </c>
      <c r="B17434" s="170" t="s">
        <v>22244</v>
      </c>
      <c r="C17434" s="468">
        <v>272</v>
      </c>
      <c r="D17434" s="468">
        <v>245</v>
      </c>
      <c r="E17434" s="555"/>
    </row>
    <row r="17435" spans="1:5" s="763" customFormat="1" ht="33.6">
      <c r="A17435" s="549" t="s">
        <v>5554</v>
      </c>
      <c r="B17435" s="170" t="s">
        <v>22245</v>
      </c>
      <c r="C17435" s="468">
        <v>272</v>
      </c>
      <c r="D17435" s="468">
        <v>245</v>
      </c>
      <c r="E17435" s="555"/>
    </row>
    <row r="17436" spans="1:5" s="763" customFormat="1" ht="33.6">
      <c r="A17436" s="549" t="s">
        <v>5556</v>
      </c>
      <c r="B17436" s="170" t="s">
        <v>22246</v>
      </c>
      <c r="C17436" s="468">
        <v>163</v>
      </c>
      <c r="D17436" s="468">
        <v>147</v>
      </c>
      <c r="E17436" s="554"/>
    </row>
    <row r="17437" spans="1:5" s="763" customFormat="1" ht="33.6">
      <c r="A17437" s="549" t="s">
        <v>5558</v>
      </c>
      <c r="B17437" s="170" t="s">
        <v>22247</v>
      </c>
      <c r="C17437" s="468">
        <v>163</v>
      </c>
      <c r="D17437" s="468">
        <v>147</v>
      </c>
      <c r="E17437" s="554"/>
    </row>
    <row r="17438" spans="1:5" s="763" customFormat="1" ht="50.4">
      <c r="A17438" s="549" t="s">
        <v>5560</v>
      </c>
      <c r="B17438" s="170" t="s">
        <v>22248</v>
      </c>
      <c r="C17438" s="468">
        <v>163</v>
      </c>
      <c r="D17438" s="468">
        <v>147</v>
      </c>
      <c r="E17438" s="554"/>
    </row>
    <row r="17439" spans="1:5" s="763" customFormat="1" ht="33.6">
      <c r="A17439" s="549" t="s">
        <v>5562</v>
      </c>
      <c r="B17439" s="170" t="s">
        <v>22249</v>
      </c>
      <c r="C17439" s="468">
        <v>120</v>
      </c>
      <c r="D17439" s="468">
        <v>108</v>
      </c>
      <c r="E17439" s="554"/>
    </row>
    <row r="17440" spans="1:5" s="763" customFormat="1" ht="50.4">
      <c r="A17440" s="549" t="s">
        <v>19576</v>
      </c>
      <c r="B17440" s="170" t="s">
        <v>22250</v>
      </c>
      <c r="C17440" s="468">
        <v>163</v>
      </c>
      <c r="D17440" s="468">
        <v>147</v>
      </c>
      <c r="E17440" s="554"/>
    </row>
    <row r="17441" spans="1:5" s="763" customFormat="1" ht="16.8">
      <c r="A17441" s="556" t="s">
        <v>404</v>
      </c>
      <c r="B17441" s="161" t="s">
        <v>22033</v>
      </c>
      <c r="C17441" s="468">
        <v>109</v>
      </c>
      <c r="D17441" s="468">
        <v>98</v>
      </c>
      <c r="E17441" s="554"/>
    </row>
    <row r="17442" spans="1:5" s="763" customFormat="1" ht="33.6">
      <c r="A17442" s="556" t="s">
        <v>1287</v>
      </c>
      <c r="B17442" s="170" t="s">
        <v>22251</v>
      </c>
      <c r="C17442" s="468">
        <v>800</v>
      </c>
      <c r="D17442" s="468">
        <v>600</v>
      </c>
      <c r="E17442" s="555"/>
    </row>
    <row r="17443" spans="1:5" s="763" customFormat="1" ht="33.6">
      <c r="A17443" s="556" t="s">
        <v>3305</v>
      </c>
      <c r="B17443" s="170" t="s">
        <v>22252</v>
      </c>
      <c r="C17443" s="468">
        <v>600</v>
      </c>
      <c r="D17443" s="468">
        <v>450</v>
      </c>
      <c r="E17443" s="555"/>
    </row>
    <row r="17444" spans="1:5" s="763" customFormat="1" ht="33.6">
      <c r="A17444" s="556" t="s">
        <v>3307</v>
      </c>
      <c r="B17444" s="170" t="s">
        <v>22253</v>
      </c>
      <c r="C17444" s="468">
        <v>400</v>
      </c>
      <c r="D17444" s="468">
        <v>300</v>
      </c>
      <c r="E17444" s="555"/>
    </row>
    <row r="17445" spans="1:5" s="763" customFormat="1" ht="33.6">
      <c r="A17445" s="556" t="s">
        <v>3309</v>
      </c>
      <c r="B17445" s="170" t="s">
        <v>22254</v>
      </c>
      <c r="C17445" s="468">
        <v>200</v>
      </c>
      <c r="D17445" s="468">
        <v>150</v>
      </c>
      <c r="E17445" s="555"/>
    </row>
    <row r="17446" spans="1:5" s="763" customFormat="1" ht="33.6">
      <c r="A17446" s="556" t="s">
        <v>3311</v>
      </c>
      <c r="B17446" s="170" t="s">
        <v>22255</v>
      </c>
      <c r="C17446" s="468">
        <v>800</v>
      </c>
      <c r="D17446" s="468">
        <v>600</v>
      </c>
      <c r="E17446" s="555"/>
    </row>
    <row r="17447" spans="1:5" s="763" customFormat="1" ht="16.8">
      <c r="A17447" s="546">
        <v>3</v>
      </c>
      <c r="B17447" s="161" t="s">
        <v>22256</v>
      </c>
      <c r="C17447" s="468"/>
      <c r="D17447" s="468"/>
      <c r="E17447" s="554"/>
    </row>
    <row r="17448" spans="1:5" s="763" customFormat="1" ht="16.8">
      <c r="A17448" s="556" t="s">
        <v>706</v>
      </c>
      <c r="B17448" s="161" t="s">
        <v>22257</v>
      </c>
      <c r="C17448" s="468"/>
      <c r="D17448" s="468"/>
      <c r="E17448" s="554"/>
    </row>
    <row r="17449" spans="1:5" s="763" customFormat="1" ht="50.4">
      <c r="A17449" s="549" t="s">
        <v>5782</v>
      </c>
      <c r="B17449" s="170" t="s">
        <v>22258</v>
      </c>
      <c r="C17449" s="468">
        <v>761</v>
      </c>
      <c r="D17449" s="468">
        <v>685</v>
      </c>
      <c r="E17449" s="554"/>
    </row>
    <row r="17450" spans="1:5" s="763" customFormat="1" ht="33.6">
      <c r="A17450" s="549" t="s">
        <v>5784</v>
      </c>
      <c r="B17450" s="170" t="s">
        <v>22259</v>
      </c>
      <c r="C17450" s="468">
        <v>272</v>
      </c>
      <c r="D17450" s="468">
        <v>245</v>
      </c>
      <c r="E17450" s="136"/>
    </row>
    <row r="17451" spans="1:5" s="763" customFormat="1" ht="67.2">
      <c r="A17451" s="549" t="s">
        <v>5786</v>
      </c>
      <c r="B17451" s="170" t="s">
        <v>22260</v>
      </c>
      <c r="C17451" s="468">
        <v>217</v>
      </c>
      <c r="D17451" s="468">
        <v>196</v>
      </c>
      <c r="E17451" s="136"/>
    </row>
    <row r="17452" spans="1:5" s="763" customFormat="1" ht="84">
      <c r="A17452" s="549" t="s">
        <v>5788</v>
      </c>
      <c r="B17452" s="170" t="s">
        <v>22261</v>
      </c>
      <c r="C17452" s="468">
        <v>190</v>
      </c>
      <c r="D17452" s="468">
        <v>171</v>
      </c>
      <c r="E17452" s="136"/>
    </row>
    <row r="17453" spans="1:5" s="763" customFormat="1" ht="67.2">
      <c r="A17453" s="549" t="s">
        <v>5790</v>
      </c>
      <c r="B17453" s="170" t="s">
        <v>22262</v>
      </c>
      <c r="C17453" s="468">
        <v>190</v>
      </c>
      <c r="D17453" s="468">
        <v>171</v>
      </c>
      <c r="E17453" s="136"/>
    </row>
    <row r="17454" spans="1:5" s="763" customFormat="1" ht="50.4">
      <c r="A17454" s="549" t="s">
        <v>19626</v>
      </c>
      <c r="B17454" s="170" t="s">
        <v>22263</v>
      </c>
      <c r="C17454" s="468">
        <v>163</v>
      </c>
      <c r="D17454" s="468">
        <v>147</v>
      </c>
      <c r="E17454" s="136"/>
    </row>
    <row r="17455" spans="1:5" s="763" customFormat="1" ht="67.2">
      <c r="A17455" s="549" t="s">
        <v>19628</v>
      </c>
      <c r="B17455" s="170" t="s">
        <v>22264</v>
      </c>
      <c r="C17455" s="468">
        <v>272</v>
      </c>
      <c r="D17455" s="468">
        <v>245</v>
      </c>
      <c r="E17455" s="136"/>
    </row>
    <row r="17456" spans="1:5" s="763" customFormat="1" ht="33.6">
      <c r="A17456" s="549" t="s">
        <v>19630</v>
      </c>
      <c r="B17456" s="170" t="s">
        <v>22265</v>
      </c>
      <c r="C17456" s="468">
        <v>272</v>
      </c>
      <c r="D17456" s="468">
        <v>245</v>
      </c>
      <c r="E17456" s="136"/>
    </row>
    <row r="17457" spans="1:5" s="763" customFormat="1" ht="33.6">
      <c r="A17457" s="549" t="s">
        <v>19632</v>
      </c>
      <c r="B17457" s="170" t="s">
        <v>22266</v>
      </c>
      <c r="C17457" s="468">
        <v>217</v>
      </c>
      <c r="D17457" s="468">
        <v>196</v>
      </c>
      <c r="E17457" s="136"/>
    </row>
    <row r="17458" spans="1:5" s="763" customFormat="1" ht="50.4">
      <c r="A17458" s="549" t="s">
        <v>19634</v>
      </c>
      <c r="B17458" s="170" t="s">
        <v>22267</v>
      </c>
      <c r="C17458" s="468">
        <v>190</v>
      </c>
      <c r="D17458" s="468">
        <v>171</v>
      </c>
      <c r="E17458" s="136"/>
    </row>
    <row r="17459" spans="1:5" s="763" customFormat="1" ht="33.6">
      <c r="A17459" s="549" t="s">
        <v>19636</v>
      </c>
      <c r="B17459" s="170" t="s">
        <v>22268</v>
      </c>
      <c r="C17459" s="468">
        <v>380</v>
      </c>
      <c r="D17459" s="468">
        <v>342</v>
      </c>
      <c r="E17459" s="136"/>
    </row>
    <row r="17460" spans="1:5" s="763" customFormat="1" ht="33.6">
      <c r="A17460" s="549" t="s">
        <v>19638</v>
      </c>
      <c r="B17460" s="170" t="s">
        <v>22269</v>
      </c>
      <c r="C17460" s="468">
        <v>272</v>
      </c>
      <c r="D17460" s="468">
        <v>245</v>
      </c>
      <c r="E17460" s="136"/>
    </row>
    <row r="17461" spans="1:5" s="763" customFormat="1" ht="33.6">
      <c r="A17461" s="549" t="s">
        <v>19640</v>
      </c>
      <c r="B17461" s="170" t="s">
        <v>22270</v>
      </c>
      <c r="C17461" s="468">
        <v>217</v>
      </c>
      <c r="D17461" s="468">
        <v>196</v>
      </c>
      <c r="E17461" s="136"/>
    </row>
    <row r="17462" spans="1:5" s="763" customFormat="1" ht="50.4">
      <c r="A17462" s="549" t="s">
        <v>19642</v>
      </c>
      <c r="B17462" s="170" t="s">
        <v>22271</v>
      </c>
      <c r="C17462" s="468">
        <v>190</v>
      </c>
      <c r="D17462" s="468">
        <v>171</v>
      </c>
      <c r="E17462" s="136"/>
    </row>
    <row r="17463" spans="1:5" s="763" customFormat="1" ht="50.4">
      <c r="A17463" s="549" t="s">
        <v>19644</v>
      </c>
      <c r="B17463" s="170" t="s">
        <v>22272</v>
      </c>
      <c r="C17463" s="468">
        <v>190</v>
      </c>
      <c r="D17463" s="468">
        <v>171</v>
      </c>
      <c r="E17463" s="136"/>
    </row>
    <row r="17464" spans="1:5" s="763" customFormat="1" ht="67.2">
      <c r="A17464" s="549" t="s">
        <v>22273</v>
      </c>
      <c r="B17464" s="170" t="s">
        <v>22274</v>
      </c>
      <c r="C17464" s="468">
        <v>190</v>
      </c>
      <c r="D17464" s="468">
        <v>171</v>
      </c>
      <c r="E17464" s="136"/>
    </row>
    <row r="17465" spans="1:5" s="763" customFormat="1" ht="50.4">
      <c r="A17465" s="549" t="s">
        <v>22275</v>
      </c>
      <c r="B17465" s="170" t="s">
        <v>22276</v>
      </c>
      <c r="C17465" s="468">
        <v>163</v>
      </c>
      <c r="D17465" s="468">
        <v>147</v>
      </c>
      <c r="E17465" s="136"/>
    </row>
    <row r="17466" spans="1:5" s="763" customFormat="1" ht="50.4">
      <c r="A17466" s="549" t="s">
        <v>22277</v>
      </c>
      <c r="B17466" s="170" t="s">
        <v>22278</v>
      </c>
      <c r="C17466" s="468">
        <v>163</v>
      </c>
      <c r="D17466" s="468">
        <v>147</v>
      </c>
      <c r="E17466" s="136"/>
    </row>
    <row r="17467" spans="1:5" s="763" customFormat="1" ht="50.4">
      <c r="A17467" s="549" t="s">
        <v>22279</v>
      </c>
      <c r="B17467" s="170" t="s">
        <v>22280</v>
      </c>
      <c r="C17467" s="468">
        <v>272</v>
      </c>
      <c r="D17467" s="468">
        <v>245</v>
      </c>
      <c r="E17467" s="136"/>
    </row>
    <row r="17468" spans="1:5" s="763" customFormat="1" ht="67.2">
      <c r="A17468" s="549" t="s">
        <v>22281</v>
      </c>
      <c r="B17468" s="170" t="s">
        <v>22282</v>
      </c>
      <c r="C17468" s="468">
        <v>272</v>
      </c>
      <c r="D17468" s="468">
        <v>245</v>
      </c>
      <c r="E17468" s="136"/>
    </row>
    <row r="17469" spans="1:5" s="763" customFormat="1" ht="67.2">
      <c r="A17469" s="549" t="s">
        <v>22283</v>
      </c>
      <c r="B17469" s="170" t="s">
        <v>22284</v>
      </c>
      <c r="C17469" s="468">
        <v>217</v>
      </c>
      <c r="D17469" s="468">
        <v>196</v>
      </c>
      <c r="E17469" s="136"/>
    </row>
    <row r="17470" spans="1:5" s="763" customFormat="1" ht="50.4">
      <c r="A17470" s="549" t="s">
        <v>22285</v>
      </c>
      <c r="B17470" s="170" t="s">
        <v>22286</v>
      </c>
      <c r="C17470" s="468">
        <v>200</v>
      </c>
      <c r="D17470" s="468">
        <v>180</v>
      </c>
      <c r="E17470" s="136"/>
    </row>
    <row r="17471" spans="1:5" s="763" customFormat="1" ht="33.6">
      <c r="A17471" s="549" t="s">
        <v>22287</v>
      </c>
      <c r="B17471" s="170" t="s">
        <v>22288</v>
      </c>
      <c r="C17471" s="468">
        <v>200</v>
      </c>
      <c r="D17471" s="468">
        <v>180</v>
      </c>
      <c r="E17471" s="136"/>
    </row>
    <row r="17472" spans="1:5" s="763" customFormat="1" ht="50.4">
      <c r="A17472" s="549" t="s">
        <v>22289</v>
      </c>
      <c r="B17472" s="170" t="s">
        <v>22290</v>
      </c>
      <c r="C17472" s="468">
        <v>200</v>
      </c>
      <c r="D17472" s="468">
        <v>180</v>
      </c>
      <c r="E17472" s="136"/>
    </row>
    <row r="17473" spans="1:5" s="763" customFormat="1" ht="33.6">
      <c r="A17473" s="549" t="s">
        <v>22291</v>
      </c>
      <c r="B17473" s="170" t="s">
        <v>22292</v>
      </c>
      <c r="C17473" s="468">
        <v>200</v>
      </c>
      <c r="D17473" s="468">
        <v>180</v>
      </c>
      <c r="E17473" s="136"/>
    </row>
    <row r="17474" spans="1:5" s="763" customFormat="1" ht="33.6">
      <c r="A17474" s="549" t="s">
        <v>22293</v>
      </c>
      <c r="B17474" s="170" t="s">
        <v>22294</v>
      </c>
      <c r="C17474" s="468">
        <v>200</v>
      </c>
      <c r="D17474" s="468">
        <v>180</v>
      </c>
      <c r="E17474" s="136"/>
    </row>
    <row r="17475" spans="1:5" s="763" customFormat="1" ht="33.6">
      <c r="A17475" s="549" t="s">
        <v>22295</v>
      </c>
      <c r="B17475" s="170" t="s">
        <v>22296</v>
      </c>
      <c r="C17475" s="468">
        <v>200</v>
      </c>
      <c r="D17475" s="468">
        <v>180</v>
      </c>
      <c r="E17475" s="136"/>
    </row>
    <row r="17476" spans="1:5" s="763" customFormat="1" ht="50.4">
      <c r="A17476" s="549" t="s">
        <v>22297</v>
      </c>
      <c r="B17476" s="170" t="s">
        <v>22298</v>
      </c>
      <c r="C17476" s="468">
        <v>175</v>
      </c>
      <c r="D17476" s="468">
        <v>158</v>
      </c>
      <c r="E17476" s="136"/>
    </row>
    <row r="17477" spans="1:5" s="763" customFormat="1" ht="50.4">
      <c r="A17477" s="549" t="s">
        <v>22299</v>
      </c>
      <c r="B17477" s="170" t="s">
        <v>22300</v>
      </c>
      <c r="C17477" s="468">
        <v>175</v>
      </c>
      <c r="D17477" s="468">
        <v>158</v>
      </c>
      <c r="E17477" s="136"/>
    </row>
    <row r="17478" spans="1:5" s="763" customFormat="1" ht="67.2">
      <c r="A17478" s="549" t="s">
        <v>22301</v>
      </c>
      <c r="B17478" s="170" t="s">
        <v>22302</v>
      </c>
      <c r="C17478" s="468">
        <v>175</v>
      </c>
      <c r="D17478" s="468">
        <v>158</v>
      </c>
      <c r="E17478" s="136"/>
    </row>
    <row r="17479" spans="1:5" s="763" customFormat="1" ht="33.6">
      <c r="A17479" s="549" t="s">
        <v>22303</v>
      </c>
      <c r="B17479" s="170" t="s">
        <v>22304</v>
      </c>
      <c r="C17479" s="468">
        <v>175</v>
      </c>
      <c r="D17479" s="468">
        <v>158</v>
      </c>
      <c r="E17479" s="136"/>
    </row>
    <row r="17480" spans="1:5" s="763" customFormat="1" ht="33.6">
      <c r="A17480" s="549" t="s">
        <v>22305</v>
      </c>
      <c r="B17480" s="170" t="s">
        <v>22306</v>
      </c>
      <c r="C17480" s="468">
        <v>175</v>
      </c>
      <c r="D17480" s="468">
        <v>158</v>
      </c>
      <c r="E17480" s="136"/>
    </row>
    <row r="17481" spans="1:5" s="763" customFormat="1" ht="33.6">
      <c r="A17481" s="549" t="s">
        <v>22307</v>
      </c>
      <c r="B17481" s="170" t="s">
        <v>22308</v>
      </c>
      <c r="C17481" s="468">
        <v>175</v>
      </c>
      <c r="D17481" s="468">
        <v>158</v>
      </c>
      <c r="E17481" s="136"/>
    </row>
    <row r="17482" spans="1:5" s="763" customFormat="1" ht="72" customHeight="1">
      <c r="A17482" s="549" t="s">
        <v>22309</v>
      </c>
      <c r="B17482" s="170" t="s">
        <v>22310</v>
      </c>
      <c r="C17482" s="468">
        <v>150</v>
      </c>
      <c r="D17482" s="468">
        <v>135</v>
      </c>
      <c r="E17482" s="136"/>
    </row>
    <row r="17483" spans="1:5" s="763" customFormat="1" ht="50.4">
      <c r="A17483" s="549" t="s">
        <v>22311</v>
      </c>
      <c r="B17483" s="170" t="s">
        <v>22312</v>
      </c>
      <c r="C17483" s="468">
        <v>150</v>
      </c>
      <c r="D17483" s="468">
        <v>135</v>
      </c>
      <c r="E17483" s="136"/>
    </row>
    <row r="17484" spans="1:5" s="763" customFormat="1" ht="50.4">
      <c r="A17484" s="549" t="s">
        <v>22313</v>
      </c>
      <c r="B17484" s="170" t="s">
        <v>22314</v>
      </c>
      <c r="C17484" s="468">
        <v>150</v>
      </c>
      <c r="D17484" s="468">
        <v>135</v>
      </c>
      <c r="E17484" s="136"/>
    </row>
    <row r="17485" spans="1:5" s="763" customFormat="1" ht="67.2">
      <c r="A17485" s="549" t="s">
        <v>22315</v>
      </c>
      <c r="B17485" s="170" t="s">
        <v>22316</v>
      </c>
      <c r="C17485" s="468">
        <v>150</v>
      </c>
      <c r="D17485" s="468">
        <v>135</v>
      </c>
      <c r="E17485" s="136"/>
    </row>
    <row r="17486" spans="1:5" s="763" customFormat="1" ht="67.2">
      <c r="A17486" s="549" t="s">
        <v>22317</v>
      </c>
      <c r="B17486" s="170" t="s">
        <v>22318</v>
      </c>
      <c r="C17486" s="468">
        <v>150</v>
      </c>
      <c r="D17486" s="468">
        <v>135</v>
      </c>
      <c r="E17486" s="136"/>
    </row>
    <row r="17487" spans="1:5" s="763" customFormat="1" ht="50.4">
      <c r="A17487" s="549" t="s">
        <v>22319</v>
      </c>
      <c r="B17487" s="170" t="s">
        <v>22320</v>
      </c>
      <c r="C17487" s="468">
        <v>150</v>
      </c>
      <c r="D17487" s="468">
        <v>135</v>
      </c>
      <c r="E17487" s="136"/>
    </row>
    <row r="17488" spans="1:5" s="763" customFormat="1" ht="67.2">
      <c r="A17488" s="549" t="s">
        <v>22321</v>
      </c>
      <c r="B17488" s="170" t="s">
        <v>22322</v>
      </c>
      <c r="C17488" s="468">
        <v>150</v>
      </c>
      <c r="D17488" s="468">
        <v>135</v>
      </c>
      <c r="E17488" s="136"/>
    </row>
    <row r="17489" spans="1:5" s="763" customFormat="1" ht="67.2">
      <c r="A17489" s="549" t="s">
        <v>22323</v>
      </c>
      <c r="B17489" s="170" t="s">
        <v>22324</v>
      </c>
      <c r="C17489" s="468">
        <v>250</v>
      </c>
      <c r="D17489" s="468">
        <v>225</v>
      </c>
      <c r="E17489" s="136"/>
    </row>
    <row r="17490" spans="1:5" s="763" customFormat="1" ht="50.4">
      <c r="A17490" s="549" t="s">
        <v>22325</v>
      </c>
      <c r="B17490" s="170" t="s">
        <v>22326</v>
      </c>
      <c r="C17490" s="468">
        <v>250</v>
      </c>
      <c r="D17490" s="468">
        <v>225</v>
      </c>
      <c r="E17490" s="136"/>
    </row>
    <row r="17491" spans="1:5" s="763" customFormat="1" ht="33.6">
      <c r="A17491" s="549" t="s">
        <v>22327</v>
      </c>
      <c r="B17491" s="170" t="s">
        <v>22328</v>
      </c>
      <c r="C17491" s="468">
        <v>250</v>
      </c>
      <c r="D17491" s="468">
        <v>225</v>
      </c>
      <c r="E17491" s="136"/>
    </row>
    <row r="17492" spans="1:5" s="763" customFormat="1" ht="33.6">
      <c r="A17492" s="549" t="s">
        <v>22329</v>
      </c>
      <c r="B17492" s="170" t="s">
        <v>22330</v>
      </c>
      <c r="C17492" s="468">
        <v>250</v>
      </c>
      <c r="D17492" s="468">
        <v>225</v>
      </c>
      <c r="E17492" s="136"/>
    </row>
    <row r="17493" spans="1:5" s="763" customFormat="1" ht="16.8">
      <c r="A17493" s="556" t="s">
        <v>708</v>
      </c>
      <c r="B17493" s="161" t="s">
        <v>5089</v>
      </c>
      <c r="C17493" s="468">
        <v>100</v>
      </c>
      <c r="D17493" s="468">
        <v>90</v>
      </c>
      <c r="E17493" s="136"/>
    </row>
    <row r="17494" spans="1:5" s="763" customFormat="1" ht="33.6">
      <c r="A17494" s="556" t="s">
        <v>710</v>
      </c>
      <c r="B17494" s="170" t="s">
        <v>22331</v>
      </c>
      <c r="C17494" s="468">
        <v>800</v>
      </c>
      <c r="D17494" s="468">
        <v>600</v>
      </c>
      <c r="E17494" s="554"/>
    </row>
    <row r="17495" spans="1:5" s="763" customFormat="1" ht="33.6">
      <c r="A17495" s="556" t="s">
        <v>2632</v>
      </c>
      <c r="B17495" s="170" t="s">
        <v>22332</v>
      </c>
      <c r="C17495" s="468"/>
      <c r="D17495" s="468"/>
      <c r="E17495" s="554"/>
    </row>
    <row r="17496" spans="1:5" s="763" customFormat="1" ht="33.6">
      <c r="A17496" s="474" t="s">
        <v>13662</v>
      </c>
      <c r="B17496" s="170" t="s">
        <v>22333</v>
      </c>
      <c r="C17496" s="492">
        <v>2800</v>
      </c>
      <c r="D17496" s="492">
        <v>2100</v>
      </c>
      <c r="E17496" s="554"/>
    </row>
    <row r="17497" spans="1:5" s="763" customFormat="1" ht="67.2">
      <c r="A17497" s="474" t="s">
        <v>13820</v>
      </c>
      <c r="B17497" s="170" t="s">
        <v>22334</v>
      </c>
      <c r="C17497" s="492">
        <v>1280</v>
      </c>
      <c r="D17497" s="468">
        <v>960</v>
      </c>
      <c r="E17497" s="554"/>
    </row>
    <row r="17498" spans="1:5" s="763" customFormat="1" ht="50.4">
      <c r="A17498" s="474" t="s">
        <v>18892</v>
      </c>
      <c r="B17498" s="170" t="s">
        <v>22335</v>
      </c>
      <c r="C17498" s="492">
        <v>1120</v>
      </c>
      <c r="D17498" s="468">
        <v>840</v>
      </c>
      <c r="E17498" s="554"/>
    </row>
    <row r="17499" spans="1:5" s="763" customFormat="1" ht="33.6">
      <c r="A17499" s="474" t="s">
        <v>18894</v>
      </c>
      <c r="B17499" s="170" t="s">
        <v>22336</v>
      </c>
      <c r="C17499" s="492">
        <v>1000</v>
      </c>
      <c r="D17499" s="468">
        <v>750</v>
      </c>
      <c r="E17499" s="554"/>
    </row>
    <row r="17500" spans="1:5" s="763" customFormat="1" ht="67.2">
      <c r="A17500" s="474" t="s">
        <v>2634</v>
      </c>
      <c r="B17500" s="170" t="s">
        <v>22337</v>
      </c>
      <c r="C17500" s="492">
        <v>1000</v>
      </c>
      <c r="D17500" s="468">
        <v>750</v>
      </c>
      <c r="E17500" s="554"/>
    </row>
    <row r="17501" spans="1:5" s="763" customFormat="1" ht="16.8">
      <c r="A17501" s="546">
        <v>4</v>
      </c>
      <c r="B17501" s="161" t="s">
        <v>22338</v>
      </c>
      <c r="C17501" s="468"/>
      <c r="D17501" s="468"/>
      <c r="E17501" s="554"/>
    </row>
    <row r="17502" spans="1:5" s="763" customFormat="1" ht="16.8">
      <c r="A17502" s="556" t="s">
        <v>198</v>
      </c>
      <c r="B17502" s="161" t="s">
        <v>7082</v>
      </c>
      <c r="C17502" s="468"/>
      <c r="D17502" s="468"/>
      <c r="E17502" s="554"/>
    </row>
    <row r="17503" spans="1:5" s="763" customFormat="1" ht="33.6">
      <c r="A17503" s="549" t="s">
        <v>6891</v>
      </c>
      <c r="B17503" s="170" t="s">
        <v>22339</v>
      </c>
      <c r="C17503" s="468">
        <v>500</v>
      </c>
      <c r="D17503" s="468">
        <v>450</v>
      </c>
      <c r="E17503" s="555"/>
    </row>
    <row r="17504" spans="1:5" s="763" customFormat="1" ht="33.6">
      <c r="A17504" s="549" t="s">
        <v>6893</v>
      </c>
      <c r="B17504" s="170" t="s">
        <v>22340</v>
      </c>
      <c r="C17504" s="468">
        <v>489</v>
      </c>
      <c r="D17504" s="468">
        <v>440</v>
      </c>
      <c r="E17504" s="555"/>
    </row>
    <row r="17505" spans="1:5" s="763" customFormat="1" ht="33.6">
      <c r="A17505" s="549" t="s">
        <v>6895</v>
      </c>
      <c r="B17505" s="170" t="s">
        <v>22341</v>
      </c>
      <c r="C17505" s="468">
        <v>400</v>
      </c>
      <c r="D17505" s="468">
        <v>360</v>
      </c>
      <c r="E17505" s="555"/>
    </row>
    <row r="17506" spans="1:5" s="763" customFormat="1" ht="16.8">
      <c r="A17506" s="549" t="s">
        <v>6897</v>
      </c>
      <c r="B17506" s="170" t="s">
        <v>22342</v>
      </c>
      <c r="C17506" s="468">
        <v>380</v>
      </c>
      <c r="D17506" s="468">
        <v>342</v>
      </c>
      <c r="E17506" s="555"/>
    </row>
    <row r="17507" spans="1:5" s="763" customFormat="1" ht="33.6">
      <c r="A17507" s="549" t="s">
        <v>6899</v>
      </c>
      <c r="B17507" s="170" t="s">
        <v>22343</v>
      </c>
      <c r="C17507" s="468">
        <v>190</v>
      </c>
      <c r="D17507" s="468">
        <v>171</v>
      </c>
      <c r="E17507" s="555"/>
    </row>
    <row r="17508" spans="1:5" s="763" customFormat="1" ht="33.6">
      <c r="A17508" s="549" t="s">
        <v>6901</v>
      </c>
      <c r="B17508" s="170" t="s">
        <v>22344</v>
      </c>
      <c r="C17508" s="468">
        <v>299</v>
      </c>
      <c r="D17508" s="468">
        <v>269</v>
      </c>
      <c r="E17508" s="555"/>
    </row>
    <row r="17509" spans="1:5" s="763" customFormat="1" ht="16.8">
      <c r="A17509" s="549" t="s">
        <v>6903</v>
      </c>
      <c r="B17509" s="170" t="s">
        <v>22345</v>
      </c>
      <c r="C17509" s="468">
        <v>245</v>
      </c>
      <c r="D17509" s="468">
        <v>220</v>
      </c>
      <c r="E17509" s="555"/>
    </row>
    <row r="17510" spans="1:5" s="763" customFormat="1" ht="84">
      <c r="A17510" s="549" t="s">
        <v>6905</v>
      </c>
      <c r="B17510" s="170" t="s">
        <v>22346</v>
      </c>
      <c r="C17510" s="468">
        <v>200</v>
      </c>
      <c r="D17510" s="468">
        <v>180</v>
      </c>
      <c r="E17510" s="555"/>
    </row>
    <row r="17511" spans="1:5" s="763" customFormat="1" ht="336">
      <c r="A17511" s="549" t="s">
        <v>9451</v>
      </c>
      <c r="B17511" s="170" t="s">
        <v>22347</v>
      </c>
      <c r="C17511" s="468">
        <v>175</v>
      </c>
      <c r="D17511" s="468">
        <v>158</v>
      </c>
      <c r="E17511" s="555"/>
    </row>
    <row r="17512" spans="1:5" s="763" customFormat="1" ht="336">
      <c r="A17512" s="549" t="s">
        <v>9453</v>
      </c>
      <c r="B17512" s="170" t="s">
        <v>22348</v>
      </c>
      <c r="C17512" s="468">
        <v>150</v>
      </c>
      <c r="D17512" s="468">
        <v>135</v>
      </c>
      <c r="E17512" s="555"/>
    </row>
    <row r="17513" spans="1:5" s="763" customFormat="1" ht="268.8">
      <c r="A17513" s="549" t="s">
        <v>9455</v>
      </c>
      <c r="B17513" s="170" t="s">
        <v>22349</v>
      </c>
      <c r="C17513" s="468">
        <v>109</v>
      </c>
      <c r="D17513" s="468">
        <v>98</v>
      </c>
      <c r="E17513" s="555"/>
    </row>
    <row r="17514" spans="1:5" s="763" customFormat="1" ht="16.8">
      <c r="A17514" s="556" t="s">
        <v>200</v>
      </c>
      <c r="B17514" s="161" t="s">
        <v>5089</v>
      </c>
      <c r="C17514" s="468">
        <v>100</v>
      </c>
      <c r="D17514" s="468">
        <v>90</v>
      </c>
      <c r="E17514" s="555"/>
    </row>
    <row r="17515" spans="1:5" s="763" customFormat="1" ht="33.6">
      <c r="A17515" s="552" t="s">
        <v>202</v>
      </c>
      <c r="B17515" s="170" t="s">
        <v>22350</v>
      </c>
      <c r="C17515" s="468">
        <v>225</v>
      </c>
      <c r="D17515" s="468">
        <v>203</v>
      </c>
      <c r="E17515" s="555"/>
    </row>
    <row r="17516" spans="1:5" s="763" customFormat="1" ht="33.6">
      <c r="A17516" s="552" t="s">
        <v>204</v>
      </c>
      <c r="B17516" s="170" t="s">
        <v>22351</v>
      </c>
      <c r="C17516" s="468"/>
      <c r="D17516" s="468"/>
      <c r="E17516" s="555"/>
    </row>
    <row r="17517" spans="1:5" s="763" customFormat="1" ht="33.6">
      <c r="A17517" s="552" t="s">
        <v>22352</v>
      </c>
      <c r="B17517" s="170" t="s">
        <v>22353</v>
      </c>
      <c r="C17517" s="492">
        <v>3600</v>
      </c>
      <c r="D17517" s="492">
        <v>2700</v>
      </c>
      <c r="E17517" s="555"/>
    </row>
    <row r="17518" spans="1:5" s="763" customFormat="1" ht="16.8">
      <c r="A17518" s="552" t="s">
        <v>22354</v>
      </c>
      <c r="B17518" s="170" t="s">
        <v>22355</v>
      </c>
      <c r="C17518" s="492">
        <v>1400</v>
      </c>
      <c r="D17518" s="492">
        <v>1050</v>
      </c>
      <c r="E17518" s="555"/>
    </row>
    <row r="17519" spans="1:5" s="763" customFormat="1" ht="33.6">
      <c r="A17519" s="552" t="s">
        <v>206</v>
      </c>
      <c r="B17519" s="170" t="s">
        <v>22356</v>
      </c>
      <c r="C17519" s="492">
        <v>1000</v>
      </c>
      <c r="D17519" s="468">
        <v>750</v>
      </c>
      <c r="E17519" s="555"/>
    </row>
    <row r="17520" spans="1:5" s="765" customFormat="1" ht="16.8">
      <c r="A17520" s="476" t="s">
        <v>95</v>
      </c>
      <c r="B17520" s="170"/>
      <c r="C17520" s="477"/>
      <c r="D17520" s="684"/>
      <c r="E17520" s="755"/>
    </row>
    <row r="17521" spans="1:5" s="763" customFormat="1" ht="16.8">
      <c r="A17521" s="162" t="s">
        <v>2202</v>
      </c>
      <c r="B17521" s="161" t="s">
        <v>6863</v>
      </c>
      <c r="C17521" s="469"/>
      <c r="D17521" s="469"/>
      <c r="E17521" s="150"/>
    </row>
    <row r="17522" spans="1:5" s="763" customFormat="1" ht="16.8">
      <c r="A17522" s="546">
        <v>1</v>
      </c>
      <c r="B17522" s="161" t="s">
        <v>19659</v>
      </c>
      <c r="C17522" s="469"/>
      <c r="D17522" s="469"/>
      <c r="E17522" s="150"/>
    </row>
    <row r="17523" spans="1:5" s="763" customFormat="1" ht="16.8">
      <c r="A17523" s="556"/>
      <c r="B17523" s="161" t="s">
        <v>22357</v>
      </c>
      <c r="C17523" s="469"/>
      <c r="D17523" s="469"/>
      <c r="E17523" s="150"/>
    </row>
    <row r="17524" spans="1:5" s="763" customFormat="1" ht="33.6">
      <c r="A17524" s="169" t="s">
        <v>174</v>
      </c>
      <c r="B17524" s="170" t="s">
        <v>22358</v>
      </c>
      <c r="C17524" s="492">
        <v>1630</v>
      </c>
      <c r="D17524" s="492">
        <v>1467</v>
      </c>
      <c r="E17524" s="150"/>
    </row>
    <row r="17525" spans="1:5" s="763" customFormat="1" ht="33.6">
      <c r="A17525" s="169" t="s">
        <v>176</v>
      </c>
      <c r="B17525" s="170" t="s">
        <v>22359</v>
      </c>
      <c r="C17525" s="492">
        <v>2174</v>
      </c>
      <c r="D17525" s="492">
        <v>1956</v>
      </c>
      <c r="E17525" s="150"/>
    </row>
    <row r="17526" spans="1:5" s="763" customFormat="1" ht="16.8">
      <c r="A17526" s="556"/>
      <c r="B17526" s="161" t="s">
        <v>22360</v>
      </c>
      <c r="C17526" s="469"/>
      <c r="D17526" s="469"/>
      <c r="E17526" s="150"/>
    </row>
    <row r="17527" spans="1:5" s="763" customFormat="1" ht="16.8">
      <c r="A17527" s="169" t="s">
        <v>178</v>
      </c>
      <c r="B17527" s="170" t="s">
        <v>22361</v>
      </c>
      <c r="C17527" s="492">
        <v>2717</v>
      </c>
      <c r="D17527" s="492">
        <v>2446</v>
      </c>
      <c r="E17527" s="150"/>
    </row>
    <row r="17528" spans="1:5" s="763" customFormat="1" ht="33.6">
      <c r="A17528" s="169" t="s">
        <v>180</v>
      </c>
      <c r="B17528" s="170" t="s">
        <v>22362</v>
      </c>
      <c r="C17528" s="492">
        <v>3804</v>
      </c>
      <c r="D17528" s="492">
        <v>3424</v>
      </c>
      <c r="E17528" s="150"/>
    </row>
    <row r="17529" spans="1:5" s="763" customFormat="1" ht="16.8">
      <c r="A17529" s="169" t="s">
        <v>182</v>
      </c>
      <c r="B17529" s="170" t="s">
        <v>22363</v>
      </c>
      <c r="C17529" s="492">
        <v>4076</v>
      </c>
      <c r="D17529" s="492">
        <v>3668</v>
      </c>
      <c r="E17529" s="150"/>
    </row>
    <row r="17530" spans="1:5" s="763" customFormat="1" ht="16.8">
      <c r="A17530" s="169" t="s">
        <v>184</v>
      </c>
      <c r="B17530" s="170" t="s">
        <v>22364</v>
      </c>
      <c r="C17530" s="492">
        <v>3804</v>
      </c>
      <c r="D17530" s="492">
        <v>3424</v>
      </c>
      <c r="E17530" s="150"/>
    </row>
    <row r="17531" spans="1:5" s="763" customFormat="1" ht="16.8">
      <c r="A17531" s="169" t="s">
        <v>186</v>
      </c>
      <c r="B17531" s="170" t="s">
        <v>22365</v>
      </c>
      <c r="C17531" s="492">
        <v>2989</v>
      </c>
      <c r="D17531" s="492">
        <v>2690</v>
      </c>
      <c r="E17531" s="150"/>
    </row>
    <row r="17532" spans="1:5" s="763" customFormat="1" ht="16.8">
      <c r="A17532" s="169" t="s">
        <v>188</v>
      </c>
      <c r="B17532" s="170" t="s">
        <v>22366</v>
      </c>
      <c r="C17532" s="492">
        <v>2717</v>
      </c>
      <c r="D17532" s="492">
        <v>2446</v>
      </c>
      <c r="E17532" s="150"/>
    </row>
    <row r="17533" spans="1:5" s="763" customFormat="1" ht="16.8">
      <c r="A17533" s="556"/>
      <c r="B17533" s="161" t="s">
        <v>22367</v>
      </c>
      <c r="C17533" s="469"/>
      <c r="D17533" s="469"/>
      <c r="E17533" s="150"/>
    </row>
    <row r="17534" spans="1:5" s="763" customFormat="1" ht="33.6">
      <c r="A17534" s="169" t="s">
        <v>190</v>
      </c>
      <c r="B17534" s="170" t="s">
        <v>22368</v>
      </c>
      <c r="C17534" s="492">
        <v>2400</v>
      </c>
      <c r="D17534" s="492">
        <v>2400</v>
      </c>
      <c r="E17534" s="150"/>
    </row>
    <row r="17535" spans="1:5" s="763" customFormat="1" ht="16.8">
      <c r="A17535" s="556"/>
      <c r="B17535" s="161" t="s">
        <v>22369</v>
      </c>
      <c r="C17535" s="469"/>
      <c r="D17535" s="469"/>
      <c r="E17535" s="150"/>
    </row>
    <row r="17536" spans="1:5" s="763" customFormat="1" ht="50.4">
      <c r="A17536" s="169" t="s">
        <v>192</v>
      </c>
      <c r="B17536" s="170" t="s">
        <v>22370</v>
      </c>
      <c r="C17536" s="492">
        <v>3804</v>
      </c>
      <c r="D17536" s="492">
        <v>3424</v>
      </c>
      <c r="E17536" s="150"/>
    </row>
    <row r="17537" spans="1:5" s="763" customFormat="1" ht="67.2">
      <c r="A17537" s="169" t="s">
        <v>194</v>
      </c>
      <c r="B17537" s="170" t="s">
        <v>22371</v>
      </c>
      <c r="C17537" s="492">
        <v>4076</v>
      </c>
      <c r="D17537" s="492">
        <v>3668</v>
      </c>
      <c r="E17537" s="150"/>
    </row>
    <row r="17538" spans="1:5" s="763" customFormat="1" ht="50.4">
      <c r="A17538" s="169" t="s">
        <v>5292</v>
      </c>
      <c r="B17538" s="170" t="s">
        <v>22372</v>
      </c>
      <c r="C17538" s="492">
        <v>3804</v>
      </c>
      <c r="D17538" s="492">
        <v>3424</v>
      </c>
      <c r="E17538" s="150"/>
    </row>
    <row r="17539" spans="1:5" s="763" customFormat="1" ht="50.4">
      <c r="A17539" s="169" t="s">
        <v>5294</v>
      </c>
      <c r="B17539" s="170" t="s">
        <v>22373</v>
      </c>
      <c r="C17539" s="492">
        <v>3261</v>
      </c>
      <c r="D17539" s="492">
        <v>2935</v>
      </c>
      <c r="E17539" s="150"/>
    </row>
    <row r="17540" spans="1:5" s="763" customFormat="1" ht="50.4">
      <c r="A17540" s="169" t="s">
        <v>5296</v>
      </c>
      <c r="B17540" s="170" t="s">
        <v>22374</v>
      </c>
      <c r="C17540" s="492">
        <v>2989</v>
      </c>
      <c r="D17540" s="492">
        <v>2690</v>
      </c>
      <c r="E17540" s="150"/>
    </row>
    <row r="17541" spans="1:5" s="763" customFormat="1" ht="50.4">
      <c r="A17541" s="169" t="s">
        <v>5302</v>
      </c>
      <c r="B17541" s="170" t="s">
        <v>22375</v>
      </c>
      <c r="C17541" s="492">
        <v>2446</v>
      </c>
      <c r="D17541" s="492">
        <v>2201</v>
      </c>
      <c r="E17541" s="150"/>
    </row>
    <row r="17542" spans="1:5" s="763" customFormat="1" ht="16.8">
      <c r="A17542" s="556"/>
      <c r="B17542" s="161" t="s">
        <v>22376</v>
      </c>
      <c r="C17542" s="469"/>
      <c r="D17542" s="469"/>
      <c r="E17542" s="150"/>
    </row>
    <row r="17543" spans="1:5" s="763" customFormat="1" ht="33.6">
      <c r="A17543" s="169" t="s">
        <v>5308</v>
      </c>
      <c r="B17543" s="170" t="s">
        <v>22377</v>
      </c>
      <c r="C17543" s="468">
        <v>870</v>
      </c>
      <c r="D17543" s="468">
        <v>870</v>
      </c>
      <c r="E17543" s="150"/>
    </row>
    <row r="17544" spans="1:5" s="763" customFormat="1" ht="16.8">
      <c r="A17544" s="546">
        <v>2</v>
      </c>
      <c r="B17544" s="161" t="s">
        <v>19086</v>
      </c>
      <c r="C17544" s="469"/>
      <c r="D17544" s="469"/>
      <c r="E17544" s="150"/>
    </row>
    <row r="17545" spans="1:5" s="763" customFormat="1" ht="16.8">
      <c r="A17545" s="556"/>
      <c r="B17545" s="161" t="s">
        <v>22367</v>
      </c>
      <c r="C17545" s="469"/>
      <c r="D17545" s="469"/>
      <c r="E17545" s="150"/>
    </row>
    <row r="17546" spans="1:5" s="763" customFormat="1" ht="50.4">
      <c r="A17546" s="169" t="s">
        <v>400</v>
      </c>
      <c r="B17546" s="170" t="s">
        <v>22378</v>
      </c>
      <c r="C17546" s="492">
        <v>1956</v>
      </c>
      <c r="D17546" s="492">
        <v>1956</v>
      </c>
      <c r="E17546" s="150"/>
    </row>
    <row r="17547" spans="1:5" s="763" customFormat="1" ht="33.6">
      <c r="A17547" s="169" t="s">
        <v>402</v>
      </c>
      <c r="B17547" s="170" t="s">
        <v>22379</v>
      </c>
      <c r="C17547" s="492">
        <v>2391</v>
      </c>
      <c r="D17547" s="492">
        <v>2391</v>
      </c>
      <c r="E17547" s="150"/>
    </row>
    <row r="17548" spans="1:5" s="763" customFormat="1" ht="33.6">
      <c r="A17548" s="169" t="s">
        <v>404</v>
      </c>
      <c r="B17548" s="170" t="s">
        <v>22380</v>
      </c>
      <c r="C17548" s="492">
        <v>1956</v>
      </c>
      <c r="D17548" s="492">
        <v>1956</v>
      </c>
      <c r="E17548" s="150"/>
    </row>
    <row r="17549" spans="1:5" s="763" customFormat="1" ht="33.6">
      <c r="A17549" s="169" t="s">
        <v>1287</v>
      </c>
      <c r="B17549" s="170" t="s">
        <v>22381</v>
      </c>
      <c r="C17549" s="492">
        <v>1522</v>
      </c>
      <c r="D17549" s="492">
        <v>1522</v>
      </c>
      <c r="E17549" s="150"/>
    </row>
    <row r="17550" spans="1:5" s="763" customFormat="1" ht="16.8">
      <c r="A17550" s="546">
        <v>3</v>
      </c>
      <c r="B17550" s="161" t="s">
        <v>21731</v>
      </c>
      <c r="C17550" s="468"/>
      <c r="D17550" s="468"/>
      <c r="E17550" s="150"/>
    </row>
    <row r="17551" spans="1:5" s="763" customFormat="1" ht="16.8">
      <c r="A17551" s="556"/>
      <c r="B17551" s="161" t="s">
        <v>22376</v>
      </c>
      <c r="C17551" s="468"/>
      <c r="D17551" s="468"/>
      <c r="E17551" s="150"/>
    </row>
    <row r="17552" spans="1:5" s="763" customFormat="1" ht="33.6">
      <c r="A17552" s="169" t="s">
        <v>706</v>
      </c>
      <c r="B17552" s="170" t="s">
        <v>22382</v>
      </c>
      <c r="C17552" s="468">
        <v>870</v>
      </c>
      <c r="D17552" s="468">
        <v>870</v>
      </c>
      <c r="E17552" s="150"/>
    </row>
    <row r="17553" spans="1:5" s="763" customFormat="1" ht="33.6">
      <c r="A17553" s="169" t="s">
        <v>708</v>
      </c>
      <c r="B17553" s="170" t="s">
        <v>22383</v>
      </c>
      <c r="C17553" s="492">
        <v>1087</v>
      </c>
      <c r="D17553" s="492">
        <v>1087</v>
      </c>
      <c r="E17553" s="150"/>
    </row>
    <row r="17554" spans="1:5" s="763" customFormat="1" ht="33.6">
      <c r="A17554" s="169" t="s">
        <v>710</v>
      </c>
      <c r="B17554" s="170" t="s">
        <v>22384</v>
      </c>
      <c r="C17554" s="492">
        <v>1739</v>
      </c>
      <c r="D17554" s="492">
        <v>1739</v>
      </c>
      <c r="E17554" s="150"/>
    </row>
    <row r="17555" spans="1:5" s="763" customFormat="1" ht="16.8">
      <c r="A17555" s="522">
        <v>4</v>
      </c>
      <c r="B17555" s="161" t="s">
        <v>22385</v>
      </c>
      <c r="C17555" s="468"/>
      <c r="D17555" s="468"/>
      <c r="E17555" s="150"/>
    </row>
    <row r="17556" spans="1:5" s="763" customFormat="1" ht="16.8">
      <c r="A17556" s="523"/>
      <c r="B17556" s="161" t="s">
        <v>22386</v>
      </c>
      <c r="C17556" s="468"/>
      <c r="D17556" s="468"/>
      <c r="E17556" s="150"/>
    </row>
    <row r="17557" spans="1:5" s="763" customFormat="1" ht="50.4">
      <c r="A17557" s="523" t="s">
        <v>198</v>
      </c>
      <c r="B17557" s="170" t="s">
        <v>22387</v>
      </c>
      <c r="C17557" s="492">
        <v>2174</v>
      </c>
      <c r="D17557" s="492">
        <v>1956</v>
      </c>
      <c r="E17557" s="150"/>
    </row>
    <row r="17558" spans="1:5" s="763" customFormat="1" ht="50.4">
      <c r="A17558" s="523" t="s">
        <v>200</v>
      </c>
      <c r="B17558" s="170" t="s">
        <v>22388</v>
      </c>
      <c r="C17558" s="492">
        <v>2174</v>
      </c>
      <c r="D17558" s="492">
        <v>1956</v>
      </c>
      <c r="E17558" s="150"/>
    </row>
    <row r="17559" spans="1:5" s="763" customFormat="1" ht="16.8">
      <c r="A17559" s="523"/>
      <c r="B17559" s="161" t="s">
        <v>22389</v>
      </c>
      <c r="C17559" s="468"/>
      <c r="D17559" s="468"/>
      <c r="E17559" s="150"/>
    </row>
    <row r="17560" spans="1:5" s="763" customFormat="1" ht="16.8">
      <c r="A17560" s="523" t="s">
        <v>202</v>
      </c>
      <c r="B17560" s="170" t="s">
        <v>22390</v>
      </c>
      <c r="C17560" s="492">
        <v>2174</v>
      </c>
      <c r="D17560" s="492">
        <v>1956</v>
      </c>
      <c r="E17560" s="150"/>
    </row>
    <row r="17561" spans="1:5" s="763" customFormat="1" ht="16.8">
      <c r="A17561" s="546">
        <v>5</v>
      </c>
      <c r="B17561" s="161" t="s">
        <v>22007</v>
      </c>
      <c r="C17561" s="468"/>
      <c r="D17561" s="468"/>
      <c r="E17561" s="150"/>
    </row>
    <row r="17562" spans="1:5" s="763" customFormat="1" ht="16.8">
      <c r="A17562" s="556"/>
      <c r="B17562" s="161" t="s">
        <v>22391</v>
      </c>
      <c r="C17562" s="468"/>
      <c r="D17562" s="468"/>
      <c r="E17562" s="150"/>
    </row>
    <row r="17563" spans="1:5" s="763" customFormat="1" ht="16.8">
      <c r="A17563" s="169" t="s">
        <v>214</v>
      </c>
      <c r="B17563" s="170" t="s">
        <v>22392</v>
      </c>
      <c r="C17563" s="492">
        <v>1359</v>
      </c>
      <c r="D17563" s="492">
        <v>1223</v>
      </c>
      <c r="E17563" s="150"/>
    </row>
    <row r="17564" spans="1:5" s="763" customFormat="1" ht="16.8">
      <c r="A17564" s="546"/>
      <c r="B17564" s="161" t="s">
        <v>22357</v>
      </c>
      <c r="C17564" s="468"/>
      <c r="D17564" s="468"/>
      <c r="E17564" s="150"/>
    </row>
    <row r="17565" spans="1:5" s="763" customFormat="1" ht="50.4">
      <c r="A17565" s="169" t="s">
        <v>216</v>
      </c>
      <c r="B17565" s="170" t="s">
        <v>22393</v>
      </c>
      <c r="C17565" s="492">
        <v>1250</v>
      </c>
      <c r="D17565" s="492">
        <v>1125</v>
      </c>
      <c r="E17565" s="150"/>
    </row>
    <row r="17566" spans="1:5" s="763" customFormat="1" ht="33.6">
      <c r="A17566" s="169" t="s">
        <v>218</v>
      </c>
      <c r="B17566" s="170" t="s">
        <v>22394</v>
      </c>
      <c r="C17566" s="492">
        <v>2500</v>
      </c>
      <c r="D17566" s="492">
        <v>2250</v>
      </c>
      <c r="E17566" s="150"/>
    </row>
    <row r="17567" spans="1:5" s="763" customFormat="1" ht="33.6">
      <c r="A17567" s="546">
        <v>6</v>
      </c>
      <c r="B17567" s="161" t="s">
        <v>22395</v>
      </c>
      <c r="C17567" s="468"/>
      <c r="D17567" s="468"/>
      <c r="E17567" s="150"/>
    </row>
    <row r="17568" spans="1:5" s="763" customFormat="1" ht="16.8">
      <c r="A17568" s="552" t="s">
        <v>816</v>
      </c>
      <c r="B17568" s="170" t="s">
        <v>22396</v>
      </c>
      <c r="C17568" s="492">
        <v>1630</v>
      </c>
      <c r="D17568" s="492">
        <v>1467</v>
      </c>
      <c r="E17568" s="150"/>
    </row>
    <row r="17569" spans="1:5" s="763" customFormat="1" ht="16.8">
      <c r="A17569" s="546">
        <v>7</v>
      </c>
      <c r="B17569" s="161" t="s">
        <v>22397</v>
      </c>
      <c r="C17569" s="468"/>
      <c r="D17569" s="468"/>
      <c r="E17569" s="150"/>
    </row>
    <row r="17570" spans="1:5" s="763" customFormat="1" ht="16.8">
      <c r="A17570" s="556"/>
      <c r="B17570" s="161" t="s">
        <v>22398</v>
      </c>
      <c r="C17570" s="468"/>
      <c r="D17570" s="468"/>
      <c r="E17570" s="150"/>
    </row>
    <row r="17571" spans="1:5" s="763" customFormat="1" ht="33.6">
      <c r="A17571" s="549" t="s">
        <v>276</v>
      </c>
      <c r="B17571" s="170" t="s">
        <v>22399</v>
      </c>
      <c r="C17571" s="492">
        <v>1000</v>
      </c>
      <c r="D17571" s="492">
        <v>1000</v>
      </c>
      <c r="E17571" s="150"/>
    </row>
    <row r="17572" spans="1:5" s="763" customFormat="1" ht="33.6">
      <c r="A17572" s="549" t="s">
        <v>231</v>
      </c>
      <c r="B17572" s="170" t="s">
        <v>22400</v>
      </c>
      <c r="C17572" s="468">
        <v>870</v>
      </c>
      <c r="D17572" s="468">
        <v>870</v>
      </c>
      <c r="E17572" s="150"/>
    </row>
    <row r="17573" spans="1:5" s="763" customFormat="1" ht="33.6">
      <c r="A17573" s="549" t="s">
        <v>233</v>
      </c>
      <c r="B17573" s="170" t="s">
        <v>22401</v>
      </c>
      <c r="C17573" s="468">
        <v>652</v>
      </c>
      <c r="D17573" s="468">
        <v>652</v>
      </c>
      <c r="E17573" s="150"/>
    </row>
    <row r="17574" spans="1:5" s="763" customFormat="1" ht="16.8">
      <c r="A17574" s="162" t="s">
        <v>2217</v>
      </c>
      <c r="B17574" s="161" t="s">
        <v>18336</v>
      </c>
      <c r="C17574" s="468"/>
      <c r="D17574" s="468"/>
      <c r="E17574" s="150"/>
    </row>
    <row r="17575" spans="1:5" s="763" customFormat="1" ht="16.8">
      <c r="A17575" s="546"/>
      <c r="B17575" s="161" t="s">
        <v>22402</v>
      </c>
      <c r="C17575" s="468"/>
      <c r="D17575" s="468"/>
      <c r="E17575" s="150"/>
    </row>
    <row r="17576" spans="1:5" s="763" customFormat="1" ht="16.8">
      <c r="A17576" s="546">
        <v>8</v>
      </c>
      <c r="B17576" s="161" t="s">
        <v>7082</v>
      </c>
      <c r="C17576" s="468"/>
      <c r="D17576" s="468"/>
      <c r="E17576" s="150"/>
    </row>
    <row r="17577" spans="1:5" s="763" customFormat="1" ht="50.4">
      <c r="A17577" s="169" t="s">
        <v>237</v>
      </c>
      <c r="B17577" s="170" t="s">
        <v>22403</v>
      </c>
      <c r="C17577" s="492">
        <v>2989</v>
      </c>
      <c r="D17577" s="492">
        <v>2690</v>
      </c>
      <c r="E17577" s="150"/>
    </row>
    <row r="17578" spans="1:5" s="763" customFormat="1" ht="50.4">
      <c r="A17578" s="169" t="s">
        <v>239</v>
      </c>
      <c r="B17578" s="170" t="s">
        <v>22404</v>
      </c>
      <c r="C17578" s="492">
        <v>2989</v>
      </c>
      <c r="D17578" s="492">
        <v>2690</v>
      </c>
      <c r="E17578" s="150"/>
    </row>
    <row r="17579" spans="1:5" s="763" customFormat="1" ht="33.6">
      <c r="A17579" s="169" t="s">
        <v>241</v>
      </c>
      <c r="B17579" s="170" t="s">
        <v>22405</v>
      </c>
      <c r="C17579" s="492">
        <v>2446</v>
      </c>
      <c r="D17579" s="492">
        <v>2201</v>
      </c>
      <c r="E17579" s="150"/>
    </row>
    <row r="17580" spans="1:5" s="763" customFormat="1" ht="33.6">
      <c r="A17580" s="169" t="s">
        <v>3636</v>
      </c>
      <c r="B17580" s="170" t="s">
        <v>22406</v>
      </c>
      <c r="C17580" s="492">
        <v>2446</v>
      </c>
      <c r="D17580" s="492">
        <v>2201</v>
      </c>
      <c r="E17580" s="150"/>
    </row>
    <row r="17581" spans="1:5" s="763" customFormat="1" ht="16.8">
      <c r="A17581" s="546">
        <v>9</v>
      </c>
      <c r="B17581" s="161" t="s">
        <v>21767</v>
      </c>
      <c r="C17581" s="468"/>
      <c r="D17581" s="468"/>
      <c r="E17581" s="150"/>
    </row>
    <row r="17582" spans="1:5" s="763" customFormat="1" ht="50.4">
      <c r="A17582" s="169" t="s">
        <v>1036</v>
      </c>
      <c r="B17582" s="170" t="s">
        <v>22407</v>
      </c>
      <c r="C17582" s="492">
        <v>2717</v>
      </c>
      <c r="D17582" s="492">
        <v>2446</v>
      </c>
      <c r="E17582" s="150"/>
    </row>
    <row r="17583" spans="1:5" s="763" customFormat="1" ht="50.4">
      <c r="A17583" s="169" t="s">
        <v>1038</v>
      </c>
      <c r="B17583" s="170" t="s">
        <v>22408</v>
      </c>
      <c r="C17583" s="492">
        <v>2446</v>
      </c>
      <c r="D17583" s="492">
        <v>2201</v>
      </c>
      <c r="E17583" s="150"/>
    </row>
    <row r="17584" spans="1:5" s="763" customFormat="1" ht="67.2" customHeight="1">
      <c r="A17584" s="169" t="s">
        <v>1740</v>
      </c>
      <c r="B17584" s="170" t="s">
        <v>22409</v>
      </c>
      <c r="C17584" s="492">
        <v>2174</v>
      </c>
      <c r="D17584" s="492">
        <v>1956</v>
      </c>
      <c r="E17584" s="150"/>
    </row>
    <row r="17585" spans="1:5" s="763" customFormat="1" ht="33.6">
      <c r="A17585" s="169" t="s">
        <v>1866</v>
      </c>
      <c r="B17585" s="170" t="s">
        <v>22410</v>
      </c>
      <c r="C17585" s="492">
        <v>2100</v>
      </c>
      <c r="D17585" s="492">
        <v>1890</v>
      </c>
      <c r="E17585" s="150"/>
    </row>
    <row r="17586" spans="1:5" s="763" customFormat="1" ht="100.8">
      <c r="A17586" s="169" t="s">
        <v>1868</v>
      </c>
      <c r="B17586" s="170" t="s">
        <v>22411</v>
      </c>
      <c r="C17586" s="492">
        <v>1902</v>
      </c>
      <c r="D17586" s="492">
        <v>1712</v>
      </c>
      <c r="E17586" s="150"/>
    </row>
    <row r="17587" spans="1:5" s="763" customFormat="1" ht="50.4">
      <c r="A17587" s="169" t="s">
        <v>1870</v>
      </c>
      <c r="B17587" s="170" t="s">
        <v>22412</v>
      </c>
      <c r="C17587" s="492">
        <v>2174</v>
      </c>
      <c r="D17587" s="492">
        <v>1956</v>
      </c>
      <c r="E17587" s="150"/>
    </row>
    <row r="17588" spans="1:5" s="763" customFormat="1" ht="50.4">
      <c r="A17588" s="169" t="s">
        <v>1872</v>
      </c>
      <c r="B17588" s="170" t="s">
        <v>22413</v>
      </c>
      <c r="C17588" s="492">
        <v>1359</v>
      </c>
      <c r="D17588" s="492">
        <v>1223</v>
      </c>
      <c r="E17588" s="150"/>
    </row>
    <row r="17589" spans="1:5" s="763" customFormat="1" ht="117.6">
      <c r="A17589" s="169" t="s">
        <v>1874</v>
      </c>
      <c r="B17589" s="170" t="s">
        <v>22414</v>
      </c>
      <c r="C17589" s="492">
        <v>1359</v>
      </c>
      <c r="D17589" s="492">
        <v>1223</v>
      </c>
      <c r="E17589" s="150"/>
    </row>
    <row r="17590" spans="1:5" s="763" customFormat="1" ht="50.4">
      <c r="A17590" s="169" t="s">
        <v>1876</v>
      </c>
      <c r="B17590" s="170" t="s">
        <v>22415</v>
      </c>
      <c r="C17590" s="492">
        <v>1359</v>
      </c>
      <c r="D17590" s="492">
        <v>1223</v>
      </c>
      <c r="E17590" s="150"/>
    </row>
    <row r="17591" spans="1:5" s="763" customFormat="1" ht="218.4">
      <c r="A17591" s="169" t="s">
        <v>1878</v>
      </c>
      <c r="B17591" s="170" t="s">
        <v>22416</v>
      </c>
      <c r="C17591" s="468">
        <v>978</v>
      </c>
      <c r="D17591" s="468">
        <v>880</v>
      </c>
      <c r="E17591" s="150"/>
    </row>
    <row r="17592" spans="1:5" s="763" customFormat="1" ht="33.6">
      <c r="A17592" s="169" t="s">
        <v>1880</v>
      </c>
      <c r="B17592" s="170" t="s">
        <v>22417</v>
      </c>
      <c r="C17592" s="492">
        <v>1902</v>
      </c>
      <c r="D17592" s="492">
        <v>1712</v>
      </c>
      <c r="E17592" s="150"/>
    </row>
    <row r="17593" spans="1:5" s="763" customFormat="1" ht="16.8">
      <c r="A17593" s="546">
        <v>10</v>
      </c>
      <c r="B17593" s="170" t="s">
        <v>22418</v>
      </c>
      <c r="C17593" s="468">
        <v>815</v>
      </c>
      <c r="D17593" s="468">
        <v>734</v>
      </c>
      <c r="E17593" s="150"/>
    </row>
    <row r="17594" spans="1:5" s="763" customFormat="1" ht="16.8">
      <c r="A17594" s="546"/>
      <c r="B17594" s="161" t="s">
        <v>22419</v>
      </c>
      <c r="C17594" s="468"/>
      <c r="D17594" s="468"/>
      <c r="E17594" s="150"/>
    </row>
    <row r="17595" spans="1:5" s="763" customFormat="1" ht="16.8">
      <c r="A17595" s="546">
        <v>11</v>
      </c>
      <c r="B17595" s="161" t="s">
        <v>7082</v>
      </c>
      <c r="C17595" s="468"/>
      <c r="D17595" s="468"/>
      <c r="E17595" s="150"/>
    </row>
    <row r="17596" spans="1:5" s="763" customFormat="1" ht="16.8">
      <c r="A17596" s="549" t="s">
        <v>743</v>
      </c>
      <c r="B17596" s="170" t="s">
        <v>22420</v>
      </c>
      <c r="C17596" s="492">
        <v>2717</v>
      </c>
      <c r="D17596" s="492">
        <v>2446</v>
      </c>
      <c r="E17596" s="150"/>
    </row>
    <row r="17597" spans="1:5" s="763" customFormat="1" ht="33.6">
      <c r="A17597" s="549" t="s">
        <v>745</v>
      </c>
      <c r="B17597" s="170" t="s">
        <v>22421</v>
      </c>
      <c r="C17597" s="492">
        <v>2000</v>
      </c>
      <c r="D17597" s="492">
        <v>1800</v>
      </c>
      <c r="E17597" s="150"/>
    </row>
    <row r="17598" spans="1:5" s="763" customFormat="1" ht="16.8">
      <c r="A17598" s="546">
        <v>12</v>
      </c>
      <c r="B17598" s="161" t="s">
        <v>22041</v>
      </c>
      <c r="C17598" s="468"/>
      <c r="D17598" s="468"/>
      <c r="E17598" s="150"/>
    </row>
    <row r="17599" spans="1:5" s="763" customFormat="1" ht="33.6">
      <c r="A17599" s="549" t="s">
        <v>249</v>
      </c>
      <c r="B17599" s="170" t="s">
        <v>22422</v>
      </c>
      <c r="C17599" s="492">
        <v>1467</v>
      </c>
      <c r="D17599" s="492">
        <v>1321</v>
      </c>
      <c r="E17599" s="150"/>
    </row>
    <row r="17600" spans="1:5" s="763" customFormat="1" ht="33.6">
      <c r="A17600" s="549" t="s">
        <v>251</v>
      </c>
      <c r="B17600" s="170" t="s">
        <v>22423</v>
      </c>
      <c r="C17600" s="492">
        <v>1467</v>
      </c>
      <c r="D17600" s="492">
        <v>1321</v>
      </c>
      <c r="E17600" s="150"/>
    </row>
    <row r="17601" spans="1:5" s="763" customFormat="1" ht="33.6">
      <c r="A17601" s="549" t="s">
        <v>253</v>
      </c>
      <c r="B17601" s="170" t="s">
        <v>22424</v>
      </c>
      <c r="C17601" s="492">
        <v>1087</v>
      </c>
      <c r="D17601" s="468">
        <v>978</v>
      </c>
      <c r="E17601" s="150"/>
    </row>
    <row r="17602" spans="1:5" s="763" customFormat="1" ht="33.6">
      <c r="A17602" s="549" t="s">
        <v>1938</v>
      </c>
      <c r="B17602" s="170" t="s">
        <v>22425</v>
      </c>
      <c r="C17602" s="492">
        <v>1087</v>
      </c>
      <c r="D17602" s="468">
        <v>978</v>
      </c>
      <c r="E17602" s="150"/>
    </row>
    <row r="17603" spans="1:5" s="763" customFormat="1" ht="168">
      <c r="A17603" s="549" t="s">
        <v>1940</v>
      </c>
      <c r="B17603" s="170" t="s">
        <v>22426</v>
      </c>
      <c r="C17603" s="492">
        <v>1087</v>
      </c>
      <c r="D17603" s="468">
        <v>978</v>
      </c>
      <c r="E17603" s="150"/>
    </row>
    <row r="17604" spans="1:5" s="763" customFormat="1" ht="50.4">
      <c r="A17604" s="549" t="s">
        <v>1942</v>
      </c>
      <c r="B17604" s="170" t="s">
        <v>22427</v>
      </c>
      <c r="C17604" s="492">
        <v>1250</v>
      </c>
      <c r="D17604" s="492">
        <v>1125</v>
      </c>
      <c r="E17604" s="150"/>
    </row>
    <row r="17605" spans="1:5" s="763" customFormat="1" ht="117.6">
      <c r="A17605" s="549" t="s">
        <v>1944</v>
      </c>
      <c r="B17605" s="170" t="s">
        <v>22428</v>
      </c>
      <c r="C17605" s="468">
        <v>978</v>
      </c>
      <c r="D17605" s="468">
        <v>880</v>
      </c>
      <c r="E17605" s="150"/>
    </row>
    <row r="17606" spans="1:5" s="763" customFormat="1" ht="33.6">
      <c r="A17606" s="549" t="s">
        <v>1946</v>
      </c>
      <c r="B17606" s="170" t="s">
        <v>22429</v>
      </c>
      <c r="C17606" s="468">
        <v>978</v>
      </c>
      <c r="D17606" s="468">
        <v>880</v>
      </c>
      <c r="E17606" s="150"/>
    </row>
    <row r="17607" spans="1:5" s="763" customFormat="1" ht="33.6">
      <c r="A17607" s="549" t="s">
        <v>7755</v>
      </c>
      <c r="B17607" s="170" t="s">
        <v>22430</v>
      </c>
      <c r="C17607" s="468">
        <v>978</v>
      </c>
      <c r="D17607" s="468">
        <v>880</v>
      </c>
      <c r="E17607" s="150"/>
    </row>
    <row r="17608" spans="1:5" s="763" customFormat="1" ht="33.6">
      <c r="A17608" s="549" t="s">
        <v>7757</v>
      </c>
      <c r="B17608" s="170" t="s">
        <v>22431</v>
      </c>
      <c r="C17608" s="468">
        <v>815</v>
      </c>
      <c r="D17608" s="468">
        <v>734</v>
      </c>
      <c r="E17608" s="150"/>
    </row>
    <row r="17609" spans="1:5" s="763" customFormat="1" ht="218.4">
      <c r="A17609" s="549" t="s">
        <v>7759</v>
      </c>
      <c r="B17609" s="170" t="s">
        <v>22432</v>
      </c>
      <c r="C17609" s="468">
        <v>870</v>
      </c>
      <c r="D17609" s="468">
        <v>783</v>
      </c>
      <c r="E17609" s="150"/>
    </row>
    <row r="17610" spans="1:5" s="763" customFormat="1" ht="117.6">
      <c r="A17610" s="549" t="s">
        <v>7761</v>
      </c>
      <c r="B17610" s="170" t="s">
        <v>22433</v>
      </c>
      <c r="C17610" s="468">
        <v>245</v>
      </c>
      <c r="D17610" s="468">
        <v>220</v>
      </c>
      <c r="E17610" s="150"/>
    </row>
    <row r="17611" spans="1:5" s="763" customFormat="1" ht="16.8">
      <c r="A17611" s="549" t="s">
        <v>7763</v>
      </c>
      <c r="B17611" s="170" t="s">
        <v>22434</v>
      </c>
      <c r="C17611" s="492">
        <v>1630</v>
      </c>
      <c r="D17611" s="492">
        <v>1467</v>
      </c>
      <c r="E17611" s="150"/>
    </row>
    <row r="17612" spans="1:5" s="763" customFormat="1" ht="33.6">
      <c r="A17612" s="549" t="s">
        <v>7765</v>
      </c>
      <c r="B17612" s="170" t="s">
        <v>22435</v>
      </c>
      <c r="C17612" s="492">
        <v>1902</v>
      </c>
      <c r="D17612" s="492">
        <v>1712</v>
      </c>
      <c r="E17612" s="150"/>
    </row>
    <row r="17613" spans="1:5" s="763" customFormat="1" ht="16.8">
      <c r="A17613" s="549" t="s">
        <v>7767</v>
      </c>
      <c r="B17613" s="170" t="s">
        <v>22436</v>
      </c>
      <c r="C17613" s="492">
        <v>1630</v>
      </c>
      <c r="D17613" s="492">
        <v>1467</v>
      </c>
      <c r="E17613" s="150"/>
    </row>
    <row r="17614" spans="1:5" s="763" customFormat="1" ht="16.8">
      <c r="A17614" s="549" t="s">
        <v>7769</v>
      </c>
      <c r="B17614" s="170" t="s">
        <v>22437</v>
      </c>
      <c r="C17614" s="468">
        <v>435</v>
      </c>
      <c r="D17614" s="468">
        <v>391</v>
      </c>
      <c r="E17614" s="150"/>
    </row>
    <row r="17615" spans="1:5" s="763" customFormat="1" ht="33.6">
      <c r="A17615" s="549" t="s">
        <v>7771</v>
      </c>
      <c r="B17615" s="170" t="s">
        <v>22438</v>
      </c>
      <c r="C17615" s="468">
        <v>435</v>
      </c>
      <c r="D17615" s="468">
        <v>391</v>
      </c>
      <c r="E17615" s="150"/>
    </row>
    <row r="17616" spans="1:5" s="763" customFormat="1" ht="33.6">
      <c r="A17616" s="549" t="s">
        <v>7773</v>
      </c>
      <c r="B17616" s="170" t="s">
        <v>22439</v>
      </c>
      <c r="C17616" s="468">
        <v>543</v>
      </c>
      <c r="D17616" s="468">
        <v>489</v>
      </c>
      <c r="E17616" s="150"/>
    </row>
    <row r="17617" spans="1:5" s="763" customFormat="1" ht="16.8">
      <c r="A17617" s="549" t="s">
        <v>7775</v>
      </c>
      <c r="B17617" s="170" t="s">
        <v>22440</v>
      </c>
      <c r="C17617" s="468">
        <v>543</v>
      </c>
      <c r="D17617" s="468">
        <v>489</v>
      </c>
      <c r="E17617" s="150"/>
    </row>
    <row r="17618" spans="1:5" s="763" customFormat="1" ht="33.6">
      <c r="A17618" s="549" t="s">
        <v>7777</v>
      </c>
      <c r="B17618" s="170" t="s">
        <v>22441</v>
      </c>
      <c r="C17618" s="468">
        <v>815</v>
      </c>
      <c r="D17618" s="468">
        <v>734</v>
      </c>
      <c r="E17618" s="150"/>
    </row>
    <row r="17619" spans="1:5" s="763" customFormat="1" ht="16.8">
      <c r="A17619" s="549" t="s">
        <v>7779</v>
      </c>
      <c r="B17619" s="170" t="s">
        <v>22442</v>
      </c>
      <c r="C17619" s="468">
        <v>435</v>
      </c>
      <c r="D17619" s="468">
        <v>391</v>
      </c>
      <c r="E17619" s="150"/>
    </row>
    <row r="17620" spans="1:5" s="763" customFormat="1" ht="33.6">
      <c r="A17620" s="549" t="s">
        <v>7781</v>
      </c>
      <c r="B17620" s="170" t="s">
        <v>22443</v>
      </c>
      <c r="C17620" s="468">
        <v>435</v>
      </c>
      <c r="D17620" s="468">
        <v>391</v>
      </c>
      <c r="E17620" s="150"/>
    </row>
    <row r="17621" spans="1:5" s="763" customFormat="1" ht="16.8">
      <c r="A17621" s="549" t="s">
        <v>7783</v>
      </c>
      <c r="B17621" s="170" t="s">
        <v>22444</v>
      </c>
      <c r="C17621" s="468">
        <v>435</v>
      </c>
      <c r="D17621" s="468">
        <v>391</v>
      </c>
      <c r="E17621" s="150"/>
    </row>
    <row r="17622" spans="1:5" s="763" customFormat="1" ht="16.8">
      <c r="A17622" s="549" t="s">
        <v>7785</v>
      </c>
      <c r="B17622" s="170" t="s">
        <v>22445</v>
      </c>
      <c r="C17622" s="468">
        <v>543</v>
      </c>
      <c r="D17622" s="468">
        <v>489</v>
      </c>
      <c r="E17622" s="150"/>
    </row>
    <row r="17623" spans="1:5" s="763" customFormat="1" ht="33.6">
      <c r="A17623" s="549" t="s">
        <v>7787</v>
      </c>
      <c r="B17623" s="170" t="s">
        <v>22446</v>
      </c>
      <c r="C17623" s="468">
        <v>978</v>
      </c>
      <c r="D17623" s="468">
        <v>880</v>
      </c>
      <c r="E17623" s="150"/>
    </row>
    <row r="17624" spans="1:5" s="763" customFormat="1" ht="16.8">
      <c r="A17624" s="549" t="s">
        <v>7789</v>
      </c>
      <c r="B17624" s="170" t="s">
        <v>22447</v>
      </c>
      <c r="C17624" s="468">
        <v>978</v>
      </c>
      <c r="D17624" s="468">
        <v>880</v>
      </c>
      <c r="E17624" s="150"/>
    </row>
    <row r="17625" spans="1:5" s="763" customFormat="1" ht="33.6">
      <c r="A17625" s="549" t="s">
        <v>7791</v>
      </c>
      <c r="B17625" s="170" t="s">
        <v>22448</v>
      </c>
      <c r="C17625" s="468">
        <v>652</v>
      </c>
      <c r="D17625" s="468">
        <v>587</v>
      </c>
      <c r="E17625" s="150"/>
    </row>
    <row r="17626" spans="1:5" s="763" customFormat="1" ht="33.6">
      <c r="A17626" s="549" t="s">
        <v>7793</v>
      </c>
      <c r="B17626" s="170" t="s">
        <v>22449</v>
      </c>
      <c r="C17626" s="468">
        <v>652</v>
      </c>
      <c r="D17626" s="468">
        <v>587</v>
      </c>
      <c r="E17626" s="150"/>
    </row>
    <row r="17627" spans="1:5" s="763" customFormat="1" ht="33.6">
      <c r="A17627" s="549" t="s">
        <v>7795</v>
      </c>
      <c r="B17627" s="170" t="s">
        <v>22450</v>
      </c>
      <c r="C17627" s="468">
        <v>652</v>
      </c>
      <c r="D17627" s="468">
        <v>587</v>
      </c>
      <c r="E17627" s="150"/>
    </row>
    <row r="17628" spans="1:5" s="763" customFormat="1" ht="33.6">
      <c r="A17628" s="549" t="s">
        <v>7797</v>
      </c>
      <c r="B17628" s="170" t="s">
        <v>22451</v>
      </c>
      <c r="C17628" s="468">
        <v>815</v>
      </c>
      <c r="D17628" s="468">
        <v>734</v>
      </c>
      <c r="E17628" s="150"/>
    </row>
    <row r="17629" spans="1:5" s="763" customFormat="1" ht="33.6">
      <c r="A17629" s="549" t="s">
        <v>22452</v>
      </c>
      <c r="B17629" s="170" t="s">
        <v>22453</v>
      </c>
      <c r="C17629" s="468">
        <v>272</v>
      </c>
      <c r="D17629" s="468">
        <v>245</v>
      </c>
      <c r="E17629" s="150"/>
    </row>
    <row r="17630" spans="1:5" s="763" customFormat="1" ht="33.6">
      <c r="A17630" s="549" t="s">
        <v>22454</v>
      </c>
      <c r="B17630" s="170" t="s">
        <v>22455</v>
      </c>
      <c r="C17630" s="468">
        <v>815</v>
      </c>
      <c r="D17630" s="468">
        <v>734</v>
      </c>
      <c r="E17630" s="150"/>
    </row>
    <row r="17631" spans="1:5" s="763" customFormat="1" ht="16.8">
      <c r="A17631" s="546">
        <v>13</v>
      </c>
      <c r="B17631" s="170" t="s">
        <v>5089</v>
      </c>
      <c r="C17631" s="468">
        <v>190</v>
      </c>
      <c r="D17631" s="468">
        <v>171</v>
      </c>
      <c r="E17631" s="150"/>
    </row>
    <row r="17632" spans="1:5" s="763" customFormat="1" ht="67.2">
      <c r="A17632" s="547">
        <v>14</v>
      </c>
      <c r="B17632" s="170" t="s">
        <v>22456</v>
      </c>
      <c r="C17632" s="468"/>
      <c r="D17632" s="468"/>
      <c r="E17632" s="150"/>
    </row>
    <row r="17633" spans="1:5" s="763" customFormat="1" ht="117.6">
      <c r="A17633" s="547" t="s">
        <v>602</v>
      </c>
      <c r="B17633" s="170" t="s">
        <v>22457</v>
      </c>
      <c r="C17633" s="492">
        <v>1284</v>
      </c>
      <c r="D17633" s="468">
        <v>963</v>
      </c>
      <c r="E17633" s="150"/>
    </row>
    <row r="17634" spans="1:5" s="763" customFormat="1" ht="100.8">
      <c r="A17634" s="547" t="s">
        <v>604</v>
      </c>
      <c r="B17634" s="170" t="s">
        <v>22458</v>
      </c>
      <c r="C17634" s="492">
        <v>1352</v>
      </c>
      <c r="D17634" s="492">
        <v>1014</v>
      </c>
      <c r="E17634" s="150"/>
    </row>
    <row r="17635" spans="1:5" s="763" customFormat="1" ht="50.4">
      <c r="A17635" s="547">
        <v>15</v>
      </c>
      <c r="B17635" s="170" t="s">
        <v>22459</v>
      </c>
      <c r="C17635" s="492">
        <v>1200</v>
      </c>
      <c r="D17635" s="468">
        <v>900</v>
      </c>
      <c r="E17635" s="150"/>
    </row>
    <row r="17636" spans="1:5" s="763" customFormat="1" ht="16.8">
      <c r="A17636" s="547">
        <v>16</v>
      </c>
      <c r="B17636" s="170" t="s">
        <v>22460</v>
      </c>
      <c r="C17636" s="492">
        <v>1000</v>
      </c>
      <c r="D17636" s="468">
        <v>750</v>
      </c>
      <c r="E17636" s="150"/>
    </row>
    <row r="17637" spans="1:5" s="763" customFormat="1" ht="16.8">
      <c r="A17637" s="546"/>
      <c r="B17637" s="161" t="s">
        <v>22461</v>
      </c>
      <c r="C17637" s="468"/>
      <c r="D17637" s="468"/>
      <c r="E17637" s="150"/>
    </row>
    <row r="17638" spans="1:5" s="763" customFormat="1" ht="16.8">
      <c r="A17638" s="546">
        <v>17</v>
      </c>
      <c r="B17638" s="161" t="s">
        <v>7082</v>
      </c>
      <c r="C17638" s="468"/>
      <c r="D17638" s="468"/>
      <c r="E17638" s="150"/>
    </row>
    <row r="17639" spans="1:5" s="763" customFormat="1" ht="33.6">
      <c r="A17639" s="549" t="s">
        <v>511</v>
      </c>
      <c r="B17639" s="170" t="s">
        <v>22462</v>
      </c>
      <c r="C17639" s="468">
        <v>217</v>
      </c>
      <c r="D17639" s="468">
        <v>217</v>
      </c>
      <c r="E17639" s="150"/>
    </row>
    <row r="17640" spans="1:5" s="763" customFormat="1" ht="33.6">
      <c r="A17640" s="549" t="s">
        <v>513</v>
      </c>
      <c r="B17640" s="170" t="s">
        <v>22463</v>
      </c>
      <c r="C17640" s="468">
        <v>152</v>
      </c>
      <c r="D17640" s="468">
        <v>152</v>
      </c>
      <c r="E17640" s="150"/>
    </row>
    <row r="17641" spans="1:5" s="763" customFormat="1" ht="16.8">
      <c r="A17641" s="546">
        <v>18</v>
      </c>
      <c r="B17641" s="161" t="s">
        <v>22041</v>
      </c>
      <c r="C17641" s="468"/>
      <c r="D17641" s="468"/>
      <c r="E17641" s="150"/>
    </row>
    <row r="17642" spans="1:5" s="763" customFormat="1" ht="33.6">
      <c r="A17642" s="549" t="s">
        <v>426</v>
      </c>
      <c r="B17642" s="170" t="s">
        <v>22464</v>
      </c>
      <c r="C17642" s="468">
        <v>87</v>
      </c>
      <c r="D17642" s="468">
        <v>87</v>
      </c>
      <c r="E17642" s="150"/>
    </row>
    <row r="17643" spans="1:5" s="763" customFormat="1" ht="33.6">
      <c r="A17643" s="549" t="s">
        <v>428</v>
      </c>
      <c r="B17643" s="170" t="s">
        <v>22465</v>
      </c>
      <c r="C17643" s="468">
        <v>87</v>
      </c>
      <c r="D17643" s="468">
        <v>87</v>
      </c>
      <c r="E17643" s="150"/>
    </row>
    <row r="17644" spans="1:5" s="763" customFormat="1" ht="33.6">
      <c r="A17644" s="549" t="s">
        <v>430</v>
      </c>
      <c r="B17644" s="170" t="s">
        <v>22466</v>
      </c>
      <c r="C17644" s="468">
        <v>87</v>
      </c>
      <c r="D17644" s="468">
        <v>87</v>
      </c>
      <c r="E17644" s="150"/>
    </row>
    <row r="17645" spans="1:5" s="763" customFormat="1" ht="33.6">
      <c r="A17645" s="549" t="s">
        <v>3547</v>
      </c>
      <c r="B17645" s="170" t="s">
        <v>22467</v>
      </c>
      <c r="C17645" s="468">
        <v>87</v>
      </c>
      <c r="D17645" s="468">
        <v>87</v>
      </c>
      <c r="E17645" s="150"/>
    </row>
    <row r="17646" spans="1:5" s="763" customFormat="1" ht="33.6">
      <c r="A17646" s="549" t="s">
        <v>3549</v>
      </c>
      <c r="B17646" s="170" t="s">
        <v>22468</v>
      </c>
      <c r="C17646" s="468">
        <v>87</v>
      </c>
      <c r="D17646" s="468">
        <v>87</v>
      </c>
      <c r="E17646" s="150"/>
    </row>
    <row r="17647" spans="1:5" s="763" customFormat="1" ht="33.6">
      <c r="A17647" s="549" t="s">
        <v>6333</v>
      </c>
      <c r="B17647" s="170" t="s">
        <v>22469</v>
      </c>
      <c r="C17647" s="468">
        <v>87</v>
      </c>
      <c r="D17647" s="468">
        <v>87</v>
      </c>
      <c r="E17647" s="150"/>
    </row>
    <row r="17648" spans="1:5" s="763" customFormat="1" ht="33.6">
      <c r="A17648" s="549" t="s">
        <v>6335</v>
      </c>
      <c r="B17648" s="170" t="s">
        <v>22470</v>
      </c>
      <c r="C17648" s="468">
        <v>87</v>
      </c>
      <c r="D17648" s="468">
        <v>87</v>
      </c>
      <c r="E17648" s="150"/>
    </row>
    <row r="17649" spans="1:5" s="763" customFormat="1" ht="33.6">
      <c r="A17649" s="549" t="s">
        <v>6343</v>
      </c>
      <c r="B17649" s="170" t="s">
        <v>22471</v>
      </c>
      <c r="C17649" s="468">
        <v>87</v>
      </c>
      <c r="D17649" s="468">
        <v>87</v>
      </c>
      <c r="E17649" s="150"/>
    </row>
    <row r="17650" spans="1:5" s="763" customFormat="1" ht="33.6">
      <c r="A17650" s="549" t="s">
        <v>6350</v>
      </c>
      <c r="B17650" s="170" t="s">
        <v>22472</v>
      </c>
      <c r="C17650" s="468">
        <v>87</v>
      </c>
      <c r="D17650" s="468">
        <v>87</v>
      </c>
      <c r="E17650" s="150"/>
    </row>
    <row r="17651" spans="1:5" s="763" customFormat="1" ht="33.6">
      <c r="A17651" s="549" t="s">
        <v>6360</v>
      </c>
      <c r="B17651" s="170" t="s">
        <v>22473</v>
      </c>
      <c r="C17651" s="468">
        <v>87</v>
      </c>
      <c r="D17651" s="468">
        <v>87</v>
      </c>
      <c r="E17651" s="150"/>
    </row>
    <row r="17652" spans="1:5" s="763" customFormat="1" ht="33.6">
      <c r="A17652" s="549" t="s">
        <v>6362</v>
      </c>
      <c r="B17652" s="170" t="s">
        <v>22474</v>
      </c>
      <c r="C17652" s="468">
        <v>87</v>
      </c>
      <c r="D17652" s="468">
        <v>87</v>
      </c>
      <c r="E17652" s="150"/>
    </row>
    <row r="17653" spans="1:5" s="763" customFormat="1" ht="33.6">
      <c r="A17653" s="549" t="s">
        <v>6368</v>
      </c>
      <c r="B17653" s="170" t="s">
        <v>22475</v>
      </c>
      <c r="C17653" s="468">
        <v>87</v>
      </c>
      <c r="D17653" s="468">
        <v>87</v>
      </c>
      <c r="E17653" s="150"/>
    </row>
    <row r="17654" spans="1:5" s="763" customFormat="1" ht="33.6">
      <c r="A17654" s="549" t="s">
        <v>6370</v>
      </c>
      <c r="B17654" s="170" t="s">
        <v>22476</v>
      </c>
      <c r="C17654" s="468">
        <v>87</v>
      </c>
      <c r="D17654" s="468">
        <v>87</v>
      </c>
      <c r="E17654" s="150"/>
    </row>
    <row r="17655" spans="1:5" s="763" customFormat="1" ht="33.6">
      <c r="A17655" s="549" t="s">
        <v>6372</v>
      </c>
      <c r="B17655" s="170" t="s">
        <v>22477</v>
      </c>
      <c r="C17655" s="468">
        <v>87</v>
      </c>
      <c r="D17655" s="468">
        <v>87</v>
      </c>
      <c r="E17655" s="150"/>
    </row>
    <row r="17656" spans="1:5" s="763" customFormat="1" ht="33.6">
      <c r="A17656" s="549" t="s">
        <v>6374</v>
      </c>
      <c r="B17656" s="170" t="s">
        <v>22478</v>
      </c>
      <c r="C17656" s="468">
        <v>87</v>
      </c>
      <c r="D17656" s="468">
        <v>87</v>
      </c>
      <c r="E17656" s="150"/>
    </row>
    <row r="17657" spans="1:5" s="763" customFormat="1" ht="33.6">
      <c r="A17657" s="549" t="s">
        <v>6382</v>
      </c>
      <c r="B17657" s="170" t="s">
        <v>22479</v>
      </c>
      <c r="C17657" s="468">
        <v>87</v>
      </c>
      <c r="D17657" s="468">
        <v>87</v>
      </c>
      <c r="E17657" s="150"/>
    </row>
    <row r="17658" spans="1:5" s="763" customFormat="1" ht="33.6">
      <c r="A17658" s="549" t="s">
        <v>6384</v>
      </c>
      <c r="B17658" s="170" t="s">
        <v>22480</v>
      </c>
      <c r="C17658" s="468">
        <v>87</v>
      </c>
      <c r="D17658" s="468">
        <v>87</v>
      </c>
      <c r="E17658" s="150"/>
    </row>
    <row r="17659" spans="1:5" s="763" customFormat="1" ht="33.6">
      <c r="A17659" s="549" t="s">
        <v>6390</v>
      </c>
      <c r="B17659" s="170" t="s">
        <v>22481</v>
      </c>
      <c r="C17659" s="468">
        <v>87</v>
      </c>
      <c r="D17659" s="468">
        <v>87</v>
      </c>
      <c r="E17659" s="150"/>
    </row>
    <row r="17660" spans="1:5" s="763" customFormat="1" ht="33.6">
      <c r="A17660" s="549" t="s">
        <v>6396</v>
      </c>
      <c r="B17660" s="170" t="s">
        <v>22482</v>
      </c>
      <c r="C17660" s="468">
        <v>87</v>
      </c>
      <c r="D17660" s="468">
        <v>87</v>
      </c>
      <c r="E17660" s="150"/>
    </row>
    <row r="17661" spans="1:5" s="763" customFormat="1" ht="33.6">
      <c r="A17661" s="549" t="s">
        <v>6398</v>
      </c>
      <c r="B17661" s="170" t="s">
        <v>22483</v>
      </c>
      <c r="C17661" s="468">
        <v>87</v>
      </c>
      <c r="D17661" s="468">
        <v>87</v>
      </c>
      <c r="E17661" s="150"/>
    </row>
    <row r="17662" spans="1:5" s="763" customFormat="1" ht="33.6">
      <c r="A17662" s="549" t="s">
        <v>6404</v>
      </c>
      <c r="B17662" s="170" t="s">
        <v>22484</v>
      </c>
      <c r="C17662" s="468">
        <v>87</v>
      </c>
      <c r="D17662" s="468">
        <v>87</v>
      </c>
      <c r="E17662" s="150"/>
    </row>
    <row r="17663" spans="1:5" s="763" customFormat="1" ht="33.6">
      <c r="A17663" s="549" t="s">
        <v>6406</v>
      </c>
      <c r="B17663" s="170" t="s">
        <v>22485</v>
      </c>
      <c r="C17663" s="468">
        <v>87</v>
      </c>
      <c r="D17663" s="468">
        <v>87</v>
      </c>
      <c r="E17663" s="150"/>
    </row>
    <row r="17664" spans="1:5" s="763" customFormat="1" ht="33.6">
      <c r="A17664" s="549" t="s">
        <v>6412</v>
      </c>
      <c r="B17664" s="170" t="s">
        <v>22486</v>
      </c>
      <c r="C17664" s="468">
        <v>87</v>
      </c>
      <c r="D17664" s="468">
        <v>87</v>
      </c>
      <c r="E17664" s="150"/>
    </row>
    <row r="17665" spans="1:5" s="763" customFormat="1" ht="33.6">
      <c r="A17665" s="549" t="s">
        <v>6414</v>
      </c>
      <c r="B17665" s="170" t="s">
        <v>22487</v>
      </c>
      <c r="C17665" s="468">
        <v>87</v>
      </c>
      <c r="D17665" s="468">
        <v>87</v>
      </c>
      <c r="E17665" s="150"/>
    </row>
    <row r="17666" spans="1:5" s="763" customFormat="1" ht="33.6">
      <c r="A17666" s="549" t="s">
        <v>6420</v>
      </c>
      <c r="B17666" s="170" t="s">
        <v>22488</v>
      </c>
      <c r="C17666" s="468">
        <v>87</v>
      </c>
      <c r="D17666" s="468">
        <v>87</v>
      </c>
      <c r="E17666" s="150"/>
    </row>
    <row r="17667" spans="1:5" s="763" customFormat="1" ht="33.6">
      <c r="A17667" s="549" t="s">
        <v>6422</v>
      </c>
      <c r="B17667" s="170" t="s">
        <v>22489</v>
      </c>
      <c r="C17667" s="468">
        <v>87</v>
      </c>
      <c r="D17667" s="468">
        <v>87</v>
      </c>
      <c r="E17667" s="150"/>
    </row>
    <row r="17668" spans="1:5" s="763" customFormat="1" ht="33.6">
      <c r="A17668" s="549" t="s">
        <v>6424</v>
      </c>
      <c r="B17668" s="170" t="s">
        <v>22490</v>
      </c>
      <c r="C17668" s="468">
        <v>87</v>
      </c>
      <c r="D17668" s="468">
        <v>87</v>
      </c>
      <c r="E17668" s="150"/>
    </row>
    <row r="17669" spans="1:5" s="763" customFormat="1" ht="33.6">
      <c r="A17669" s="549" t="s">
        <v>6426</v>
      </c>
      <c r="B17669" s="170" t="s">
        <v>22491</v>
      </c>
      <c r="C17669" s="468">
        <v>87</v>
      </c>
      <c r="D17669" s="468">
        <v>87</v>
      </c>
      <c r="E17669" s="150"/>
    </row>
    <row r="17670" spans="1:5" s="763" customFormat="1" ht="33.6">
      <c r="A17670" s="549" t="s">
        <v>6428</v>
      </c>
      <c r="B17670" s="170" t="s">
        <v>22492</v>
      </c>
      <c r="C17670" s="468">
        <v>87</v>
      </c>
      <c r="D17670" s="468">
        <v>87</v>
      </c>
      <c r="E17670" s="150"/>
    </row>
    <row r="17671" spans="1:5" s="763" customFormat="1" ht="33.6">
      <c r="A17671" s="549" t="s">
        <v>6430</v>
      </c>
      <c r="B17671" s="170" t="s">
        <v>22493</v>
      </c>
      <c r="C17671" s="468">
        <v>87</v>
      </c>
      <c r="D17671" s="468">
        <v>87</v>
      </c>
      <c r="E17671" s="150"/>
    </row>
    <row r="17672" spans="1:5" s="763" customFormat="1" ht="33.6">
      <c r="A17672" s="549" t="s">
        <v>6436</v>
      </c>
      <c r="B17672" s="170" t="s">
        <v>22494</v>
      </c>
      <c r="C17672" s="468">
        <v>87</v>
      </c>
      <c r="D17672" s="468">
        <v>87</v>
      </c>
      <c r="E17672" s="150"/>
    </row>
    <row r="17673" spans="1:5" s="763" customFormat="1" ht="33.6">
      <c r="A17673" s="549" t="s">
        <v>6438</v>
      </c>
      <c r="B17673" s="170" t="s">
        <v>22495</v>
      </c>
      <c r="C17673" s="468">
        <v>87</v>
      </c>
      <c r="D17673" s="468">
        <v>87</v>
      </c>
      <c r="E17673" s="150"/>
    </row>
    <row r="17674" spans="1:5" s="763" customFormat="1" ht="33.6">
      <c r="A17674" s="549" t="s">
        <v>6444</v>
      </c>
      <c r="B17674" s="170" t="s">
        <v>22496</v>
      </c>
      <c r="C17674" s="468">
        <v>87</v>
      </c>
      <c r="D17674" s="468">
        <v>87</v>
      </c>
      <c r="E17674" s="150"/>
    </row>
    <row r="17675" spans="1:5" s="763" customFormat="1" ht="33.6">
      <c r="A17675" s="549" t="s">
        <v>6446</v>
      </c>
      <c r="B17675" s="170" t="s">
        <v>22497</v>
      </c>
      <c r="C17675" s="468">
        <v>87</v>
      </c>
      <c r="D17675" s="468">
        <v>87</v>
      </c>
      <c r="E17675" s="150"/>
    </row>
    <row r="17676" spans="1:5" s="763" customFormat="1" ht="33.6">
      <c r="A17676" s="549" t="s">
        <v>6452</v>
      </c>
      <c r="B17676" s="170" t="s">
        <v>22498</v>
      </c>
      <c r="C17676" s="468">
        <v>87</v>
      </c>
      <c r="D17676" s="468">
        <v>87</v>
      </c>
      <c r="E17676" s="150"/>
    </row>
    <row r="17677" spans="1:5" s="763" customFormat="1" ht="33.6">
      <c r="A17677" s="549" t="s">
        <v>6458</v>
      </c>
      <c r="B17677" s="170" t="s">
        <v>22499</v>
      </c>
      <c r="C17677" s="468">
        <v>87</v>
      </c>
      <c r="D17677" s="468">
        <v>87</v>
      </c>
      <c r="E17677" s="150"/>
    </row>
    <row r="17678" spans="1:5" s="763" customFormat="1" ht="16.8">
      <c r="A17678" s="546">
        <v>19</v>
      </c>
      <c r="B17678" s="170" t="s">
        <v>5089</v>
      </c>
      <c r="C17678" s="468">
        <v>65</v>
      </c>
      <c r="D17678" s="468">
        <v>65</v>
      </c>
      <c r="E17678" s="150"/>
    </row>
    <row r="17679" spans="1:5" s="763" customFormat="1" ht="16.8">
      <c r="A17679" s="546">
        <v>20</v>
      </c>
      <c r="B17679" s="161" t="s">
        <v>22014</v>
      </c>
      <c r="C17679" s="468"/>
      <c r="D17679" s="468"/>
      <c r="E17679" s="150"/>
    </row>
    <row r="17680" spans="1:5" s="763" customFormat="1" ht="33.6">
      <c r="A17680" s="549" t="s">
        <v>1055</v>
      </c>
      <c r="B17680" s="170" t="s">
        <v>22500</v>
      </c>
      <c r="C17680" s="468">
        <v>280</v>
      </c>
      <c r="D17680" s="468">
        <v>210</v>
      </c>
      <c r="E17680" s="150"/>
    </row>
    <row r="17681" spans="1:5" s="763" customFormat="1" ht="50.4">
      <c r="A17681" s="549" t="s">
        <v>1057</v>
      </c>
      <c r="B17681" s="170" t="s">
        <v>22501</v>
      </c>
      <c r="C17681" s="492">
        <v>1360</v>
      </c>
      <c r="D17681" s="492">
        <v>1020</v>
      </c>
      <c r="E17681" s="150"/>
    </row>
    <row r="17682" spans="1:5" s="763" customFormat="1" ht="16.8">
      <c r="A17682" s="546">
        <v>21</v>
      </c>
      <c r="B17682" s="161" t="s">
        <v>3889</v>
      </c>
      <c r="C17682" s="468"/>
      <c r="D17682" s="468"/>
      <c r="E17682" s="150"/>
    </row>
    <row r="17683" spans="1:5" s="763" customFormat="1" ht="50.4">
      <c r="A17683" s="549" t="s">
        <v>2164</v>
      </c>
      <c r="B17683" s="170" t="s">
        <v>22502</v>
      </c>
      <c r="C17683" s="468">
        <v>200</v>
      </c>
      <c r="D17683" s="468">
        <v>150</v>
      </c>
      <c r="E17683" s="150"/>
    </row>
    <row r="17684" spans="1:5" s="763" customFormat="1" ht="33.6">
      <c r="A17684" s="549" t="s">
        <v>2165</v>
      </c>
      <c r="B17684" s="170" t="s">
        <v>22503</v>
      </c>
      <c r="C17684" s="468">
        <v>200</v>
      </c>
      <c r="D17684" s="468">
        <v>150</v>
      </c>
      <c r="E17684" s="150"/>
    </row>
    <row r="17685" spans="1:5" s="763" customFormat="1" ht="33.6">
      <c r="A17685" s="549" t="s">
        <v>2166</v>
      </c>
      <c r="B17685" s="170" t="s">
        <v>22504</v>
      </c>
      <c r="C17685" s="492">
        <v>1240</v>
      </c>
      <c r="D17685" s="468">
        <v>930</v>
      </c>
      <c r="E17685" s="150"/>
    </row>
    <row r="17686" spans="1:5" s="763" customFormat="1" ht="16.8">
      <c r="A17686" s="546">
        <v>22</v>
      </c>
      <c r="B17686" s="161" t="s">
        <v>21796</v>
      </c>
      <c r="C17686" s="468"/>
      <c r="D17686" s="468"/>
      <c r="E17686" s="150"/>
    </row>
    <row r="17687" spans="1:5" s="763" customFormat="1" ht="33.6">
      <c r="A17687" s="549" t="s">
        <v>2616</v>
      </c>
      <c r="B17687" s="170" t="s">
        <v>22505</v>
      </c>
      <c r="C17687" s="468">
        <v>160</v>
      </c>
      <c r="D17687" s="468">
        <v>120</v>
      </c>
      <c r="E17687" s="150"/>
    </row>
    <row r="17688" spans="1:5" s="763" customFormat="1" ht="33.6">
      <c r="A17688" s="549" t="s">
        <v>2617</v>
      </c>
      <c r="B17688" s="170" t="s">
        <v>22506</v>
      </c>
      <c r="C17688" s="468">
        <v>160</v>
      </c>
      <c r="D17688" s="468">
        <v>120</v>
      </c>
      <c r="E17688" s="150"/>
    </row>
    <row r="17689" spans="1:5" s="763" customFormat="1" ht="33.6">
      <c r="A17689" s="549" t="s">
        <v>2829</v>
      </c>
      <c r="B17689" s="170" t="s">
        <v>22507</v>
      </c>
      <c r="C17689" s="468">
        <v>200</v>
      </c>
      <c r="D17689" s="468">
        <v>150</v>
      </c>
      <c r="E17689" s="150"/>
    </row>
    <row r="17690" spans="1:5" s="763" customFormat="1" ht="50.4">
      <c r="A17690" s="549" t="s">
        <v>2830</v>
      </c>
      <c r="B17690" s="170" t="s">
        <v>22508</v>
      </c>
      <c r="C17690" s="468">
        <v>560</v>
      </c>
      <c r="D17690" s="468">
        <v>420</v>
      </c>
      <c r="E17690" s="150"/>
    </row>
    <row r="17691" spans="1:5" s="763" customFormat="1" ht="33.6">
      <c r="A17691" s="549" t="s">
        <v>8643</v>
      </c>
      <c r="B17691" s="170" t="s">
        <v>22509</v>
      </c>
      <c r="C17691" s="468">
        <v>160</v>
      </c>
      <c r="D17691" s="468">
        <v>120</v>
      </c>
      <c r="E17691" s="150"/>
    </row>
    <row r="17692" spans="1:5" s="763" customFormat="1" ht="33.6">
      <c r="A17692" s="549" t="s">
        <v>8881</v>
      </c>
      <c r="B17692" s="170" t="s">
        <v>22510</v>
      </c>
      <c r="C17692" s="468">
        <v>160</v>
      </c>
      <c r="D17692" s="468">
        <v>120</v>
      </c>
      <c r="E17692" s="150"/>
    </row>
    <row r="17693" spans="1:5" s="763" customFormat="1" ht="33.6">
      <c r="A17693" s="549" t="s">
        <v>13120</v>
      </c>
      <c r="B17693" s="170" t="s">
        <v>22511</v>
      </c>
      <c r="C17693" s="468">
        <v>160</v>
      </c>
      <c r="D17693" s="468">
        <v>120</v>
      </c>
      <c r="E17693" s="150"/>
    </row>
    <row r="17694" spans="1:5" s="763" customFormat="1" ht="33.6">
      <c r="A17694" s="549" t="s">
        <v>13122</v>
      </c>
      <c r="B17694" s="170" t="s">
        <v>22512</v>
      </c>
      <c r="C17694" s="468">
        <v>160</v>
      </c>
      <c r="D17694" s="468">
        <v>120</v>
      </c>
      <c r="E17694" s="150"/>
    </row>
    <row r="17695" spans="1:5" s="763" customFormat="1" ht="33.6">
      <c r="A17695" s="549" t="s">
        <v>13124</v>
      </c>
      <c r="B17695" s="170" t="s">
        <v>22513</v>
      </c>
      <c r="C17695" s="468">
        <v>160</v>
      </c>
      <c r="D17695" s="468">
        <v>120</v>
      </c>
      <c r="E17695" s="150"/>
    </row>
    <row r="17696" spans="1:5" s="763" customFormat="1" ht="33.6">
      <c r="A17696" s="549" t="s">
        <v>13126</v>
      </c>
      <c r="B17696" s="170" t="s">
        <v>22514</v>
      </c>
      <c r="C17696" s="468">
        <v>160</v>
      </c>
      <c r="D17696" s="468">
        <v>120</v>
      </c>
      <c r="E17696" s="150"/>
    </row>
    <row r="17697" spans="1:5" s="763" customFormat="1" ht="33.6">
      <c r="A17697" s="549" t="s">
        <v>13128</v>
      </c>
      <c r="B17697" s="170" t="s">
        <v>22515</v>
      </c>
      <c r="C17697" s="468">
        <v>160</v>
      </c>
      <c r="D17697" s="468">
        <v>120</v>
      </c>
      <c r="E17697" s="150"/>
    </row>
    <row r="17698" spans="1:5" s="763" customFormat="1" ht="33.6">
      <c r="A17698" s="549" t="s">
        <v>13130</v>
      </c>
      <c r="B17698" s="170" t="s">
        <v>22516</v>
      </c>
      <c r="C17698" s="468">
        <v>160</v>
      </c>
      <c r="D17698" s="468">
        <v>120</v>
      </c>
      <c r="E17698" s="150"/>
    </row>
    <row r="17699" spans="1:5" s="763" customFormat="1" ht="33.6">
      <c r="A17699" s="549" t="s">
        <v>13132</v>
      </c>
      <c r="B17699" s="170" t="s">
        <v>22517</v>
      </c>
      <c r="C17699" s="468">
        <v>160</v>
      </c>
      <c r="D17699" s="468">
        <v>120</v>
      </c>
      <c r="E17699" s="150"/>
    </row>
    <row r="17700" spans="1:5" s="763" customFormat="1" ht="50.4">
      <c r="A17700" s="549" t="s">
        <v>13134</v>
      </c>
      <c r="B17700" s="170" t="s">
        <v>22518</v>
      </c>
      <c r="C17700" s="468">
        <v>160</v>
      </c>
      <c r="D17700" s="468">
        <v>120</v>
      </c>
      <c r="E17700" s="150"/>
    </row>
    <row r="17701" spans="1:5" s="763" customFormat="1" ht="33.6">
      <c r="A17701" s="547">
        <v>23</v>
      </c>
      <c r="B17701" s="170" t="s">
        <v>22519</v>
      </c>
      <c r="C17701" s="468">
        <v>720</v>
      </c>
      <c r="D17701" s="468">
        <v>540</v>
      </c>
      <c r="E17701" s="150"/>
    </row>
    <row r="17702" spans="1:5" s="763" customFormat="1" ht="33.6">
      <c r="A17702" s="547">
        <v>24</v>
      </c>
      <c r="B17702" s="170" t="s">
        <v>22520</v>
      </c>
      <c r="C17702" s="468">
        <v>480</v>
      </c>
      <c r="D17702" s="468">
        <v>360</v>
      </c>
      <c r="E17702" s="150"/>
    </row>
    <row r="17703" spans="1:5" s="763" customFormat="1" ht="16.8">
      <c r="A17703" s="546"/>
      <c r="B17703" s="161" t="s">
        <v>22521</v>
      </c>
      <c r="C17703" s="468"/>
      <c r="D17703" s="468"/>
      <c r="E17703" s="150"/>
    </row>
    <row r="17704" spans="1:5" s="763" customFormat="1" ht="16.8">
      <c r="A17704" s="546">
        <v>25</v>
      </c>
      <c r="B17704" s="161" t="s">
        <v>7082</v>
      </c>
      <c r="C17704" s="468"/>
      <c r="D17704" s="468"/>
      <c r="E17704" s="150"/>
    </row>
    <row r="17705" spans="1:5" s="763" customFormat="1" ht="50.4">
      <c r="A17705" s="549" t="s">
        <v>769</v>
      </c>
      <c r="B17705" s="170" t="s">
        <v>22522</v>
      </c>
      <c r="C17705" s="468"/>
      <c r="D17705" s="468"/>
      <c r="E17705" s="150"/>
    </row>
    <row r="17706" spans="1:5" s="763" customFormat="1" ht="16.8">
      <c r="A17706" s="169" t="s">
        <v>22523</v>
      </c>
      <c r="B17706" s="170" t="s">
        <v>22524</v>
      </c>
      <c r="C17706" s="492">
        <v>2000</v>
      </c>
      <c r="D17706" s="492">
        <v>1800</v>
      </c>
      <c r="E17706" s="150"/>
    </row>
    <row r="17707" spans="1:5" s="763" customFormat="1" ht="16.8">
      <c r="A17707" s="169" t="s">
        <v>22525</v>
      </c>
      <c r="B17707" s="170" t="s">
        <v>22526</v>
      </c>
      <c r="C17707" s="492">
        <v>1500</v>
      </c>
      <c r="D17707" s="492">
        <v>1350</v>
      </c>
      <c r="E17707" s="150"/>
    </row>
    <row r="17708" spans="1:5" s="763" customFormat="1" ht="50.4">
      <c r="A17708" s="549" t="s">
        <v>2055</v>
      </c>
      <c r="B17708" s="170" t="s">
        <v>22527</v>
      </c>
      <c r="C17708" s="468"/>
      <c r="D17708" s="468"/>
      <c r="E17708" s="150"/>
    </row>
    <row r="17709" spans="1:5" s="763" customFormat="1" ht="16.8">
      <c r="A17709" s="169" t="s">
        <v>22528</v>
      </c>
      <c r="B17709" s="170" t="s">
        <v>22529</v>
      </c>
      <c r="C17709" s="492">
        <v>1500</v>
      </c>
      <c r="D17709" s="492">
        <v>1350</v>
      </c>
      <c r="E17709" s="150"/>
    </row>
    <row r="17710" spans="1:5" s="763" customFormat="1" ht="33.6">
      <c r="A17710" s="169" t="s">
        <v>22530</v>
      </c>
      <c r="B17710" s="170" t="s">
        <v>22531</v>
      </c>
      <c r="C17710" s="492">
        <v>1000</v>
      </c>
      <c r="D17710" s="468">
        <v>900</v>
      </c>
      <c r="E17710" s="150"/>
    </row>
    <row r="17711" spans="1:5" s="763" customFormat="1" ht="33.6">
      <c r="A17711" s="549" t="s">
        <v>2057</v>
      </c>
      <c r="B17711" s="170" t="s">
        <v>22532</v>
      </c>
      <c r="C17711" s="468">
        <v>500</v>
      </c>
      <c r="D17711" s="468">
        <v>450</v>
      </c>
      <c r="E17711" s="150"/>
    </row>
    <row r="17712" spans="1:5" s="763" customFormat="1" ht="33.6">
      <c r="A17712" s="549" t="s">
        <v>3563</v>
      </c>
      <c r="B17712" s="170" t="s">
        <v>22533</v>
      </c>
      <c r="C17712" s="468">
        <v>600</v>
      </c>
      <c r="D17712" s="468">
        <v>540</v>
      </c>
      <c r="E17712" s="150"/>
    </row>
    <row r="17713" spans="1:5" s="763" customFormat="1" ht="16.8">
      <c r="A17713" s="549" t="s">
        <v>3565</v>
      </c>
      <c r="B17713" s="170" t="s">
        <v>22534</v>
      </c>
      <c r="C17713" s="492">
        <v>1000</v>
      </c>
      <c r="D17713" s="468">
        <v>900</v>
      </c>
      <c r="E17713" s="150"/>
    </row>
    <row r="17714" spans="1:5" s="763" customFormat="1" ht="16.8">
      <c r="A17714" s="546">
        <v>26</v>
      </c>
      <c r="B17714" s="161" t="s">
        <v>22041</v>
      </c>
      <c r="C17714" s="468"/>
      <c r="D17714" s="468"/>
      <c r="E17714" s="150"/>
    </row>
    <row r="17715" spans="1:5" s="763" customFormat="1" ht="33.6">
      <c r="A17715" s="549" t="s">
        <v>440</v>
      </c>
      <c r="B17715" s="170" t="s">
        <v>22535</v>
      </c>
      <c r="C17715" s="468">
        <v>217</v>
      </c>
      <c r="D17715" s="468">
        <v>196</v>
      </c>
      <c r="E17715" s="150"/>
    </row>
    <row r="17716" spans="1:5" s="763" customFormat="1" ht="33.6">
      <c r="A17716" s="549" t="s">
        <v>442</v>
      </c>
      <c r="B17716" s="170" t="s">
        <v>22536</v>
      </c>
      <c r="C17716" s="468">
        <v>250</v>
      </c>
      <c r="D17716" s="468">
        <v>225</v>
      </c>
      <c r="E17716" s="150"/>
    </row>
    <row r="17717" spans="1:5" s="763" customFormat="1" ht="33.6">
      <c r="A17717" s="549" t="s">
        <v>3173</v>
      </c>
      <c r="B17717" s="170" t="s">
        <v>22537</v>
      </c>
      <c r="C17717" s="468">
        <v>250</v>
      </c>
      <c r="D17717" s="468">
        <v>225</v>
      </c>
      <c r="E17717" s="150"/>
    </row>
    <row r="17718" spans="1:5" s="763" customFormat="1" ht="33.6">
      <c r="A17718" s="549" t="s">
        <v>7449</v>
      </c>
      <c r="B17718" s="170" t="s">
        <v>22538</v>
      </c>
      <c r="C17718" s="468">
        <v>400</v>
      </c>
      <c r="D17718" s="468">
        <v>360</v>
      </c>
      <c r="E17718" s="150"/>
    </row>
    <row r="17719" spans="1:5" s="763" customFormat="1" ht="33.6">
      <c r="A17719" s="549" t="s">
        <v>7469</v>
      </c>
      <c r="B17719" s="170" t="s">
        <v>22539</v>
      </c>
      <c r="C17719" s="468">
        <v>435</v>
      </c>
      <c r="D17719" s="468">
        <v>391</v>
      </c>
      <c r="E17719" s="150"/>
    </row>
    <row r="17720" spans="1:5" s="763" customFormat="1" ht="33.6">
      <c r="A17720" s="549" t="s">
        <v>7479</v>
      </c>
      <c r="B17720" s="170" t="s">
        <v>22540</v>
      </c>
      <c r="C17720" s="468">
        <v>400</v>
      </c>
      <c r="D17720" s="468">
        <v>360</v>
      </c>
      <c r="E17720" s="150"/>
    </row>
    <row r="17721" spans="1:5" s="763" customFormat="1" ht="33.6">
      <c r="A17721" s="549" t="s">
        <v>7493</v>
      </c>
      <c r="B17721" s="170" t="s">
        <v>22541</v>
      </c>
      <c r="C17721" s="468">
        <v>250</v>
      </c>
      <c r="D17721" s="468">
        <v>225</v>
      </c>
      <c r="E17721" s="150"/>
    </row>
    <row r="17722" spans="1:5" s="763" customFormat="1" ht="33.6">
      <c r="A17722" s="549" t="s">
        <v>7503</v>
      </c>
      <c r="B17722" s="170" t="s">
        <v>22542</v>
      </c>
      <c r="C17722" s="468">
        <v>217</v>
      </c>
      <c r="D17722" s="468">
        <v>196</v>
      </c>
      <c r="E17722" s="150"/>
    </row>
    <row r="17723" spans="1:5" s="763" customFormat="1" ht="16.8">
      <c r="A17723" s="546">
        <v>27</v>
      </c>
      <c r="B17723" s="161" t="s">
        <v>22033</v>
      </c>
      <c r="C17723" s="468">
        <v>109</v>
      </c>
      <c r="D17723" s="468">
        <v>98</v>
      </c>
      <c r="E17723" s="150"/>
    </row>
    <row r="17724" spans="1:5" s="763" customFormat="1" ht="33.6">
      <c r="A17724" s="546">
        <v>28</v>
      </c>
      <c r="B17724" s="161" t="s">
        <v>22543</v>
      </c>
      <c r="C17724" s="468"/>
      <c r="D17724" s="468"/>
      <c r="E17724" s="150"/>
    </row>
    <row r="17725" spans="1:5" s="763" customFormat="1" ht="16.8">
      <c r="A17725" s="549" t="s">
        <v>816</v>
      </c>
      <c r="B17725" s="170" t="s">
        <v>22544</v>
      </c>
      <c r="C17725" s="492">
        <v>2400</v>
      </c>
      <c r="D17725" s="492">
        <v>1800</v>
      </c>
      <c r="E17725" s="150"/>
    </row>
    <row r="17726" spans="1:5" s="763" customFormat="1" ht="33.6">
      <c r="A17726" s="546">
        <v>29</v>
      </c>
      <c r="B17726" s="161" t="s">
        <v>22545</v>
      </c>
      <c r="C17726" s="468"/>
      <c r="D17726" s="468"/>
      <c r="E17726" s="150"/>
    </row>
    <row r="17727" spans="1:5" s="763" customFormat="1" ht="16.8">
      <c r="A17727" s="549" t="s">
        <v>816</v>
      </c>
      <c r="B17727" s="170" t="s">
        <v>22546</v>
      </c>
      <c r="C17727" s="492">
        <v>2400</v>
      </c>
      <c r="D17727" s="492">
        <v>1800</v>
      </c>
      <c r="E17727" s="150"/>
    </row>
    <row r="17728" spans="1:5" s="763" customFormat="1" ht="33.6">
      <c r="A17728" s="162">
        <v>30</v>
      </c>
      <c r="B17728" s="161" t="s">
        <v>22547</v>
      </c>
      <c r="C17728" s="468"/>
      <c r="D17728" s="468"/>
      <c r="E17728" s="150"/>
    </row>
    <row r="17729" spans="1:5" s="763" customFormat="1" ht="16.8">
      <c r="A17729" s="549" t="s">
        <v>2066</v>
      </c>
      <c r="B17729" s="170" t="s">
        <v>22548</v>
      </c>
      <c r="C17729" s="492">
        <v>2600</v>
      </c>
      <c r="D17729" s="492">
        <v>1950</v>
      </c>
      <c r="E17729" s="150"/>
    </row>
    <row r="17730" spans="1:5" s="763" customFormat="1" ht="16.8">
      <c r="A17730" s="549" t="s">
        <v>2067</v>
      </c>
      <c r="B17730" s="170" t="s">
        <v>22549</v>
      </c>
      <c r="C17730" s="492">
        <v>1440</v>
      </c>
      <c r="D17730" s="492">
        <v>1080</v>
      </c>
      <c r="E17730" s="150"/>
    </row>
    <row r="17731" spans="1:5" s="763" customFormat="1" ht="16.8">
      <c r="A17731" s="546"/>
      <c r="B17731" s="161" t="s">
        <v>22550</v>
      </c>
      <c r="C17731" s="468"/>
      <c r="D17731" s="468"/>
      <c r="E17731" s="150"/>
    </row>
    <row r="17732" spans="1:5" s="763" customFormat="1" ht="16.8">
      <c r="A17732" s="546">
        <v>31</v>
      </c>
      <c r="B17732" s="161" t="s">
        <v>7082</v>
      </c>
      <c r="C17732" s="468"/>
      <c r="D17732" s="468"/>
      <c r="E17732" s="150"/>
    </row>
    <row r="17733" spans="1:5" s="763" customFormat="1" ht="16.8">
      <c r="A17733" s="547" t="s">
        <v>816</v>
      </c>
      <c r="B17733" s="170" t="s">
        <v>22551</v>
      </c>
      <c r="C17733" s="468">
        <v>978</v>
      </c>
      <c r="D17733" s="468">
        <v>880</v>
      </c>
      <c r="E17733" s="150"/>
    </row>
    <row r="17734" spans="1:5" s="763" customFormat="1" ht="16.8">
      <c r="A17734" s="546">
        <v>32</v>
      </c>
      <c r="B17734" s="161" t="s">
        <v>22041</v>
      </c>
      <c r="C17734" s="468"/>
      <c r="D17734" s="468"/>
      <c r="E17734" s="150"/>
    </row>
    <row r="17735" spans="1:5" s="763" customFormat="1" ht="33.6">
      <c r="A17735" s="549" t="s">
        <v>2074</v>
      </c>
      <c r="B17735" s="170" t="s">
        <v>22552</v>
      </c>
      <c r="C17735" s="468">
        <v>272</v>
      </c>
      <c r="D17735" s="468">
        <v>245</v>
      </c>
      <c r="E17735" s="150"/>
    </row>
    <row r="17736" spans="1:5" s="763" customFormat="1" ht="33.6">
      <c r="A17736" s="549" t="s">
        <v>2075</v>
      </c>
      <c r="B17736" s="170" t="s">
        <v>22553</v>
      </c>
      <c r="C17736" s="468">
        <v>272</v>
      </c>
      <c r="D17736" s="468">
        <v>245</v>
      </c>
      <c r="E17736" s="150"/>
    </row>
    <row r="17737" spans="1:5" s="763" customFormat="1" ht="33.6">
      <c r="A17737" s="549" t="s">
        <v>2076</v>
      </c>
      <c r="B17737" s="170" t="s">
        <v>22554</v>
      </c>
      <c r="C17737" s="468">
        <v>217</v>
      </c>
      <c r="D17737" s="468">
        <v>196</v>
      </c>
      <c r="E17737" s="150"/>
    </row>
    <row r="17738" spans="1:5" s="763" customFormat="1" ht="33.6">
      <c r="A17738" s="549" t="s">
        <v>8500</v>
      </c>
      <c r="B17738" s="170" t="s">
        <v>22555</v>
      </c>
      <c r="C17738" s="468">
        <v>217</v>
      </c>
      <c r="D17738" s="468">
        <v>196</v>
      </c>
      <c r="E17738" s="150"/>
    </row>
    <row r="17739" spans="1:5" s="763" customFormat="1" ht="33.6">
      <c r="A17739" s="549" t="s">
        <v>8502</v>
      </c>
      <c r="B17739" s="170" t="s">
        <v>22556</v>
      </c>
      <c r="C17739" s="468">
        <v>217</v>
      </c>
      <c r="D17739" s="468">
        <v>196</v>
      </c>
      <c r="E17739" s="150"/>
    </row>
    <row r="17740" spans="1:5" s="763" customFormat="1" ht="33.6">
      <c r="A17740" s="549" t="s">
        <v>8504</v>
      </c>
      <c r="B17740" s="170" t="s">
        <v>22557</v>
      </c>
      <c r="C17740" s="468">
        <v>217</v>
      </c>
      <c r="D17740" s="468">
        <v>196</v>
      </c>
      <c r="E17740" s="150"/>
    </row>
    <row r="17741" spans="1:5" s="763" customFormat="1" ht="33.6">
      <c r="A17741" s="549" t="s">
        <v>9893</v>
      </c>
      <c r="B17741" s="170" t="s">
        <v>22558</v>
      </c>
      <c r="C17741" s="468">
        <v>217</v>
      </c>
      <c r="D17741" s="468">
        <v>196</v>
      </c>
      <c r="E17741" s="150"/>
    </row>
    <row r="17742" spans="1:5" s="763" customFormat="1" ht="33.6">
      <c r="A17742" s="549" t="s">
        <v>9895</v>
      </c>
      <c r="B17742" s="170" t="s">
        <v>22559</v>
      </c>
      <c r="C17742" s="468">
        <v>217</v>
      </c>
      <c r="D17742" s="468">
        <v>196</v>
      </c>
      <c r="E17742" s="150"/>
    </row>
    <row r="17743" spans="1:5" s="763" customFormat="1" ht="33.6">
      <c r="A17743" s="549" t="s">
        <v>9897</v>
      </c>
      <c r="B17743" s="170" t="s">
        <v>22560</v>
      </c>
      <c r="C17743" s="468">
        <v>217</v>
      </c>
      <c r="D17743" s="468">
        <v>196</v>
      </c>
      <c r="E17743" s="150"/>
    </row>
    <row r="17744" spans="1:5" s="763" customFormat="1" ht="33.6">
      <c r="A17744" s="549" t="s">
        <v>9899</v>
      </c>
      <c r="B17744" s="170" t="s">
        <v>22561</v>
      </c>
      <c r="C17744" s="468">
        <v>217</v>
      </c>
      <c r="D17744" s="468">
        <v>196</v>
      </c>
      <c r="E17744" s="150"/>
    </row>
    <row r="17745" spans="1:5" s="763" customFormat="1" ht="33.6">
      <c r="A17745" s="549" t="s">
        <v>9901</v>
      </c>
      <c r="B17745" s="170" t="s">
        <v>22562</v>
      </c>
      <c r="C17745" s="468">
        <v>200</v>
      </c>
      <c r="D17745" s="468">
        <v>180</v>
      </c>
      <c r="E17745" s="150"/>
    </row>
    <row r="17746" spans="1:5" s="763" customFormat="1" ht="33.6">
      <c r="A17746" s="549" t="s">
        <v>9903</v>
      </c>
      <c r="B17746" s="170" t="s">
        <v>22563</v>
      </c>
      <c r="C17746" s="468">
        <v>200</v>
      </c>
      <c r="D17746" s="468">
        <v>180</v>
      </c>
      <c r="E17746" s="150"/>
    </row>
    <row r="17747" spans="1:5" s="763" customFormat="1" ht="33.6">
      <c r="A17747" s="549" t="s">
        <v>9905</v>
      </c>
      <c r="B17747" s="170" t="s">
        <v>22564</v>
      </c>
      <c r="C17747" s="468">
        <v>217</v>
      </c>
      <c r="D17747" s="468">
        <v>196</v>
      </c>
      <c r="E17747" s="150"/>
    </row>
    <row r="17748" spans="1:5" s="763" customFormat="1" ht="33.6">
      <c r="A17748" s="549" t="s">
        <v>9907</v>
      </c>
      <c r="B17748" s="170" t="s">
        <v>22565</v>
      </c>
      <c r="C17748" s="468">
        <v>217</v>
      </c>
      <c r="D17748" s="468">
        <v>196</v>
      </c>
      <c r="E17748" s="150"/>
    </row>
    <row r="17749" spans="1:5" s="763" customFormat="1" ht="16.8">
      <c r="A17749" s="546">
        <v>33</v>
      </c>
      <c r="B17749" s="161" t="s">
        <v>5089</v>
      </c>
      <c r="C17749" s="468">
        <v>109</v>
      </c>
      <c r="D17749" s="468">
        <v>98</v>
      </c>
      <c r="E17749" s="150"/>
    </row>
    <row r="17750" spans="1:5" s="763" customFormat="1" ht="33.6">
      <c r="A17750" s="546">
        <v>34</v>
      </c>
      <c r="B17750" s="170" t="s">
        <v>22566</v>
      </c>
      <c r="C17750" s="468"/>
      <c r="D17750" s="468"/>
      <c r="E17750" s="150"/>
    </row>
    <row r="17751" spans="1:5" s="763" customFormat="1" ht="33.6">
      <c r="A17751" s="552" t="s">
        <v>337</v>
      </c>
      <c r="B17751" s="170" t="s">
        <v>22567</v>
      </c>
      <c r="C17751" s="492">
        <v>2600</v>
      </c>
      <c r="D17751" s="492">
        <v>1950</v>
      </c>
      <c r="E17751" s="150"/>
    </row>
    <row r="17752" spans="1:5" s="763" customFormat="1" ht="16.8">
      <c r="A17752" s="552" t="s">
        <v>339</v>
      </c>
      <c r="B17752" s="170" t="s">
        <v>3133</v>
      </c>
      <c r="C17752" s="492">
        <v>1440</v>
      </c>
      <c r="D17752" s="492">
        <v>1080</v>
      </c>
      <c r="E17752" s="150"/>
    </row>
    <row r="17753" spans="1:5" s="763" customFormat="1" ht="16.8">
      <c r="A17753" s="546"/>
      <c r="B17753" s="161" t="s">
        <v>22568</v>
      </c>
      <c r="C17753" s="468"/>
      <c r="D17753" s="468"/>
      <c r="E17753" s="150"/>
    </row>
    <row r="17754" spans="1:5" s="763" customFormat="1" ht="16.8">
      <c r="A17754" s="546">
        <v>35</v>
      </c>
      <c r="B17754" s="161" t="s">
        <v>22041</v>
      </c>
      <c r="C17754" s="468"/>
      <c r="D17754" s="468"/>
      <c r="E17754" s="150"/>
    </row>
    <row r="17755" spans="1:5" s="763" customFormat="1" ht="16.8">
      <c r="A17755" s="557" t="s">
        <v>1076</v>
      </c>
      <c r="B17755" s="161" t="s">
        <v>4047</v>
      </c>
      <c r="C17755" s="468"/>
      <c r="D17755" s="468"/>
      <c r="E17755" s="150"/>
    </row>
    <row r="17756" spans="1:5" s="763" customFormat="1" ht="33.6">
      <c r="A17756" s="169" t="s">
        <v>22569</v>
      </c>
      <c r="B17756" s="170" t="s">
        <v>22570</v>
      </c>
      <c r="C17756" s="492">
        <v>1200</v>
      </c>
      <c r="D17756" s="492">
        <v>1200</v>
      </c>
      <c r="E17756" s="150"/>
    </row>
    <row r="17757" spans="1:5" s="763" customFormat="1" ht="33.6">
      <c r="A17757" s="169" t="s">
        <v>22571</v>
      </c>
      <c r="B17757" s="170" t="s">
        <v>22572</v>
      </c>
      <c r="C17757" s="492">
        <v>1000</v>
      </c>
      <c r="D17757" s="492">
        <v>1000</v>
      </c>
      <c r="E17757" s="150"/>
    </row>
    <row r="17758" spans="1:5" s="763" customFormat="1" ht="33.6">
      <c r="A17758" s="169" t="s">
        <v>22573</v>
      </c>
      <c r="B17758" s="170" t="s">
        <v>22574</v>
      </c>
      <c r="C17758" s="468">
        <v>800</v>
      </c>
      <c r="D17758" s="468">
        <v>800</v>
      </c>
      <c r="E17758" s="150"/>
    </row>
    <row r="17759" spans="1:5" s="763" customFormat="1" ht="50.4">
      <c r="A17759" s="169" t="s">
        <v>22575</v>
      </c>
      <c r="B17759" s="170" t="s">
        <v>22576</v>
      </c>
      <c r="C17759" s="492">
        <v>1600</v>
      </c>
      <c r="D17759" s="492">
        <v>1600</v>
      </c>
      <c r="E17759" s="150"/>
    </row>
    <row r="17760" spans="1:5" s="763" customFormat="1" ht="16.8">
      <c r="A17760" s="557" t="s">
        <v>1078</v>
      </c>
      <c r="B17760" s="161" t="s">
        <v>22577</v>
      </c>
      <c r="C17760" s="468"/>
      <c r="D17760" s="468"/>
      <c r="E17760" s="150"/>
    </row>
    <row r="17761" spans="1:5" s="763" customFormat="1" ht="33.6">
      <c r="A17761" s="169" t="s">
        <v>816</v>
      </c>
      <c r="B17761" s="170" t="s">
        <v>22578</v>
      </c>
      <c r="C17761" s="468">
        <v>600</v>
      </c>
      <c r="D17761" s="468">
        <v>600</v>
      </c>
      <c r="E17761" s="150"/>
    </row>
    <row r="17762" spans="1:5" s="763" customFormat="1" ht="16.8">
      <c r="A17762" s="557" t="s">
        <v>2570</v>
      </c>
      <c r="B17762" s="161" t="s">
        <v>22579</v>
      </c>
      <c r="C17762" s="468"/>
      <c r="D17762" s="468"/>
      <c r="E17762" s="150"/>
    </row>
    <row r="17763" spans="1:5" s="763" customFormat="1" ht="33.6">
      <c r="A17763" s="169" t="s">
        <v>22580</v>
      </c>
      <c r="B17763" s="170" t="s">
        <v>22581</v>
      </c>
      <c r="C17763" s="468">
        <v>800</v>
      </c>
      <c r="D17763" s="468">
        <v>800</v>
      </c>
      <c r="E17763" s="150"/>
    </row>
    <row r="17764" spans="1:5" s="763" customFormat="1" ht="33.6">
      <c r="A17764" s="169" t="s">
        <v>22582</v>
      </c>
      <c r="B17764" s="170" t="s">
        <v>22583</v>
      </c>
      <c r="C17764" s="468">
        <v>800</v>
      </c>
      <c r="D17764" s="468">
        <v>800</v>
      </c>
      <c r="E17764" s="150"/>
    </row>
    <row r="17765" spans="1:5" s="763" customFormat="1" ht="16.8">
      <c r="A17765" s="169" t="s">
        <v>22584</v>
      </c>
      <c r="B17765" s="170" t="s">
        <v>22585</v>
      </c>
      <c r="C17765" s="468">
        <v>600</v>
      </c>
      <c r="D17765" s="468">
        <v>600</v>
      </c>
      <c r="E17765" s="150"/>
    </row>
    <row r="17766" spans="1:5" s="763" customFormat="1" ht="16.8">
      <c r="A17766" s="169" t="s">
        <v>22586</v>
      </c>
      <c r="B17766" s="170" t="s">
        <v>22587</v>
      </c>
      <c r="C17766" s="468">
        <v>400</v>
      </c>
      <c r="D17766" s="468">
        <v>400</v>
      </c>
      <c r="E17766" s="150"/>
    </row>
    <row r="17767" spans="1:5" s="763" customFormat="1" ht="16.8">
      <c r="A17767" s="169" t="s">
        <v>22588</v>
      </c>
      <c r="B17767" s="170" t="s">
        <v>22589</v>
      </c>
      <c r="C17767" s="492">
        <v>2000</v>
      </c>
      <c r="D17767" s="492">
        <v>2000</v>
      </c>
      <c r="E17767" s="150"/>
    </row>
    <row r="17768" spans="1:5" s="763" customFormat="1" ht="16.8">
      <c r="A17768" s="557" t="s">
        <v>5063</v>
      </c>
      <c r="B17768" s="161" t="s">
        <v>22590</v>
      </c>
      <c r="C17768" s="468"/>
      <c r="D17768" s="468"/>
      <c r="E17768" s="150"/>
    </row>
    <row r="17769" spans="1:5" s="763" customFormat="1" ht="33.6">
      <c r="A17769" s="169" t="s">
        <v>22591</v>
      </c>
      <c r="B17769" s="170" t="s">
        <v>22592</v>
      </c>
      <c r="C17769" s="468">
        <v>600</v>
      </c>
      <c r="D17769" s="468">
        <v>600</v>
      </c>
      <c r="E17769" s="150"/>
    </row>
    <row r="17770" spans="1:5" s="763" customFormat="1" ht="33.6">
      <c r="A17770" s="169" t="s">
        <v>22593</v>
      </c>
      <c r="B17770" s="170" t="s">
        <v>22594</v>
      </c>
      <c r="C17770" s="468">
        <v>480</v>
      </c>
      <c r="D17770" s="468">
        <v>480</v>
      </c>
      <c r="E17770" s="150"/>
    </row>
    <row r="17771" spans="1:5" s="763" customFormat="1" ht="33.6">
      <c r="A17771" s="169" t="s">
        <v>22595</v>
      </c>
      <c r="B17771" s="170" t="s">
        <v>22596</v>
      </c>
      <c r="C17771" s="468">
        <v>480</v>
      </c>
      <c r="D17771" s="468">
        <v>480</v>
      </c>
      <c r="E17771" s="150"/>
    </row>
    <row r="17772" spans="1:5" s="763" customFormat="1" ht="16.8">
      <c r="A17772" s="169" t="s">
        <v>22597</v>
      </c>
      <c r="B17772" s="170" t="s">
        <v>22598</v>
      </c>
      <c r="C17772" s="468">
        <v>600</v>
      </c>
      <c r="D17772" s="468">
        <v>600</v>
      </c>
      <c r="E17772" s="150"/>
    </row>
    <row r="17773" spans="1:5" s="763" customFormat="1" ht="16.8">
      <c r="A17773" s="169" t="s">
        <v>22599</v>
      </c>
      <c r="B17773" s="170" t="s">
        <v>22587</v>
      </c>
      <c r="C17773" s="468">
        <v>400</v>
      </c>
      <c r="D17773" s="468">
        <v>400</v>
      </c>
      <c r="E17773" s="150"/>
    </row>
    <row r="17774" spans="1:5" s="763" customFormat="1" ht="16.8">
      <c r="A17774" s="169" t="s">
        <v>22600</v>
      </c>
      <c r="B17774" s="170" t="s">
        <v>22589</v>
      </c>
      <c r="C17774" s="468">
        <v>200</v>
      </c>
      <c r="D17774" s="468">
        <v>200</v>
      </c>
      <c r="E17774" s="150"/>
    </row>
    <row r="17775" spans="1:5" s="763" customFormat="1" ht="16.8">
      <c r="A17775" s="557" t="s">
        <v>5065</v>
      </c>
      <c r="B17775" s="161" t="s">
        <v>22601</v>
      </c>
      <c r="C17775" s="468"/>
      <c r="D17775" s="468"/>
      <c r="E17775" s="150"/>
    </row>
    <row r="17776" spans="1:5" s="763" customFormat="1" ht="33.6">
      <c r="A17776" s="169" t="s">
        <v>22602</v>
      </c>
      <c r="B17776" s="170" t="s">
        <v>22603</v>
      </c>
      <c r="C17776" s="468">
        <v>280</v>
      </c>
      <c r="D17776" s="468">
        <v>280</v>
      </c>
      <c r="E17776" s="150"/>
    </row>
    <row r="17777" spans="1:5" s="763" customFormat="1" ht="16.8">
      <c r="A17777" s="169" t="s">
        <v>22604</v>
      </c>
      <c r="B17777" s="170" t="s">
        <v>22605</v>
      </c>
      <c r="C17777" s="468">
        <v>280</v>
      </c>
      <c r="D17777" s="468">
        <v>280</v>
      </c>
      <c r="E17777" s="150"/>
    </row>
    <row r="17778" spans="1:5" s="763" customFormat="1" ht="16.8">
      <c r="A17778" s="169" t="s">
        <v>22606</v>
      </c>
      <c r="B17778" s="170" t="s">
        <v>22607</v>
      </c>
      <c r="C17778" s="468">
        <v>200</v>
      </c>
      <c r="D17778" s="468">
        <v>200</v>
      </c>
      <c r="E17778" s="150"/>
    </row>
    <row r="17779" spans="1:5" s="763" customFormat="1" ht="16.8">
      <c r="A17779" s="557" t="s">
        <v>5067</v>
      </c>
      <c r="B17779" s="161" t="s">
        <v>22608</v>
      </c>
      <c r="C17779" s="468"/>
      <c r="D17779" s="468"/>
      <c r="E17779" s="150"/>
    </row>
    <row r="17780" spans="1:5" s="763" customFormat="1" ht="33.6">
      <c r="A17780" s="169" t="s">
        <v>22609</v>
      </c>
      <c r="B17780" s="170" t="s">
        <v>22610</v>
      </c>
      <c r="C17780" s="492">
        <v>1000</v>
      </c>
      <c r="D17780" s="492">
        <v>1000</v>
      </c>
      <c r="E17780" s="150"/>
    </row>
    <row r="17781" spans="1:5" s="763" customFormat="1" ht="33.6">
      <c r="A17781" s="169" t="s">
        <v>22611</v>
      </c>
      <c r="B17781" s="170" t="s">
        <v>22612</v>
      </c>
      <c r="C17781" s="468">
        <v>600</v>
      </c>
      <c r="D17781" s="468">
        <v>600</v>
      </c>
      <c r="E17781" s="150"/>
    </row>
    <row r="17782" spans="1:5" s="763" customFormat="1" ht="16.8">
      <c r="A17782" s="169" t="s">
        <v>22613</v>
      </c>
      <c r="B17782" s="170" t="s">
        <v>22614</v>
      </c>
      <c r="C17782" s="468">
        <v>400</v>
      </c>
      <c r="D17782" s="468">
        <v>400</v>
      </c>
      <c r="E17782" s="150"/>
    </row>
    <row r="17783" spans="1:5" s="763" customFormat="1" ht="33.6">
      <c r="A17783" s="169" t="s">
        <v>22615</v>
      </c>
      <c r="B17783" s="170" t="s">
        <v>22616</v>
      </c>
      <c r="C17783" s="468">
        <v>435</v>
      </c>
      <c r="D17783" s="468">
        <v>435</v>
      </c>
      <c r="E17783" s="150"/>
    </row>
    <row r="17784" spans="1:5" s="763" customFormat="1" ht="16.8">
      <c r="A17784" s="169" t="s">
        <v>22617</v>
      </c>
      <c r="B17784" s="170" t="s">
        <v>22618</v>
      </c>
      <c r="C17784" s="468">
        <v>280</v>
      </c>
      <c r="D17784" s="468">
        <v>280</v>
      </c>
      <c r="E17784" s="150"/>
    </row>
    <row r="17785" spans="1:5" s="763" customFormat="1" ht="16.8">
      <c r="A17785" s="169" t="s">
        <v>22619</v>
      </c>
      <c r="B17785" s="170" t="s">
        <v>22620</v>
      </c>
      <c r="C17785" s="468">
        <v>200</v>
      </c>
      <c r="D17785" s="468">
        <v>200</v>
      </c>
      <c r="E17785" s="150"/>
    </row>
    <row r="17786" spans="1:5" s="763" customFormat="1" ht="16.8">
      <c r="A17786" s="169" t="s">
        <v>22621</v>
      </c>
      <c r="B17786" s="170" t="s">
        <v>22622</v>
      </c>
      <c r="C17786" s="468">
        <v>280</v>
      </c>
      <c r="D17786" s="468">
        <v>280</v>
      </c>
      <c r="E17786" s="150"/>
    </row>
    <row r="17787" spans="1:5" s="763" customFormat="1" ht="16.8">
      <c r="A17787" s="169" t="s">
        <v>22623</v>
      </c>
      <c r="B17787" s="170" t="s">
        <v>22624</v>
      </c>
      <c r="C17787" s="468">
        <v>200</v>
      </c>
      <c r="D17787" s="468">
        <v>200</v>
      </c>
      <c r="E17787" s="150"/>
    </row>
    <row r="17788" spans="1:5" s="763" customFormat="1" ht="16.8">
      <c r="A17788" s="557" t="s">
        <v>5069</v>
      </c>
      <c r="B17788" s="161" t="s">
        <v>22625</v>
      </c>
      <c r="C17788" s="468"/>
      <c r="D17788" s="468"/>
      <c r="E17788" s="150"/>
    </row>
    <row r="17789" spans="1:5" s="763" customFormat="1" ht="33.6">
      <c r="A17789" s="169" t="s">
        <v>22626</v>
      </c>
      <c r="B17789" s="170" t="s">
        <v>22627</v>
      </c>
      <c r="C17789" s="468">
        <v>600</v>
      </c>
      <c r="D17789" s="468">
        <v>600</v>
      </c>
      <c r="E17789" s="150"/>
    </row>
    <row r="17790" spans="1:5" s="763" customFormat="1" ht="33.6">
      <c r="A17790" s="169" t="s">
        <v>22628</v>
      </c>
      <c r="B17790" s="170" t="s">
        <v>22629</v>
      </c>
      <c r="C17790" s="468">
        <v>280</v>
      </c>
      <c r="D17790" s="468">
        <v>280</v>
      </c>
      <c r="E17790" s="150"/>
    </row>
    <row r="17791" spans="1:5" s="763" customFormat="1" ht="33.6">
      <c r="A17791" s="169" t="s">
        <v>22630</v>
      </c>
      <c r="B17791" s="170" t="s">
        <v>22631</v>
      </c>
      <c r="C17791" s="468">
        <v>320</v>
      </c>
      <c r="D17791" s="468">
        <v>320</v>
      </c>
      <c r="E17791" s="150"/>
    </row>
    <row r="17792" spans="1:5" s="763" customFormat="1" ht="16.8">
      <c r="A17792" s="169" t="s">
        <v>22632</v>
      </c>
      <c r="B17792" s="170" t="s">
        <v>22633</v>
      </c>
      <c r="C17792" s="468">
        <v>600</v>
      </c>
      <c r="D17792" s="468">
        <v>600</v>
      </c>
      <c r="E17792" s="150"/>
    </row>
    <row r="17793" spans="1:5" s="763" customFormat="1" ht="16.8">
      <c r="A17793" s="169" t="s">
        <v>22634</v>
      </c>
      <c r="B17793" s="170" t="s">
        <v>22635</v>
      </c>
      <c r="C17793" s="468">
        <v>600</v>
      </c>
      <c r="D17793" s="468">
        <v>600</v>
      </c>
      <c r="E17793" s="150"/>
    </row>
    <row r="17794" spans="1:5" s="763" customFormat="1" ht="16.8">
      <c r="A17794" s="557" t="s">
        <v>5071</v>
      </c>
      <c r="B17794" s="161" t="s">
        <v>22636</v>
      </c>
      <c r="C17794" s="468"/>
      <c r="D17794" s="468"/>
      <c r="E17794" s="150"/>
    </row>
    <row r="17795" spans="1:5" s="763" customFormat="1" ht="33.6">
      <c r="A17795" s="169" t="s">
        <v>22637</v>
      </c>
      <c r="B17795" s="170" t="s">
        <v>22638</v>
      </c>
      <c r="C17795" s="468">
        <v>400</v>
      </c>
      <c r="D17795" s="468">
        <v>400</v>
      </c>
      <c r="E17795" s="150"/>
    </row>
    <row r="17796" spans="1:5" s="763" customFormat="1" ht="16.8">
      <c r="A17796" s="169" t="s">
        <v>22639</v>
      </c>
      <c r="B17796" s="170" t="s">
        <v>22640</v>
      </c>
      <c r="C17796" s="468">
        <v>400</v>
      </c>
      <c r="D17796" s="468">
        <v>400</v>
      </c>
      <c r="E17796" s="150"/>
    </row>
    <row r="17797" spans="1:5" s="763" customFormat="1" ht="16.8">
      <c r="A17797" s="169" t="s">
        <v>22641</v>
      </c>
      <c r="B17797" s="170" t="s">
        <v>22642</v>
      </c>
      <c r="C17797" s="468">
        <v>400</v>
      </c>
      <c r="D17797" s="468">
        <v>400</v>
      </c>
      <c r="E17797" s="150"/>
    </row>
    <row r="17798" spans="1:5" s="763" customFormat="1" ht="16.8">
      <c r="A17798" s="557" t="s">
        <v>5073</v>
      </c>
      <c r="B17798" s="161" t="s">
        <v>22643</v>
      </c>
      <c r="C17798" s="468"/>
      <c r="D17798" s="468"/>
      <c r="E17798" s="150"/>
    </row>
    <row r="17799" spans="1:5" s="763" customFormat="1" ht="16.8">
      <c r="A17799" s="169" t="s">
        <v>22644</v>
      </c>
      <c r="B17799" s="170" t="s">
        <v>22645</v>
      </c>
      <c r="C17799" s="468">
        <v>400</v>
      </c>
      <c r="D17799" s="468">
        <v>400</v>
      </c>
      <c r="E17799" s="150"/>
    </row>
    <row r="17800" spans="1:5" s="763" customFormat="1" ht="33.6">
      <c r="A17800" s="169" t="s">
        <v>22646</v>
      </c>
      <c r="B17800" s="170" t="s">
        <v>22647</v>
      </c>
      <c r="C17800" s="468">
        <v>400</v>
      </c>
      <c r="D17800" s="468">
        <v>400</v>
      </c>
      <c r="E17800" s="150"/>
    </row>
    <row r="17801" spans="1:5" s="763" customFormat="1" ht="16.8">
      <c r="A17801" s="169" t="s">
        <v>22648</v>
      </c>
      <c r="B17801" s="170" t="s">
        <v>22649</v>
      </c>
      <c r="C17801" s="468">
        <v>400</v>
      </c>
      <c r="D17801" s="468">
        <v>400</v>
      </c>
      <c r="E17801" s="150"/>
    </row>
    <row r="17802" spans="1:5" s="763" customFormat="1" ht="16.8">
      <c r="A17802" s="558" t="s">
        <v>9948</v>
      </c>
      <c r="B17802" s="161" t="s">
        <v>22650</v>
      </c>
      <c r="C17802" s="468"/>
      <c r="D17802" s="468"/>
      <c r="E17802" s="150"/>
    </row>
    <row r="17803" spans="1:5" s="763" customFormat="1" ht="33.6">
      <c r="A17803" s="162" t="s">
        <v>816</v>
      </c>
      <c r="B17803" s="170" t="s">
        <v>22651</v>
      </c>
      <c r="C17803" s="468">
        <v>200</v>
      </c>
      <c r="D17803" s="468">
        <v>200</v>
      </c>
      <c r="E17803" s="150"/>
    </row>
    <row r="17804" spans="1:5" s="763" customFormat="1" ht="16.8">
      <c r="A17804" s="558" t="s">
        <v>9950</v>
      </c>
      <c r="B17804" s="161" t="s">
        <v>22652</v>
      </c>
      <c r="C17804" s="468"/>
      <c r="D17804" s="468"/>
      <c r="E17804" s="150"/>
    </row>
    <row r="17805" spans="1:5" s="763" customFormat="1" ht="33.6">
      <c r="A17805" s="169" t="s">
        <v>22653</v>
      </c>
      <c r="B17805" s="170" t="s">
        <v>22654</v>
      </c>
      <c r="C17805" s="468">
        <v>200</v>
      </c>
      <c r="D17805" s="468">
        <v>200</v>
      </c>
      <c r="E17805" s="150"/>
    </row>
    <row r="17806" spans="1:5" s="763" customFormat="1" ht="33.6">
      <c r="A17806" s="169" t="s">
        <v>22655</v>
      </c>
      <c r="B17806" s="170" t="s">
        <v>22656</v>
      </c>
      <c r="C17806" s="468">
        <v>160</v>
      </c>
      <c r="D17806" s="468">
        <v>160</v>
      </c>
      <c r="E17806" s="150"/>
    </row>
    <row r="17807" spans="1:5" s="763" customFormat="1" ht="16.8">
      <c r="A17807" s="558" t="s">
        <v>22657</v>
      </c>
      <c r="B17807" s="161" t="s">
        <v>22658</v>
      </c>
      <c r="C17807" s="468"/>
      <c r="D17807" s="468"/>
      <c r="E17807" s="150"/>
    </row>
    <row r="17808" spans="1:5" s="763" customFormat="1" ht="33.6">
      <c r="A17808" s="169" t="s">
        <v>22659</v>
      </c>
      <c r="B17808" s="170" t="s">
        <v>22660</v>
      </c>
      <c r="C17808" s="468">
        <v>400</v>
      </c>
      <c r="D17808" s="468">
        <v>400</v>
      </c>
      <c r="E17808" s="150"/>
    </row>
    <row r="17809" spans="1:5" s="763" customFormat="1" ht="16.8">
      <c r="A17809" s="546">
        <v>36</v>
      </c>
      <c r="B17809" s="161" t="s">
        <v>5089</v>
      </c>
      <c r="C17809" s="468">
        <v>152</v>
      </c>
      <c r="D17809" s="468">
        <v>152</v>
      </c>
      <c r="E17809" s="150"/>
    </row>
    <row r="17810" spans="1:5" s="763" customFormat="1" ht="33.6">
      <c r="A17810" s="546">
        <v>37</v>
      </c>
      <c r="B17810" s="170" t="s">
        <v>22661</v>
      </c>
      <c r="C17810" s="468">
        <v>800</v>
      </c>
      <c r="D17810" s="468">
        <v>600</v>
      </c>
      <c r="E17810" s="150"/>
    </row>
    <row r="17811" spans="1:5" s="763" customFormat="1" ht="33.6">
      <c r="A17811" s="546">
        <v>38</v>
      </c>
      <c r="B17811" s="170" t="s">
        <v>22662</v>
      </c>
      <c r="C17811" s="492">
        <v>1200</v>
      </c>
      <c r="D17811" s="468">
        <v>900</v>
      </c>
      <c r="E17811" s="150"/>
    </row>
    <row r="17812" spans="1:5" s="763" customFormat="1" ht="33.6">
      <c r="A17812" s="546">
        <v>39</v>
      </c>
      <c r="B17812" s="170" t="s">
        <v>22663</v>
      </c>
      <c r="C17812" s="468">
        <v>800</v>
      </c>
      <c r="D17812" s="468">
        <v>600</v>
      </c>
      <c r="E17812" s="150"/>
    </row>
    <row r="17813" spans="1:5" s="763" customFormat="1" ht="50.4">
      <c r="A17813" s="546">
        <v>40</v>
      </c>
      <c r="B17813" s="170" t="s">
        <v>22664</v>
      </c>
      <c r="C17813" s="468"/>
      <c r="D17813" s="468"/>
      <c r="E17813" s="150"/>
    </row>
    <row r="17814" spans="1:5" s="763" customFormat="1" ht="50.4">
      <c r="A17814" s="549" t="s">
        <v>796</v>
      </c>
      <c r="B17814" s="170" t="s">
        <v>22665</v>
      </c>
      <c r="C17814" s="492">
        <v>2880</v>
      </c>
      <c r="D17814" s="492">
        <v>2160</v>
      </c>
      <c r="E17814" s="150"/>
    </row>
    <row r="17815" spans="1:5" s="763" customFormat="1" ht="50.4">
      <c r="A17815" s="549" t="s">
        <v>798</v>
      </c>
      <c r="B17815" s="170" t="s">
        <v>22666</v>
      </c>
      <c r="C17815" s="492">
        <v>2200</v>
      </c>
      <c r="D17815" s="492">
        <v>1650</v>
      </c>
      <c r="E17815" s="150"/>
    </row>
    <row r="17816" spans="1:5" s="763" customFormat="1" ht="50.4">
      <c r="A17816" s="549" t="s">
        <v>2699</v>
      </c>
      <c r="B17816" s="170" t="s">
        <v>22667</v>
      </c>
      <c r="C17816" s="492">
        <v>1600</v>
      </c>
      <c r="D17816" s="492">
        <v>1200</v>
      </c>
      <c r="E17816" s="150"/>
    </row>
    <row r="17817" spans="1:5" s="765" customFormat="1" ht="16.8">
      <c r="A17817" s="476" t="s">
        <v>94</v>
      </c>
      <c r="B17817" s="170"/>
      <c r="C17817" s="477"/>
      <c r="D17817" s="684"/>
      <c r="E17817" s="755"/>
    </row>
    <row r="17818" spans="1:5" s="763" customFormat="1" ht="16.8">
      <c r="A17818" s="559" t="s">
        <v>2202</v>
      </c>
      <c r="B17818" s="161" t="s">
        <v>6863</v>
      </c>
      <c r="C17818" s="469"/>
      <c r="D17818" s="469"/>
      <c r="E17818" s="543"/>
    </row>
    <row r="17819" spans="1:5" s="763" customFormat="1" ht="16.8">
      <c r="A17819" s="559" t="s">
        <v>2219</v>
      </c>
      <c r="B17819" s="550" t="s">
        <v>19659</v>
      </c>
      <c r="C17819" s="469"/>
      <c r="D17819" s="469"/>
      <c r="E17819" s="543"/>
    </row>
    <row r="17820" spans="1:5" s="763" customFormat="1" ht="16.8">
      <c r="A17820" s="559" t="s">
        <v>259</v>
      </c>
      <c r="B17820" s="550" t="s">
        <v>22668</v>
      </c>
      <c r="C17820" s="469"/>
      <c r="D17820" s="469"/>
      <c r="E17820" s="543"/>
    </row>
    <row r="17821" spans="1:5" s="763" customFormat="1" ht="33.6">
      <c r="A17821" s="560" t="s">
        <v>174</v>
      </c>
      <c r="B17821" s="170" t="s">
        <v>22669</v>
      </c>
      <c r="C17821" s="492">
        <v>3000</v>
      </c>
      <c r="D17821" s="492">
        <v>2700</v>
      </c>
      <c r="E17821" s="543"/>
    </row>
    <row r="17822" spans="1:5" s="763" customFormat="1" ht="33.6">
      <c r="A17822" s="560" t="s">
        <v>176</v>
      </c>
      <c r="B17822" s="170" t="s">
        <v>22670</v>
      </c>
      <c r="C17822" s="492">
        <v>3000</v>
      </c>
      <c r="D17822" s="492">
        <v>2700</v>
      </c>
      <c r="E17822" s="543"/>
    </row>
    <row r="17823" spans="1:5" s="763" customFormat="1" ht="33.6">
      <c r="A17823" s="560" t="s">
        <v>178</v>
      </c>
      <c r="B17823" s="170" t="s">
        <v>22671</v>
      </c>
      <c r="C17823" s="492">
        <v>4000</v>
      </c>
      <c r="D17823" s="492">
        <v>3600</v>
      </c>
      <c r="E17823" s="543"/>
    </row>
    <row r="17824" spans="1:5" s="763" customFormat="1" ht="33.6">
      <c r="A17824" s="560" t="s">
        <v>180</v>
      </c>
      <c r="B17824" s="170" t="s">
        <v>22672</v>
      </c>
      <c r="C17824" s="492">
        <v>3500</v>
      </c>
      <c r="D17824" s="492">
        <v>3150</v>
      </c>
      <c r="E17824" s="543"/>
    </row>
    <row r="17825" spans="1:5" s="763" customFormat="1" ht="33.6">
      <c r="A17825" s="560" t="s">
        <v>182</v>
      </c>
      <c r="B17825" s="170" t="s">
        <v>22673</v>
      </c>
      <c r="C17825" s="492">
        <v>4000</v>
      </c>
      <c r="D17825" s="492">
        <v>3600</v>
      </c>
      <c r="E17825" s="543"/>
    </row>
    <row r="17826" spans="1:5" s="763" customFormat="1" ht="16.8">
      <c r="A17826" s="559" t="s">
        <v>261</v>
      </c>
      <c r="B17826" s="550" t="s">
        <v>22674</v>
      </c>
      <c r="C17826" s="469"/>
      <c r="D17826" s="469"/>
      <c r="E17826" s="543"/>
    </row>
    <row r="17827" spans="1:5" s="763" customFormat="1" ht="33.6">
      <c r="A17827" s="560" t="s">
        <v>400</v>
      </c>
      <c r="B17827" s="551" t="s">
        <v>22675</v>
      </c>
      <c r="C17827" s="492">
        <v>3913</v>
      </c>
      <c r="D17827" s="492">
        <v>3261</v>
      </c>
      <c r="E17827" s="543"/>
    </row>
    <row r="17828" spans="1:5" s="763" customFormat="1" ht="33.6">
      <c r="A17828" s="560" t="s">
        <v>402</v>
      </c>
      <c r="B17828" s="551" t="s">
        <v>22676</v>
      </c>
      <c r="C17828" s="492">
        <v>5100</v>
      </c>
      <c r="D17828" s="492">
        <v>4250</v>
      </c>
      <c r="E17828" s="543"/>
    </row>
    <row r="17829" spans="1:5" s="763" customFormat="1" ht="50.4">
      <c r="A17829" s="560" t="s">
        <v>404</v>
      </c>
      <c r="B17829" s="551" t="s">
        <v>22677</v>
      </c>
      <c r="C17829" s="492">
        <v>3261</v>
      </c>
      <c r="D17829" s="492">
        <v>2717</v>
      </c>
      <c r="E17829" s="543"/>
    </row>
    <row r="17830" spans="1:5" s="763" customFormat="1" ht="33.6">
      <c r="A17830" s="560" t="s">
        <v>1287</v>
      </c>
      <c r="B17830" s="551" t="s">
        <v>22678</v>
      </c>
      <c r="C17830" s="492">
        <v>2609</v>
      </c>
      <c r="D17830" s="492">
        <v>2174</v>
      </c>
      <c r="E17830" s="543"/>
    </row>
    <row r="17831" spans="1:5" s="763" customFormat="1" ht="16.8">
      <c r="A17831" s="559" t="s">
        <v>263</v>
      </c>
      <c r="B17831" s="550" t="s">
        <v>22679</v>
      </c>
      <c r="C17831" s="469"/>
      <c r="D17831" s="469"/>
      <c r="E17831" s="543"/>
    </row>
    <row r="17832" spans="1:5" s="763" customFormat="1" ht="16.8">
      <c r="A17832" s="560" t="s">
        <v>706</v>
      </c>
      <c r="B17832" s="551" t="s">
        <v>22680</v>
      </c>
      <c r="C17832" s="492">
        <v>3500</v>
      </c>
      <c r="D17832" s="492">
        <v>3150</v>
      </c>
      <c r="E17832" s="543"/>
    </row>
    <row r="17833" spans="1:5" s="763" customFormat="1" ht="16.8">
      <c r="A17833" s="560" t="s">
        <v>708</v>
      </c>
      <c r="B17833" s="551" t="s">
        <v>22681</v>
      </c>
      <c r="C17833" s="492">
        <v>3000</v>
      </c>
      <c r="D17833" s="492">
        <v>2700</v>
      </c>
      <c r="E17833" s="543"/>
    </row>
    <row r="17834" spans="1:5" s="763" customFormat="1" ht="16.8">
      <c r="A17834" s="560" t="s">
        <v>710</v>
      </c>
      <c r="B17834" s="551" t="s">
        <v>22682</v>
      </c>
      <c r="C17834" s="492">
        <v>2500</v>
      </c>
      <c r="D17834" s="492">
        <v>2250</v>
      </c>
      <c r="E17834" s="543"/>
    </row>
    <row r="17835" spans="1:5" s="763" customFormat="1" ht="16.8">
      <c r="A17835" s="559" t="s">
        <v>2718</v>
      </c>
      <c r="B17835" s="550" t="s">
        <v>19086</v>
      </c>
      <c r="C17835" s="469"/>
      <c r="D17835" s="469"/>
      <c r="E17835" s="543"/>
    </row>
    <row r="17836" spans="1:5" s="763" customFormat="1" ht="16.8">
      <c r="A17836" s="559" t="s">
        <v>259</v>
      </c>
      <c r="B17836" s="550" t="s">
        <v>22668</v>
      </c>
      <c r="C17836" s="469"/>
      <c r="D17836" s="469"/>
      <c r="E17836" s="543"/>
    </row>
    <row r="17837" spans="1:5" s="763" customFormat="1" ht="16.8">
      <c r="A17837" s="560" t="s">
        <v>174</v>
      </c>
      <c r="B17837" s="551" t="s">
        <v>22683</v>
      </c>
      <c r="C17837" s="492">
        <v>2000</v>
      </c>
      <c r="D17837" s="492">
        <v>1800</v>
      </c>
      <c r="E17837" s="543"/>
    </row>
    <row r="17838" spans="1:5" s="763" customFormat="1" ht="16.8">
      <c r="A17838" s="560" t="s">
        <v>176</v>
      </c>
      <c r="B17838" s="551" t="s">
        <v>22684</v>
      </c>
      <c r="C17838" s="492">
        <v>2500</v>
      </c>
      <c r="D17838" s="492">
        <v>2250</v>
      </c>
      <c r="E17838" s="543"/>
    </row>
    <row r="17839" spans="1:5" s="763" customFormat="1" ht="16.8">
      <c r="A17839" s="559" t="s">
        <v>261</v>
      </c>
      <c r="B17839" s="550" t="s">
        <v>22674</v>
      </c>
      <c r="C17839" s="468"/>
      <c r="D17839" s="468"/>
      <c r="E17839" s="543"/>
    </row>
    <row r="17840" spans="1:5" s="763" customFormat="1" ht="16.8">
      <c r="A17840" s="560" t="s">
        <v>400</v>
      </c>
      <c r="B17840" s="551" t="s">
        <v>22685</v>
      </c>
      <c r="C17840" s="492">
        <v>1680</v>
      </c>
      <c r="D17840" s="492">
        <v>1400</v>
      </c>
      <c r="E17840" s="543"/>
    </row>
    <row r="17841" spans="1:5" s="763" customFormat="1" ht="16.8">
      <c r="A17841" s="559" t="s">
        <v>2804</v>
      </c>
      <c r="B17841" s="550" t="s">
        <v>21731</v>
      </c>
      <c r="C17841" s="468"/>
      <c r="D17841" s="468"/>
      <c r="E17841" s="543"/>
    </row>
    <row r="17842" spans="1:5" s="763" customFormat="1" ht="16.8">
      <c r="A17842" s="559" t="s">
        <v>259</v>
      </c>
      <c r="B17842" s="550" t="s">
        <v>22674</v>
      </c>
      <c r="C17842" s="468"/>
      <c r="D17842" s="468"/>
      <c r="E17842" s="543"/>
    </row>
    <row r="17843" spans="1:5" s="763" customFormat="1" ht="50.4">
      <c r="A17843" s="560" t="s">
        <v>174</v>
      </c>
      <c r="B17843" s="551" t="s">
        <v>22686</v>
      </c>
      <c r="C17843" s="492">
        <v>3300</v>
      </c>
      <c r="D17843" s="492">
        <v>2750</v>
      </c>
      <c r="E17843" s="543"/>
    </row>
    <row r="17844" spans="1:5" s="763" customFormat="1" ht="50.4">
      <c r="A17844" s="560" t="s">
        <v>176</v>
      </c>
      <c r="B17844" s="551" t="s">
        <v>22687</v>
      </c>
      <c r="C17844" s="492">
        <v>2880</v>
      </c>
      <c r="D17844" s="492">
        <v>2400</v>
      </c>
      <c r="E17844" s="543"/>
    </row>
    <row r="17845" spans="1:5" s="763" customFormat="1" ht="16.8">
      <c r="A17845" s="559" t="s">
        <v>261</v>
      </c>
      <c r="B17845" s="550" t="s">
        <v>22688</v>
      </c>
      <c r="C17845" s="468"/>
      <c r="D17845" s="468"/>
      <c r="E17845" s="543"/>
    </row>
    <row r="17846" spans="1:5" s="763" customFormat="1" ht="16.8">
      <c r="A17846" s="560" t="s">
        <v>400</v>
      </c>
      <c r="B17846" s="551" t="s">
        <v>22689</v>
      </c>
      <c r="C17846" s="492">
        <v>2580</v>
      </c>
      <c r="D17846" s="492">
        <v>2150</v>
      </c>
      <c r="E17846" s="543"/>
    </row>
    <row r="17847" spans="1:5" s="763" customFormat="1" ht="16.8">
      <c r="A17847" s="560" t="s">
        <v>402</v>
      </c>
      <c r="B17847" s="551" t="s">
        <v>22690</v>
      </c>
      <c r="C17847" s="492">
        <v>1956</v>
      </c>
      <c r="D17847" s="492">
        <v>1630</v>
      </c>
      <c r="E17847" s="543"/>
    </row>
    <row r="17848" spans="1:5" s="763" customFormat="1" ht="16.8">
      <c r="A17848" s="559" t="s">
        <v>2831</v>
      </c>
      <c r="B17848" s="550" t="s">
        <v>22385</v>
      </c>
      <c r="C17848" s="468"/>
      <c r="D17848" s="468"/>
      <c r="E17848" s="543"/>
    </row>
    <row r="17849" spans="1:5" s="763" customFormat="1" ht="16.8">
      <c r="A17849" s="559" t="s">
        <v>259</v>
      </c>
      <c r="B17849" s="550" t="s">
        <v>22688</v>
      </c>
      <c r="C17849" s="468"/>
      <c r="D17849" s="468"/>
      <c r="E17849" s="543"/>
    </row>
    <row r="17850" spans="1:5" s="763" customFormat="1" ht="16.8">
      <c r="A17850" s="560" t="s">
        <v>174</v>
      </c>
      <c r="B17850" s="551" t="s">
        <v>22691</v>
      </c>
      <c r="C17850" s="468">
        <v>978</v>
      </c>
      <c r="D17850" s="468">
        <v>815</v>
      </c>
      <c r="E17850" s="155"/>
    </row>
    <row r="17851" spans="1:5" s="763" customFormat="1" ht="33.6">
      <c r="A17851" s="560" t="s">
        <v>176</v>
      </c>
      <c r="B17851" s="551" t="s">
        <v>22692</v>
      </c>
      <c r="C17851" s="492">
        <v>1304</v>
      </c>
      <c r="D17851" s="492">
        <v>1087</v>
      </c>
      <c r="E17851" s="155"/>
    </row>
    <row r="17852" spans="1:5" s="763" customFormat="1" ht="16.8">
      <c r="A17852" s="162" t="s">
        <v>2217</v>
      </c>
      <c r="B17852" s="161" t="s">
        <v>18336</v>
      </c>
      <c r="C17852" s="492"/>
      <c r="D17852" s="469"/>
      <c r="E17852" s="155"/>
    </row>
    <row r="17853" spans="1:5" s="763" customFormat="1" ht="16.8">
      <c r="A17853" s="559" t="s">
        <v>2219</v>
      </c>
      <c r="B17853" s="550" t="s">
        <v>22693</v>
      </c>
      <c r="C17853" s="468"/>
      <c r="D17853" s="468"/>
      <c r="E17853" s="543"/>
    </row>
    <row r="17854" spans="1:5" s="763" customFormat="1" ht="16.8">
      <c r="A17854" s="559" t="s">
        <v>259</v>
      </c>
      <c r="B17854" s="550" t="s">
        <v>22038</v>
      </c>
      <c r="C17854" s="468"/>
      <c r="D17854" s="468"/>
      <c r="E17854" s="543"/>
    </row>
    <row r="17855" spans="1:5" s="763" customFormat="1" ht="33.6">
      <c r="A17855" s="560" t="s">
        <v>174</v>
      </c>
      <c r="B17855" s="551" t="s">
        <v>22694</v>
      </c>
      <c r="C17855" s="468">
        <v>900</v>
      </c>
      <c r="D17855" s="468">
        <v>750</v>
      </c>
      <c r="E17855" s="543"/>
    </row>
    <row r="17856" spans="1:5" s="763" customFormat="1" ht="33.6">
      <c r="A17856" s="560" t="s">
        <v>176</v>
      </c>
      <c r="B17856" s="551" t="s">
        <v>22695</v>
      </c>
      <c r="C17856" s="492">
        <v>1500</v>
      </c>
      <c r="D17856" s="492">
        <v>1250</v>
      </c>
      <c r="E17856" s="543"/>
    </row>
    <row r="17857" spans="1:5" s="763" customFormat="1" ht="33.6">
      <c r="A17857" s="560" t="s">
        <v>178</v>
      </c>
      <c r="B17857" s="551" t="s">
        <v>22696</v>
      </c>
      <c r="C17857" s="492">
        <v>1800</v>
      </c>
      <c r="D17857" s="492">
        <v>1500</v>
      </c>
      <c r="E17857" s="544" t="s">
        <v>3940</v>
      </c>
    </row>
    <row r="17858" spans="1:5" s="763" customFormat="1" ht="33.6">
      <c r="A17858" s="560" t="s">
        <v>180</v>
      </c>
      <c r="B17858" s="551" t="s">
        <v>22697</v>
      </c>
      <c r="C17858" s="468">
        <v>900</v>
      </c>
      <c r="D17858" s="468">
        <v>750</v>
      </c>
      <c r="E17858" s="543"/>
    </row>
    <row r="17859" spans="1:5" s="763" customFormat="1" ht="33.6">
      <c r="A17859" s="560" t="s">
        <v>182</v>
      </c>
      <c r="B17859" s="551" t="s">
        <v>22698</v>
      </c>
      <c r="C17859" s="468">
        <v>978</v>
      </c>
      <c r="D17859" s="468">
        <v>815</v>
      </c>
      <c r="E17859" s="543"/>
    </row>
    <row r="17860" spans="1:5" s="763" customFormat="1" ht="16.8">
      <c r="A17860" s="559" t="s">
        <v>261</v>
      </c>
      <c r="B17860" s="550" t="s">
        <v>22699</v>
      </c>
      <c r="C17860" s="468"/>
      <c r="D17860" s="468"/>
      <c r="E17860" s="543"/>
    </row>
    <row r="17861" spans="1:5" s="763" customFormat="1" ht="84">
      <c r="A17861" s="560" t="s">
        <v>400</v>
      </c>
      <c r="B17861" s="551" t="s">
        <v>22700</v>
      </c>
      <c r="C17861" s="468">
        <v>391</v>
      </c>
      <c r="D17861" s="468">
        <v>326</v>
      </c>
      <c r="E17861" s="543"/>
    </row>
    <row r="17862" spans="1:5" s="763" customFormat="1" ht="16.8">
      <c r="A17862" s="559" t="s">
        <v>263</v>
      </c>
      <c r="B17862" s="550" t="s">
        <v>22041</v>
      </c>
      <c r="C17862" s="468"/>
      <c r="D17862" s="468"/>
      <c r="E17862" s="543"/>
    </row>
    <row r="17863" spans="1:5" s="763" customFormat="1" ht="117.6">
      <c r="A17863" s="560" t="s">
        <v>706</v>
      </c>
      <c r="B17863" s="551" t="s">
        <v>22701</v>
      </c>
      <c r="C17863" s="468">
        <v>261</v>
      </c>
      <c r="D17863" s="468">
        <v>217</v>
      </c>
      <c r="E17863" s="543"/>
    </row>
    <row r="17864" spans="1:5" s="763" customFormat="1" ht="134.4">
      <c r="A17864" s="560" t="s">
        <v>708</v>
      </c>
      <c r="B17864" s="551" t="s">
        <v>22702</v>
      </c>
      <c r="C17864" s="468">
        <v>240</v>
      </c>
      <c r="D17864" s="468">
        <v>200</v>
      </c>
      <c r="E17864" s="543"/>
    </row>
    <row r="17865" spans="1:5" s="763" customFormat="1" ht="134.4">
      <c r="A17865" s="560" t="s">
        <v>710</v>
      </c>
      <c r="B17865" s="551" t="s">
        <v>22703</v>
      </c>
      <c r="C17865" s="468">
        <v>180</v>
      </c>
      <c r="D17865" s="468">
        <v>150</v>
      </c>
      <c r="E17865" s="543"/>
    </row>
    <row r="17866" spans="1:5" s="763" customFormat="1" ht="184.8">
      <c r="A17866" s="560" t="s">
        <v>2632</v>
      </c>
      <c r="B17866" s="551" t="s">
        <v>22704</v>
      </c>
      <c r="C17866" s="468">
        <v>261</v>
      </c>
      <c r="D17866" s="468">
        <v>217</v>
      </c>
      <c r="E17866" s="543"/>
    </row>
    <row r="17867" spans="1:5" s="763" customFormat="1" ht="168">
      <c r="A17867" s="560" t="s">
        <v>2634</v>
      </c>
      <c r="B17867" s="551" t="s">
        <v>22705</v>
      </c>
      <c r="C17867" s="468">
        <v>196</v>
      </c>
      <c r="D17867" s="468">
        <v>163</v>
      </c>
      <c r="E17867" s="543"/>
    </row>
    <row r="17868" spans="1:5" s="763" customFormat="1" ht="16.8">
      <c r="A17868" s="561" t="s">
        <v>265</v>
      </c>
      <c r="B17868" s="551" t="s">
        <v>5089</v>
      </c>
      <c r="C17868" s="468">
        <v>130</v>
      </c>
      <c r="D17868" s="468">
        <v>109</v>
      </c>
      <c r="E17868" s="543"/>
    </row>
    <row r="17869" spans="1:5" s="763" customFormat="1" ht="33.6">
      <c r="A17869" s="162">
        <v>5</v>
      </c>
      <c r="B17869" s="161" t="s">
        <v>22706</v>
      </c>
      <c r="C17869" s="468"/>
      <c r="D17869" s="468"/>
      <c r="E17869" s="543"/>
    </row>
    <row r="17870" spans="1:5" s="763" customFormat="1" ht="33.6">
      <c r="A17870" s="169" t="s">
        <v>214</v>
      </c>
      <c r="B17870" s="170" t="s">
        <v>22707</v>
      </c>
      <c r="C17870" s="492">
        <v>2000</v>
      </c>
      <c r="D17870" s="492">
        <v>1500</v>
      </c>
      <c r="E17870" s="543"/>
    </row>
    <row r="17871" spans="1:5" s="763" customFormat="1" ht="50.4">
      <c r="A17871" s="169" t="s">
        <v>216</v>
      </c>
      <c r="B17871" s="170" t="s">
        <v>22708</v>
      </c>
      <c r="C17871" s="492">
        <v>1600</v>
      </c>
      <c r="D17871" s="492">
        <v>1200</v>
      </c>
      <c r="E17871" s="543"/>
    </row>
    <row r="17872" spans="1:5" s="763" customFormat="1" ht="50.4">
      <c r="A17872" s="169" t="s">
        <v>218</v>
      </c>
      <c r="B17872" s="170" t="s">
        <v>22709</v>
      </c>
      <c r="C17872" s="492">
        <v>1200</v>
      </c>
      <c r="D17872" s="468">
        <v>900</v>
      </c>
      <c r="E17872" s="543"/>
    </row>
    <row r="17873" spans="1:5" s="763" customFormat="1" ht="67.2">
      <c r="A17873" s="162">
        <v>6</v>
      </c>
      <c r="B17873" s="161" t="s">
        <v>22710</v>
      </c>
      <c r="C17873" s="468"/>
      <c r="D17873" s="468"/>
      <c r="E17873" s="543"/>
    </row>
    <row r="17874" spans="1:5" s="763" customFormat="1" ht="16.8">
      <c r="A17874" s="169" t="s">
        <v>228</v>
      </c>
      <c r="B17874" s="170" t="s">
        <v>22711</v>
      </c>
      <c r="C17874" s="492">
        <v>2240</v>
      </c>
      <c r="D17874" s="492">
        <v>1680</v>
      </c>
      <c r="E17874" s="543"/>
    </row>
    <row r="17875" spans="1:5" s="763" customFormat="1" ht="50.4">
      <c r="A17875" s="169" t="s">
        <v>272</v>
      </c>
      <c r="B17875" s="170" t="s">
        <v>22712</v>
      </c>
      <c r="C17875" s="492">
        <v>2800</v>
      </c>
      <c r="D17875" s="492">
        <v>2100</v>
      </c>
      <c r="E17875" s="543"/>
    </row>
    <row r="17876" spans="1:5" s="763" customFormat="1" ht="16.8">
      <c r="A17876" s="169" t="s">
        <v>719</v>
      </c>
      <c r="B17876" s="170" t="s">
        <v>22713</v>
      </c>
      <c r="C17876" s="492">
        <v>2000</v>
      </c>
      <c r="D17876" s="492">
        <v>1500</v>
      </c>
      <c r="E17876" s="543"/>
    </row>
    <row r="17877" spans="1:5" s="763" customFormat="1" ht="16.8">
      <c r="A17877" s="169" t="s">
        <v>721</v>
      </c>
      <c r="B17877" s="170" t="s">
        <v>22714</v>
      </c>
      <c r="C17877" s="492">
        <v>1600</v>
      </c>
      <c r="D17877" s="492">
        <v>1200</v>
      </c>
      <c r="E17877" s="543"/>
    </row>
    <row r="17878" spans="1:5" s="763" customFormat="1" ht="16.8">
      <c r="A17878" s="169" t="s">
        <v>723</v>
      </c>
      <c r="B17878" s="170" t="s">
        <v>22715</v>
      </c>
      <c r="C17878" s="492">
        <v>1400</v>
      </c>
      <c r="D17878" s="492">
        <v>1050</v>
      </c>
      <c r="E17878" s="543"/>
    </row>
    <row r="17879" spans="1:5" s="763" customFormat="1" ht="16.8">
      <c r="A17879" s="169" t="s">
        <v>725</v>
      </c>
      <c r="B17879" s="170" t="s">
        <v>22716</v>
      </c>
      <c r="C17879" s="492">
        <v>1200</v>
      </c>
      <c r="D17879" s="468">
        <v>900</v>
      </c>
      <c r="E17879" s="543"/>
    </row>
    <row r="17880" spans="1:5" s="763" customFormat="1" ht="16.8">
      <c r="A17880" s="559" t="s">
        <v>2718</v>
      </c>
      <c r="B17880" s="550" t="s">
        <v>22717</v>
      </c>
      <c r="C17880" s="468"/>
      <c r="D17880" s="468"/>
      <c r="E17880" s="543"/>
    </row>
    <row r="17881" spans="1:5" s="763" customFormat="1" ht="16.8">
      <c r="A17881" s="562" t="s">
        <v>259</v>
      </c>
      <c r="B17881" s="550" t="s">
        <v>22038</v>
      </c>
      <c r="C17881" s="468"/>
      <c r="D17881" s="468"/>
      <c r="E17881" s="543"/>
    </row>
    <row r="17882" spans="1:5" s="763" customFormat="1" ht="18" customHeight="1">
      <c r="A17882" s="561" t="s">
        <v>174</v>
      </c>
      <c r="B17882" s="551" t="s">
        <v>22718</v>
      </c>
      <c r="C17882" s="468">
        <v>543</v>
      </c>
      <c r="D17882" s="468">
        <v>489</v>
      </c>
      <c r="E17882" s="563" t="s">
        <v>22719</v>
      </c>
    </row>
    <row r="17883" spans="1:5" s="763" customFormat="1" ht="18" customHeight="1">
      <c r="A17883" s="561" t="s">
        <v>176</v>
      </c>
      <c r="B17883" s="551" t="s">
        <v>22720</v>
      </c>
      <c r="C17883" s="468">
        <v>489</v>
      </c>
      <c r="D17883" s="468">
        <v>440</v>
      </c>
      <c r="E17883" s="563" t="s">
        <v>22721</v>
      </c>
    </row>
    <row r="17884" spans="1:5" s="763" customFormat="1" ht="33.6">
      <c r="A17884" s="561" t="s">
        <v>178</v>
      </c>
      <c r="B17884" s="836" t="s">
        <v>22722</v>
      </c>
      <c r="C17884" s="468">
        <v>435</v>
      </c>
      <c r="D17884" s="468">
        <v>391</v>
      </c>
      <c r="E17884" s="564"/>
    </row>
    <row r="17885" spans="1:5" s="763" customFormat="1" ht="33.6">
      <c r="A17885" s="561" t="s">
        <v>180</v>
      </c>
      <c r="B17885" s="836" t="s">
        <v>22723</v>
      </c>
      <c r="C17885" s="468">
        <v>380</v>
      </c>
      <c r="D17885" s="468">
        <v>342</v>
      </c>
      <c r="E17885" s="564"/>
    </row>
    <row r="17886" spans="1:5" s="763" customFormat="1" ht="16.8">
      <c r="A17886" s="561" t="s">
        <v>182</v>
      </c>
      <c r="B17886" s="836" t="s">
        <v>22724</v>
      </c>
      <c r="C17886" s="468">
        <v>326</v>
      </c>
      <c r="D17886" s="468">
        <v>293</v>
      </c>
      <c r="E17886" s="564"/>
    </row>
    <row r="17887" spans="1:5" s="763" customFormat="1" ht="16.8">
      <c r="A17887" s="561" t="s">
        <v>184</v>
      </c>
      <c r="B17887" s="836" t="s">
        <v>22725</v>
      </c>
      <c r="C17887" s="468">
        <v>272</v>
      </c>
      <c r="D17887" s="468">
        <v>245</v>
      </c>
      <c r="E17887" s="155"/>
    </row>
    <row r="17888" spans="1:5" s="763" customFormat="1" ht="33.6">
      <c r="A17888" s="169" t="s">
        <v>22726</v>
      </c>
      <c r="B17888" s="170" t="s">
        <v>22727</v>
      </c>
      <c r="C17888" s="468">
        <v>272</v>
      </c>
      <c r="D17888" s="468">
        <v>245</v>
      </c>
      <c r="E17888" s="155"/>
    </row>
    <row r="17889" spans="1:5" s="763" customFormat="1" ht="33.6">
      <c r="A17889" s="169" t="s">
        <v>22728</v>
      </c>
      <c r="B17889" s="170" t="s">
        <v>22729</v>
      </c>
      <c r="C17889" s="468">
        <v>272</v>
      </c>
      <c r="D17889" s="468">
        <v>245</v>
      </c>
      <c r="E17889" s="155"/>
    </row>
    <row r="17890" spans="1:5" s="763" customFormat="1" ht="16.8">
      <c r="A17890" s="562" t="s">
        <v>261</v>
      </c>
      <c r="B17890" s="550" t="s">
        <v>22730</v>
      </c>
      <c r="C17890" s="468"/>
      <c r="D17890" s="468"/>
      <c r="E17890" s="543"/>
    </row>
    <row r="17891" spans="1:5" s="763" customFormat="1" ht="18" customHeight="1">
      <c r="A17891" s="561" t="s">
        <v>400</v>
      </c>
      <c r="B17891" s="551" t="s">
        <v>22731</v>
      </c>
      <c r="C17891" s="468">
        <v>380</v>
      </c>
      <c r="D17891" s="468">
        <v>342</v>
      </c>
      <c r="E17891" s="563" t="s">
        <v>22732</v>
      </c>
    </row>
    <row r="17892" spans="1:5" s="763" customFormat="1" ht="18" customHeight="1">
      <c r="A17892" s="561" t="s">
        <v>402</v>
      </c>
      <c r="B17892" s="551" t="s">
        <v>22733</v>
      </c>
      <c r="C17892" s="468">
        <v>380</v>
      </c>
      <c r="D17892" s="468">
        <v>342</v>
      </c>
      <c r="E17892" s="563" t="s">
        <v>22734</v>
      </c>
    </row>
    <row r="17893" spans="1:5" s="763" customFormat="1" ht="18" customHeight="1">
      <c r="A17893" s="561" t="s">
        <v>404</v>
      </c>
      <c r="B17893" s="836" t="s">
        <v>22735</v>
      </c>
      <c r="C17893" s="468">
        <v>326</v>
      </c>
      <c r="D17893" s="468">
        <v>293</v>
      </c>
      <c r="E17893" s="525" t="s">
        <v>22736</v>
      </c>
    </row>
    <row r="17894" spans="1:5" s="763" customFormat="1" ht="184.8">
      <c r="A17894" s="561" t="s">
        <v>1287</v>
      </c>
      <c r="B17894" s="836" t="s">
        <v>22737</v>
      </c>
      <c r="C17894" s="468">
        <v>272</v>
      </c>
      <c r="D17894" s="468">
        <v>245</v>
      </c>
      <c r="E17894" s="155"/>
    </row>
    <row r="17895" spans="1:5" s="763" customFormat="1" ht="16.8">
      <c r="A17895" s="562" t="s">
        <v>263</v>
      </c>
      <c r="B17895" s="550" t="s">
        <v>21767</v>
      </c>
      <c r="C17895" s="468"/>
      <c r="D17895" s="468"/>
      <c r="E17895" s="543"/>
    </row>
    <row r="17896" spans="1:5" s="763" customFormat="1" ht="168">
      <c r="A17896" s="561" t="s">
        <v>706</v>
      </c>
      <c r="B17896" s="551" t="s">
        <v>22738</v>
      </c>
      <c r="C17896" s="468">
        <v>200</v>
      </c>
      <c r="D17896" s="468">
        <v>180</v>
      </c>
      <c r="E17896" s="155"/>
    </row>
    <row r="17897" spans="1:5" s="763" customFormat="1" ht="201.6">
      <c r="A17897" s="561" t="s">
        <v>708</v>
      </c>
      <c r="B17897" s="551" t="s">
        <v>22739</v>
      </c>
      <c r="C17897" s="468">
        <v>200</v>
      </c>
      <c r="D17897" s="468">
        <v>180</v>
      </c>
      <c r="E17897" s="543"/>
    </row>
    <row r="17898" spans="1:5" s="763" customFormat="1" ht="84">
      <c r="A17898" s="561" t="s">
        <v>710</v>
      </c>
      <c r="B17898" s="551" t="s">
        <v>22740</v>
      </c>
      <c r="C17898" s="468">
        <v>150</v>
      </c>
      <c r="D17898" s="468">
        <v>135</v>
      </c>
      <c r="E17898" s="543"/>
    </row>
    <row r="17899" spans="1:5" s="763" customFormat="1" ht="33.6">
      <c r="A17899" s="561" t="s">
        <v>2632</v>
      </c>
      <c r="B17899" s="551" t="s">
        <v>22741</v>
      </c>
      <c r="C17899" s="468">
        <v>400</v>
      </c>
      <c r="D17899" s="468">
        <v>360</v>
      </c>
      <c r="E17899" s="543"/>
    </row>
    <row r="17900" spans="1:5" s="763" customFormat="1" ht="33.6">
      <c r="A17900" s="561" t="s">
        <v>2634</v>
      </c>
      <c r="B17900" s="551" t="s">
        <v>22742</v>
      </c>
      <c r="C17900" s="468">
        <v>500</v>
      </c>
      <c r="D17900" s="468">
        <v>450</v>
      </c>
      <c r="E17900" s="543"/>
    </row>
    <row r="17901" spans="1:5" s="763" customFormat="1" ht="16.8">
      <c r="A17901" s="561" t="s">
        <v>3332</v>
      </c>
      <c r="B17901" s="551" t="s">
        <v>22743</v>
      </c>
      <c r="C17901" s="492">
        <v>1000</v>
      </c>
      <c r="D17901" s="468">
        <v>900</v>
      </c>
      <c r="E17901" s="543"/>
    </row>
    <row r="17902" spans="1:5" s="763" customFormat="1" ht="33.6">
      <c r="A17902" s="561" t="s">
        <v>3967</v>
      </c>
      <c r="B17902" s="551" t="s">
        <v>22744</v>
      </c>
      <c r="C17902" s="492">
        <v>1500</v>
      </c>
      <c r="D17902" s="492">
        <v>1350</v>
      </c>
      <c r="E17902" s="543"/>
    </row>
    <row r="17903" spans="1:5" s="763" customFormat="1" ht="16.8">
      <c r="A17903" s="561" t="s">
        <v>3969</v>
      </c>
      <c r="B17903" s="551" t="s">
        <v>22745</v>
      </c>
      <c r="C17903" s="492">
        <v>1500</v>
      </c>
      <c r="D17903" s="492">
        <v>1350</v>
      </c>
      <c r="E17903" s="543"/>
    </row>
    <row r="17904" spans="1:5" s="763" customFormat="1" ht="16.8">
      <c r="A17904" s="561" t="s">
        <v>3971</v>
      </c>
      <c r="B17904" s="551" t="s">
        <v>22746</v>
      </c>
      <c r="C17904" s="492">
        <v>1250</v>
      </c>
      <c r="D17904" s="492">
        <v>1125</v>
      </c>
      <c r="E17904" s="543"/>
    </row>
    <row r="17905" spans="1:5" s="763" customFormat="1" ht="16.8">
      <c r="A17905" s="561" t="s">
        <v>3973</v>
      </c>
      <c r="B17905" s="551" t="s">
        <v>22747</v>
      </c>
      <c r="C17905" s="492">
        <v>1750</v>
      </c>
      <c r="D17905" s="492">
        <v>1575</v>
      </c>
      <c r="E17905" s="543"/>
    </row>
    <row r="17906" spans="1:5" s="763" customFormat="1" ht="33.6">
      <c r="A17906" s="561" t="s">
        <v>3975</v>
      </c>
      <c r="B17906" s="551" t="s">
        <v>22748</v>
      </c>
      <c r="C17906" s="468">
        <v>150</v>
      </c>
      <c r="D17906" s="468">
        <v>135</v>
      </c>
      <c r="E17906" s="543"/>
    </row>
    <row r="17907" spans="1:5" s="763" customFormat="1" ht="33.6">
      <c r="A17907" s="561" t="s">
        <v>3977</v>
      </c>
      <c r="B17907" s="551" t="s">
        <v>22749</v>
      </c>
      <c r="C17907" s="468">
        <v>150</v>
      </c>
      <c r="D17907" s="468">
        <v>135</v>
      </c>
      <c r="E17907" s="543"/>
    </row>
    <row r="17908" spans="1:5" s="763" customFormat="1" ht="16.8">
      <c r="A17908" s="559" t="s">
        <v>265</v>
      </c>
      <c r="B17908" s="161" t="s">
        <v>22750</v>
      </c>
      <c r="C17908" s="468"/>
      <c r="D17908" s="468"/>
      <c r="E17908" s="543"/>
    </row>
    <row r="17909" spans="1:5" s="763" customFormat="1" ht="16.8">
      <c r="A17909" s="560" t="s">
        <v>198</v>
      </c>
      <c r="B17909" s="170" t="s">
        <v>22751</v>
      </c>
      <c r="C17909" s="492">
        <v>1200</v>
      </c>
      <c r="D17909" s="468">
        <v>900</v>
      </c>
      <c r="E17909" s="543"/>
    </row>
    <row r="17910" spans="1:5" s="763" customFormat="1" ht="16.8">
      <c r="A17910" s="560" t="s">
        <v>200</v>
      </c>
      <c r="B17910" s="551" t="s">
        <v>22752</v>
      </c>
      <c r="C17910" s="468">
        <v>400</v>
      </c>
      <c r="D17910" s="468">
        <v>300</v>
      </c>
      <c r="E17910" s="543"/>
    </row>
    <row r="17911" spans="1:5" s="763" customFormat="1" ht="33.6">
      <c r="A17911" s="560" t="s">
        <v>202</v>
      </c>
      <c r="B17911" s="170" t="s">
        <v>22753</v>
      </c>
      <c r="C17911" s="468">
        <v>280</v>
      </c>
      <c r="D17911" s="468">
        <v>210</v>
      </c>
      <c r="E17911" s="543"/>
    </row>
    <row r="17912" spans="1:5" s="763" customFormat="1" ht="33.6">
      <c r="A17912" s="560" t="s">
        <v>204</v>
      </c>
      <c r="B17912" s="170" t="s">
        <v>22754</v>
      </c>
      <c r="C17912" s="468">
        <v>200</v>
      </c>
      <c r="D17912" s="468">
        <v>150</v>
      </c>
      <c r="E17912" s="543"/>
    </row>
    <row r="17913" spans="1:5" s="763" customFormat="1" ht="33.6">
      <c r="A17913" s="560" t="s">
        <v>206</v>
      </c>
      <c r="B17913" s="170" t="s">
        <v>22755</v>
      </c>
      <c r="C17913" s="468">
        <v>200</v>
      </c>
      <c r="D17913" s="468">
        <v>150</v>
      </c>
      <c r="E17913" s="543"/>
    </row>
    <row r="17914" spans="1:5" s="763" customFormat="1" ht="33.6">
      <c r="A17914" s="560" t="s">
        <v>208</v>
      </c>
      <c r="B17914" s="170" t="s">
        <v>22756</v>
      </c>
      <c r="C17914" s="468">
        <v>200</v>
      </c>
      <c r="D17914" s="468">
        <v>150</v>
      </c>
      <c r="E17914" s="543"/>
    </row>
    <row r="17915" spans="1:5" s="763" customFormat="1" ht="33.6">
      <c r="A17915" s="560" t="s">
        <v>210</v>
      </c>
      <c r="B17915" s="170" t="s">
        <v>22757</v>
      </c>
      <c r="C17915" s="468">
        <v>200</v>
      </c>
      <c r="D17915" s="468">
        <v>150</v>
      </c>
      <c r="E17915" s="543"/>
    </row>
    <row r="17916" spans="1:5" s="763" customFormat="1" ht="33.6">
      <c r="A17916" s="560" t="s">
        <v>6025</v>
      </c>
      <c r="B17916" s="170" t="s">
        <v>22758</v>
      </c>
      <c r="C17916" s="468">
        <v>200</v>
      </c>
      <c r="D17916" s="468">
        <v>150</v>
      </c>
      <c r="E17916" s="543"/>
    </row>
    <row r="17917" spans="1:5" s="763" customFormat="1" ht="33.6">
      <c r="A17917" s="560" t="s">
        <v>6027</v>
      </c>
      <c r="B17917" s="170" t="s">
        <v>22759</v>
      </c>
      <c r="C17917" s="468">
        <v>200</v>
      </c>
      <c r="D17917" s="468">
        <v>150</v>
      </c>
      <c r="E17917" s="543"/>
    </row>
    <row r="17918" spans="1:5" s="763" customFormat="1" ht="33.6">
      <c r="A17918" s="560" t="s">
        <v>6029</v>
      </c>
      <c r="B17918" s="170" t="s">
        <v>22760</v>
      </c>
      <c r="C17918" s="468">
        <v>200</v>
      </c>
      <c r="D17918" s="468">
        <v>150</v>
      </c>
      <c r="E17918" s="543"/>
    </row>
    <row r="17919" spans="1:5" s="763" customFormat="1" ht="33.6">
      <c r="A17919" s="560" t="s">
        <v>6031</v>
      </c>
      <c r="B17919" s="170" t="s">
        <v>22761</v>
      </c>
      <c r="C17919" s="468">
        <v>280</v>
      </c>
      <c r="D17919" s="468">
        <v>210</v>
      </c>
      <c r="E17919" s="543"/>
    </row>
    <row r="17920" spans="1:5" s="763" customFormat="1" ht="33.6">
      <c r="A17920" s="560" t="s">
        <v>6033</v>
      </c>
      <c r="B17920" s="170" t="s">
        <v>22762</v>
      </c>
      <c r="C17920" s="468">
        <v>280</v>
      </c>
      <c r="D17920" s="468">
        <v>210</v>
      </c>
      <c r="E17920" s="543"/>
    </row>
    <row r="17921" spans="1:5" s="763" customFormat="1" ht="33.6">
      <c r="A17921" s="560" t="s">
        <v>267</v>
      </c>
      <c r="B17921" s="170" t="s">
        <v>22763</v>
      </c>
      <c r="C17921" s="492">
        <v>2000</v>
      </c>
      <c r="D17921" s="492">
        <v>1500</v>
      </c>
      <c r="E17921" s="876" t="s">
        <v>22764</v>
      </c>
    </row>
    <row r="17922" spans="1:5" s="763" customFormat="1" ht="33.6">
      <c r="A17922" s="560" t="s">
        <v>269</v>
      </c>
      <c r="B17922" s="170" t="s">
        <v>22765</v>
      </c>
      <c r="C17922" s="492">
        <v>2000</v>
      </c>
      <c r="D17922" s="492">
        <v>1500</v>
      </c>
      <c r="E17922" s="877"/>
    </row>
    <row r="17923" spans="1:5" s="763" customFormat="1" ht="16.8">
      <c r="A17923" s="560" t="s">
        <v>274</v>
      </c>
      <c r="B17923" s="170" t="s">
        <v>22766</v>
      </c>
      <c r="C17923" s="492">
        <v>2400</v>
      </c>
      <c r="D17923" s="492">
        <v>1800</v>
      </c>
      <c r="E17923" s="877"/>
    </row>
    <row r="17924" spans="1:5" s="763" customFormat="1" ht="16.8">
      <c r="A17924" s="560" t="s">
        <v>279</v>
      </c>
      <c r="B17924" s="551" t="s">
        <v>5089</v>
      </c>
      <c r="C17924" s="468">
        <v>100</v>
      </c>
      <c r="D17924" s="468">
        <v>90</v>
      </c>
      <c r="E17924" s="565"/>
    </row>
    <row r="17925" spans="1:5" s="763" customFormat="1" ht="16.8">
      <c r="A17925" s="559" t="s">
        <v>2804</v>
      </c>
      <c r="B17925" s="550" t="s">
        <v>22767</v>
      </c>
      <c r="C17925" s="468"/>
      <c r="D17925" s="468"/>
      <c r="E17925" s="155"/>
    </row>
    <row r="17926" spans="1:5" s="763" customFormat="1" ht="16.8">
      <c r="A17926" s="560" t="s">
        <v>259</v>
      </c>
      <c r="B17926" s="551" t="s">
        <v>22768</v>
      </c>
      <c r="C17926" s="492">
        <v>1630</v>
      </c>
      <c r="D17926" s="492">
        <v>1467</v>
      </c>
      <c r="E17926" s="543"/>
    </row>
    <row r="17927" spans="1:5" s="763" customFormat="1" ht="16.8">
      <c r="A17927" s="560" t="s">
        <v>261</v>
      </c>
      <c r="B17927" s="551" t="s">
        <v>22769</v>
      </c>
      <c r="C17927" s="492">
        <v>1359</v>
      </c>
      <c r="D17927" s="492">
        <v>1223</v>
      </c>
      <c r="E17927" s="543"/>
    </row>
    <row r="17928" spans="1:5" s="763" customFormat="1" ht="16.8">
      <c r="A17928" s="560" t="s">
        <v>263</v>
      </c>
      <c r="B17928" s="551" t="s">
        <v>22770</v>
      </c>
      <c r="C17928" s="492">
        <v>1630</v>
      </c>
      <c r="D17928" s="492">
        <v>1467</v>
      </c>
      <c r="E17928" s="543"/>
    </row>
    <row r="17929" spans="1:5" s="763" customFormat="1" ht="16.8">
      <c r="A17929" s="560" t="s">
        <v>265</v>
      </c>
      <c r="B17929" s="551" t="s">
        <v>22771</v>
      </c>
      <c r="C17929" s="468"/>
      <c r="D17929" s="468"/>
      <c r="E17929" s="543"/>
    </row>
    <row r="17930" spans="1:5" s="763" customFormat="1" ht="16.8">
      <c r="A17930" s="560" t="s">
        <v>198</v>
      </c>
      <c r="B17930" s="550" t="s">
        <v>22772</v>
      </c>
      <c r="C17930" s="468"/>
      <c r="D17930" s="468"/>
      <c r="E17930" s="543"/>
    </row>
    <row r="17931" spans="1:5" s="763" customFormat="1" ht="50.4">
      <c r="A17931" s="560" t="s">
        <v>6891</v>
      </c>
      <c r="B17931" s="551" t="s">
        <v>22773</v>
      </c>
      <c r="C17931" s="468">
        <v>500</v>
      </c>
      <c r="D17931" s="468">
        <v>450</v>
      </c>
      <c r="E17931" s="543"/>
    </row>
    <row r="17932" spans="1:5" s="763" customFormat="1" ht="33.6">
      <c r="A17932" s="560" t="s">
        <v>6893</v>
      </c>
      <c r="B17932" s="551" t="s">
        <v>22774</v>
      </c>
      <c r="C17932" s="468">
        <v>250</v>
      </c>
      <c r="D17932" s="468">
        <v>225</v>
      </c>
      <c r="E17932" s="543"/>
    </row>
    <row r="17933" spans="1:5" s="763" customFormat="1" ht="134.4">
      <c r="A17933" s="560" t="s">
        <v>6895</v>
      </c>
      <c r="B17933" s="551" t="s">
        <v>22775</v>
      </c>
      <c r="C17933" s="468">
        <v>200</v>
      </c>
      <c r="D17933" s="468">
        <v>180</v>
      </c>
      <c r="E17933" s="543"/>
    </row>
    <row r="17934" spans="1:5" s="763" customFormat="1" ht="151.19999999999999">
      <c r="A17934" s="560" t="s">
        <v>6897</v>
      </c>
      <c r="B17934" s="551" t="s">
        <v>22776</v>
      </c>
      <c r="C17934" s="468">
        <v>175</v>
      </c>
      <c r="D17934" s="468">
        <v>158</v>
      </c>
      <c r="E17934" s="543"/>
    </row>
    <row r="17935" spans="1:5" s="763" customFormat="1" ht="16.8">
      <c r="A17935" s="560" t="s">
        <v>6899</v>
      </c>
      <c r="B17935" s="551" t="s">
        <v>22777</v>
      </c>
      <c r="C17935" s="468">
        <v>250</v>
      </c>
      <c r="D17935" s="468">
        <v>225</v>
      </c>
      <c r="E17935" s="543"/>
    </row>
    <row r="17936" spans="1:5" s="763" customFormat="1" ht="33.6">
      <c r="A17936" s="560" t="s">
        <v>6901</v>
      </c>
      <c r="B17936" s="551" t="s">
        <v>22778</v>
      </c>
      <c r="C17936" s="468">
        <v>175</v>
      </c>
      <c r="D17936" s="468">
        <v>158</v>
      </c>
      <c r="E17936" s="543"/>
    </row>
    <row r="17937" spans="1:5" s="763" customFormat="1" ht="67.2">
      <c r="A17937" s="560" t="s">
        <v>6903</v>
      </c>
      <c r="B17937" s="551" t="s">
        <v>22779</v>
      </c>
      <c r="C17937" s="468">
        <v>175</v>
      </c>
      <c r="D17937" s="468">
        <v>158</v>
      </c>
      <c r="E17937" s="543"/>
    </row>
    <row r="17938" spans="1:5" s="763" customFormat="1" ht="16.8">
      <c r="A17938" s="560" t="s">
        <v>6905</v>
      </c>
      <c r="B17938" s="551" t="s">
        <v>22780</v>
      </c>
      <c r="C17938" s="468">
        <v>163</v>
      </c>
      <c r="D17938" s="468">
        <v>147</v>
      </c>
      <c r="E17938" s="543"/>
    </row>
    <row r="17939" spans="1:5" s="763" customFormat="1" ht="16.8">
      <c r="A17939" s="560" t="s">
        <v>200</v>
      </c>
      <c r="B17939" s="550" t="s">
        <v>22781</v>
      </c>
      <c r="C17939" s="468"/>
      <c r="D17939" s="468"/>
      <c r="E17939" s="543"/>
    </row>
    <row r="17940" spans="1:5" s="763" customFormat="1" ht="16.8">
      <c r="A17940" s="560" t="s">
        <v>6908</v>
      </c>
      <c r="B17940" s="551" t="s">
        <v>22782</v>
      </c>
      <c r="C17940" s="468">
        <v>300</v>
      </c>
      <c r="D17940" s="468">
        <v>270</v>
      </c>
      <c r="E17940" s="543"/>
    </row>
    <row r="17941" spans="1:5" s="763" customFormat="1" ht="33.6">
      <c r="A17941" s="560" t="s">
        <v>6910</v>
      </c>
      <c r="B17941" s="551" t="s">
        <v>22783</v>
      </c>
      <c r="C17941" s="468">
        <v>200</v>
      </c>
      <c r="D17941" s="468">
        <v>180</v>
      </c>
      <c r="E17941" s="543"/>
    </row>
    <row r="17942" spans="1:5" s="763" customFormat="1" ht="33.6">
      <c r="A17942" s="560" t="s">
        <v>6912</v>
      </c>
      <c r="B17942" s="551" t="s">
        <v>22784</v>
      </c>
      <c r="C17942" s="468">
        <v>200</v>
      </c>
      <c r="D17942" s="468">
        <v>180</v>
      </c>
      <c r="E17942" s="543"/>
    </row>
    <row r="17943" spans="1:5" s="763" customFormat="1" ht="33.6">
      <c r="A17943" s="560" t="s">
        <v>6914</v>
      </c>
      <c r="B17943" s="551" t="s">
        <v>22785</v>
      </c>
      <c r="C17943" s="468">
        <v>175</v>
      </c>
      <c r="D17943" s="468">
        <v>158</v>
      </c>
      <c r="E17943" s="543"/>
    </row>
    <row r="17944" spans="1:5" s="763" customFormat="1" ht="33.6">
      <c r="A17944" s="560" t="s">
        <v>6916</v>
      </c>
      <c r="B17944" s="551" t="s">
        <v>22786</v>
      </c>
      <c r="C17944" s="468">
        <v>150</v>
      </c>
      <c r="D17944" s="468">
        <v>135</v>
      </c>
      <c r="E17944" s="543"/>
    </row>
    <row r="17945" spans="1:5" s="763" customFormat="1" ht="67.2">
      <c r="A17945" s="560" t="s">
        <v>6918</v>
      </c>
      <c r="B17945" s="551" t="s">
        <v>22787</v>
      </c>
      <c r="C17945" s="468">
        <v>200</v>
      </c>
      <c r="D17945" s="468">
        <v>180</v>
      </c>
      <c r="E17945" s="543"/>
    </row>
    <row r="17946" spans="1:5" s="763" customFormat="1" ht="33.6">
      <c r="A17946" s="560" t="s">
        <v>20736</v>
      </c>
      <c r="B17946" s="551" t="s">
        <v>22788</v>
      </c>
      <c r="C17946" s="468">
        <v>150</v>
      </c>
      <c r="D17946" s="468">
        <v>135</v>
      </c>
      <c r="E17946" s="543"/>
    </row>
    <row r="17947" spans="1:5" s="763" customFormat="1" ht="16.8">
      <c r="A17947" s="560" t="s">
        <v>20738</v>
      </c>
      <c r="B17947" s="551" t="s">
        <v>22789</v>
      </c>
      <c r="C17947" s="468">
        <v>136</v>
      </c>
      <c r="D17947" s="468">
        <v>122</v>
      </c>
      <c r="E17947" s="543"/>
    </row>
    <row r="17948" spans="1:5" s="763" customFormat="1" ht="16.8">
      <c r="A17948" s="560" t="s">
        <v>202</v>
      </c>
      <c r="B17948" s="550" t="s">
        <v>22790</v>
      </c>
      <c r="C17948" s="468"/>
      <c r="D17948" s="468"/>
      <c r="E17948" s="543"/>
    </row>
    <row r="17949" spans="1:5" s="763" customFormat="1" ht="50.4">
      <c r="A17949" s="560" t="s">
        <v>18955</v>
      </c>
      <c r="B17949" s="551" t="s">
        <v>22791</v>
      </c>
      <c r="C17949" s="468">
        <v>300</v>
      </c>
      <c r="D17949" s="468">
        <v>270</v>
      </c>
      <c r="E17949" s="543"/>
    </row>
    <row r="17950" spans="1:5" s="763" customFormat="1" ht="84">
      <c r="A17950" s="560" t="s">
        <v>18957</v>
      </c>
      <c r="B17950" s="551" t="s">
        <v>22792</v>
      </c>
      <c r="C17950" s="468">
        <v>200</v>
      </c>
      <c r="D17950" s="468">
        <v>180</v>
      </c>
      <c r="E17950" s="543"/>
    </row>
    <row r="17951" spans="1:5" s="763" customFormat="1" ht="50.4">
      <c r="A17951" s="560" t="s">
        <v>18959</v>
      </c>
      <c r="B17951" s="551" t="s">
        <v>22793</v>
      </c>
      <c r="C17951" s="468">
        <v>200</v>
      </c>
      <c r="D17951" s="468">
        <v>180</v>
      </c>
      <c r="E17951" s="543"/>
    </row>
    <row r="17952" spans="1:5" s="763" customFormat="1" ht="33.6">
      <c r="A17952" s="560" t="s">
        <v>18961</v>
      </c>
      <c r="B17952" s="551" t="s">
        <v>22794</v>
      </c>
      <c r="C17952" s="468">
        <v>200</v>
      </c>
      <c r="D17952" s="468">
        <v>180</v>
      </c>
      <c r="E17952" s="543"/>
    </row>
    <row r="17953" spans="1:5" s="763" customFormat="1" ht="33.6">
      <c r="A17953" s="560" t="s">
        <v>18963</v>
      </c>
      <c r="B17953" s="551" t="s">
        <v>22795</v>
      </c>
      <c r="C17953" s="468">
        <v>175</v>
      </c>
      <c r="D17953" s="468">
        <v>158</v>
      </c>
      <c r="E17953" s="543"/>
    </row>
    <row r="17954" spans="1:5" s="763" customFormat="1" ht="16.8">
      <c r="A17954" s="560" t="s">
        <v>19867</v>
      </c>
      <c r="B17954" s="551" t="s">
        <v>22796</v>
      </c>
      <c r="C17954" s="468">
        <v>150</v>
      </c>
      <c r="D17954" s="468">
        <v>135</v>
      </c>
      <c r="E17954" s="543"/>
    </row>
    <row r="17955" spans="1:5" s="763" customFormat="1" ht="16.8">
      <c r="A17955" s="560" t="s">
        <v>204</v>
      </c>
      <c r="B17955" s="550" t="s">
        <v>9770</v>
      </c>
      <c r="C17955" s="468"/>
      <c r="D17955" s="468"/>
      <c r="E17955" s="543"/>
    </row>
    <row r="17956" spans="1:5" s="763" customFormat="1" ht="16.8">
      <c r="A17956" s="560" t="s">
        <v>22352</v>
      </c>
      <c r="B17956" s="551" t="s">
        <v>22797</v>
      </c>
      <c r="C17956" s="468">
        <v>250</v>
      </c>
      <c r="D17956" s="468">
        <v>225</v>
      </c>
      <c r="E17956" s="543"/>
    </row>
    <row r="17957" spans="1:5" s="763" customFormat="1" ht="33.6">
      <c r="A17957" s="560" t="s">
        <v>22354</v>
      </c>
      <c r="B17957" s="551" t="s">
        <v>22798</v>
      </c>
      <c r="C17957" s="468">
        <v>200</v>
      </c>
      <c r="D17957" s="468">
        <v>180</v>
      </c>
      <c r="E17957" s="543"/>
    </row>
    <row r="17958" spans="1:5" s="763" customFormat="1" ht="50.4">
      <c r="A17958" s="560" t="s">
        <v>22799</v>
      </c>
      <c r="B17958" s="551" t="s">
        <v>22800</v>
      </c>
      <c r="C17958" s="468">
        <v>200</v>
      </c>
      <c r="D17958" s="468">
        <v>180</v>
      </c>
      <c r="E17958" s="543"/>
    </row>
    <row r="17959" spans="1:5" s="763" customFormat="1" ht="67.2">
      <c r="A17959" s="560" t="s">
        <v>22801</v>
      </c>
      <c r="B17959" s="551" t="s">
        <v>22802</v>
      </c>
      <c r="C17959" s="468">
        <v>175</v>
      </c>
      <c r="D17959" s="468">
        <v>158</v>
      </c>
      <c r="E17959" s="543"/>
    </row>
    <row r="17960" spans="1:5" s="763" customFormat="1" ht="50.4">
      <c r="A17960" s="560" t="s">
        <v>22803</v>
      </c>
      <c r="B17960" s="551" t="s">
        <v>22804</v>
      </c>
      <c r="C17960" s="468">
        <v>175</v>
      </c>
      <c r="D17960" s="468">
        <v>158</v>
      </c>
      <c r="E17960" s="543"/>
    </row>
    <row r="17961" spans="1:5" s="763" customFormat="1" ht="16.8">
      <c r="A17961" s="560" t="s">
        <v>22805</v>
      </c>
      <c r="B17961" s="551" t="s">
        <v>22806</v>
      </c>
      <c r="C17961" s="468">
        <v>136</v>
      </c>
      <c r="D17961" s="468">
        <v>122</v>
      </c>
      <c r="E17961" s="543"/>
    </row>
    <row r="17962" spans="1:5" s="763" customFormat="1" ht="16.8">
      <c r="A17962" s="560" t="s">
        <v>206</v>
      </c>
      <c r="B17962" s="550" t="s">
        <v>22807</v>
      </c>
      <c r="C17962" s="468"/>
      <c r="D17962" s="468"/>
      <c r="E17962" s="543"/>
    </row>
    <row r="17963" spans="1:5" s="763" customFormat="1" ht="16.8">
      <c r="A17963" s="560" t="s">
        <v>22808</v>
      </c>
      <c r="B17963" s="551" t="s">
        <v>22768</v>
      </c>
      <c r="C17963" s="492">
        <v>1500</v>
      </c>
      <c r="D17963" s="492">
        <v>1350</v>
      </c>
      <c r="E17963" s="543"/>
    </row>
    <row r="17964" spans="1:5" s="763" customFormat="1" ht="16.8">
      <c r="A17964" s="560" t="s">
        <v>22809</v>
      </c>
      <c r="B17964" s="551" t="s">
        <v>22769</v>
      </c>
      <c r="C17964" s="492">
        <v>1250</v>
      </c>
      <c r="D17964" s="492">
        <v>1125</v>
      </c>
      <c r="E17964" s="543"/>
    </row>
    <row r="17965" spans="1:5" s="763" customFormat="1" ht="33.6">
      <c r="A17965" s="560" t="s">
        <v>22810</v>
      </c>
      <c r="B17965" s="551" t="s">
        <v>22811</v>
      </c>
      <c r="C17965" s="468">
        <v>150</v>
      </c>
      <c r="D17965" s="468">
        <v>135</v>
      </c>
      <c r="E17965" s="543"/>
    </row>
    <row r="17966" spans="1:5" s="763" customFormat="1" ht="16.8">
      <c r="A17966" s="560" t="s">
        <v>22812</v>
      </c>
      <c r="B17966" s="551" t="s">
        <v>22813</v>
      </c>
      <c r="C17966" s="468">
        <v>136</v>
      </c>
      <c r="D17966" s="468">
        <v>122</v>
      </c>
      <c r="E17966" s="543"/>
    </row>
    <row r="17967" spans="1:5" s="763" customFormat="1" ht="16.8">
      <c r="A17967" s="560" t="s">
        <v>22814</v>
      </c>
      <c r="B17967" s="550" t="s">
        <v>22033</v>
      </c>
      <c r="C17967" s="468">
        <v>109</v>
      </c>
      <c r="D17967" s="468">
        <v>98</v>
      </c>
      <c r="E17967" s="543"/>
    </row>
    <row r="17968" spans="1:5" s="763" customFormat="1" ht="50.4">
      <c r="A17968" s="560" t="s">
        <v>208</v>
      </c>
      <c r="B17968" s="551" t="s">
        <v>22815</v>
      </c>
      <c r="C17968" s="492">
        <v>2400</v>
      </c>
      <c r="D17968" s="492">
        <v>1800</v>
      </c>
      <c r="E17968" s="543"/>
    </row>
    <row r="17969" spans="1:5" s="763" customFormat="1" ht="16.8">
      <c r="A17969" s="560" t="s">
        <v>210</v>
      </c>
      <c r="B17969" s="551" t="s">
        <v>22816</v>
      </c>
      <c r="C17969" s="492">
        <v>2800</v>
      </c>
      <c r="D17969" s="492">
        <v>2100</v>
      </c>
      <c r="E17969" s="543"/>
    </row>
    <row r="17970" spans="1:5" s="763" customFormat="1" ht="67.2">
      <c r="A17970" s="560" t="s">
        <v>6025</v>
      </c>
      <c r="B17970" s="551" t="s">
        <v>22817</v>
      </c>
      <c r="C17970" s="468"/>
      <c r="D17970" s="468"/>
      <c r="E17970" s="543"/>
    </row>
    <row r="17971" spans="1:5" s="763" customFormat="1" ht="16.8">
      <c r="A17971" s="560" t="s">
        <v>22818</v>
      </c>
      <c r="B17971" s="551" t="s">
        <v>22819</v>
      </c>
      <c r="C17971" s="492">
        <v>1920</v>
      </c>
      <c r="D17971" s="492">
        <v>1440</v>
      </c>
      <c r="E17971" s="543"/>
    </row>
    <row r="17972" spans="1:5" s="763" customFormat="1" ht="67.2">
      <c r="A17972" s="162" t="s">
        <v>8881</v>
      </c>
      <c r="B17972" s="161" t="s">
        <v>22820</v>
      </c>
      <c r="C17972" s="468"/>
      <c r="D17972" s="468"/>
      <c r="E17972" s="155"/>
    </row>
    <row r="17973" spans="1:5" s="763" customFormat="1" ht="33.6">
      <c r="A17973" s="169" t="s">
        <v>22821</v>
      </c>
      <c r="B17973" s="170" t="s">
        <v>22822</v>
      </c>
      <c r="C17973" s="492">
        <v>3800</v>
      </c>
      <c r="D17973" s="492">
        <v>2850</v>
      </c>
      <c r="E17973" s="155"/>
    </row>
    <row r="17974" spans="1:5" s="763" customFormat="1" ht="16.8">
      <c r="A17974" s="169" t="s">
        <v>22823</v>
      </c>
      <c r="B17974" s="170" t="s">
        <v>22824</v>
      </c>
      <c r="C17974" s="492">
        <v>3000</v>
      </c>
      <c r="D17974" s="492">
        <v>2250</v>
      </c>
      <c r="E17974" s="155"/>
    </row>
    <row r="17975" spans="1:5" s="763" customFormat="1" ht="16.8">
      <c r="A17975" s="169" t="s">
        <v>22825</v>
      </c>
      <c r="B17975" s="170" t="s">
        <v>22826</v>
      </c>
      <c r="C17975" s="492">
        <v>2800</v>
      </c>
      <c r="D17975" s="492">
        <v>2100</v>
      </c>
      <c r="E17975" s="155"/>
    </row>
    <row r="17976" spans="1:5" s="763" customFormat="1" ht="16.8">
      <c r="A17976" s="169" t="s">
        <v>22827</v>
      </c>
      <c r="B17976" s="170" t="s">
        <v>22828</v>
      </c>
      <c r="C17976" s="492">
        <v>2400</v>
      </c>
      <c r="D17976" s="492">
        <v>1800</v>
      </c>
      <c r="E17976" s="155"/>
    </row>
    <row r="17977" spans="1:5" s="763" customFormat="1" ht="16.8">
      <c r="A17977" s="169" t="s">
        <v>22829</v>
      </c>
      <c r="B17977" s="170" t="s">
        <v>22830</v>
      </c>
      <c r="C17977" s="492">
        <v>2400</v>
      </c>
      <c r="D17977" s="492">
        <v>1800</v>
      </c>
      <c r="E17977" s="155"/>
    </row>
    <row r="17978" spans="1:5" s="763" customFormat="1" ht="33.6">
      <c r="A17978" s="169" t="s">
        <v>22831</v>
      </c>
      <c r="B17978" s="170" t="s">
        <v>22832</v>
      </c>
      <c r="C17978" s="492">
        <v>1800</v>
      </c>
      <c r="D17978" s="492">
        <v>1350</v>
      </c>
      <c r="E17978" s="155"/>
    </row>
    <row r="17979" spans="1:5" s="763" customFormat="1" ht="33.6">
      <c r="A17979" s="560" t="s">
        <v>6027</v>
      </c>
      <c r="B17979" s="170" t="s">
        <v>22833</v>
      </c>
      <c r="C17979" s="492">
        <v>2400</v>
      </c>
      <c r="D17979" s="492">
        <v>1800</v>
      </c>
      <c r="E17979" s="544" t="s">
        <v>22764</v>
      </c>
    </row>
    <row r="17980" spans="1:5" s="763" customFormat="1" ht="16.8">
      <c r="A17980" s="559" t="s">
        <v>2219</v>
      </c>
      <c r="B17980" s="550" t="s">
        <v>22834</v>
      </c>
      <c r="C17980" s="468"/>
      <c r="D17980" s="468"/>
      <c r="E17980" s="155"/>
    </row>
    <row r="17981" spans="1:5" s="763" customFormat="1" ht="33.6">
      <c r="A17981" s="560" t="s">
        <v>259</v>
      </c>
      <c r="B17981" s="551" t="s">
        <v>22835</v>
      </c>
      <c r="C17981" s="492">
        <v>2400</v>
      </c>
      <c r="D17981" s="492">
        <v>2000</v>
      </c>
      <c r="E17981" s="155"/>
    </row>
    <row r="17982" spans="1:5" s="763" customFormat="1" ht="33.6">
      <c r="A17982" s="560" t="s">
        <v>261</v>
      </c>
      <c r="B17982" s="551" t="s">
        <v>22836</v>
      </c>
      <c r="C17982" s="492">
        <v>3587</v>
      </c>
      <c r="D17982" s="492">
        <v>2989</v>
      </c>
      <c r="E17982" s="155"/>
    </row>
    <row r="17983" spans="1:5" s="763" customFormat="1" ht="33.6">
      <c r="A17983" s="560" t="s">
        <v>263</v>
      </c>
      <c r="B17983" s="551" t="s">
        <v>22837</v>
      </c>
      <c r="C17983" s="492">
        <v>5100</v>
      </c>
      <c r="D17983" s="492">
        <v>4250</v>
      </c>
      <c r="E17983" s="155"/>
    </row>
    <row r="17984" spans="1:5" s="763" customFormat="1" ht="33.6">
      <c r="A17984" s="560" t="s">
        <v>265</v>
      </c>
      <c r="B17984" s="551" t="s">
        <v>22838</v>
      </c>
      <c r="C17984" s="492">
        <v>2400</v>
      </c>
      <c r="D17984" s="492">
        <v>2000</v>
      </c>
      <c r="E17984" s="155"/>
    </row>
    <row r="17985" spans="1:5" s="763" customFormat="1" ht="16.8">
      <c r="A17985" s="560" t="s">
        <v>267</v>
      </c>
      <c r="B17985" s="551" t="s">
        <v>22839</v>
      </c>
      <c r="C17985" s="492">
        <v>2609</v>
      </c>
      <c r="D17985" s="492">
        <v>2174</v>
      </c>
      <c r="E17985" s="543"/>
    </row>
    <row r="17986" spans="1:5" s="763" customFormat="1" ht="33.6">
      <c r="A17986" s="560" t="s">
        <v>269</v>
      </c>
      <c r="B17986" s="551" t="s">
        <v>22840</v>
      </c>
      <c r="C17986" s="468">
        <v>960</v>
      </c>
      <c r="D17986" s="468">
        <v>800</v>
      </c>
      <c r="E17986" s="543"/>
    </row>
    <row r="17987" spans="1:5" s="763" customFormat="1" ht="33.6">
      <c r="A17987" s="560" t="s">
        <v>274</v>
      </c>
      <c r="B17987" s="551" t="s">
        <v>22841</v>
      </c>
      <c r="C17987" s="492">
        <v>1630</v>
      </c>
      <c r="D17987" s="492">
        <v>1359</v>
      </c>
      <c r="E17987" s="543"/>
    </row>
    <row r="17988" spans="1:5" s="763" customFormat="1" ht="16.8">
      <c r="A17988" s="560" t="s">
        <v>279</v>
      </c>
      <c r="B17988" s="551" t="s">
        <v>22842</v>
      </c>
      <c r="C17988" s="492">
        <v>1020</v>
      </c>
      <c r="D17988" s="468">
        <v>850</v>
      </c>
      <c r="E17988" s="543"/>
    </row>
    <row r="17989" spans="1:5" s="763" customFormat="1" ht="33.6">
      <c r="A17989" s="560" t="s">
        <v>281</v>
      </c>
      <c r="B17989" s="551" t="s">
        <v>22843</v>
      </c>
      <c r="C17989" s="492">
        <v>3261</v>
      </c>
      <c r="D17989" s="492">
        <v>2717</v>
      </c>
      <c r="E17989" s="543"/>
    </row>
    <row r="17990" spans="1:5" s="763" customFormat="1" ht="50.4">
      <c r="A17990" s="560" t="s">
        <v>283</v>
      </c>
      <c r="B17990" s="551" t="s">
        <v>22844</v>
      </c>
      <c r="C17990" s="492">
        <v>1800</v>
      </c>
      <c r="D17990" s="492">
        <v>1500</v>
      </c>
      <c r="E17990" s="543"/>
    </row>
    <row r="17991" spans="1:5" s="763" customFormat="1" ht="16.8">
      <c r="A17991" s="560" t="s">
        <v>6031</v>
      </c>
      <c r="B17991" s="551" t="s">
        <v>22845</v>
      </c>
      <c r="C17991" s="492">
        <v>1800</v>
      </c>
      <c r="D17991" s="492">
        <v>1500</v>
      </c>
      <c r="E17991" s="876" t="s">
        <v>22764</v>
      </c>
    </row>
    <row r="17992" spans="1:5" s="763" customFormat="1" ht="16.8">
      <c r="A17992" s="560" t="s">
        <v>6033</v>
      </c>
      <c r="B17992" s="551" t="s">
        <v>22846</v>
      </c>
      <c r="C17992" s="492">
        <v>1800</v>
      </c>
      <c r="D17992" s="492">
        <v>1500</v>
      </c>
      <c r="E17992" s="878"/>
    </row>
    <row r="17993" spans="1:5" s="763" customFormat="1" ht="16.8">
      <c r="A17993" s="560" t="s">
        <v>6035</v>
      </c>
      <c r="B17993" s="551" t="s">
        <v>22847</v>
      </c>
      <c r="C17993" s="492">
        <v>1800</v>
      </c>
      <c r="D17993" s="492">
        <v>1500</v>
      </c>
      <c r="E17993" s="878"/>
    </row>
    <row r="17994" spans="1:5" s="763" customFormat="1" ht="33.6">
      <c r="A17994" s="566" t="s">
        <v>6037</v>
      </c>
      <c r="B17994" s="170" t="s">
        <v>22848</v>
      </c>
      <c r="C17994" s="468"/>
      <c r="D17994" s="468"/>
      <c r="E17994" s="565"/>
    </row>
    <row r="17995" spans="1:5" s="763" customFormat="1" ht="16.8">
      <c r="A17995" s="566" t="s">
        <v>22849</v>
      </c>
      <c r="B17995" s="170" t="s">
        <v>22850</v>
      </c>
      <c r="C17995" s="492">
        <v>1336</v>
      </c>
      <c r="D17995" s="492">
        <v>1002</v>
      </c>
      <c r="E17995" s="565"/>
    </row>
    <row r="17996" spans="1:5" s="763" customFormat="1" ht="33.6">
      <c r="A17996" s="169" t="s">
        <v>5577</v>
      </c>
      <c r="B17996" s="170" t="s">
        <v>22851</v>
      </c>
      <c r="C17996" s="468">
        <v>680</v>
      </c>
      <c r="D17996" s="468">
        <v>510</v>
      </c>
      <c r="E17996" s="543"/>
    </row>
    <row r="17997" spans="1:5" s="763" customFormat="1" ht="33.6">
      <c r="A17997" s="169" t="s">
        <v>5579</v>
      </c>
      <c r="B17997" s="170" t="s">
        <v>22852</v>
      </c>
      <c r="C17997" s="468">
        <v>680</v>
      </c>
      <c r="D17997" s="468">
        <v>510</v>
      </c>
      <c r="E17997" s="543"/>
    </row>
    <row r="17998" spans="1:5" s="763" customFormat="1" ht="33.6">
      <c r="A17998" s="169" t="s">
        <v>5581</v>
      </c>
      <c r="B17998" s="170" t="s">
        <v>22853</v>
      </c>
      <c r="C17998" s="468">
        <v>680</v>
      </c>
      <c r="D17998" s="468">
        <v>510</v>
      </c>
      <c r="E17998" s="543"/>
    </row>
    <row r="17999" spans="1:5" s="763" customFormat="1" ht="33.6">
      <c r="A17999" s="169" t="s">
        <v>5588</v>
      </c>
      <c r="B17999" s="170" t="s">
        <v>22854</v>
      </c>
      <c r="C17999" s="468">
        <v>800</v>
      </c>
      <c r="D17999" s="468">
        <v>600</v>
      </c>
      <c r="E17999" s="543"/>
    </row>
    <row r="18000" spans="1:5" s="763" customFormat="1" ht="16.8">
      <c r="A18000" s="169" t="s">
        <v>5590</v>
      </c>
      <c r="B18000" s="170" t="s">
        <v>22855</v>
      </c>
      <c r="C18000" s="468">
        <v>800</v>
      </c>
      <c r="D18000" s="468">
        <v>600</v>
      </c>
      <c r="E18000" s="543"/>
    </row>
    <row r="18001" spans="1:5" s="763" customFormat="1" ht="33.6">
      <c r="A18001" s="169" t="s">
        <v>5592</v>
      </c>
      <c r="B18001" s="170" t="s">
        <v>22856</v>
      </c>
      <c r="C18001" s="468"/>
      <c r="D18001" s="468"/>
      <c r="E18001" s="543"/>
    </row>
    <row r="18002" spans="1:5" s="763" customFormat="1" ht="16.8">
      <c r="A18002" s="169" t="s">
        <v>22857</v>
      </c>
      <c r="B18002" s="170" t="s">
        <v>22858</v>
      </c>
      <c r="C18002" s="492">
        <v>1336</v>
      </c>
      <c r="D18002" s="492">
        <v>1002</v>
      </c>
      <c r="E18002" s="543"/>
    </row>
    <row r="18003" spans="1:5" s="763" customFormat="1" ht="33.6">
      <c r="A18003" s="169" t="s">
        <v>22859</v>
      </c>
      <c r="B18003" s="170" t="s">
        <v>22860</v>
      </c>
      <c r="C18003" s="492">
        <v>1200</v>
      </c>
      <c r="D18003" s="468">
        <v>900</v>
      </c>
      <c r="E18003" s="543"/>
    </row>
    <row r="18004" spans="1:5" s="763" customFormat="1" ht="16.8">
      <c r="A18004" s="566" t="s">
        <v>6039</v>
      </c>
      <c r="B18004" s="170" t="s">
        <v>22861</v>
      </c>
      <c r="C18004" s="468"/>
      <c r="D18004" s="468"/>
      <c r="E18004" s="876" t="s">
        <v>22764</v>
      </c>
    </row>
    <row r="18005" spans="1:5" s="763" customFormat="1" ht="16.8">
      <c r="A18005" s="566" t="s">
        <v>6041</v>
      </c>
      <c r="B18005" s="170" t="s">
        <v>22862</v>
      </c>
      <c r="C18005" s="468"/>
      <c r="D18005" s="468"/>
      <c r="E18005" s="877"/>
    </row>
    <row r="18006" spans="1:5" s="763" customFormat="1" ht="16.8">
      <c r="A18006" s="566" t="s">
        <v>6043</v>
      </c>
      <c r="B18006" s="170" t="s">
        <v>22863</v>
      </c>
      <c r="C18006" s="468"/>
      <c r="D18006" s="468"/>
      <c r="E18006" s="877"/>
    </row>
    <row r="18007" spans="1:5" s="763" customFormat="1" ht="16.8">
      <c r="A18007" s="566" t="s">
        <v>6045</v>
      </c>
      <c r="B18007" s="170" t="s">
        <v>22864</v>
      </c>
      <c r="C18007" s="468"/>
      <c r="D18007" s="468"/>
      <c r="E18007" s="877"/>
    </row>
    <row r="18008" spans="1:5" s="763" customFormat="1" ht="50.4">
      <c r="A18008" s="566" t="s">
        <v>6047</v>
      </c>
      <c r="B18008" s="170" t="s">
        <v>22865</v>
      </c>
      <c r="C18008" s="468"/>
      <c r="D18008" s="468"/>
      <c r="E18008" s="877"/>
    </row>
    <row r="18009" spans="1:5" s="763" customFormat="1" ht="16.8">
      <c r="A18009" s="560" t="s">
        <v>6049</v>
      </c>
      <c r="B18009" s="551" t="s">
        <v>5089</v>
      </c>
      <c r="C18009" s="468">
        <v>900</v>
      </c>
      <c r="D18009" s="468">
        <v>750</v>
      </c>
      <c r="E18009" s="565"/>
    </row>
    <row r="18010" spans="1:5" s="765" customFormat="1" ht="16.8">
      <c r="A18010" s="476" t="s">
        <v>93</v>
      </c>
      <c r="B18010" s="170"/>
      <c r="C18010" s="477"/>
      <c r="D18010" s="684"/>
      <c r="E18010" s="755"/>
    </row>
    <row r="18011" spans="1:5" s="763" customFormat="1" ht="16.8">
      <c r="A18011" s="162" t="s">
        <v>2202</v>
      </c>
      <c r="B18011" s="161" t="s">
        <v>6863</v>
      </c>
      <c r="C18011" s="477"/>
      <c r="D18011" s="477"/>
      <c r="E18011" s="150"/>
    </row>
    <row r="18012" spans="1:5" s="763" customFormat="1" ht="16.8">
      <c r="A18012" s="162">
        <v>1</v>
      </c>
      <c r="B18012" s="161" t="s">
        <v>22385</v>
      </c>
      <c r="C18012" s="477"/>
      <c r="D18012" s="477"/>
      <c r="E18012" s="150"/>
    </row>
    <row r="18013" spans="1:5" s="763" customFormat="1" ht="16.8">
      <c r="A18013" s="162"/>
      <c r="B18013" s="161" t="s">
        <v>22866</v>
      </c>
      <c r="C18013" s="477"/>
      <c r="D18013" s="477"/>
      <c r="E18013" s="150"/>
    </row>
    <row r="18014" spans="1:5" s="763" customFormat="1" ht="33.6">
      <c r="A18014" s="169" t="s">
        <v>174</v>
      </c>
      <c r="B18014" s="170" t="s">
        <v>22867</v>
      </c>
      <c r="C18014" s="492">
        <v>1000</v>
      </c>
      <c r="D18014" s="468">
        <v>900</v>
      </c>
      <c r="E18014" s="150"/>
    </row>
    <row r="18015" spans="1:5" s="763" customFormat="1" ht="16.8">
      <c r="A18015" s="162"/>
      <c r="B18015" s="161" t="s">
        <v>22868</v>
      </c>
      <c r="C18015" s="468"/>
      <c r="D18015" s="468"/>
      <c r="E18015" s="150"/>
    </row>
    <row r="18016" spans="1:5" s="763" customFormat="1" ht="33.6">
      <c r="A18016" s="169" t="s">
        <v>176</v>
      </c>
      <c r="B18016" s="170" t="s">
        <v>22869</v>
      </c>
      <c r="C18016" s="468">
        <v>400</v>
      </c>
      <c r="D18016" s="468">
        <v>400</v>
      </c>
      <c r="E18016" s="150"/>
    </row>
    <row r="18017" spans="1:5" s="763" customFormat="1" ht="33.6">
      <c r="A18017" s="169" t="s">
        <v>178</v>
      </c>
      <c r="B18017" s="170" t="s">
        <v>22870</v>
      </c>
      <c r="C18017" s="468">
        <v>320</v>
      </c>
      <c r="D18017" s="468">
        <v>320</v>
      </c>
      <c r="E18017" s="150"/>
    </row>
    <row r="18018" spans="1:5" s="763" customFormat="1" ht="67.2">
      <c r="A18018" s="169" t="s">
        <v>180</v>
      </c>
      <c r="B18018" s="170" t="s">
        <v>22871</v>
      </c>
      <c r="C18018" s="468">
        <v>280</v>
      </c>
      <c r="D18018" s="468">
        <v>280</v>
      </c>
      <c r="E18018" s="150"/>
    </row>
    <row r="18019" spans="1:5" s="763" customFormat="1" ht="16.8">
      <c r="A18019" s="162"/>
      <c r="B18019" s="161" t="s">
        <v>22872</v>
      </c>
      <c r="C18019" s="468"/>
      <c r="D18019" s="468"/>
      <c r="E18019" s="150"/>
    </row>
    <row r="18020" spans="1:5" s="763" customFormat="1" ht="33.6">
      <c r="A18020" s="169" t="s">
        <v>182</v>
      </c>
      <c r="B18020" s="170" t="s">
        <v>22873</v>
      </c>
      <c r="C18020" s="468">
        <v>750</v>
      </c>
      <c r="D18020" s="468">
        <v>675</v>
      </c>
      <c r="E18020" s="150"/>
    </row>
    <row r="18021" spans="1:5" s="763" customFormat="1" ht="33.6">
      <c r="A18021" s="169" t="s">
        <v>184</v>
      </c>
      <c r="B18021" s="170" t="s">
        <v>22874</v>
      </c>
      <c r="C18021" s="492">
        <v>1200</v>
      </c>
      <c r="D18021" s="492">
        <v>1080</v>
      </c>
      <c r="E18021" s="150"/>
    </row>
    <row r="18022" spans="1:5" s="763" customFormat="1" ht="33.6">
      <c r="A18022" s="169" t="s">
        <v>186</v>
      </c>
      <c r="B18022" s="170" t="s">
        <v>22875</v>
      </c>
      <c r="C18022" s="468">
        <v>750</v>
      </c>
      <c r="D18022" s="468">
        <v>675</v>
      </c>
      <c r="E18022" s="150"/>
    </row>
    <row r="18023" spans="1:5" s="763" customFormat="1" ht="16.8">
      <c r="A18023" s="162" t="s">
        <v>12498</v>
      </c>
      <c r="B18023" s="161" t="s">
        <v>18336</v>
      </c>
      <c r="C18023" s="469"/>
      <c r="D18023" s="469"/>
      <c r="E18023" s="150"/>
    </row>
    <row r="18024" spans="1:5" s="763" customFormat="1" ht="16.8">
      <c r="A18024" s="162"/>
      <c r="B18024" s="161" t="s">
        <v>22876</v>
      </c>
      <c r="C18024" s="468"/>
      <c r="D18024" s="468"/>
      <c r="E18024" s="150"/>
    </row>
    <row r="18025" spans="1:5" s="763" customFormat="1" ht="16.8">
      <c r="A18025" s="162">
        <v>2</v>
      </c>
      <c r="B18025" s="161" t="s">
        <v>7082</v>
      </c>
      <c r="C18025" s="468"/>
      <c r="D18025" s="468"/>
      <c r="E18025" s="150"/>
    </row>
    <row r="18026" spans="1:5" s="763" customFormat="1" ht="33.6">
      <c r="A18026" s="169" t="s">
        <v>400</v>
      </c>
      <c r="B18026" s="170" t="s">
        <v>22877</v>
      </c>
      <c r="C18026" s="492">
        <v>1630</v>
      </c>
      <c r="D18026" s="492">
        <v>1467</v>
      </c>
      <c r="E18026" s="150"/>
    </row>
    <row r="18027" spans="1:5" s="763" customFormat="1" ht="33.6">
      <c r="A18027" s="169" t="s">
        <v>402</v>
      </c>
      <c r="B18027" s="170" t="s">
        <v>22878</v>
      </c>
      <c r="C18027" s="492">
        <v>1223</v>
      </c>
      <c r="D18027" s="492">
        <v>1100</v>
      </c>
      <c r="E18027" s="150"/>
    </row>
    <row r="18028" spans="1:5" s="763" customFormat="1" ht="33.6">
      <c r="A18028" s="169" t="s">
        <v>404</v>
      </c>
      <c r="B18028" s="170" t="s">
        <v>22879</v>
      </c>
      <c r="C18028" s="468">
        <v>400</v>
      </c>
      <c r="D18028" s="468">
        <v>360</v>
      </c>
      <c r="E18028" s="150"/>
    </row>
    <row r="18029" spans="1:5" s="763" customFormat="1" ht="16.8">
      <c r="A18029" s="169" t="s">
        <v>1287</v>
      </c>
      <c r="B18029" s="170" t="s">
        <v>22880</v>
      </c>
      <c r="C18029" s="468">
        <v>750</v>
      </c>
      <c r="D18029" s="468">
        <v>675</v>
      </c>
      <c r="E18029" s="150"/>
    </row>
    <row r="18030" spans="1:5" s="763" customFormat="1" ht="33.6">
      <c r="A18030" s="169" t="s">
        <v>3305</v>
      </c>
      <c r="B18030" s="170" t="s">
        <v>22881</v>
      </c>
      <c r="C18030" s="492">
        <v>1250</v>
      </c>
      <c r="D18030" s="492">
        <v>1125</v>
      </c>
      <c r="E18030" s="150"/>
    </row>
    <row r="18031" spans="1:5" s="763" customFormat="1" ht="16.8">
      <c r="A18031" s="169" t="s">
        <v>3307</v>
      </c>
      <c r="B18031" s="170" t="s">
        <v>22882</v>
      </c>
      <c r="C18031" s="468">
        <v>350</v>
      </c>
      <c r="D18031" s="468">
        <v>315</v>
      </c>
      <c r="E18031" s="150"/>
    </row>
    <row r="18032" spans="1:5" s="763" customFormat="1" ht="33.6">
      <c r="A18032" s="169" t="s">
        <v>3309</v>
      </c>
      <c r="B18032" s="170" t="s">
        <v>22883</v>
      </c>
      <c r="C18032" s="468">
        <v>300</v>
      </c>
      <c r="D18032" s="468">
        <v>270</v>
      </c>
      <c r="E18032" s="150"/>
    </row>
    <row r="18033" spans="1:5" s="763" customFormat="1" ht="50.4">
      <c r="A18033" s="169" t="s">
        <v>3311</v>
      </c>
      <c r="B18033" s="170" t="s">
        <v>22884</v>
      </c>
      <c r="C18033" s="468">
        <v>275</v>
      </c>
      <c r="D18033" s="468">
        <v>248</v>
      </c>
      <c r="E18033" s="150"/>
    </row>
    <row r="18034" spans="1:5" s="763" customFormat="1" ht="33.6">
      <c r="A18034" s="169" t="s">
        <v>3313</v>
      </c>
      <c r="B18034" s="170" t="s">
        <v>22885</v>
      </c>
      <c r="C18034" s="468">
        <v>250</v>
      </c>
      <c r="D18034" s="468">
        <v>225</v>
      </c>
      <c r="E18034" s="150"/>
    </row>
    <row r="18035" spans="1:5" s="763" customFormat="1" ht="33.6">
      <c r="A18035" s="169" t="s">
        <v>3315</v>
      </c>
      <c r="B18035" s="170" t="s">
        <v>22886</v>
      </c>
      <c r="C18035" s="468">
        <v>175</v>
      </c>
      <c r="D18035" s="468">
        <v>158</v>
      </c>
      <c r="E18035" s="150"/>
    </row>
    <row r="18036" spans="1:5" s="763" customFormat="1" ht="33.6">
      <c r="A18036" s="169" t="s">
        <v>3317</v>
      </c>
      <c r="B18036" s="170" t="s">
        <v>22887</v>
      </c>
      <c r="C18036" s="468">
        <v>109</v>
      </c>
      <c r="D18036" s="468">
        <v>98</v>
      </c>
      <c r="E18036" s="150"/>
    </row>
    <row r="18037" spans="1:5" s="763" customFormat="1" ht="16.8">
      <c r="A18037" s="162">
        <v>3</v>
      </c>
      <c r="B18037" s="161" t="s">
        <v>21767</v>
      </c>
      <c r="C18037" s="468"/>
      <c r="D18037" s="468"/>
      <c r="E18037" s="150"/>
    </row>
    <row r="18038" spans="1:5" s="763" customFormat="1" ht="33.6">
      <c r="A18038" s="169" t="s">
        <v>706</v>
      </c>
      <c r="B18038" s="170" t="s">
        <v>22888</v>
      </c>
      <c r="C18038" s="468">
        <v>175</v>
      </c>
      <c r="D18038" s="468">
        <v>158</v>
      </c>
      <c r="E18038" s="150"/>
    </row>
    <row r="18039" spans="1:5" s="763" customFormat="1" ht="33.6">
      <c r="A18039" s="169" t="s">
        <v>708</v>
      </c>
      <c r="B18039" s="170" t="s">
        <v>22889</v>
      </c>
      <c r="C18039" s="468">
        <v>125</v>
      </c>
      <c r="D18039" s="468">
        <v>113</v>
      </c>
      <c r="E18039" s="150"/>
    </row>
    <row r="18040" spans="1:5" s="763" customFormat="1" ht="33.6">
      <c r="A18040" s="169" t="s">
        <v>710</v>
      </c>
      <c r="B18040" s="170" t="s">
        <v>22890</v>
      </c>
      <c r="C18040" s="468">
        <v>125</v>
      </c>
      <c r="D18040" s="468">
        <v>113</v>
      </c>
      <c r="E18040" s="150"/>
    </row>
    <row r="18041" spans="1:5" s="763" customFormat="1" ht="33.6">
      <c r="A18041" s="169" t="s">
        <v>2632</v>
      </c>
      <c r="B18041" s="170" t="s">
        <v>22891</v>
      </c>
      <c r="C18041" s="468">
        <v>125</v>
      </c>
      <c r="D18041" s="468">
        <v>113</v>
      </c>
      <c r="E18041" s="150"/>
    </row>
    <row r="18042" spans="1:5" s="763" customFormat="1" ht="235.2">
      <c r="A18042" s="169" t="s">
        <v>2634</v>
      </c>
      <c r="B18042" s="170" t="s">
        <v>22892</v>
      </c>
      <c r="C18042" s="468">
        <v>175</v>
      </c>
      <c r="D18042" s="468">
        <v>158</v>
      </c>
      <c r="E18042" s="150"/>
    </row>
    <row r="18043" spans="1:5" s="763" customFormat="1" ht="134.4">
      <c r="A18043" s="169" t="s">
        <v>3332</v>
      </c>
      <c r="B18043" s="170" t="s">
        <v>22893</v>
      </c>
      <c r="C18043" s="468">
        <v>175</v>
      </c>
      <c r="D18043" s="468">
        <v>158</v>
      </c>
      <c r="E18043" s="150"/>
    </row>
    <row r="18044" spans="1:5" s="763" customFormat="1" ht="33.6">
      <c r="A18044" s="169" t="s">
        <v>3967</v>
      </c>
      <c r="B18044" s="170" t="s">
        <v>22894</v>
      </c>
      <c r="C18044" s="468">
        <v>100</v>
      </c>
      <c r="D18044" s="468">
        <v>90</v>
      </c>
      <c r="E18044" s="150"/>
    </row>
    <row r="18045" spans="1:5" s="763" customFormat="1" ht="33.6">
      <c r="A18045" s="169" t="s">
        <v>3969</v>
      </c>
      <c r="B18045" s="170" t="s">
        <v>22895</v>
      </c>
      <c r="C18045" s="468">
        <v>125</v>
      </c>
      <c r="D18045" s="468">
        <v>113</v>
      </c>
      <c r="E18045" s="150"/>
    </row>
    <row r="18046" spans="1:5" s="763" customFormat="1" ht="33.6">
      <c r="A18046" s="169" t="s">
        <v>3971</v>
      </c>
      <c r="B18046" s="170" t="s">
        <v>22896</v>
      </c>
      <c r="C18046" s="468">
        <v>125</v>
      </c>
      <c r="D18046" s="468">
        <v>113</v>
      </c>
      <c r="E18046" s="150"/>
    </row>
    <row r="18047" spans="1:5" s="763" customFormat="1" ht="16.8">
      <c r="A18047" s="169" t="s">
        <v>3973</v>
      </c>
      <c r="B18047" s="170" t="s">
        <v>22897</v>
      </c>
      <c r="C18047" s="468">
        <v>100</v>
      </c>
      <c r="D18047" s="468">
        <v>90</v>
      </c>
      <c r="E18047" s="150"/>
    </row>
    <row r="18048" spans="1:5" s="763" customFormat="1" ht="50.4">
      <c r="A18048" s="169" t="s">
        <v>3975</v>
      </c>
      <c r="B18048" s="170" t="s">
        <v>22898</v>
      </c>
      <c r="C18048" s="468">
        <v>175</v>
      </c>
      <c r="D18048" s="468">
        <v>158</v>
      </c>
      <c r="E18048" s="150"/>
    </row>
    <row r="18049" spans="1:5" s="763" customFormat="1" ht="100.8">
      <c r="A18049" s="169" t="s">
        <v>3977</v>
      </c>
      <c r="B18049" s="170" t="s">
        <v>22899</v>
      </c>
      <c r="C18049" s="468">
        <v>136</v>
      </c>
      <c r="D18049" s="468">
        <v>122</v>
      </c>
      <c r="E18049" s="150"/>
    </row>
    <row r="18050" spans="1:5" s="763" customFormat="1" ht="100.8">
      <c r="A18050" s="169" t="s">
        <v>3979</v>
      </c>
      <c r="B18050" s="170" t="s">
        <v>22900</v>
      </c>
      <c r="C18050" s="468">
        <v>175</v>
      </c>
      <c r="D18050" s="468">
        <v>158</v>
      </c>
      <c r="E18050" s="150"/>
    </row>
    <row r="18051" spans="1:5" s="763" customFormat="1" ht="33.6">
      <c r="A18051" s="169" t="s">
        <v>3981</v>
      </c>
      <c r="B18051" s="170" t="s">
        <v>22901</v>
      </c>
      <c r="C18051" s="468">
        <v>190</v>
      </c>
      <c r="D18051" s="468">
        <v>171</v>
      </c>
      <c r="E18051" s="150"/>
    </row>
    <row r="18052" spans="1:5" s="763" customFormat="1" ht="33.6">
      <c r="A18052" s="169" t="s">
        <v>5841</v>
      </c>
      <c r="B18052" s="170" t="s">
        <v>22902</v>
      </c>
      <c r="C18052" s="468">
        <v>163</v>
      </c>
      <c r="D18052" s="468">
        <v>147</v>
      </c>
      <c r="E18052" s="150"/>
    </row>
    <row r="18053" spans="1:5" s="763" customFormat="1" ht="84">
      <c r="A18053" s="169" t="s">
        <v>5843</v>
      </c>
      <c r="B18053" s="170" t="s">
        <v>22903</v>
      </c>
      <c r="C18053" s="468">
        <v>136</v>
      </c>
      <c r="D18053" s="468">
        <v>122</v>
      </c>
      <c r="E18053" s="150"/>
    </row>
    <row r="18054" spans="1:5" s="763" customFormat="1" ht="84">
      <c r="A18054" s="169" t="s">
        <v>5851</v>
      </c>
      <c r="B18054" s="170" t="s">
        <v>22904</v>
      </c>
      <c r="C18054" s="468">
        <v>136</v>
      </c>
      <c r="D18054" s="468">
        <v>122</v>
      </c>
      <c r="E18054" s="150"/>
    </row>
    <row r="18055" spans="1:5" s="763" customFormat="1" ht="33.6">
      <c r="A18055" s="169" t="s">
        <v>5853</v>
      </c>
      <c r="B18055" s="170" t="s">
        <v>22905</v>
      </c>
      <c r="C18055" s="468">
        <v>109</v>
      </c>
      <c r="D18055" s="468">
        <v>98</v>
      </c>
      <c r="E18055" s="150"/>
    </row>
    <row r="18056" spans="1:5" s="763" customFormat="1" ht="16.8">
      <c r="A18056" s="162">
        <v>4</v>
      </c>
      <c r="B18056" s="161" t="s">
        <v>22033</v>
      </c>
      <c r="C18056" s="468">
        <v>82</v>
      </c>
      <c r="D18056" s="468">
        <v>73</v>
      </c>
      <c r="E18056" s="150"/>
    </row>
    <row r="18057" spans="1:5" s="763" customFormat="1" ht="33.6">
      <c r="A18057" s="162">
        <v>5</v>
      </c>
      <c r="B18057" s="170" t="s">
        <v>22906</v>
      </c>
      <c r="C18057" s="468">
        <v>680</v>
      </c>
      <c r="D18057" s="468">
        <v>510</v>
      </c>
      <c r="E18057" s="150"/>
    </row>
    <row r="18058" spans="1:5" s="763" customFormat="1" ht="33.6">
      <c r="A18058" s="162">
        <v>6</v>
      </c>
      <c r="B18058" s="170" t="s">
        <v>22907</v>
      </c>
      <c r="C18058" s="468">
        <v>800</v>
      </c>
      <c r="D18058" s="468">
        <v>600</v>
      </c>
      <c r="E18058" s="150"/>
    </row>
    <row r="18059" spans="1:5" s="763" customFormat="1" ht="33.6">
      <c r="A18059" s="162">
        <v>7</v>
      </c>
      <c r="B18059" s="170" t="s">
        <v>22908</v>
      </c>
      <c r="C18059" s="468">
        <v>480</v>
      </c>
      <c r="D18059" s="468">
        <v>360</v>
      </c>
      <c r="E18059" s="150"/>
    </row>
    <row r="18060" spans="1:5" s="763" customFormat="1" ht="33.6">
      <c r="A18060" s="162">
        <v>8</v>
      </c>
      <c r="B18060" s="170" t="s">
        <v>22909</v>
      </c>
      <c r="C18060" s="468">
        <v>400</v>
      </c>
      <c r="D18060" s="468">
        <v>300</v>
      </c>
      <c r="E18060" s="150"/>
    </row>
    <row r="18061" spans="1:5" s="763" customFormat="1" ht="33.6">
      <c r="A18061" s="162">
        <v>9</v>
      </c>
      <c r="B18061" s="170" t="s">
        <v>22910</v>
      </c>
      <c r="C18061" s="468">
        <v>200</v>
      </c>
      <c r="D18061" s="468">
        <v>150</v>
      </c>
      <c r="E18061" s="150"/>
    </row>
    <row r="18062" spans="1:5" s="763" customFormat="1" ht="50.4">
      <c r="A18062" s="162">
        <v>10</v>
      </c>
      <c r="B18062" s="170" t="s">
        <v>22911</v>
      </c>
      <c r="C18062" s="468"/>
      <c r="D18062" s="468"/>
      <c r="E18062" s="150"/>
    </row>
    <row r="18063" spans="1:5" s="763" customFormat="1" ht="33.6">
      <c r="A18063" s="169" t="s">
        <v>1743</v>
      </c>
      <c r="B18063" s="170" t="s">
        <v>22912</v>
      </c>
      <c r="C18063" s="492">
        <v>1800</v>
      </c>
      <c r="D18063" s="492">
        <v>1350</v>
      </c>
      <c r="E18063" s="150"/>
    </row>
    <row r="18064" spans="1:5" s="763" customFormat="1" ht="33.6">
      <c r="A18064" s="169" t="s">
        <v>1894</v>
      </c>
      <c r="B18064" s="170" t="s">
        <v>22913</v>
      </c>
      <c r="C18064" s="492">
        <v>1200</v>
      </c>
      <c r="D18064" s="468">
        <v>900</v>
      </c>
      <c r="E18064" s="150"/>
    </row>
    <row r="18065" spans="1:5" s="763" customFormat="1" ht="33.6">
      <c r="A18065" s="162">
        <v>11</v>
      </c>
      <c r="B18065" s="170" t="s">
        <v>22914</v>
      </c>
      <c r="C18065" s="468">
        <v>140</v>
      </c>
      <c r="D18065" s="468">
        <v>105</v>
      </c>
      <c r="E18065" s="150"/>
    </row>
    <row r="18066" spans="1:5" s="763" customFormat="1" ht="33.6">
      <c r="A18066" s="162">
        <v>12</v>
      </c>
      <c r="B18066" s="170" t="s">
        <v>22915</v>
      </c>
      <c r="C18066" s="468">
        <v>400</v>
      </c>
      <c r="D18066" s="468">
        <v>300</v>
      </c>
      <c r="E18066" s="150"/>
    </row>
    <row r="18067" spans="1:5" s="763" customFormat="1" ht="33.6">
      <c r="A18067" s="162">
        <v>13</v>
      </c>
      <c r="B18067" s="170" t="s">
        <v>22916</v>
      </c>
      <c r="C18067" s="468">
        <v>400</v>
      </c>
      <c r="D18067" s="468">
        <v>300</v>
      </c>
      <c r="E18067" s="150"/>
    </row>
    <row r="18068" spans="1:5" s="763" customFormat="1" ht="16.8">
      <c r="A18068" s="162"/>
      <c r="B18068" s="161" t="s">
        <v>22917</v>
      </c>
      <c r="C18068" s="468"/>
      <c r="D18068" s="468"/>
      <c r="E18068" s="150"/>
    </row>
    <row r="18069" spans="1:5" s="763" customFormat="1" ht="16.8">
      <c r="A18069" s="162">
        <v>14</v>
      </c>
      <c r="B18069" s="161" t="s">
        <v>7082</v>
      </c>
      <c r="C18069" s="468"/>
      <c r="D18069" s="468"/>
      <c r="E18069" s="150"/>
    </row>
    <row r="18070" spans="1:5" s="763" customFormat="1" ht="33.6">
      <c r="A18070" s="169" t="s">
        <v>602</v>
      </c>
      <c r="B18070" s="170" t="s">
        <v>22918</v>
      </c>
      <c r="C18070" s="468">
        <v>480</v>
      </c>
      <c r="D18070" s="468">
        <v>480</v>
      </c>
      <c r="E18070" s="150"/>
    </row>
    <row r="18071" spans="1:5" s="763" customFormat="1" ht="33.6">
      <c r="A18071" s="169" t="s">
        <v>604</v>
      </c>
      <c r="B18071" s="170" t="s">
        <v>22919</v>
      </c>
      <c r="C18071" s="468">
        <v>348</v>
      </c>
      <c r="D18071" s="468">
        <v>348</v>
      </c>
      <c r="E18071" s="150"/>
    </row>
    <row r="18072" spans="1:5" s="763" customFormat="1" ht="33.6">
      <c r="A18072" s="169" t="s">
        <v>1961</v>
      </c>
      <c r="B18072" s="170" t="s">
        <v>22920</v>
      </c>
      <c r="C18072" s="468">
        <v>348</v>
      </c>
      <c r="D18072" s="468">
        <v>348</v>
      </c>
      <c r="E18072" s="150"/>
    </row>
    <row r="18073" spans="1:5" s="763" customFormat="1" ht="33.6">
      <c r="A18073" s="169" t="s">
        <v>1963</v>
      </c>
      <c r="B18073" s="170" t="s">
        <v>22921</v>
      </c>
      <c r="C18073" s="468">
        <v>304</v>
      </c>
      <c r="D18073" s="468">
        <v>304</v>
      </c>
      <c r="E18073" s="150"/>
    </row>
    <row r="18074" spans="1:5" s="763" customFormat="1" ht="33.6">
      <c r="A18074" s="169" t="s">
        <v>1965</v>
      </c>
      <c r="B18074" s="170" t="s">
        <v>22922</v>
      </c>
      <c r="C18074" s="468">
        <v>304</v>
      </c>
      <c r="D18074" s="468">
        <v>304</v>
      </c>
      <c r="E18074" s="150"/>
    </row>
    <row r="18075" spans="1:5" s="763" customFormat="1" ht="117.6">
      <c r="A18075" s="169" t="s">
        <v>1967</v>
      </c>
      <c r="B18075" s="170" t="s">
        <v>22923</v>
      </c>
      <c r="C18075" s="468">
        <v>261</v>
      </c>
      <c r="D18075" s="468">
        <v>261</v>
      </c>
      <c r="E18075" s="150"/>
    </row>
    <row r="18076" spans="1:5" s="763" customFormat="1" ht="134.4">
      <c r="A18076" s="169" t="s">
        <v>1969</v>
      </c>
      <c r="B18076" s="170" t="s">
        <v>22924</v>
      </c>
      <c r="C18076" s="468">
        <v>174</v>
      </c>
      <c r="D18076" s="468">
        <v>174</v>
      </c>
      <c r="E18076" s="150"/>
    </row>
    <row r="18077" spans="1:5" s="763" customFormat="1" ht="50.4">
      <c r="A18077" s="169" t="s">
        <v>1971</v>
      </c>
      <c r="B18077" s="170" t="s">
        <v>22925</v>
      </c>
      <c r="C18077" s="468">
        <v>87</v>
      </c>
      <c r="D18077" s="468">
        <v>87</v>
      </c>
      <c r="E18077" s="150"/>
    </row>
    <row r="18078" spans="1:5" s="763" customFormat="1" ht="50.4">
      <c r="A18078" s="169" t="s">
        <v>1973</v>
      </c>
      <c r="B18078" s="170" t="s">
        <v>22926</v>
      </c>
      <c r="C18078" s="468">
        <v>87</v>
      </c>
      <c r="D18078" s="468">
        <v>87</v>
      </c>
      <c r="E18078" s="150"/>
    </row>
    <row r="18079" spans="1:5" s="763" customFormat="1" ht="33.6">
      <c r="A18079" s="169" t="s">
        <v>1975</v>
      </c>
      <c r="B18079" s="170" t="s">
        <v>22927</v>
      </c>
      <c r="C18079" s="468">
        <v>87</v>
      </c>
      <c r="D18079" s="468">
        <v>87</v>
      </c>
      <c r="E18079" s="150"/>
    </row>
    <row r="18080" spans="1:5" s="763" customFormat="1" ht="33.6">
      <c r="A18080" s="169" t="s">
        <v>11821</v>
      </c>
      <c r="B18080" s="170" t="s">
        <v>22928</v>
      </c>
      <c r="C18080" s="468">
        <v>87</v>
      </c>
      <c r="D18080" s="468">
        <v>87</v>
      </c>
      <c r="E18080" s="150"/>
    </row>
    <row r="18081" spans="1:5" s="763" customFormat="1" ht="16.8">
      <c r="A18081" s="162">
        <v>15</v>
      </c>
      <c r="B18081" s="170" t="s">
        <v>22929</v>
      </c>
      <c r="C18081" s="468">
        <v>87</v>
      </c>
      <c r="D18081" s="468">
        <v>87</v>
      </c>
      <c r="E18081" s="150"/>
    </row>
    <row r="18082" spans="1:5" s="763" customFormat="1" ht="16.8">
      <c r="A18082" s="162">
        <v>16</v>
      </c>
      <c r="B18082" s="170" t="s">
        <v>22930</v>
      </c>
      <c r="C18082" s="468"/>
      <c r="D18082" s="468"/>
      <c r="E18082" s="150"/>
    </row>
    <row r="18083" spans="1:5" s="763" customFormat="1" ht="33.6">
      <c r="A18083" s="169" t="s">
        <v>506</v>
      </c>
      <c r="B18083" s="170" t="s">
        <v>22931</v>
      </c>
      <c r="C18083" s="492">
        <v>1000</v>
      </c>
      <c r="D18083" s="468">
        <v>750</v>
      </c>
      <c r="E18083" s="150"/>
    </row>
    <row r="18084" spans="1:5" s="763" customFormat="1" ht="33.6">
      <c r="A18084" s="169" t="s">
        <v>508</v>
      </c>
      <c r="B18084" s="170" t="s">
        <v>22932</v>
      </c>
      <c r="C18084" s="468">
        <v>600</v>
      </c>
      <c r="D18084" s="468">
        <v>450</v>
      </c>
      <c r="E18084" s="150"/>
    </row>
    <row r="18085" spans="1:5" s="763" customFormat="1" ht="41.4" customHeight="1">
      <c r="A18085" s="162">
        <v>17</v>
      </c>
      <c r="B18085" s="170" t="s">
        <v>22933</v>
      </c>
      <c r="C18085" s="468">
        <v>480</v>
      </c>
      <c r="D18085" s="468">
        <v>360</v>
      </c>
      <c r="E18085" s="150"/>
    </row>
    <row r="18086" spans="1:5" s="763" customFormat="1" ht="33.6">
      <c r="A18086" s="162">
        <v>18</v>
      </c>
      <c r="B18086" s="170" t="s">
        <v>22934</v>
      </c>
      <c r="C18086" s="468">
        <v>480</v>
      </c>
      <c r="D18086" s="468">
        <v>360</v>
      </c>
      <c r="E18086" s="150"/>
    </row>
    <row r="18087" spans="1:5" s="763" customFormat="1" ht="50.4">
      <c r="A18087" s="162">
        <v>19</v>
      </c>
      <c r="B18087" s="170" t="s">
        <v>22935</v>
      </c>
      <c r="C18087" s="468">
        <v>360</v>
      </c>
      <c r="D18087" s="468">
        <v>270</v>
      </c>
      <c r="E18087" s="150"/>
    </row>
    <row r="18088" spans="1:5" s="763" customFormat="1" ht="33.6">
      <c r="A18088" s="162">
        <v>20</v>
      </c>
      <c r="B18088" s="170" t="s">
        <v>22936</v>
      </c>
      <c r="C18088" s="468">
        <v>400</v>
      </c>
      <c r="D18088" s="468">
        <v>300</v>
      </c>
      <c r="E18088" s="150"/>
    </row>
    <row r="18089" spans="1:5" s="763" customFormat="1" ht="33.6">
      <c r="A18089" s="162">
        <v>21</v>
      </c>
      <c r="B18089" s="170" t="s">
        <v>22937</v>
      </c>
      <c r="C18089" s="468">
        <v>480</v>
      </c>
      <c r="D18089" s="468">
        <v>360</v>
      </c>
      <c r="E18089" s="150"/>
    </row>
    <row r="18090" spans="1:5" s="763" customFormat="1" ht="16.8">
      <c r="A18090" s="162"/>
      <c r="B18090" s="161" t="s">
        <v>22938</v>
      </c>
      <c r="C18090" s="468"/>
      <c r="D18090" s="468"/>
      <c r="E18090" s="150"/>
    </row>
    <row r="18091" spans="1:5" s="763" customFormat="1" ht="16.8">
      <c r="A18091" s="162">
        <v>22</v>
      </c>
      <c r="B18091" s="161" t="s">
        <v>7082</v>
      </c>
      <c r="C18091" s="468"/>
      <c r="D18091" s="468"/>
      <c r="E18091" s="150"/>
    </row>
    <row r="18092" spans="1:5" s="763" customFormat="1" ht="33.6">
      <c r="A18092" s="169" t="s">
        <v>2616</v>
      </c>
      <c r="B18092" s="170" t="s">
        <v>22939</v>
      </c>
      <c r="C18092" s="468">
        <v>480</v>
      </c>
      <c r="D18092" s="468">
        <v>480</v>
      </c>
      <c r="E18092" s="150"/>
    </row>
    <row r="18093" spans="1:5" s="763" customFormat="1" ht="33.6">
      <c r="A18093" s="169" t="s">
        <v>2617</v>
      </c>
      <c r="B18093" s="170" t="s">
        <v>22940</v>
      </c>
      <c r="C18093" s="468">
        <v>440</v>
      </c>
      <c r="D18093" s="468">
        <v>440</v>
      </c>
      <c r="E18093" s="150"/>
    </row>
    <row r="18094" spans="1:5" s="763" customFormat="1" ht="33.6">
      <c r="A18094" s="169" t="s">
        <v>2829</v>
      </c>
      <c r="B18094" s="170" t="s">
        <v>22941</v>
      </c>
      <c r="C18094" s="468">
        <v>360</v>
      </c>
      <c r="D18094" s="468">
        <v>360</v>
      </c>
      <c r="E18094" s="150"/>
    </row>
    <row r="18095" spans="1:5" s="763" customFormat="1" ht="33.6">
      <c r="A18095" s="169" t="s">
        <v>2830</v>
      </c>
      <c r="B18095" s="170" t="s">
        <v>22942</v>
      </c>
      <c r="C18095" s="468">
        <v>478</v>
      </c>
      <c r="D18095" s="468">
        <v>478</v>
      </c>
      <c r="E18095" s="150"/>
    </row>
    <row r="18096" spans="1:5" s="763" customFormat="1" ht="33.6">
      <c r="A18096" s="169" t="s">
        <v>8643</v>
      </c>
      <c r="B18096" s="170" t="s">
        <v>22943</v>
      </c>
      <c r="C18096" s="468">
        <v>440</v>
      </c>
      <c r="D18096" s="468">
        <v>440</v>
      </c>
      <c r="E18096" s="150"/>
    </row>
    <row r="18097" spans="1:5" s="763" customFormat="1" ht="33.6">
      <c r="A18097" s="169" t="s">
        <v>8881</v>
      </c>
      <c r="B18097" s="170" t="s">
        <v>22944</v>
      </c>
      <c r="C18097" s="468">
        <v>400</v>
      </c>
      <c r="D18097" s="468">
        <v>400</v>
      </c>
      <c r="E18097" s="150"/>
    </row>
    <row r="18098" spans="1:5" s="763" customFormat="1" ht="33.6">
      <c r="A18098" s="169" t="s">
        <v>13120</v>
      </c>
      <c r="B18098" s="170" t="s">
        <v>22945</v>
      </c>
      <c r="C18098" s="468">
        <v>280</v>
      </c>
      <c r="D18098" s="468">
        <v>280</v>
      </c>
      <c r="E18098" s="150"/>
    </row>
    <row r="18099" spans="1:5" s="763" customFormat="1" ht="16.8">
      <c r="A18099" s="169" t="s">
        <v>13122</v>
      </c>
      <c r="B18099" s="170" t="s">
        <v>22946</v>
      </c>
      <c r="C18099" s="468">
        <v>400</v>
      </c>
      <c r="D18099" s="468">
        <v>400</v>
      </c>
      <c r="E18099" s="150"/>
    </row>
    <row r="18100" spans="1:5" s="763" customFormat="1" ht="33.6">
      <c r="A18100" s="169" t="s">
        <v>13124</v>
      </c>
      <c r="B18100" s="170" t="s">
        <v>22947</v>
      </c>
      <c r="C18100" s="468">
        <v>340</v>
      </c>
      <c r="D18100" s="468">
        <v>340</v>
      </c>
      <c r="E18100" s="150"/>
    </row>
    <row r="18101" spans="1:5" s="763" customFormat="1" ht="33.6">
      <c r="A18101" s="169" t="s">
        <v>13126</v>
      </c>
      <c r="B18101" s="170" t="s">
        <v>22948</v>
      </c>
      <c r="C18101" s="468">
        <v>340</v>
      </c>
      <c r="D18101" s="468">
        <v>340</v>
      </c>
      <c r="E18101" s="150"/>
    </row>
    <row r="18102" spans="1:5" s="763" customFormat="1" ht="33.6">
      <c r="A18102" s="169" t="s">
        <v>13128</v>
      </c>
      <c r="B18102" s="170" t="s">
        <v>22949</v>
      </c>
      <c r="C18102" s="468">
        <v>400</v>
      </c>
      <c r="D18102" s="468">
        <v>400</v>
      </c>
      <c r="E18102" s="150"/>
    </row>
    <row r="18103" spans="1:5" s="763" customFormat="1" ht="33.6">
      <c r="A18103" s="169" t="s">
        <v>13130</v>
      </c>
      <c r="B18103" s="170" t="s">
        <v>22950</v>
      </c>
      <c r="C18103" s="468">
        <v>217</v>
      </c>
      <c r="D18103" s="468">
        <v>217</v>
      </c>
      <c r="E18103" s="150"/>
    </row>
    <row r="18104" spans="1:5" s="763" customFormat="1" ht="16.8">
      <c r="A18104" s="162">
        <v>23</v>
      </c>
      <c r="B18104" s="161" t="s">
        <v>22951</v>
      </c>
      <c r="C18104" s="468"/>
      <c r="D18104" s="468"/>
      <c r="E18104" s="150"/>
    </row>
    <row r="18105" spans="1:5" s="763" customFormat="1" ht="33.6">
      <c r="A18105" s="169" t="s">
        <v>2033</v>
      </c>
      <c r="B18105" s="170" t="s">
        <v>22952</v>
      </c>
      <c r="C18105" s="468">
        <v>87</v>
      </c>
      <c r="D18105" s="468">
        <v>87</v>
      </c>
      <c r="E18105" s="150"/>
    </row>
    <row r="18106" spans="1:5" s="763" customFormat="1" ht="33.6">
      <c r="A18106" s="169" t="s">
        <v>2170</v>
      </c>
      <c r="B18106" s="170" t="s">
        <v>22953</v>
      </c>
      <c r="C18106" s="468">
        <v>87</v>
      </c>
      <c r="D18106" s="468">
        <v>87</v>
      </c>
      <c r="E18106" s="150"/>
    </row>
    <row r="18107" spans="1:5" s="763" customFormat="1" ht="33.6">
      <c r="A18107" s="169" t="s">
        <v>2173</v>
      </c>
      <c r="B18107" s="170" t="s">
        <v>22954</v>
      </c>
      <c r="C18107" s="468">
        <v>87</v>
      </c>
      <c r="D18107" s="468">
        <v>87</v>
      </c>
      <c r="E18107" s="150"/>
    </row>
    <row r="18108" spans="1:5" s="763" customFormat="1" ht="33.6">
      <c r="A18108" s="169" t="s">
        <v>2175</v>
      </c>
      <c r="B18108" s="170" t="s">
        <v>22955</v>
      </c>
      <c r="C18108" s="468">
        <v>87</v>
      </c>
      <c r="D18108" s="468">
        <v>87</v>
      </c>
      <c r="E18108" s="150"/>
    </row>
    <row r="18109" spans="1:5" s="763" customFormat="1" ht="33.6">
      <c r="A18109" s="169" t="s">
        <v>8888</v>
      </c>
      <c r="B18109" s="170" t="s">
        <v>22956</v>
      </c>
      <c r="C18109" s="468">
        <v>87</v>
      </c>
      <c r="D18109" s="468">
        <v>87</v>
      </c>
      <c r="E18109" s="150"/>
    </row>
    <row r="18110" spans="1:5" s="763" customFormat="1" ht="33.6">
      <c r="A18110" s="169" t="s">
        <v>17064</v>
      </c>
      <c r="B18110" s="170" t="s">
        <v>22957</v>
      </c>
      <c r="C18110" s="468">
        <v>87</v>
      </c>
      <c r="D18110" s="468">
        <v>87</v>
      </c>
      <c r="E18110" s="150"/>
    </row>
    <row r="18111" spans="1:5" s="763" customFormat="1" ht="33.6">
      <c r="A18111" s="169" t="s">
        <v>17879</v>
      </c>
      <c r="B18111" s="170" t="s">
        <v>22956</v>
      </c>
      <c r="C18111" s="468">
        <v>87</v>
      </c>
      <c r="D18111" s="468">
        <v>87</v>
      </c>
      <c r="E18111" s="150"/>
    </row>
    <row r="18112" spans="1:5" s="763" customFormat="1" ht="218.4">
      <c r="A18112" s="169" t="s">
        <v>17881</v>
      </c>
      <c r="B18112" s="170" t="s">
        <v>22958</v>
      </c>
      <c r="C18112" s="468">
        <v>87</v>
      </c>
      <c r="D18112" s="468">
        <v>87</v>
      </c>
      <c r="E18112" s="150"/>
    </row>
    <row r="18113" spans="1:5" s="763" customFormat="1" ht="134.4">
      <c r="A18113" s="169" t="s">
        <v>17883</v>
      </c>
      <c r="B18113" s="170" t="s">
        <v>22959</v>
      </c>
      <c r="C18113" s="468">
        <v>70</v>
      </c>
      <c r="D18113" s="468">
        <v>70</v>
      </c>
      <c r="E18113" s="150"/>
    </row>
    <row r="18114" spans="1:5" s="763" customFormat="1" ht="33.6">
      <c r="A18114" s="169" t="s">
        <v>17885</v>
      </c>
      <c r="B18114" s="170" t="s">
        <v>22960</v>
      </c>
      <c r="C18114" s="468">
        <v>70</v>
      </c>
      <c r="D18114" s="468">
        <v>70</v>
      </c>
      <c r="E18114" s="150"/>
    </row>
    <row r="18115" spans="1:5" s="763" customFormat="1" ht="33.6">
      <c r="A18115" s="169" t="s">
        <v>17887</v>
      </c>
      <c r="B18115" s="170" t="s">
        <v>22961</v>
      </c>
      <c r="C18115" s="468">
        <v>70</v>
      </c>
      <c r="D18115" s="468">
        <v>70</v>
      </c>
      <c r="E18115" s="150"/>
    </row>
    <row r="18116" spans="1:5" s="763" customFormat="1" ht="84">
      <c r="A18116" s="169" t="s">
        <v>17889</v>
      </c>
      <c r="B18116" s="170" t="s">
        <v>22962</v>
      </c>
      <c r="C18116" s="468">
        <v>70</v>
      </c>
      <c r="D18116" s="468">
        <v>70</v>
      </c>
      <c r="E18116" s="150"/>
    </row>
    <row r="18117" spans="1:5" s="763" customFormat="1" ht="33.6">
      <c r="A18117" s="162">
        <v>24</v>
      </c>
      <c r="B18117" s="170" t="s">
        <v>22963</v>
      </c>
      <c r="C18117" s="468">
        <v>65</v>
      </c>
      <c r="D18117" s="468">
        <v>65</v>
      </c>
      <c r="E18117" s="150"/>
    </row>
    <row r="18118" spans="1:5" s="763" customFormat="1" ht="50.4">
      <c r="A18118" s="162">
        <v>25</v>
      </c>
      <c r="B18118" s="170" t="s">
        <v>22964</v>
      </c>
      <c r="C18118" s="468">
        <v>880</v>
      </c>
      <c r="D18118" s="468">
        <v>660</v>
      </c>
      <c r="E18118" s="150"/>
    </row>
    <row r="18119" spans="1:5" s="763" customFormat="1" ht="16.8">
      <c r="A18119" s="162"/>
      <c r="B18119" s="161" t="s">
        <v>22965</v>
      </c>
      <c r="C18119" s="468"/>
      <c r="D18119" s="468"/>
      <c r="E18119" s="150"/>
    </row>
    <row r="18120" spans="1:5" s="763" customFormat="1" ht="16.8">
      <c r="A18120" s="162">
        <v>26</v>
      </c>
      <c r="B18120" s="161" t="s">
        <v>7082</v>
      </c>
      <c r="C18120" s="468"/>
      <c r="D18120" s="468"/>
      <c r="E18120" s="150"/>
    </row>
    <row r="18121" spans="1:5" s="763" customFormat="1" ht="16.8">
      <c r="A18121" s="169" t="s">
        <v>440</v>
      </c>
      <c r="B18121" s="170" t="s">
        <v>22966</v>
      </c>
      <c r="C18121" s="468">
        <v>400</v>
      </c>
      <c r="D18121" s="468">
        <v>360</v>
      </c>
      <c r="E18121" s="876" t="s">
        <v>14413</v>
      </c>
    </row>
    <row r="18122" spans="1:5" s="763" customFormat="1" ht="50.4">
      <c r="A18122" s="169" t="s">
        <v>442</v>
      </c>
      <c r="B18122" s="170" t="s">
        <v>22967</v>
      </c>
      <c r="C18122" s="468">
        <v>400</v>
      </c>
      <c r="D18122" s="468">
        <v>360</v>
      </c>
      <c r="E18122" s="879"/>
    </row>
    <row r="18123" spans="1:5" s="763" customFormat="1" ht="50.4">
      <c r="A18123" s="169" t="s">
        <v>3173</v>
      </c>
      <c r="B18123" s="170" t="s">
        <v>22968</v>
      </c>
      <c r="C18123" s="468">
        <v>400</v>
      </c>
      <c r="D18123" s="468">
        <v>360</v>
      </c>
      <c r="E18123" s="879"/>
    </row>
    <row r="18124" spans="1:5" s="763" customFormat="1" ht="33.6">
      <c r="A18124" s="169" t="s">
        <v>7449</v>
      </c>
      <c r="B18124" s="170" t="s">
        <v>22969</v>
      </c>
      <c r="C18124" s="468">
        <v>750</v>
      </c>
      <c r="D18124" s="468">
        <v>675</v>
      </c>
      <c r="E18124" s="150"/>
    </row>
    <row r="18125" spans="1:5" s="763" customFormat="1" ht="16.8">
      <c r="A18125" s="162">
        <v>27</v>
      </c>
      <c r="B18125" s="161" t="s">
        <v>21767</v>
      </c>
      <c r="C18125" s="468"/>
      <c r="D18125" s="468"/>
      <c r="E18125" s="150"/>
    </row>
    <row r="18126" spans="1:5" s="763" customFormat="1" ht="50.4">
      <c r="A18126" s="169" t="s">
        <v>773</v>
      </c>
      <c r="B18126" s="170" t="s">
        <v>22970</v>
      </c>
      <c r="C18126" s="468">
        <v>272</v>
      </c>
      <c r="D18126" s="468">
        <v>245</v>
      </c>
      <c r="E18126" s="150"/>
    </row>
    <row r="18127" spans="1:5" s="763" customFormat="1" ht="134.4">
      <c r="A18127" s="169" t="s">
        <v>775</v>
      </c>
      <c r="B18127" s="170" t="s">
        <v>22971</v>
      </c>
      <c r="C18127" s="468">
        <v>200</v>
      </c>
      <c r="D18127" s="468">
        <v>180</v>
      </c>
      <c r="E18127" s="150"/>
    </row>
    <row r="18128" spans="1:5" s="763" customFormat="1" ht="117.6">
      <c r="A18128" s="169" t="s">
        <v>777</v>
      </c>
      <c r="B18128" s="170" t="s">
        <v>22972</v>
      </c>
      <c r="C18128" s="468">
        <v>200</v>
      </c>
      <c r="D18128" s="468">
        <v>180</v>
      </c>
      <c r="E18128" s="150"/>
    </row>
    <row r="18129" spans="1:5" s="763" customFormat="1" ht="117.6">
      <c r="A18129" s="169" t="s">
        <v>3611</v>
      </c>
      <c r="B18129" s="170" t="s">
        <v>22973</v>
      </c>
      <c r="C18129" s="468">
        <v>125</v>
      </c>
      <c r="D18129" s="468">
        <v>113</v>
      </c>
      <c r="E18129" s="150"/>
    </row>
    <row r="18130" spans="1:5" s="763" customFormat="1" ht="84">
      <c r="A18130" s="169" t="s">
        <v>3619</v>
      </c>
      <c r="B18130" s="170" t="s">
        <v>22974</v>
      </c>
      <c r="C18130" s="468">
        <v>175</v>
      </c>
      <c r="D18130" s="468">
        <v>158</v>
      </c>
      <c r="E18130" s="150"/>
    </row>
    <row r="18131" spans="1:5" s="763" customFormat="1" ht="16.8">
      <c r="A18131" s="162">
        <v>28</v>
      </c>
      <c r="B18131" s="161" t="s">
        <v>22975</v>
      </c>
      <c r="C18131" s="468"/>
      <c r="D18131" s="468"/>
      <c r="E18131" s="150"/>
    </row>
    <row r="18132" spans="1:5" s="763" customFormat="1" ht="100.8">
      <c r="A18132" s="169" t="s">
        <v>529</v>
      </c>
      <c r="B18132" s="170" t="s">
        <v>22976</v>
      </c>
      <c r="C18132" s="468">
        <v>175</v>
      </c>
      <c r="D18132" s="468">
        <v>158</v>
      </c>
      <c r="E18132" s="150"/>
    </row>
    <row r="18133" spans="1:5" s="763" customFormat="1" ht="117.6">
      <c r="A18133" s="169" t="s">
        <v>531</v>
      </c>
      <c r="B18133" s="170" t="s">
        <v>22977</v>
      </c>
      <c r="C18133" s="468">
        <v>175</v>
      </c>
      <c r="D18133" s="468">
        <v>158</v>
      </c>
      <c r="E18133" s="150"/>
    </row>
    <row r="18134" spans="1:5" s="763" customFormat="1" ht="117.6">
      <c r="A18134" s="169" t="s">
        <v>533</v>
      </c>
      <c r="B18134" s="170" t="s">
        <v>22978</v>
      </c>
      <c r="C18134" s="468">
        <v>175</v>
      </c>
      <c r="D18134" s="468">
        <v>158</v>
      </c>
      <c r="E18134" s="150"/>
    </row>
    <row r="18135" spans="1:5" s="763" customFormat="1" ht="117.6">
      <c r="A18135" s="169" t="s">
        <v>2919</v>
      </c>
      <c r="B18135" s="170" t="s">
        <v>22979</v>
      </c>
      <c r="C18135" s="468">
        <v>175</v>
      </c>
      <c r="D18135" s="468">
        <v>158</v>
      </c>
      <c r="E18135" s="150"/>
    </row>
    <row r="18136" spans="1:5" s="763" customFormat="1" ht="117.6">
      <c r="A18136" s="169" t="s">
        <v>7549</v>
      </c>
      <c r="B18136" s="170" t="s">
        <v>22980</v>
      </c>
      <c r="C18136" s="468">
        <v>175</v>
      </c>
      <c r="D18136" s="468">
        <v>158</v>
      </c>
      <c r="E18136" s="150"/>
    </row>
    <row r="18137" spans="1:5" s="763" customFormat="1" ht="151.19999999999999">
      <c r="A18137" s="169" t="s">
        <v>7555</v>
      </c>
      <c r="B18137" s="170" t="s">
        <v>22981</v>
      </c>
      <c r="C18137" s="468">
        <v>125</v>
      </c>
      <c r="D18137" s="468">
        <v>113</v>
      </c>
      <c r="E18137" s="150"/>
    </row>
    <row r="18138" spans="1:5" s="763" customFormat="1" ht="168">
      <c r="A18138" s="169" t="s">
        <v>7557</v>
      </c>
      <c r="B18138" s="170" t="s">
        <v>22982</v>
      </c>
      <c r="C18138" s="468">
        <v>125</v>
      </c>
      <c r="D18138" s="468">
        <v>113</v>
      </c>
      <c r="E18138" s="150"/>
    </row>
    <row r="18139" spans="1:5" s="763" customFormat="1" ht="168">
      <c r="A18139" s="169" t="s">
        <v>7563</v>
      </c>
      <c r="B18139" s="170" t="s">
        <v>22983</v>
      </c>
      <c r="C18139" s="468">
        <v>125</v>
      </c>
      <c r="D18139" s="468">
        <v>113</v>
      </c>
      <c r="E18139" s="150"/>
    </row>
    <row r="18140" spans="1:5" s="763" customFormat="1" ht="168">
      <c r="A18140" s="169" t="s">
        <v>7571</v>
      </c>
      <c r="B18140" s="170" t="s">
        <v>22984</v>
      </c>
      <c r="C18140" s="468">
        <v>125</v>
      </c>
      <c r="D18140" s="468">
        <v>113</v>
      </c>
      <c r="E18140" s="150"/>
    </row>
    <row r="18141" spans="1:5" s="763" customFormat="1" ht="184.8">
      <c r="A18141" s="169" t="s">
        <v>7573</v>
      </c>
      <c r="B18141" s="170" t="s">
        <v>22985</v>
      </c>
      <c r="C18141" s="468">
        <v>125</v>
      </c>
      <c r="D18141" s="468">
        <v>113</v>
      </c>
      <c r="E18141" s="150"/>
    </row>
    <row r="18142" spans="1:5" s="763" customFormat="1" ht="218.4">
      <c r="A18142" s="169" t="s">
        <v>7575</v>
      </c>
      <c r="B18142" s="170" t="s">
        <v>22986</v>
      </c>
      <c r="C18142" s="468">
        <v>125</v>
      </c>
      <c r="D18142" s="468">
        <v>113</v>
      </c>
      <c r="E18142" s="150"/>
    </row>
    <row r="18143" spans="1:5" s="763" customFormat="1" ht="168">
      <c r="A18143" s="169" t="s">
        <v>7577</v>
      </c>
      <c r="B18143" s="170" t="s">
        <v>22987</v>
      </c>
      <c r="C18143" s="468">
        <v>100</v>
      </c>
      <c r="D18143" s="468">
        <v>90</v>
      </c>
      <c r="E18143" s="150"/>
    </row>
    <row r="18144" spans="1:5" s="763" customFormat="1" ht="151.19999999999999">
      <c r="A18144" s="169" t="s">
        <v>7579</v>
      </c>
      <c r="B18144" s="170" t="s">
        <v>22988</v>
      </c>
      <c r="C18144" s="468">
        <v>100</v>
      </c>
      <c r="D18144" s="468">
        <v>90</v>
      </c>
      <c r="E18144" s="150"/>
    </row>
    <row r="18145" spans="1:5" s="763" customFormat="1" ht="117.6">
      <c r="A18145" s="169" t="s">
        <v>7581</v>
      </c>
      <c r="B18145" s="170" t="s">
        <v>22989</v>
      </c>
      <c r="C18145" s="468">
        <v>100</v>
      </c>
      <c r="D18145" s="468">
        <v>90</v>
      </c>
      <c r="E18145" s="150"/>
    </row>
    <row r="18146" spans="1:5" s="763" customFormat="1" ht="16.8">
      <c r="A18146" s="162">
        <v>29</v>
      </c>
      <c r="B18146" s="170" t="s">
        <v>5089</v>
      </c>
      <c r="C18146" s="468">
        <v>75</v>
      </c>
      <c r="D18146" s="537">
        <v>67.5</v>
      </c>
      <c r="E18146" s="567"/>
    </row>
    <row r="18147" spans="1:5" s="763" customFormat="1" ht="33.6">
      <c r="A18147" s="162">
        <v>30</v>
      </c>
      <c r="B18147" s="170" t="s">
        <v>22990</v>
      </c>
      <c r="C18147" s="468">
        <v>160</v>
      </c>
      <c r="D18147" s="468">
        <v>120</v>
      </c>
      <c r="E18147" s="150"/>
    </row>
    <row r="18148" spans="1:5" s="765" customFormat="1" ht="16.8">
      <c r="A18148" s="476" t="s">
        <v>92</v>
      </c>
      <c r="B18148" s="170"/>
      <c r="C18148" s="477"/>
      <c r="D18148" s="684"/>
      <c r="E18148" s="755"/>
    </row>
    <row r="18149" spans="1:5" s="763" customFormat="1" ht="16.8">
      <c r="A18149" s="162" t="s">
        <v>2202</v>
      </c>
      <c r="B18149" s="161" t="s">
        <v>6863</v>
      </c>
      <c r="C18149" s="469"/>
      <c r="D18149" s="469"/>
      <c r="E18149" s="150"/>
    </row>
    <row r="18150" spans="1:5" s="763" customFormat="1" ht="16.8">
      <c r="A18150" s="162">
        <v>1</v>
      </c>
      <c r="B18150" s="161" t="s">
        <v>22385</v>
      </c>
      <c r="C18150" s="469"/>
      <c r="D18150" s="469"/>
      <c r="E18150" s="150"/>
    </row>
    <row r="18151" spans="1:5" s="763" customFormat="1" ht="50.4">
      <c r="A18151" s="169" t="s">
        <v>174</v>
      </c>
      <c r="B18151" s="170" t="s">
        <v>22387</v>
      </c>
      <c r="C18151" s="492">
        <v>2174</v>
      </c>
      <c r="D18151" s="492">
        <v>1956</v>
      </c>
      <c r="E18151" s="150"/>
    </row>
    <row r="18152" spans="1:5" s="763" customFormat="1" ht="50.4">
      <c r="A18152" s="169" t="s">
        <v>176</v>
      </c>
      <c r="B18152" s="170" t="s">
        <v>22388</v>
      </c>
      <c r="C18152" s="492">
        <v>2174</v>
      </c>
      <c r="D18152" s="492">
        <v>1956</v>
      </c>
      <c r="E18152" s="150"/>
    </row>
    <row r="18153" spans="1:5" s="763" customFormat="1" ht="16.8">
      <c r="A18153" s="169" t="s">
        <v>178</v>
      </c>
      <c r="B18153" s="170" t="s">
        <v>22991</v>
      </c>
      <c r="C18153" s="492">
        <v>2174</v>
      </c>
      <c r="D18153" s="492">
        <v>1956</v>
      </c>
      <c r="E18153" s="150"/>
    </row>
    <row r="18154" spans="1:5" s="763" customFormat="1" ht="33.6">
      <c r="A18154" s="169" t="s">
        <v>180</v>
      </c>
      <c r="B18154" s="170" t="s">
        <v>22992</v>
      </c>
      <c r="C18154" s="492">
        <v>1250</v>
      </c>
      <c r="D18154" s="492">
        <v>1125</v>
      </c>
      <c r="E18154" s="150"/>
    </row>
    <row r="18155" spans="1:5" s="763" customFormat="1" ht="33.6">
      <c r="A18155" s="169" t="s">
        <v>182</v>
      </c>
      <c r="B18155" s="170" t="s">
        <v>22993</v>
      </c>
      <c r="C18155" s="492">
        <v>1250</v>
      </c>
      <c r="D18155" s="492">
        <v>1125</v>
      </c>
      <c r="E18155" s="150"/>
    </row>
    <row r="18156" spans="1:5" s="763" customFormat="1" ht="16.8">
      <c r="A18156" s="162" t="s">
        <v>2217</v>
      </c>
      <c r="B18156" s="161" t="s">
        <v>18336</v>
      </c>
      <c r="C18156" s="492"/>
      <c r="D18156" s="492"/>
      <c r="E18156" s="150"/>
    </row>
    <row r="18157" spans="1:5" s="763" customFormat="1" ht="16.8">
      <c r="A18157" s="162"/>
      <c r="B18157" s="161" t="s">
        <v>22994</v>
      </c>
      <c r="C18157" s="468"/>
      <c r="D18157" s="468"/>
      <c r="E18157" s="150"/>
    </row>
    <row r="18158" spans="1:5" s="763" customFormat="1" ht="16.8">
      <c r="A18158" s="162">
        <v>1</v>
      </c>
      <c r="B18158" s="161" t="s">
        <v>7082</v>
      </c>
      <c r="C18158" s="468"/>
      <c r="D18158" s="468"/>
      <c r="E18158" s="150"/>
    </row>
    <row r="18159" spans="1:5" s="763" customFormat="1" ht="33.6">
      <c r="A18159" s="169" t="s">
        <v>174</v>
      </c>
      <c r="B18159" s="170" t="s">
        <v>22995</v>
      </c>
      <c r="C18159" s="468">
        <v>250</v>
      </c>
      <c r="D18159" s="468">
        <v>225</v>
      </c>
      <c r="E18159" s="150"/>
    </row>
    <row r="18160" spans="1:5" s="763" customFormat="1" ht="33.6">
      <c r="A18160" s="169" t="s">
        <v>176</v>
      </c>
      <c r="B18160" s="170" t="s">
        <v>22996</v>
      </c>
      <c r="C18160" s="468">
        <v>543</v>
      </c>
      <c r="D18160" s="468">
        <v>489</v>
      </c>
      <c r="E18160" s="150"/>
    </row>
    <row r="18161" spans="1:5" s="763" customFormat="1" ht="33.6">
      <c r="A18161" s="169" t="s">
        <v>178</v>
      </c>
      <c r="B18161" s="170" t="s">
        <v>22997</v>
      </c>
      <c r="C18161" s="468">
        <v>815</v>
      </c>
      <c r="D18161" s="468">
        <v>734</v>
      </c>
      <c r="E18161" s="150"/>
    </row>
    <row r="18162" spans="1:5" s="763" customFormat="1" ht="33.6">
      <c r="A18162" s="169" t="s">
        <v>180</v>
      </c>
      <c r="B18162" s="170" t="s">
        <v>22998</v>
      </c>
      <c r="C18162" s="468">
        <v>500</v>
      </c>
      <c r="D18162" s="468">
        <v>450</v>
      </c>
      <c r="E18162" s="150"/>
    </row>
    <row r="18163" spans="1:5" s="763" customFormat="1" ht="33.6">
      <c r="A18163" s="169" t="s">
        <v>182</v>
      </c>
      <c r="B18163" s="170" t="s">
        <v>22999</v>
      </c>
      <c r="C18163" s="468">
        <v>543</v>
      </c>
      <c r="D18163" s="468">
        <v>489</v>
      </c>
      <c r="E18163" s="150"/>
    </row>
    <row r="18164" spans="1:5" s="763" customFormat="1" ht="33.6">
      <c r="A18164" s="169" t="s">
        <v>184</v>
      </c>
      <c r="B18164" s="170" t="s">
        <v>23000</v>
      </c>
      <c r="C18164" s="468">
        <v>300</v>
      </c>
      <c r="D18164" s="468">
        <v>270</v>
      </c>
      <c r="E18164" s="150"/>
    </row>
    <row r="18165" spans="1:5" s="763" customFormat="1" ht="16.8">
      <c r="A18165" s="162">
        <v>2</v>
      </c>
      <c r="B18165" s="161" t="s">
        <v>21767</v>
      </c>
      <c r="C18165" s="468"/>
      <c r="D18165" s="468"/>
      <c r="E18165" s="150"/>
    </row>
    <row r="18166" spans="1:5" s="763" customFormat="1" ht="33.6">
      <c r="A18166" s="169" t="s">
        <v>400</v>
      </c>
      <c r="B18166" s="170" t="s">
        <v>23001</v>
      </c>
      <c r="C18166" s="468">
        <v>217</v>
      </c>
      <c r="D18166" s="468">
        <v>196</v>
      </c>
      <c r="E18166" s="150"/>
    </row>
    <row r="18167" spans="1:5" s="763" customFormat="1" ht="67.2">
      <c r="A18167" s="169" t="s">
        <v>402</v>
      </c>
      <c r="B18167" s="170" t="s">
        <v>23002</v>
      </c>
      <c r="C18167" s="468">
        <v>217</v>
      </c>
      <c r="D18167" s="468">
        <v>196</v>
      </c>
      <c r="E18167" s="150"/>
    </row>
    <row r="18168" spans="1:5" s="763" customFormat="1" ht="100.8">
      <c r="A18168" s="169" t="s">
        <v>404</v>
      </c>
      <c r="B18168" s="170" t="s">
        <v>23003</v>
      </c>
      <c r="C18168" s="468">
        <v>217</v>
      </c>
      <c r="D18168" s="468">
        <v>196</v>
      </c>
      <c r="E18168" s="150"/>
    </row>
    <row r="18169" spans="1:5" s="763" customFormat="1" ht="100.8">
      <c r="A18169" s="169" t="s">
        <v>1287</v>
      </c>
      <c r="B18169" s="170" t="s">
        <v>23004</v>
      </c>
      <c r="C18169" s="468">
        <v>217</v>
      </c>
      <c r="D18169" s="468">
        <v>196</v>
      </c>
      <c r="E18169" s="150"/>
    </row>
    <row r="18170" spans="1:5" s="763" customFormat="1" ht="117.6">
      <c r="A18170" s="169" t="s">
        <v>3305</v>
      </c>
      <c r="B18170" s="170" t="s">
        <v>23005</v>
      </c>
      <c r="C18170" s="468">
        <v>217</v>
      </c>
      <c r="D18170" s="468">
        <v>196</v>
      </c>
      <c r="E18170" s="150"/>
    </row>
    <row r="18171" spans="1:5" s="763" customFormat="1" ht="16.8">
      <c r="A18171" s="169" t="s">
        <v>3307</v>
      </c>
      <c r="B18171" s="170" t="s">
        <v>23006</v>
      </c>
      <c r="C18171" s="468">
        <v>300</v>
      </c>
      <c r="D18171" s="468">
        <v>270</v>
      </c>
      <c r="E18171" s="150"/>
    </row>
    <row r="18172" spans="1:5" s="763" customFormat="1" ht="100.8">
      <c r="A18172" s="169" t="s">
        <v>3309</v>
      </c>
      <c r="B18172" s="170" t="s">
        <v>23007</v>
      </c>
      <c r="C18172" s="468">
        <v>217</v>
      </c>
      <c r="D18172" s="468">
        <v>196</v>
      </c>
      <c r="E18172" s="150"/>
    </row>
    <row r="18173" spans="1:5" s="763" customFormat="1" ht="33.6">
      <c r="A18173" s="169" t="s">
        <v>3311</v>
      </c>
      <c r="B18173" s="170" t="s">
        <v>23008</v>
      </c>
      <c r="C18173" s="468">
        <v>217</v>
      </c>
      <c r="D18173" s="468">
        <v>196</v>
      </c>
      <c r="E18173" s="150"/>
    </row>
    <row r="18174" spans="1:5" s="763" customFormat="1" ht="50.4">
      <c r="A18174" s="169" t="s">
        <v>3313</v>
      </c>
      <c r="B18174" s="170" t="s">
        <v>23009</v>
      </c>
      <c r="C18174" s="468">
        <v>217</v>
      </c>
      <c r="D18174" s="468">
        <v>196</v>
      </c>
      <c r="E18174" s="150"/>
    </row>
    <row r="18175" spans="1:5" s="763" customFormat="1" ht="117.6">
      <c r="A18175" s="169" t="s">
        <v>3315</v>
      </c>
      <c r="B18175" s="170" t="s">
        <v>23010</v>
      </c>
      <c r="C18175" s="468">
        <v>217</v>
      </c>
      <c r="D18175" s="468">
        <v>196</v>
      </c>
      <c r="E18175" s="150"/>
    </row>
    <row r="18176" spans="1:5" s="763" customFormat="1" ht="67.2">
      <c r="A18176" s="169" t="s">
        <v>3317</v>
      </c>
      <c r="B18176" s="170" t="s">
        <v>23011</v>
      </c>
      <c r="C18176" s="468">
        <v>217</v>
      </c>
      <c r="D18176" s="468">
        <v>196</v>
      </c>
      <c r="E18176" s="150"/>
    </row>
    <row r="18177" spans="1:5" s="763" customFormat="1" ht="84">
      <c r="A18177" s="169" t="s">
        <v>5577</v>
      </c>
      <c r="B18177" s="170" t="s">
        <v>23012</v>
      </c>
      <c r="C18177" s="468">
        <v>217</v>
      </c>
      <c r="D18177" s="468">
        <v>196</v>
      </c>
      <c r="E18177" s="150"/>
    </row>
    <row r="18178" spans="1:5" s="763" customFormat="1" ht="16.8">
      <c r="A18178" s="162">
        <v>3</v>
      </c>
      <c r="B18178" s="161" t="s">
        <v>23013</v>
      </c>
      <c r="C18178" s="468"/>
      <c r="D18178" s="468"/>
      <c r="E18178" s="150"/>
    </row>
    <row r="18179" spans="1:5" s="763" customFormat="1" ht="100.8">
      <c r="A18179" s="169" t="s">
        <v>706</v>
      </c>
      <c r="B18179" s="170" t="s">
        <v>23014</v>
      </c>
      <c r="C18179" s="468">
        <v>109</v>
      </c>
      <c r="D18179" s="468">
        <v>98</v>
      </c>
      <c r="E18179" s="150"/>
    </row>
    <row r="18180" spans="1:5" s="763" customFormat="1" ht="33.6">
      <c r="A18180" s="169" t="s">
        <v>708</v>
      </c>
      <c r="B18180" s="170" t="s">
        <v>23015</v>
      </c>
      <c r="C18180" s="468">
        <v>109</v>
      </c>
      <c r="D18180" s="468">
        <v>98</v>
      </c>
      <c r="E18180" s="150"/>
    </row>
    <row r="18181" spans="1:5" s="763" customFormat="1" ht="117.6">
      <c r="A18181" s="169" t="s">
        <v>710</v>
      </c>
      <c r="B18181" s="170" t="s">
        <v>23016</v>
      </c>
      <c r="C18181" s="468">
        <v>109</v>
      </c>
      <c r="D18181" s="468">
        <v>98</v>
      </c>
      <c r="E18181" s="150"/>
    </row>
    <row r="18182" spans="1:5" s="763" customFormat="1" ht="67.2">
      <c r="A18182" s="169" t="s">
        <v>2632</v>
      </c>
      <c r="B18182" s="170" t="s">
        <v>23017</v>
      </c>
      <c r="C18182" s="468">
        <v>109</v>
      </c>
      <c r="D18182" s="468">
        <v>98</v>
      </c>
      <c r="E18182" s="150"/>
    </row>
    <row r="18183" spans="1:5" s="763" customFormat="1" ht="134.4">
      <c r="A18183" s="169" t="s">
        <v>2634</v>
      </c>
      <c r="B18183" s="170" t="s">
        <v>23018</v>
      </c>
      <c r="C18183" s="468">
        <v>109</v>
      </c>
      <c r="D18183" s="468">
        <v>98</v>
      </c>
      <c r="E18183" s="150"/>
    </row>
    <row r="18184" spans="1:5" s="763" customFormat="1" ht="16.8">
      <c r="A18184" s="162">
        <v>4</v>
      </c>
      <c r="B18184" s="170" t="s">
        <v>22033</v>
      </c>
      <c r="C18184" s="468">
        <v>109</v>
      </c>
      <c r="D18184" s="468">
        <v>98</v>
      </c>
      <c r="E18184" s="150"/>
    </row>
    <row r="18185" spans="1:5" s="763" customFormat="1" ht="33.6">
      <c r="A18185" s="162">
        <v>5</v>
      </c>
      <c r="B18185" s="170" t="s">
        <v>23019</v>
      </c>
      <c r="C18185" s="468"/>
      <c r="D18185" s="468"/>
      <c r="E18185" s="150"/>
    </row>
    <row r="18186" spans="1:5" s="763" customFormat="1" ht="33.6">
      <c r="A18186" s="169" t="s">
        <v>214</v>
      </c>
      <c r="B18186" s="170" t="s">
        <v>23020</v>
      </c>
      <c r="C18186" s="492">
        <v>2000</v>
      </c>
      <c r="D18186" s="492">
        <v>1500</v>
      </c>
      <c r="E18186" s="150"/>
    </row>
    <row r="18187" spans="1:5" s="763" customFormat="1" ht="16.8">
      <c r="A18187" s="169" t="s">
        <v>216</v>
      </c>
      <c r="B18187" s="170" t="s">
        <v>4193</v>
      </c>
      <c r="C18187" s="492">
        <v>1200</v>
      </c>
      <c r="D18187" s="468">
        <v>900</v>
      </c>
      <c r="E18187" s="150"/>
    </row>
    <row r="18188" spans="1:5" s="763" customFormat="1" ht="33.6">
      <c r="A18188" s="162">
        <v>6</v>
      </c>
      <c r="B18188" s="170" t="s">
        <v>23021</v>
      </c>
      <c r="C18188" s="468"/>
      <c r="D18188" s="468"/>
      <c r="E18188" s="150"/>
    </row>
    <row r="18189" spans="1:5" s="763" customFormat="1" ht="67.2">
      <c r="A18189" s="169" t="s">
        <v>228</v>
      </c>
      <c r="B18189" s="170" t="s">
        <v>23022</v>
      </c>
      <c r="C18189" s="492">
        <v>2000</v>
      </c>
      <c r="D18189" s="492">
        <v>1500</v>
      </c>
      <c r="E18189" s="150"/>
    </row>
    <row r="18190" spans="1:5" s="763" customFormat="1" ht="50.4">
      <c r="A18190" s="169" t="s">
        <v>272</v>
      </c>
      <c r="B18190" s="170" t="s">
        <v>23023</v>
      </c>
      <c r="C18190" s="492">
        <v>1200</v>
      </c>
      <c r="D18190" s="468">
        <v>900</v>
      </c>
      <c r="E18190" s="150"/>
    </row>
    <row r="18191" spans="1:5" s="763" customFormat="1" ht="50.4">
      <c r="A18191" s="169" t="s">
        <v>719</v>
      </c>
      <c r="B18191" s="170" t="s">
        <v>23024</v>
      </c>
      <c r="C18191" s="492">
        <v>1200</v>
      </c>
      <c r="D18191" s="468">
        <v>900</v>
      </c>
      <c r="E18191" s="150"/>
    </row>
    <row r="18192" spans="1:5" s="763" customFormat="1" ht="33.6">
      <c r="A18192" s="169" t="s">
        <v>721</v>
      </c>
      <c r="B18192" s="170" t="s">
        <v>23025</v>
      </c>
      <c r="C18192" s="492">
        <v>1000</v>
      </c>
      <c r="D18192" s="468">
        <v>750</v>
      </c>
      <c r="E18192" s="150"/>
    </row>
    <row r="18193" spans="1:5" s="763" customFormat="1" ht="16.8">
      <c r="A18193" s="162"/>
      <c r="B18193" s="161" t="s">
        <v>23026</v>
      </c>
      <c r="C18193" s="468"/>
      <c r="D18193" s="468"/>
      <c r="E18193" s="150"/>
    </row>
    <row r="18194" spans="1:5" s="763" customFormat="1" ht="16.8">
      <c r="A18194" s="162">
        <v>7</v>
      </c>
      <c r="B18194" s="161" t="s">
        <v>7082</v>
      </c>
      <c r="C18194" s="468"/>
      <c r="D18194" s="468"/>
      <c r="E18194" s="150"/>
    </row>
    <row r="18195" spans="1:5" s="763" customFormat="1" ht="33.6">
      <c r="A18195" s="169" t="s">
        <v>276</v>
      </c>
      <c r="B18195" s="170" t="s">
        <v>23027</v>
      </c>
      <c r="C18195" s="468">
        <v>500</v>
      </c>
      <c r="D18195" s="468">
        <v>450</v>
      </c>
      <c r="E18195" s="150"/>
    </row>
    <row r="18196" spans="1:5" s="763" customFormat="1" ht="16.8">
      <c r="A18196" s="169" t="s">
        <v>231</v>
      </c>
      <c r="B18196" s="170" t="s">
        <v>23028</v>
      </c>
      <c r="C18196" s="468">
        <v>500</v>
      </c>
      <c r="D18196" s="468">
        <v>450</v>
      </c>
      <c r="E18196" s="150"/>
    </row>
    <row r="18197" spans="1:5" s="763" customFormat="1" ht="16.8">
      <c r="A18197" s="162">
        <v>8</v>
      </c>
      <c r="B18197" s="161" t="s">
        <v>21767</v>
      </c>
      <c r="C18197" s="468"/>
      <c r="D18197" s="468"/>
      <c r="E18197" s="150"/>
    </row>
    <row r="18198" spans="1:5" s="763" customFormat="1" ht="16.8">
      <c r="A18198" s="169" t="s">
        <v>237</v>
      </c>
      <c r="B18198" s="170" t="s">
        <v>23029</v>
      </c>
      <c r="C18198" s="468">
        <v>500</v>
      </c>
      <c r="D18198" s="468">
        <v>450</v>
      </c>
      <c r="E18198" s="150"/>
    </row>
    <row r="18199" spans="1:5" s="763" customFormat="1" ht="33.6">
      <c r="A18199" s="169" t="s">
        <v>239</v>
      </c>
      <c r="B18199" s="170" t="s">
        <v>23030</v>
      </c>
      <c r="C18199" s="468">
        <v>400</v>
      </c>
      <c r="D18199" s="468">
        <v>360</v>
      </c>
      <c r="E18199" s="150"/>
    </row>
    <row r="18200" spans="1:5" s="763" customFormat="1" ht="16.8">
      <c r="A18200" s="169" t="s">
        <v>241</v>
      </c>
      <c r="B18200" s="170" t="s">
        <v>23031</v>
      </c>
      <c r="C18200" s="468">
        <v>250</v>
      </c>
      <c r="D18200" s="468">
        <v>225</v>
      </c>
      <c r="E18200" s="150"/>
    </row>
    <row r="18201" spans="1:5" s="763" customFormat="1" ht="16.8">
      <c r="A18201" s="169" t="s">
        <v>3636</v>
      </c>
      <c r="B18201" s="170" t="s">
        <v>23032</v>
      </c>
      <c r="C18201" s="468">
        <v>200</v>
      </c>
      <c r="D18201" s="468">
        <v>180</v>
      </c>
      <c r="E18201" s="150"/>
    </row>
    <row r="18202" spans="1:5" s="763" customFormat="1" ht="33.6">
      <c r="A18202" s="169" t="s">
        <v>3638</v>
      </c>
      <c r="B18202" s="170" t="s">
        <v>23033</v>
      </c>
      <c r="C18202" s="468">
        <v>217</v>
      </c>
      <c r="D18202" s="468">
        <v>196</v>
      </c>
      <c r="E18202" s="150"/>
    </row>
    <row r="18203" spans="1:5" s="763" customFormat="1" ht="16.8">
      <c r="A18203" s="162">
        <v>9</v>
      </c>
      <c r="B18203" s="161" t="s">
        <v>23034</v>
      </c>
      <c r="C18203" s="468"/>
      <c r="D18203" s="468"/>
      <c r="E18203" s="150"/>
    </row>
    <row r="18204" spans="1:5" s="763" customFormat="1" ht="50.4">
      <c r="A18204" s="169" t="s">
        <v>1036</v>
      </c>
      <c r="B18204" s="170" t="s">
        <v>23035</v>
      </c>
      <c r="C18204" s="468">
        <v>250</v>
      </c>
      <c r="D18204" s="468">
        <v>225</v>
      </c>
      <c r="E18204" s="150"/>
    </row>
    <row r="18205" spans="1:5" s="763" customFormat="1" ht="67.2">
      <c r="A18205" s="169" t="s">
        <v>1038</v>
      </c>
      <c r="B18205" s="170" t="s">
        <v>23036</v>
      </c>
      <c r="C18205" s="468">
        <v>250</v>
      </c>
      <c r="D18205" s="468">
        <v>225</v>
      </c>
      <c r="E18205" s="150"/>
    </row>
    <row r="18206" spans="1:5" s="763" customFormat="1" ht="16.8">
      <c r="A18206" s="169" t="s">
        <v>1740</v>
      </c>
      <c r="B18206" s="170" t="s">
        <v>23037</v>
      </c>
      <c r="C18206" s="468">
        <v>500</v>
      </c>
      <c r="D18206" s="468">
        <v>450</v>
      </c>
      <c r="E18206" s="150"/>
    </row>
    <row r="18207" spans="1:5" s="763" customFormat="1" ht="16.8">
      <c r="A18207" s="169" t="s">
        <v>1866</v>
      </c>
      <c r="B18207" s="170" t="s">
        <v>23038</v>
      </c>
      <c r="C18207" s="468">
        <v>300</v>
      </c>
      <c r="D18207" s="468">
        <v>270</v>
      </c>
      <c r="E18207" s="150"/>
    </row>
    <row r="18208" spans="1:5" s="763" customFormat="1" ht="16.8">
      <c r="A18208" s="169" t="s">
        <v>1868</v>
      </c>
      <c r="B18208" s="170" t="s">
        <v>23039</v>
      </c>
      <c r="C18208" s="468">
        <v>300</v>
      </c>
      <c r="D18208" s="468">
        <v>270</v>
      </c>
      <c r="E18208" s="150"/>
    </row>
    <row r="18209" spans="1:5" s="763" customFormat="1" ht="16.8">
      <c r="A18209" s="162">
        <v>10</v>
      </c>
      <c r="B18209" s="161" t="s">
        <v>23040</v>
      </c>
      <c r="C18209" s="468">
        <v>150</v>
      </c>
      <c r="D18209" s="468">
        <v>135</v>
      </c>
      <c r="E18209" s="150"/>
    </row>
    <row r="18210" spans="1:5" s="763" customFormat="1" ht="33.6">
      <c r="A18210" s="169" t="s">
        <v>1743</v>
      </c>
      <c r="B18210" s="170" t="s">
        <v>23041</v>
      </c>
      <c r="C18210" s="468">
        <v>150</v>
      </c>
      <c r="D18210" s="468">
        <v>135</v>
      </c>
      <c r="E18210" s="150"/>
    </row>
    <row r="18211" spans="1:5" s="763" customFormat="1" ht="33.6">
      <c r="A18211" s="169" t="s">
        <v>1894</v>
      </c>
      <c r="B18211" s="170" t="s">
        <v>23042</v>
      </c>
      <c r="C18211" s="468">
        <v>150</v>
      </c>
      <c r="D18211" s="468">
        <v>135</v>
      </c>
      <c r="E18211" s="150"/>
    </row>
    <row r="18212" spans="1:5" s="763" customFormat="1" ht="33.6">
      <c r="A18212" s="169" t="s">
        <v>1898</v>
      </c>
      <c r="B18212" s="170" t="s">
        <v>23043</v>
      </c>
      <c r="C18212" s="468">
        <v>150</v>
      </c>
      <c r="D18212" s="468">
        <v>135</v>
      </c>
      <c r="E18212" s="150"/>
    </row>
    <row r="18213" spans="1:5" s="763" customFormat="1" ht="33.6">
      <c r="A18213" s="169" t="s">
        <v>7073</v>
      </c>
      <c r="B18213" s="170" t="s">
        <v>23044</v>
      </c>
      <c r="C18213" s="468">
        <v>150</v>
      </c>
      <c r="D18213" s="468">
        <v>135</v>
      </c>
      <c r="E18213" s="150"/>
    </row>
    <row r="18214" spans="1:5" s="763" customFormat="1" ht="33.6">
      <c r="A18214" s="169" t="s">
        <v>7902</v>
      </c>
      <c r="B18214" s="170" t="s">
        <v>23045</v>
      </c>
      <c r="C18214" s="468">
        <v>150</v>
      </c>
      <c r="D18214" s="468">
        <v>135</v>
      </c>
      <c r="E18214" s="150"/>
    </row>
    <row r="18215" spans="1:5" s="763" customFormat="1" ht="16.8">
      <c r="A18215" s="162">
        <v>11</v>
      </c>
      <c r="B18215" s="170" t="s">
        <v>5089</v>
      </c>
      <c r="C18215" s="468">
        <v>125</v>
      </c>
      <c r="D18215" s="468">
        <v>113</v>
      </c>
      <c r="E18215" s="150"/>
    </row>
    <row r="18216" spans="1:5" s="763" customFormat="1" ht="33.6">
      <c r="A18216" s="162">
        <v>12</v>
      </c>
      <c r="B18216" s="170" t="s">
        <v>23046</v>
      </c>
      <c r="C18216" s="468">
        <v>750</v>
      </c>
      <c r="D18216" s="468">
        <v>675</v>
      </c>
      <c r="E18216" s="150"/>
    </row>
    <row r="18217" spans="1:5" s="763" customFormat="1" ht="33.6">
      <c r="A18217" s="162">
        <v>13</v>
      </c>
      <c r="B18217" s="170" t="s">
        <v>23047</v>
      </c>
      <c r="C18217" s="468">
        <v>500</v>
      </c>
      <c r="D18217" s="468">
        <v>450</v>
      </c>
      <c r="E18217" s="150"/>
    </row>
    <row r="18218" spans="1:5" s="763" customFormat="1" ht="33.6">
      <c r="A18218" s="162">
        <v>14</v>
      </c>
      <c r="B18218" s="170" t="s">
        <v>23048</v>
      </c>
      <c r="C18218" s="468">
        <v>500</v>
      </c>
      <c r="D18218" s="468">
        <v>450</v>
      </c>
      <c r="E18218" s="150"/>
    </row>
    <row r="18219" spans="1:5" s="763" customFormat="1" ht="33.6">
      <c r="A18219" s="162">
        <v>15</v>
      </c>
      <c r="B18219" s="170" t="s">
        <v>23049</v>
      </c>
      <c r="C18219" s="468"/>
      <c r="D18219" s="468"/>
      <c r="E18219" s="150"/>
    </row>
    <row r="18220" spans="1:5" s="763" customFormat="1" ht="33.6">
      <c r="A18220" s="169" t="s">
        <v>1046</v>
      </c>
      <c r="B18220" s="170" t="s">
        <v>23020</v>
      </c>
      <c r="C18220" s="492">
        <v>2000</v>
      </c>
      <c r="D18220" s="492">
        <v>1500</v>
      </c>
      <c r="E18220" s="150"/>
    </row>
    <row r="18221" spans="1:5" s="763" customFormat="1" ht="16.8">
      <c r="A18221" s="169" t="s">
        <v>1048</v>
      </c>
      <c r="B18221" s="170" t="s">
        <v>21890</v>
      </c>
      <c r="C18221" s="492">
        <v>1000</v>
      </c>
      <c r="D18221" s="468">
        <v>750</v>
      </c>
      <c r="E18221" s="150"/>
    </row>
    <row r="18222" spans="1:5" s="763" customFormat="1" ht="50.4">
      <c r="A18222" s="162">
        <v>16</v>
      </c>
      <c r="B18222" s="161" t="s">
        <v>23050</v>
      </c>
      <c r="C18222" s="468"/>
      <c r="D18222" s="468"/>
      <c r="E18222" s="150"/>
    </row>
    <row r="18223" spans="1:5" s="763" customFormat="1" ht="16.8">
      <c r="A18223" s="169" t="s">
        <v>506</v>
      </c>
      <c r="B18223" s="170" t="s">
        <v>23051</v>
      </c>
      <c r="C18223" s="492">
        <v>1200</v>
      </c>
      <c r="D18223" s="468">
        <v>900</v>
      </c>
      <c r="E18223" s="150"/>
    </row>
    <row r="18224" spans="1:5" s="763" customFormat="1" ht="16.8">
      <c r="A18224" s="169" t="s">
        <v>508</v>
      </c>
      <c r="B18224" s="170" t="s">
        <v>23052</v>
      </c>
      <c r="C18224" s="492">
        <v>1800</v>
      </c>
      <c r="D18224" s="492">
        <v>1350</v>
      </c>
      <c r="E18224" s="136"/>
    </row>
    <row r="18225" spans="1:5" s="763" customFormat="1" ht="33.6">
      <c r="A18225" s="162">
        <v>17</v>
      </c>
      <c r="B18225" s="170" t="s">
        <v>23053</v>
      </c>
      <c r="C18225" s="492">
        <v>1120</v>
      </c>
      <c r="D18225" s="468">
        <v>840</v>
      </c>
      <c r="E18225" s="136"/>
    </row>
    <row r="18226" spans="1:5" s="763" customFormat="1" ht="16.8">
      <c r="A18226" s="162"/>
      <c r="B18226" s="161" t="s">
        <v>23054</v>
      </c>
      <c r="C18226" s="468"/>
      <c r="D18226" s="468"/>
      <c r="E18226" s="150"/>
    </row>
    <row r="18227" spans="1:5" s="763" customFormat="1" ht="16.8">
      <c r="A18227" s="162">
        <v>18</v>
      </c>
      <c r="B18227" s="161" t="s">
        <v>7082</v>
      </c>
      <c r="C18227" s="468"/>
      <c r="D18227" s="468"/>
      <c r="E18227" s="150"/>
    </row>
    <row r="18228" spans="1:5" s="763" customFormat="1" ht="50.4">
      <c r="A18228" s="169" t="s">
        <v>426</v>
      </c>
      <c r="B18228" s="170" t="s">
        <v>23055</v>
      </c>
      <c r="C18228" s="468">
        <v>348</v>
      </c>
      <c r="D18228" s="468">
        <v>348</v>
      </c>
      <c r="E18228" s="150"/>
    </row>
    <row r="18229" spans="1:5" s="763" customFormat="1" ht="33.6">
      <c r="A18229" s="169" t="s">
        <v>428</v>
      </c>
      <c r="B18229" s="170" t="s">
        <v>23056</v>
      </c>
      <c r="C18229" s="468">
        <v>522</v>
      </c>
      <c r="D18229" s="468">
        <v>522</v>
      </c>
      <c r="E18229" s="150"/>
    </row>
    <row r="18230" spans="1:5" s="763" customFormat="1" ht="33.6">
      <c r="A18230" s="169" t="s">
        <v>430</v>
      </c>
      <c r="B18230" s="170" t="s">
        <v>23057</v>
      </c>
      <c r="C18230" s="468">
        <v>652</v>
      </c>
      <c r="D18230" s="468">
        <v>652</v>
      </c>
      <c r="E18230" s="150"/>
    </row>
    <row r="18231" spans="1:5" s="763" customFormat="1" ht="33.6">
      <c r="A18231" s="169" t="s">
        <v>3547</v>
      </c>
      <c r="B18231" s="170" t="s">
        <v>23058</v>
      </c>
      <c r="C18231" s="468">
        <v>174</v>
      </c>
      <c r="D18231" s="468">
        <v>174</v>
      </c>
      <c r="E18231" s="150"/>
    </row>
    <row r="18232" spans="1:5" s="763" customFormat="1" ht="16.8">
      <c r="A18232" s="162">
        <v>19</v>
      </c>
      <c r="B18232" s="161" t="s">
        <v>21767</v>
      </c>
      <c r="C18232" s="468"/>
      <c r="D18232" s="468"/>
      <c r="E18232" s="150"/>
    </row>
    <row r="18233" spans="1:5" s="763" customFormat="1" ht="33.6">
      <c r="A18233" s="169" t="s">
        <v>611</v>
      </c>
      <c r="B18233" s="170" t="s">
        <v>23059</v>
      </c>
      <c r="C18233" s="468">
        <v>217</v>
      </c>
      <c r="D18233" s="468">
        <v>217</v>
      </c>
      <c r="E18233" s="150"/>
    </row>
    <row r="18234" spans="1:5" s="763" customFormat="1" ht="33.6">
      <c r="A18234" s="169" t="s">
        <v>612</v>
      </c>
      <c r="B18234" s="170" t="s">
        <v>23060</v>
      </c>
      <c r="C18234" s="468">
        <v>217</v>
      </c>
      <c r="D18234" s="468">
        <v>217</v>
      </c>
      <c r="E18234" s="150"/>
    </row>
    <row r="18235" spans="1:5" s="763" customFormat="1" ht="33.6">
      <c r="A18235" s="169" t="s">
        <v>6603</v>
      </c>
      <c r="B18235" s="170" t="s">
        <v>23061</v>
      </c>
      <c r="C18235" s="468">
        <v>239</v>
      </c>
      <c r="D18235" s="468">
        <v>239</v>
      </c>
      <c r="E18235" s="150"/>
    </row>
    <row r="18236" spans="1:5" s="763" customFormat="1" ht="33.6">
      <c r="A18236" s="169" t="s">
        <v>6604</v>
      </c>
      <c r="B18236" s="170" t="s">
        <v>23062</v>
      </c>
      <c r="C18236" s="468">
        <v>239</v>
      </c>
      <c r="D18236" s="468">
        <v>239</v>
      </c>
      <c r="E18236" s="150"/>
    </row>
    <row r="18237" spans="1:5" s="763" customFormat="1" ht="50.4">
      <c r="A18237" s="169" t="s">
        <v>6608</v>
      </c>
      <c r="B18237" s="170" t="s">
        <v>23063</v>
      </c>
      <c r="C18237" s="468">
        <v>196</v>
      </c>
      <c r="D18237" s="468">
        <v>196</v>
      </c>
      <c r="E18237" s="150"/>
    </row>
    <row r="18238" spans="1:5" s="763" customFormat="1" ht="33.6">
      <c r="A18238" s="169" t="s">
        <v>6614</v>
      </c>
      <c r="B18238" s="170" t="s">
        <v>23064</v>
      </c>
      <c r="C18238" s="468">
        <v>196</v>
      </c>
      <c r="D18238" s="468">
        <v>196</v>
      </c>
      <c r="E18238" s="150"/>
    </row>
    <row r="18239" spans="1:5" s="763" customFormat="1" ht="33.6">
      <c r="A18239" s="169" t="s">
        <v>6620</v>
      </c>
      <c r="B18239" s="170" t="s">
        <v>23065</v>
      </c>
      <c r="C18239" s="468">
        <v>196</v>
      </c>
      <c r="D18239" s="468">
        <v>196</v>
      </c>
      <c r="E18239" s="150"/>
    </row>
    <row r="18240" spans="1:5" s="763" customFormat="1" ht="50.4">
      <c r="A18240" s="169" t="s">
        <v>6630</v>
      </c>
      <c r="B18240" s="170" t="s">
        <v>23066</v>
      </c>
      <c r="C18240" s="468">
        <v>196</v>
      </c>
      <c r="D18240" s="468">
        <v>196</v>
      </c>
      <c r="E18240" s="150"/>
    </row>
    <row r="18241" spans="1:5" s="763" customFormat="1" ht="16.8">
      <c r="A18241" s="169" t="s">
        <v>6638</v>
      </c>
      <c r="B18241" s="170" t="s">
        <v>23067</v>
      </c>
      <c r="C18241" s="468">
        <v>130</v>
      </c>
      <c r="D18241" s="468">
        <v>130</v>
      </c>
      <c r="E18241" s="150"/>
    </row>
    <row r="18242" spans="1:5" s="763" customFormat="1" ht="33.6">
      <c r="A18242" s="169" t="s">
        <v>6643</v>
      </c>
      <c r="B18242" s="170" t="s">
        <v>23068</v>
      </c>
      <c r="C18242" s="468">
        <v>152</v>
      </c>
      <c r="D18242" s="468">
        <v>152</v>
      </c>
      <c r="E18242" s="150"/>
    </row>
    <row r="18243" spans="1:5" s="763" customFormat="1" ht="16.8">
      <c r="A18243" s="162">
        <v>20</v>
      </c>
      <c r="B18243" s="161" t="s">
        <v>23069</v>
      </c>
      <c r="C18243" s="468"/>
      <c r="D18243" s="468"/>
      <c r="E18243" s="150"/>
    </row>
    <row r="18244" spans="1:5" s="763" customFormat="1" ht="33.6">
      <c r="A18244" s="169" t="s">
        <v>1055</v>
      </c>
      <c r="B18244" s="170" t="s">
        <v>23070</v>
      </c>
      <c r="C18244" s="468">
        <v>174</v>
      </c>
      <c r="D18244" s="468">
        <v>174</v>
      </c>
      <c r="E18244" s="150"/>
    </row>
    <row r="18245" spans="1:5" s="763" customFormat="1" ht="16.8">
      <c r="A18245" s="169" t="s">
        <v>1057</v>
      </c>
      <c r="B18245" s="170" t="s">
        <v>23071</v>
      </c>
      <c r="C18245" s="468">
        <v>152</v>
      </c>
      <c r="D18245" s="468">
        <v>152</v>
      </c>
      <c r="E18245" s="150"/>
    </row>
    <row r="18246" spans="1:5" s="763" customFormat="1" ht="50.4">
      <c r="A18246" s="169" t="s">
        <v>3366</v>
      </c>
      <c r="B18246" s="170" t="s">
        <v>23072</v>
      </c>
      <c r="C18246" s="468">
        <v>152</v>
      </c>
      <c r="D18246" s="468">
        <v>152</v>
      </c>
      <c r="E18246" s="150"/>
    </row>
    <row r="18247" spans="1:5" s="763" customFormat="1" ht="33.6">
      <c r="A18247" s="169" t="s">
        <v>3368</v>
      </c>
      <c r="B18247" s="170" t="s">
        <v>23073</v>
      </c>
      <c r="C18247" s="468">
        <v>152</v>
      </c>
      <c r="D18247" s="468">
        <v>152</v>
      </c>
      <c r="E18247" s="150"/>
    </row>
    <row r="18248" spans="1:5" s="763" customFormat="1" ht="33.6">
      <c r="A18248" s="169" t="s">
        <v>6761</v>
      </c>
      <c r="B18248" s="170" t="s">
        <v>23074</v>
      </c>
      <c r="C18248" s="468">
        <v>130</v>
      </c>
      <c r="D18248" s="468">
        <v>130</v>
      </c>
      <c r="E18248" s="150"/>
    </row>
    <row r="18249" spans="1:5" s="763" customFormat="1" ht="67.2">
      <c r="A18249" s="169" t="s">
        <v>6763</v>
      </c>
      <c r="B18249" s="170" t="s">
        <v>23075</v>
      </c>
      <c r="C18249" s="468">
        <v>130</v>
      </c>
      <c r="D18249" s="468">
        <v>130</v>
      </c>
      <c r="E18249" s="150"/>
    </row>
    <row r="18250" spans="1:5" s="763" customFormat="1" ht="134.4">
      <c r="A18250" s="169" t="s">
        <v>6765</v>
      </c>
      <c r="B18250" s="170" t="s">
        <v>23076</v>
      </c>
      <c r="C18250" s="468">
        <v>130</v>
      </c>
      <c r="D18250" s="468">
        <v>130</v>
      </c>
      <c r="E18250" s="150"/>
    </row>
    <row r="18251" spans="1:5" s="763" customFormat="1" ht="33.6">
      <c r="A18251" s="169" t="s">
        <v>6767</v>
      </c>
      <c r="B18251" s="170" t="s">
        <v>23077</v>
      </c>
      <c r="C18251" s="468">
        <v>130</v>
      </c>
      <c r="D18251" s="468">
        <v>130</v>
      </c>
      <c r="E18251" s="150"/>
    </row>
    <row r="18252" spans="1:5" s="763" customFormat="1" ht="100.8">
      <c r="A18252" s="169" t="s">
        <v>6769</v>
      </c>
      <c r="B18252" s="170" t="s">
        <v>23078</v>
      </c>
      <c r="C18252" s="468">
        <v>130</v>
      </c>
      <c r="D18252" s="468">
        <v>130</v>
      </c>
      <c r="E18252" s="150"/>
    </row>
    <row r="18253" spans="1:5" s="763" customFormat="1" ht="50.4">
      <c r="A18253" s="169" t="s">
        <v>6771</v>
      </c>
      <c r="B18253" s="170" t="s">
        <v>23079</v>
      </c>
      <c r="C18253" s="468">
        <v>109</v>
      </c>
      <c r="D18253" s="468">
        <v>109</v>
      </c>
      <c r="E18253" s="150"/>
    </row>
    <row r="18254" spans="1:5" s="763" customFormat="1" ht="16.8">
      <c r="A18254" s="169" t="s">
        <v>6773</v>
      </c>
      <c r="B18254" s="170" t="s">
        <v>23080</v>
      </c>
      <c r="C18254" s="468">
        <v>109</v>
      </c>
      <c r="D18254" s="468">
        <v>109</v>
      </c>
      <c r="E18254" s="150"/>
    </row>
    <row r="18255" spans="1:5" s="763" customFormat="1" ht="84">
      <c r="A18255" s="169" t="s">
        <v>6775</v>
      </c>
      <c r="B18255" s="170" t="s">
        <v>23081</v>
      </c>
      <c r="C18255" s="468">
        <v>109</v>
      </c>
      <c r="D18255" s="468">
        <v>109</v>
      </c>
      <c r="E18255" s="150"/>
    </row>
    <row r="18256" spans="1:5" s="763" customFormat="1" ht="33.6">
      <c r="A18256" s="169" t="s">
        <v>6777</v>
      </c>
      <c r="B18256" s="170" t="s">
        <v>23082</v>
      </c>
      <c r="C18256" s="468">
        <v>109</v>
      </c>
      <c r="D18256" s="468">
        <v>109</v>
      </c>
      <c r="E18256" s="150"/>
    </row>
    <row r="18257" spans="1:5" s="763" customFormat="1" ht="134.4">
      <c r="A18257" s="169" t="s">
        <v>6779</v>
      </c>
      <c r="B18257" s="170" t="s">
        <v>23083</v>
      </c>
      <c r="C18257" s="468">
        <v>109</v>
      </c>
      <c r="D18257" s="468">
        <v>109</v>
      </c>
      <c r="E18257" s="150"/>
    </row>
    <row r="18258" spans="1:5" s="763" customFormat="1" ht="117.6">
      <c r="A18258" s="169" t="s">
        <v>6781</v>
      </c>
      <c r="B18258" s="170" t="s">
        <v>23084</v>
      </c>
      <c r="C18258" s="468">
        <v>109</v>
      </c>
      <c r="D18258" s="468">
        <v>109</v>
      </c>
      <c r="E18258" s="150"/>
    </row>
    <row r="18259" spans="1:5" s="763" customFormat="1" ht="16.8">
      <c r="A18259" s="169" t="s">
        <v>6783</v>
      </c>
      <c r="B18259" s="170" t="s">
        <v>23085</v>
      </c>
      <c r="C18259" s="468">
        <v>109</v>
      </c>
      <c r="D18259" s="468">
        <v>109</v>
      </c>
      <c r="E18259" s="150"/>
    </row>
    <row r="18260" spans="1:5" s="763" customFormat="1" ht="84">
      <c r="A18260" s="169" t="s">
        <v>6785</v>
      </c>
      <c r="B18260" s="170" t="s">
        <v>23086</v>
      </c>
      <c r="C18260" s="468">
        <v>87</v>
      </c>
      <c r="D18260" s="468">
        <v>87</v>
      </c>
      <c r="E18260" s="150"/>
    </row>
    <row r="18261" spans="1:5" s="763" customFormat="1" ht="100.8">
      <c r="A18261" s="169" t="s">
        <v>6787</v>
      </c>
      <c r="B18261" s="170" t="s">
        <v>23087</v>
      </c>
      <c r="C18261" s="468">
        <v>87</v>
      </c>
      <c r="D18261" s="468">
        <v>87</v>
      </c>
      <c r="E18261" s="150"/>
    </row>
    <row r="18262" spans="1:5" s="763" customFormat="1" ht="117.6">
      <c r="A18262" s="169" t="s">
        <v>6789</v>
      </c>
      <c r="B18262" s="170" t="s">
        <v>23088</v>
      </c>
      <c r="C18262" s="468">
        <v>87</v>
      </c>
      <c r="D18262" s="468">
        <v>87</v>
      </c>
      <c r="E18262" s="150"/>
    </row>
    <row r="18263" spans="1:5" s="763" customFormat="1" ht="134.4">
      <c r="A18263" s="169" t="s">
        <v>6791</v>
      </c>
      <c r="B18263" s="170" t="s">
        <v>23089</v>
      </c>
      <c r="C18263" s="468">
        <v>87</v>
      </c>
      <c r="D18263" s="468">
        <v>87</v>
      </c>
      <c r="E18263" s="150"/>
    </row>
    <row r="18264" spans="1:5" s="763" customFormat="1" ht="100.8">
      <c r="A18264" s="169" t="s">
        <v>6793</v>
      </c>
      <c r="B18264" s="170" t="s">
        <v>23090</v>
      </c>
      <c r="C18264" s="468">
        <v>87</v>
      </c>
      <c r="D18264" s="468">
        <v>87</v>
      </c>
      <c r="E18264" s="150"/>
    </row>
    <row r="18265" spans="1:5" s="763" customFormat="1" ht="16.8">
      <c r="A18265" s="169" t="s">
        <v>6797</v>
      </c>
      <c r="B18265" s="170" t="s">
        <v>23091</v>
      </c>
      <c r="C18265" s="468">
        <v>78</v>
      </c>
      <c r="D18265" s="468">
        <v>78</v>
      </c>
      <c r="E18265" s="150"/>
    </row>
    <row r="18266" spans="1:5" s="763" customFormat="1" ht="16.8">
      <c r="A18266" s="169" t="s">
        <v>6803</v>
      </c>
      <c r="B18266" s="170" t="s">
        <v>23092</v>
      </c>
      <c r="C18266" s="468">
        <v>65</v>
      </c>
      <c r="D18266" s="468">
        <v>65</v>
      </c>
      <c r="E18266" s="150"/>
    </row>
    <row r="18267" spans="1:5" s="763" customFormat="1" ht="33.6">
      <c r="A18267" s="169" t="s">
        <v>6807</v>
      </c>
      <c r="B18267" s="170" t="s">
        <v>23093</v>
      </c>
      <c r="C18267" s="468">
        <v>78</v>
      </c>
      <c r="D18267" s="468">
        <v>78</v>
      </c>
      <c r="E18267" s="150"/>
    </row>
    <row r="18268" spans="1:5" s="763" customFormat="1" ht="16.8">
      <c r="A18268" s="162">
        <v>21</v>
      </c>
      <c r="B18268" s="170" t="s">
        <v>22033</v>
      </c>
      <c r="C18268" s="468">
        <v>52</v>
      </c>
      <c r="D18268" s="468">
        <v>52</v>
      </c>
      <c r="E18268" s="150"/>
    </row>
    <row r="18269" spans="1:5" s="763" customFormat="1" ht="33.6">
      <c r="A18269" s="162">
        <v>22</v>
      </c>
      <c r="B18269" s="170" t="s">
        <v>23094</v>
      </c>
      <c r="C18269" s="468">
        <v>480</v>
      </c>
      <c r="D18269" s="468">
        <v>360</v>
      </c>
      <c r="E18269" s="150"/>
    </row>
    <row r="18270" spans="1:5" s="763" customFormat="1" ht="33.6">
      <c r="A18270" s="162">
        <v>23</v>
      </c>
      <c r="B18270" s="170" t="s">
        <v>23095</v>
      </c>
      <c r="C18270" s="468">
        <v>640</v>
      </c>
      <c r="D18270" s="468">
        <v>480</v>
      </c>
      <c r="E18270" s="150"/>
    </row>
    <row r="18271" spans="1:5" s="763" customFormat="1" ht="16.8">
      <c r="A18271" s="162"/>
      <c r="B18271" s="161" t="s">
        <v>23096</v>
      </c>
      <c r="C18271" s="468"/>
      <c r="D18271" s="468"/>
      <c r="E18271" s="150"/>
    </row>
    <row r="18272" spans="1:5" s="763" customFormat="1" ht="16.8">
      <c r="A18272" s="162">
        <v>24</v>
      </c>
      <c r="B18272" s="161" t="s">
        <v>7082</v>
      </c>
      <c r="C18272" s="468"/>
      <c r="D18272" s="468"/>
      <c r="E18272" s="150"/>
    </row>
    <row r="18273" spans="1:5" s="763" customFormat="1" ht="33.6">
      <c r="A18273" s="169" t="s">
        <v>2048</v>
      </c>
      <c r="B18273" s="170" t="s">
        <v>23097</v>
      </c>
      <c r="C18273" s="468">
        <v>815</v>
      </c>
      <c r="D18273" s="468">
        <v>734</v>
      </c>
      <c r="E18273" s="150"/>
    </row>
    <row r="18274" spans="1:5" s="763" customFormat="1" ht="33.6">
      <c r="A18274" s="169" t="s">
        <v>2049</v>
      </c>
      <c r="B18274" s="170" t="s">
        <v>23098</v>
      </c>
      <c r="C18274" s="468">
        <v>652</v>
      </c>
      <c r="D18274" s="468">
        <v>587</v>
      </c>
      <c r="E18274" s="150"/>
    </row>
    <row r="18275" spans="1:5" s="763" customFormat="1" ht="33.6">
      <c r="A18275" s="169" t="s">
        <v>2051</v>
      </c>
      <c r="B18275" s="170" t="s">
        <v>23099</v>
      </c>
      <c r="C18275" s="468">
        <v>543</v>
      </c>
      <c r="D18275" s="468">
        <v>489</v>
      </c>
      <c r="E18275" s="150"/>
    </row>
    <row r="18276" spans="1:5" s="763" customFormat="1" ht="33.6">
      <c r="A18276" s="169" t="s">
        <v>2179</v>
      </c>
      <c r="B18276" s="170" t="s">
        <v>23100</v>
      </c>
      <c r="C18276" s="468">
        <v>435</v>
      </c>
      <c r="D18276" s="468">
        <v>391</v>
      </c>
      <c r="E18276" s="150"/>
    </row>
    <row r="18277" spans="1:5" s="763" customFormat="1" ht="33.6">
      <c r="A18277" s="169" t="s">
        <v>8380</v>
      </c>
      <c r="B18277" s="170" t="s">
        <v>23101</v>
      </c>
      <c r="C18277" s="468">
        <v>435</v>
      </c>
      <c r="D18277" s="468">
        <v>391</v>
      </c>
      <c r="E18277" s="150"/>
    </row>
    <row r="18278" spans="1:5" s="763" customFormat="1" ht="33.6">
      <c r="A18278" s="169" t="s">
        <v>8382</v>
      </c>
      <c r="B18278" s="170" t="s">
        <v>23102</v>
      </c>
      <c r="C18278" s="468">
        <v>435</v>
      </c>
      <c r="D18278" s="468">
        <v>391</v>
      </c>
      <c r="E18278" s="150"/>
    </row>
    <row r="18279" spans="1:5" s="763" customFormat="1" ht="33.6">
      <c r="A18279" s="169" t="s">
        <v>8384</v>
      </c>
      <c r="B18279" s="170" t="s">
        <v>23103</v>
      </c>
      <c r="C18279" s="468">
        <v>435</v>
      </c>
      <c r="D18279" s="468">
        <v>391</v>
      </c>
      <c r="E18279" s="150"/>
    </row>
    <row r="18280" spans="1:5" s="763" customFormat="1" ht="33.6">
      <c r="A18280" s="169" t="s">
        <v>8386</v>
      </c>
      <c r="B18280" s="170" t="s">
        <v>23104</v>
      </c>
      <c r="C18280" s="468">
        <v>400</v>
      </c>
      <c r="D18280" s="468">
        <v>360</v>
      </c>
      <c r="E18280" s="150"/>
    </row>
    <row r="18281" spans="1:5" s="763" customFormat="1" ht="33.6">
      <c r="A18281" s="169" t="s">
        <v>8388</v>
      </c>
      <c r="B18281" s="170" t="s">
        <v>23105</v>
      </c>
      <c r="C18281" s="468">
        <v>400</v>
      </c>
      <c r="D18281" s="468">
        <v>360</v>
      </c>
      <c r="E18281" s="150"/>
    </row>
    <row r="18282" spans="1:5" s="763" customFormat="1" ht="16.8">
      <c r="A18282" s="169" t="s">
        <v>8390</v>
      </c>
      <c r="B18282" s="170" t="s">
        <v>23106</v>
      </c>
      <c r="C18282" s="468">
        <v>400</v>
      </c>
      <c r="D18282" s="468">
        <v>360</v>
      </c>
      <c r="E18282" s="150"/>
    </row>
    <row r="18283" spans="1:5" s="763" customFormat="1" ht="16.8">
      <c r="A18283" s="162">
        <v>25</v>
      </c>
      <c r="B18283" s="161" t="s">
        <v>21767</v>
      </c>
      <c r="C18283" s="468"/>
      <c r="D18283" s="468"/>
      <c r="E18283" s="150"/>
    </row>
    <row r="18284" spans="1:5" s="763" customFormat="1" ht="33.6">
      <c r="A18284" s="169" t="s">
        <v>769</v>
      </c>
      <c r="B18284" s="170" t="s">
        <v>23107</v>
      </c>
      <c r="C18284" s="468">
        <v>400</v>
      </c>
      <c r="D18284" s="468">
        <v>360</v>
      </c>
      <c r="E18284" s="150"/>
    </row>
    <row r="18285" spans="1:5" s="763" customFormat="1" ht="67.2">
      <c r="A18285" s="169" t="s">
        <v>2055</v>
      </c>
      <c r="B18285" s="170" t="s">
        <v>23108</v>
      </c>
      <c r="C18285" s="468">
        <v>300</v>
      </c>
      <c r="D18285" s="468">
        <v>270</v>
      </c>
      <c r="E18285" s="150"/>
    </row>
    <row r="18286" spans="1:5" s="763" customFormat="1" ht="50.4">
      <c r="A18286" s="169" t="s">
        <v>2057</v>
      </c>
      <c r="B18286" s="170" t="s">
        <v>23109</v>
      </c>
      <c r="C18286" s="468">
        <v>217</v>
      </c>
      <c r="D18286" s="468">
        <v>196</v>
      </c>
      <c r="E18286" s="150"/>
    </row>
    <row r="18287" spans="1:5" s="763" customFormat="1" ht="151.19999999999999">
      <c r="A18287" s="169" t="s">
        <v>3563</v>
      </c>
      <c r="B18287" s="170" t="s">
        <v>23110</v>
      </c>
      <c r="C18287" s="468">
        <v>217</v>
      </c>
      <c r="D18287" s="468">
        <v>196</v>
      </c>
      <c r="E18287" s="150"/>
    </row>
    <row r="18288" spans="1:5" s="763" customFormat="1" ht="134.4">
      <c r="A18288" s="169" t="s">
        <v>3565</v>
      </c>
      <c r="B18288" s="170" t="s">
        <v>23111</v>
      </c>
      <c r="C18288" s="468">
        <v>217</v>
      </c>
      <c r="D18288" s="468">
        <v>196</v>
      </c>
      <c r="E18288" s="150"/>
    </row>
    <row r="18289" spans="1:5" s="763" customFormat="1" ht="151.19999999999999">
      <c r="A18289" s="169" t="s">
        <v>3567</v>
      </c>
      <c r="B18289" s="170" t="s">
        <v>23112</v>
      </c>
      <c r="C18289" s="468">
        <v>217</v>
      </c>
      <c r="D18289" s="468">
        <v>196</v>
      </c>
      <c r="E18289" s="150"/>
    </row>
    <row r="18290" spans="1:5" s="763" customFormat="1" ht="134.4">
      <c r="A18290" s="169" t="s">
        <v>3569</v>
      </c>
      <c r="B18290" s="170" t="s">
        <v>23113</v>
      </c>
      <c r="C18290" s="468">
        <v>217</v>
      </c>
      <c r="D18290" s="468">
        <v>196</v>
      </c>
      <c r="E18290" s="150"/>
    </row>
    <row r="18291" spans="1:5" s="763" customFormat="1" ht="134.4">
      <c r="A18291" s="169" t="s">
        <v>3571</v>
      </c>
      <c r="B18291" s="170" t="s">
        <v>23114</v>
      </c>
      <c r="C18291" s="468">
        <v>217</v>
      </c>
      <c r="D18291" s="468">
        <v>196</v>
      </c>
      <c r="E18291" s="150"/>
    </row>
    <row r="18292" spans="1:5" s="763" customFormat="1" ht="33.6">
      <c r="A18292" s="169" t="s">
        <v>3573</v>
      </c>
      <c r="B18292" s="170" t="s">
        <v>23115</v>
      </c>
      <c r="C18292" s="468">
        <v>217</v>
      </c>
      <c r="D18292" s="468">
        <v>196</v>
      </c>
      <c r="E18292" s="150"/>
    </row>
    <row r="18293" spans="1:5" s="763" customFormat="1" ht="33.6">
      <c r="A18293" s="169" t="s">
        <v>3575</v>
      </c>
      <c r="B18293" s="170" t="s">
        <v>23116</v>
      </c>
      <c r="C18293" s="468">
        <v>326</v>
      </c>
      <c r="D18293" s="468">
        <v>293</v>
      </c>
      <c r="E18293" s="150"/>
    </row>
    <row r="18294" spans="1:5" s="763" customFormat="1" ht="16.8">
      <c r="A18294" s="162">
        <v>26</v>
      </c>
      <c r="B18294" s="170" t="s">
        <v>5089</v>
      </c>
      <c r="C18294" s="468">
        <v>87</v>
      </c>
      <c r="D18294" s="468">
        <v>78</v>
      </c>
      <c r="E18294" s="150"/>
    </row>
    <row r="18295" spans="1:5" s="763" customFormat="1" ht="33.6">
      <c r="A18295" s="162">
        <v>27</v>
      </c>
      <c r="B18295" s="161" t="s">
        <v>23117</v>
      </c>
      <c r="C18295" s="468"/>
      <c r="D18295" s="468"/>
      <c r="E18295" s="150"/>
    </row>
    <row r="18296" spans="1:5" s="763" customFormat="1" ht="33.6">
      <c r="A18296" s="169" t="s">
        <v>773</v>
      </c>
      <c r="B18296" s="170" t="s">
        <v>23118</v>
      </c>
      <c r="C18296" s="492">
        <v>2400</v>
      </c>
      <c r="D18296" s="492">
        <v>1800</v>
      </c>
      <c r="E18296" s="150"/>
    </row>
    <row r="18297" spans="1:5" s="763" customFormat="1" ht="33.6">
      <c r="A18297" s="169" t="s">
        <v>775</v>
      </c>
      <c r="B18297" s="170" t="s">
        <v>23119</v>
      </c>
      <c r="C18297" s="492">
        <v>1400</v>
      </c>
      <c r="D18297" s="492">
        <v>1050</v>
      </c>
      <c r="E18297" s="150"/>
    </row>
    <row r="18298" spans="1:5" s="765" customFormat="1" ht="16.8">
      <c r="A18298" s="476" t="s">
        <v>91</v>
      </c>
      <c r="B18298" s="170"/>
      <c r="C18298" s="477"/>
      <c r="D18298" s="684"/>
      <c r="E18298" s="755"/>
    </row>
    <row r="18299" spans="1:5" s="763" customFormat="1" ht="16.8">
      <c r="A18299" s="162" t="s">
        <v>2202</v>
      </c>
      <c r="B18299" s="161" t="s">
        <v>6863</v>
      </c>
      <c r="C18299" s="469"/>
      <c r="D18299" s="469"/>
      <c r="E18299" s="150"/>
    </row>
    <row r="18300" spans="1:5" s="763" customFormat="1" ht="16.8">
      <c r="A18300" s="162">
        <v>4</v>
      </c>
      <c r="B18300" s="161" t="s">
        <v>22385</v>
      </c>
      <c r="C18300" s="468"/>
      <c r="D18300" s="468"/>
      <c r="E18300" s="150"/>
    </row>
    <row r="18301" spans="1:5" s="763" customFormat="1" ht="16.8">
      <c r="A18301" s="162" t="s">
        <v>198</v>
      </c>
      <c r="B18301" s="161" t="s">
        <v>23120</v>
      </c>
      <c r="C18301" s="468"/>
      <c r="D18301" s="468"/>
      <c r="E18301" s="150"/>
    </row>
    <row r="18302" spans="1:5" s="763" customFormat="1" ht="16.8">
      <c r="A18302" s="169" t="s">
        <v>6891</v>
      </c>
      <c r="B18302" s="170" t="s">
        <v>23121</v>
      </c>
      <c r="C18302" s="468">
        <v>900</v>
      </c>
      <c r="D18302" s="468">
        <v>810</v>
      </c>
      <c r="E18302" s="150"/>
    </row>
    <row r="18303" spans="1:5" s="763" customFormat="1" ht="16.8">
      <c r="A18303" s="162" t="s">
        <v>200</v>
      </c>
      <c r="B18303" s="161" t="s">
        <v>23122</v>
      </c>
      <c r="C18303" s="468"/>
      <c r="D18303" s="468"/>
      <c r="E18303" s="150"/>
    </row>
    <row r="18304" spans="1:5" s="763" customFormat="1" ht="67.2">
      <c r="A18304" s="169" t="s">
        <v>6908</v>
      </c>
      <c r="B18304" s="170" t="s">
        <v>23123</v>
      </c>
      <c r="C18304" s="468">
        <v>900</v>
      </c>
      <c r="D18304" s="468">
        <v>810</v>
      </c>
      <c r="E18304" s="150"/>
    </row>
    <row r="18305" spans="1:5" s="763" customFormat="1" ht="67.2">
      <c r="A18305" s="169" t="s">
        <v>6910</v>
      </c>
      <c r="B18305" s="170" t="s">
        <v>23124</v>
      </c>
      <c r="C18305" s="468">
        <v>326</v>
      </c>
      <c r="D18305" s="468">
        <v>293</v>
      </c>
      <c r="E18305" s="150"/>
    </row>
    <row r="18306" spans="1:5" s="763" customFormat="1" ht="16.8">
      <c r="A18306" s="162" t="s">
        <v>202</v>
      </c>
      <c r="B18306" s="161" t="s">
        <v>23125</v>
      </c>
      <c r="C18306" s="468"/>
      <c r="D18306" s="468"/>
      <c r="E18306" s="150"/>
    </row>
    <row r="18307" spans="1:5" s="763" customFormat="1" ht="16.8">
      <c r="A18307" s="169" t="s">
        <v>18955</v>
      </c>
      <c r="B18307" s="170" t="s">
        <v>23126</v>
      </c>
      <c r="C18307" s="468">
        <v>500</v>
      </c>
      <c r="D18307" s="468">
        <v>450</v>
      </c>
      <c r="E18307" s="150"/>
    </row>
    <row r="18308" spans="1:5" s="763" customFormat="1" ht="33.6">
      <c r="A18308" s="169" t="s">
        <v>18957</v>
      </c>
      <c r="B18308" s="170" t="s">
        <v>23127</v>
      </c>
      <c r="C18308" s="468">
        <v>750</v>
      </c>
      <c r="D18308" s="468">
        <v>675</v>
      </c>
      <c r="E18308" s="150"/>
    </row>
    <row r="18309" spans="1:5" s="763" customFormat="1" ht="33.6">
      <c r="A18309" s="169" t="s">
        <v>18959</v>
      </c>
      <c r="B18309" s="170" t="s">
        <v>23128</v>
      </c>
      <c r="C18309" s="492">
        <v>1500</v>
      </c>
      <c r="D18309" s="492">
        <v>1350</v>
      </c>
      <c r="E18309" s="150"/>
    </row>
    <row r="18310" spans="1:5" s="763" customFormat="1" ht="33.6">
      <c r="A18310" s="169" t="s">
        <v>18961</v>
      </c>
      <c r="B18310" s="170" t="s">
        <v>23129</v>
      </c>
      <c r="C18310" s="492">
        <v>1500</v>
      </c>
      <c r="D18310" s="492">
        <v>1350</v>
      </c>
      <c r="E18310" s="150"/>
    </row>
    <row r="18311" spans="1:5" s="763" customFormat="1" ht="16.8">
      <c r="A18311" s="169" t="s">
        <v>18963</v>
      </c>
      <c r="B18311" s="170" t="s">
        <v>23130</v>
      </c>
      <c r="C18311" s="492">
        <v>1000</v>
      </c>
      <c r="D18311" s="468">
        <v>900</v>
      </c>
      <c r="E18311" s="150"/>
    </row>
    <row r="18312" spans="1:5" s="763" customFormat="1" ht="33.6">
      <c r="A18312" s="162">
        <v>5</v>
      </c>
      <c r="B18312" s="161" t="s">
        <v>23131</v>
      </c>
      <c r="C18312" s="468"/>
      <c r="D18312" s="468"/>
      <c r="E18312" s="150"/>
    </row>
    <row r="18313" spans="1:5" s="763" customFormat="1" ht="16.8">
      <c r="A18313" s="162" t="s">
        <v>214</v>
      </c>
      <c r="B18313" s="161" t="s">
        <v>23120</v>
      </c>
      <c r="C18313" s="468"/>
      <c r="D18313" s="468"/>
      <c r="E18313" s="150"/>
    </row>
    <row r="18314" spans="1:5" s="763" customFormat="1" ht="33.6">
      <c r="A18314" s="169" t="s">
        <v>9465</v>
      </c>
      <c r="B18314" s="170" t="s">
        <v>23132</v>
      </c>
      <c r="C18314" s="468">
        <v>900</v>
      </c>
      <c r="D18314" s="468">
        <v>810</v>
      </c>
      <c r="E18314" s="150"/>
    </row>
    <row r="18315" spans="1:5" s="763" customFormat="1" ht="16.8">
      <c r="A18315" s="162" t="s">
        <v>216</v>
      </c>
      <c r="B18315" s="161" t="s">
        <v>23133</v>
      </c>
      <c r="C18315" s="468"/>
      <c r="D18315" s="468"/>
      <c r="E18315" s="150"/>
    </row>
    <row r="18316" spans="1:5" s="763" customFormat="1" ht="33.6">
      <c r="A18316" s="169" t="s">
        <v>9480</v>
      </c>
      <c r="B18316" s="170" t="s">
        <v>23134</v>
      </c>
      <c r="C18316" s="468">
        <v>900</v>
      </c>
      <c r="D18316" s="468">
        <v>810</v>
      </c>
      <c r="E18316" s="150"/>
    </row>
    <row r="18317" spans="1:5" s="763" customFormat="1" ht="16.8">
      <c r="A18317" s="162">
        <v>7</v>
      </c>
      <c r="B18317" s="161" t="s">
        <v>22010</v>
      </c>
      <c r="C18317" s="468"/>
      <c r="D18317" s="468"/>
      <c r="E18317" s="150"/>
    </row>
    <row r="18318" spans="1:5" s="763" customFormat="1" ht="33.6">
      <c r="A18318" s="169" t="s">
        <v>1732</v>
      </c>
      <c r="B18318" s="170" t="s">
        <v>23135</v>
      </c>
      <c r="C18318" s="492">
        <v>2100</v>
      </c>
      <c r="D18318" s="492">
        <v>1750</v>
      </c>
      <c r="E18318" s="150"/>
    </row>
    <row r="18319" spans="1:5" s="763" customFormat="1" ht="33.6">
      <c r="A18319" s="169" t="s">
        <v>3517</v>
      </c>
      <c r="B18319" s="170" t="s">
        <v>23136</v>
      </c>
      <c r="C18319" s="492">
        <v>3500</v>
      </c>
      <c r="D18319" s="492">
        <v>3150</v>
      </c>
      <c r="E18319" s="150"/>
    </row>
    <row r="18320" spans="1:5" s="763" customFormat="1" ht="33.6">
      <c r="A18320" s="169" t="s">
        <v>3519</v>
      </c>
      <c r="B18320" s="170" t="s">
        <v>23137</v>
      </c>
      <c r="C18320" s="492">
        <v>3500</v>
      </c>
      <c r="D18320" s="492">
        <v>3150</v>
      </c>
      <c r="E18320" s="150"/>
    </row>
    <row r="18321" spans="1:5" s="763" customFormat="1" ht="33.6">
      <c r="A18321" s="169" t="s">
        <v>3521</v>
      </c>
      <c r="B18321" s="170" t="s">
        <v>23138</v>
      </c>
      <c r="C18321" s="492">
        <v>2446</v>
      </c>
      <c r="D18321" s="492">
        <v>2201</v>
      </c>
      <c r="E18321" s="150"/>
    </row>
    <row r="18322" spans="1:5" s="763" customFormat="1" ht="16.8">
      <c r="A18322" s="169" t="s">
        <v>7870</v>
      </c>
      <c r="B18322" s="170" t="s">
        <v>23139</v>
      </c>
      <c r="C18322" s="492">
        <v>2174</v>
      </c>
      <c r="D18322" s="492">
        <v>1956</v>
      </c>
      <c r="E18322" s="150"/>
    </row>
    <row r="18323" spans="1:5" s="763" customFormat="1" ht="16.8">
      <c r="A18323" s="162" t="s">
        <v>12498</v>
      </c>
      <c r="B18323" s="161" t="s">
        <v>23140</v>
      </c>
      <c r="C18323" s="492"/>
      <c r="D18323" s="492"/>
      <c r="E18323" s="150"/>
    </row>
    <row r="18324" spans="1:5" s="763" customFormat="1" ht="16.8">
      <c r="A18324" s="162">
        <v>4</v>
      </c>
      <c r="B18324" s="161" t="s">
        <v>23141</v>
      </c>
      <c r="C18324" s="468"/>
      <c r="D18324" s="468"/>
      <c r="E18324" s="150"/>
    </row>
    <row r="18325" spans="1:5" s="763" customFormat="1" ht="16.8">
      <c r="A18325" s="162" t="s">
        <v>198</v>
      </c>
      <c r="B18325" s="161" t="s">
        <v>3989</v>
      </c>
      <c r="C18325" s="468"/>
      <c r="D18325" s="468"/>
      <c r="E18325" s="150"/>
    </row>
    <row r="18326" spans="1:5" s="763" customFormat="1" ht="33.6">
      <c r="A18326" s="169" t="s">
        <v>6891</v>
      </c>
      <c r="B18326" s="170" t="s">
        <v>23142</v>
      </c>
      <c r="C18326" s="468">
        <v>652</v>
      </c>
      <c r="D18326" s="468">
        <v>587</v>
      </c>
      <c r="E18326" s="150"/>
    </row>
    <row r="18327" spans="1:5" s="763" customFormat="1" ht="33.6">
      <c r="A18327" s="169" t="s">
        <v>6893</v>
      </c>
      <c r="B18327" s="170" t="s">
        <v>23143</v>
      </c>
      <c r="C18327" s="468">
        <v>500</v>
      </c>
      <c r="D18327" s="468">
        <v>450</v>
      </c>
      <c r="E18327" s="150"/>
    </row>
    <row r="18328" spans="1:5" s="763" customFormat="1" ht="16.8">
      <c r="A18328" s="169" t="s">
        <v>6895</v>
      </c>
      <c r="B18328" s="170" t="s">
        <v>23144</v>
      </c>
      <c r="C18328" s="468">
        <v>250</v>
      </c>
      <c r="D18328" s="468">
        <v>225</v>
      </c>
      <c r="E18328" s="150"/>
    </row>
    <row r="18329" spans="1:5" s="763" customFormat="1" ht="16.8">
      <c r="A18329" s="162" t="s">
        <v>200</v>
      </c>
      <c r="B18329" s="161" t="s">
        <v>23145</v>
      </c>
      <c r="C18329" s="468"/>
      <c r="D18329" s="468"/>
      <c r="E18329" s="150"/>
    </row>
    <row r="18330" spans="1:5" s="763" customFormat="1" ht="16.8">
      <c r="A18330" s="169" t="s">
        <v>6908</v>
      </c>
      <c r="B18330" s="170" t="s">
        <v>23146</v>
      </c>
      <c r="C18330" s="468">
        <v>200</v>
      </c>
      <c r="D18330" s="468">
        <v>180</v>
      </c>
      <c r="E18330" s="150"/>
    </row>
    <row r="18331" spans="1:5" s="763" customFormat="1" ht="33.6">
      <c r="A18331" s="169" t="s">
        <v>6910</v>
      </c>
      <c r="B18331" s="170" t="s">
        <v>23147</v>
      </c>
      <c r="C18331" s="468">
        <v>175</v>
      </c>
      <c r="D18331" s="468">
        <v>158</v>
      </c>
      <c r="E18331" s="150"/>
    </row>
    <row r="18332" spans="1:5" s="763" customFormat="1" ht="33.6">
      <c r="A18332" s="169" t="s">
        <v>6912</v>
      </c>
      <c r="B18332" s="170" t="s">
        <v>23148</v>
      </c>
      <c r="C18332" s="468">
        <v>200</v>
      </c>
      <c r="D18332" s="468">
        <v>180</v>
      </c>
      <c r="E18332" s="150"/>
    </row>
    <row r="18333" spans="1:5" s="763" customFormat="1" ht="84">
      <c r="A18333" s="169" t="s">
        <v>6914</v>
      </c>
      <c r="B18333" s="170" t="s">
        <v>23149</v>
      </c>
      <c r="C18333" s="468">
        <v>150</v>
      </c>
      <c r="D18333" s="468">
        <v>135</v>
      </c>
      <c r="E18333" s="150"/>
    </row>
    <row r="18334" spans="1:5" s="763" customFormat="1" ht="50.4">
      <c r="A18334" s="169" t="s">
        <v>6916</v>
      </c>
      <c r="B18334" s="170" t="s">
        <v>23150</v>
      </c>
      <c r="C18334" s="468">
        <v>150</v>
      </c>
      <c r="D18334" s="468">
        <v>135</v>
      </c>
      <c r="E18334" s="150"/>
    </row>
    <row r="18335" spans="1:5" s="763" customFormat="1" ht="50.4">
      <c r="A18335" s="169" t="s">
        <v>6918</v>
      </c>
      <c r="B18335" s="170" t="s">
        <v>23151</v>
      </c>
      <c r="C18335" s="468">
        <v>150</v>
      </c>
      <c r="D18335" s="468">
        <v>135</v>
      </c>
      <c r="E18335" s="150"/>
    </row>
    <row r="18336" spans="1:5" s="763" customFormat="1" ht="50.4">
      <c r="A18336" s="169" t="s">
        <v>20736</v>
      </c>
      <c r="B18336" s="170" t="s">
        <v>23152</v>
      </c>
      <c r="C18336" s="468">
        <v>150</v>
      </c>
      <c r="D18336" s="468">
        <v>135</v>
      </c>
      <c r="E18336" s="150"/>
    </row>
    <row r="18337" spans="1:5" s="763" customFormat="1" ht="67.2">
      <c r="A18337" s="169" t="s">
        <v>20738</v>
      </c>
      <c r="B18337" s="170" t="s">
        <v>23153</v>
      </c>
      <c r="C18337" s="468">
        <v>150</v>
      </c>
      <c r="D18337" s="468">
        <v>135</v>
      </c>
      <c r="E18337" s="150"/>
    </row>
    <row r="18338" spans="1:5" s="763" customFormat="1" ht="100.8">
      <c r="A18338" s="169" t="s">
        <v>20740</v>
      </c>
      <c r="B18338" s="170" t="s">
        <v>23154</v>
      </c>
      <c r="C18338" s="468">
        <v>150</v>
      </c>
      <c r="D18338" s="468">
        <v>135</v>
      </c>
      <c r="E18338" s="150"/>
    </row>
    <row r="18339" spans="1:5" s="763" customFormat="1" ht="67.2">
      <c r="A18339" s="169" t="s">
        <v>23155</v>
      </c>
      <c r="B18339" s="170" t="s">
        <v>23156</v>
      </c>
      <c r="C18339" s="468">
        <v>150</v>
      </c>
      <c r="D18339" s="468">
        <v>135</v>
      </c>
      <c r="E18339" s="150"/>
    </row>
    <row r="18340" spans="1:5" s="763" customFormat="1" ht="16.8">
      <c r="A18340" s="169" t="s">
        <v>202</v>
      </c>
      <c r="B18340" s="170" t="s">
        <v>22033</v>
      </c>
      <c r="C18340" s="468">
        <v>125</v>
      </c>
      <c r="D18340" s="468">
        <v>113</v>
      </c>
      <c r="E18340" s="150"/>
    </row>
    <row r="18341" spans="1:5" s="763" customFormat="1" ht="16.8">
      <c r="A18341" s="162">
        <v>6</v>
      </c>
      <c r="B18341" s="161" t="s">
        <v>23157</v>
      </c>
      <c r="C18341" s="468"/>
      <c r="D18341" s="468"/>
      <c r="E18341" s="150"/>
    </row>
    <row r="18342" spans="1:5" s="763" customFormat="1" ht="16.8">
      <c r="A18342" s="162" t="s">
        <v>228</v>
      </c>
      <c r="B18342" s="161" t="s">
        <v>21796</v>
      </c>
      <c r="C18342" s="468"/>
      <c r="D18342" s="468"/>
      <c r="E18342" s="150"/>
    </row>
    <row r="18343" spans="1:5" s="763" customFormat="1" ht="33.6">
      <c r="A18343" s="169" t="s">
        <v>6944</v>
      </c>
      <c r="B18343" s="170" t="s">
        <v>23158</v>
      </c>
      <c r="C18343" s="468">
        <v>652</v>
      </c>
      <c r="D18343" s="468">
        <v>587</v>
      </c>
      <c r="E18343" s="150"/>
    </row>
    <row r="18344" spans="1:5" s="763" customFormat="1" ht="33.6">
      <c r="A18344" s="169" t="s">
        <v>6946</v>
      </c>
      <c r="B18344" s="170" t="s">
        <v>23159</v>
      </c>
      <c r="C18344" s="468">
        <v>272</v>
      </c>
      <c r="D18344" s="468">
        <v>245</v>
      </c>
      <c r="E18344" s="150"/>
    </row>
    <row r="18345" spans="1:5" s="763" customFormat="1" ht="33.6">
      <c r="A18345" s="169" t="s">
        <v>6948</v>
      </c>
      <c r="B18345" s="170" t="s">
        <v>23160</v>
      </c>
      <c r="C18345" s="468">
        <v>400</v>
      </c>
      <c r="D18345" s="468">
        <v>360</v>
      </c>
      <c r="E18345" s="150"/>
    </row>
    <row r="18346" spans="1:5" s="763" customFormat="1" ht="33.6">
      <c r="A18346" s="169" t="s">
        <v>6950</v>
      </c>
      <c r="B18346" s="170" t="s">
        <v>23161</v>
      </c>
      <c r="C18346" s="468">
        <v>400</v>
      </c>
      <c r="D18346" s="468">
        <v>360</v>
      </c>
      <c r="E18346" s="150"/>
    </row>
    <row r="18347" spans="1:5" s="763" customFormat="1" ht="33.6">
      <c r="A18347" s="169" t="s">
        <v>6952</v>
      </c>
      <c r="B18347" s="170" t="s">
        <v>23162</v>
      </c>
      <c r="C18347" s="468">
        <v>400</v>
      </c>
      <c r="D18347" s="468">
        <v>360</v>
      </c>
      <c r="E18347" s="150"/>
    </row>
    <row r="18348" spans="1:5" s="763" customFormat="1" ht="33.6">
      <c r="A18348" s="169" t="s">
        <v>9660</v>
      </c>
      <c r="B18348" s="170" t="s">
        <v>23163</v>
      </c>
      <c r="C18348" s="468">
        <v>400</v>
      </c>
      <c r="D18348" s="468">
        <v>360</v>
      </c>
      <c r="E18348" s="150"/>
    </row>
    <row r="18349" spans="1:5" s="763" customFormat="1" ht="33.6">
      <c r="A18349" s="169" t="s">
        <v>9662</v>
      </c>
      <c r="B18349" s="170" t="s">
        <v>23164</v>
      </c>
      <c r="C18349" s="468">
        <v>400</v>
      </c>
      <c r="D18349" s="468">
        <v>360</v>
      </c>
      <c r="E18349" s="150"/>
    </row>
    <row r="18350" spans="1:5" s="763" customFormat="1" ht="33.6">
      <c r="A18350" s="169" t="s">
        <v>9664</v>
      </c>
      <c r="B18350" s="170" t="s">
        <v>23165</v>
      </c>
      <c r="C18350" s="468">
        <v>272</v>
      </c>
      <c r="D18350" s="468">
        <v>245</v>
      </c>
      <c r="E18350" s="150"/>
    </row>
    <row r="18351" spans="1:5" s="763" customFormat="1" ht="33.6">
      <c r="A18351" s="169" t="s">
        <v>23166</v>
      </c>
      <c r="B18351" s="170" t="s">
        <v>23167</v>
      </c>
      <c r="C18351" s="468">
        <v>272</v>
      </c>
      <c r="D18351" s="468">
        <v>245</v>
      </c>
      <c r="E18351" s="150"/>
    </row>
    <row r="18352" spans="1:5" s="763" customFormat="1" ht="33.6">
      <c r="A18352" s="169" t="s">
        <v>23168</v>
      </c>
      <c r="B18352" s="170" t="s">
        <v>23169</v>
      </c>
      <c r="C18352" s="468">
        <v>272</v>
      </c>
      <c r="D18352" s="468">
        <v>245</v>
      </c>
      <c r="E18352" s="150"/>
    </row>
    <row r="18353" spans="1:5" s="763" customFormat="1" ht="33.6">
      <c r="A18353" s="169" t="s">
        <v>23170</v>
      </c>
      <c r="B18353" s="170" t="s">
        <v>23171</v>
      </c>
      <c r="C18353" s="468">
        <v>272</v>
      </c>
      <c r="D18353" s="468">
        <v>245</v>
      </c>
      <c r="E18353" s="150"/>
    </row>
    <row r="18354" spans="1:5" s="763" customFormat="1" ht="33.6">
      <c r="A18354" s="169" t="s">
        <v>23172</v>
      </c>
      <c r="B18354" s="170" t="s">
        <v>23173</v>
      </c>
      <c r="C18354" s="468">
        <v>272</v>
      </c>
      <c r="D18354" s="468">
        <v>245</v>
      </c>
      <c r="E18354" s="150"/>
    </row>
    <row r="18355" spans="1:5" s="763" customFormat="1" ht="33.6">
      <c r="A18355" s="169" t="s">
        <v>23174</v>
      </c>
      <c r="B18355" s="170" t="s">
        <v>23175</v>
      </c>
      <c r="C18355" s="468">
        <v>272</v>
      </c>
      <c r="D18355" s="468">
        <v>245</v>
      </c>
      <c r="E18355" s="150"/>
    </row>
    <row r="18356" spans="1:5" s="763" customFormat="1" ht="33.6">
      <c r="A18356" s="169" t="s">
        <v>23176</v>
      </c>
      <c r="B18356" s="170" t="s">
        <v>23177</v>
      </c>
      <c r="C18356" s="468">
        <v>272</v>
      </c>
      <c r="D18356" s="468">
        <v>245</v>
      </c>
      <c r="E18356" s="150"/>
    </row>
    <row r="18357" spans="1:5" s="763" customFormat="1" ht="33.6">
      <c r="A18357" s="169" t="s">
        <v>23178</v>
      </c>
      <c r="B18357" s="170" t="s">
        <v>23179</v>
      </c>
      <c r="C18357" s="468">
        <v>272</v>
      </c>
      <c r="D18357" s="468">
        <v>245</v>
      </c>
      <c r="E18357" s="150"/>
    </row>
    <row r="18358" spans="1:5" s="763" customFormat="1" ht="33.6">
      <c r="A18358" s="169" t="s">
        <v>23180</v>
      </c>
      <c r="B18358" s="170" t="s">
        <v>23181</v>
      </c>
      <c r="C18358" s="468">
        <v>272</v>
      </c>
      <c r="D18358" s="468">
        <v>245</v>
      </c>
      <c r="E18358" s="150"/>
    </row>
    <row r="18359" spans="1:5" s="763" customFormat="1" ht="33.6">
      <c r="A18359" s="169" t="s">
        <v>23182</v>
      </c>
      <c r="B18359" s="170" t="s">
        <v>23183</v>
      </c>
      <c r="C18359" s="468">
        <v>272</v>
      </c>
      <c r="D18359" s="468">
        <v>245</v>
      </c>
      <c r="E18359" s="150"/>
    </row>
    <row r="18360" spans="1:5" s="763" customFormat="1" ht="33.6">
      <c r="A18360" s="169" t="s">
        <v>23184</v>
      </c>
      <c r="B18360" s="170" t="s">
        <v>23185</v>
      </c>
      <c r="C18360" s="468">
        <v>272</v>
      </c>
      <c r="D18360" s="468">
        <v>245</v>
      </c>
      <c r="E18360" s="150"/>
    </row>
    <row r="18361" spans="1:5" s="763" customFormat="1" ht="33.6">
      <c r="A18361" s="169" t="s">
        <v>23186</v>
      </c>
      <c r="B18361" s="170" t="s">
        <v>23187</v>
      </c>
      <c r="C18361" s="468">
        <v>272</v>
      </c>
      <c r="D18361" s="468">
        <v>245</v>
      </c>
      <c r="E18361" s="150"/>
    </row>
    <row r="18362" spans="1:5" s="763" customFormat="1" ht="33.6">
      <c r="A18362" s="169" t="s">
        <v>23188</v>
      </c>
      <c r="B18362" s="170" t="s">
        <v>23189</v>
      </c>
      <c r="C18362" s="468">
        <v>272</v>
      </c>
      <c r="D18362" s="468">
        <v>245</v>
      </c>
      <c r="E18362" s="150"/>
    </row>
    <row r="18363" spans="1:5" s="763" customFormat="1" ht="33.6">
      <c r="A18363" s="169" t="s">
        <v>23190</v>
      </c>
      <c r="B18363" s="170" t="s">
        <v>23191</v>
      </c>
      <c r="C18363" s="468">
        <v>400</v>
      </c>
      <c r="D18363" s="468">
        <v>360</v>
      </c>
      <c r="E18363" s="150"/>
    </row>
    <row r="18364" spans="1:5" s="763" customFormat="1" ht="33.6">
      <c r="A18364" s="169" t="s">
        <v>23192</v>
      </c>
      <c r="B18364" s="170" t="s">
        <v>23193</v>
      </c>
      <c r="C18364" s="468">
        <v>272</v>
      </c>
      <c r="D18364" s="468">
        <v>245</v>
      </c>
      <c r="E18364" s="150"/>
    </row>
    <row r="18365" spans="1:5" s="763" customFormat="1" ht="33.6">
      <c r="A18365" s="169" t="s">
        <v>23194</v>
      </c>
      <c r="B18365" s="170" t="s">
        <v>23195</v>
      </c>
      <c r="C18365" s="468">
        <v>272</v>
      </c>
      <c r="D18365" s="468">
        <v>245</v>
      </c>
      <c r="E18365" s="150"/>
    </row>
    <row r="18366" spans="1:5" s="763" customFormat="1" ht="33.6">
      <c r="A18366" s="169" t="s">
        <v>23196</v>
      </c>
      <c r="B18366" s="170" t="s">
        <v>23197</v>
      </c>
      <c r="C18366" s="468">
        <v>272</v>
      </c>
      <c r="D18366" s="468">
        <v>245</v>
      </c>
      <c r="E18366" s="150"/>
    </row>
    <row r="18367" spans="1:5" s="763" customFormat="1" ht="33.6">
      <c r="A18367" s="169" t="s">
        <v>23198</v>
      </c>
      <c r="B18367" s="170" t="s">
        <v>23199</v>
      </c>
      <c r="C18367" s="468">
        <v>272</v>
      </c>
      <c r="D18367" s="468">
        <v>245</v>
      </c>
      <c r="E18367" s="150"/>
    </row>
    <row r="18368" spans="1:5" s="763" customFormat="1" ht="33.6">
      <c r="A18368" s="169" t="s">
        <v>23200</v>
      </c>
      <c r="B18368" s="170" t="s">
        <v>23201</v>
      </c>
      <c r="C18368" s="468">
        <v>272</v>
      </c>
      <c r="D18368" s="468">
        <v>245</v>
      </c>
      <c r="E18368" s="150"/>
    </row>
    <row r="18369" spans="1:5" s="763" customFormat="1" ht="33.6">
      <c r="A18369" s="169" t="s">
        <v>23202</v>
      </c>
      <c r="B18369" s="170" t="s">
        <v>23203</v>
      </c>
      <c r="C18369" s="468">
        <v>400</v>
      </c>
      <c r="D18369" s="468">
        <v>360</v>
      </c>
      <c r="E18369" s="150"/>
    </row>
    <row r="18370" spans="1:5" s="763" customFormat="1" ht="33.6">
      <c r="A18370" s="169" t="s">
        <v>23204</v>
      </c>
      <c r="B18370" s="170" t="s">
        <v>23205</v>
      </c>
      <c r="C18370" s="468">
        <v>435</v>
      </c>
      <c r="D18370" s="468">
        <v>391</v>
      </c>
      <c r="E18370" s="150"/>
    </row>
    <row r="18371" spans="1:5" s="763" customFormat="1" ht="33.6">
      <c r="A18371" s="169" t="s">
        <v>23206</v>
      </c>
      <c r="B18371" s="170" t="s">
        <v>23207</v>
      </c>
      <c r="C18371" s="468">
        <v>400</v>
      </c>
      <c r="D18371" s="468">
        <v>360</v>
      </c>
      <c r="E18371" s="150"/>
    </row>
    <row r="18372" spans="1:5" s="763" customFormat="1" ht="33.6">
      <c r="A18372" s="169" t="s">
        <v>23208</v>
      </c>
      <c r="B18372" s="170" t="s">
        <v>23209</v>
      </c>
      <c r="C18372" s="468">
        <v>272</v>
      </c>
      <c r="D18372" s="468">
        <v>245</v>
      </c>
      <c r="E18372" s="150"/>
    </row>
    <row r="18373" spans="1:5" s="763" customFormat="1" ht="33.6">
      <c r="A18373" s="169" t="s">
        <v>23210</v>
      </c>
      <c r="B18373" s="170" t="s">
        <v>23211</v>
      </c>
      <c r="C18373" s="468">
        <v>272</v>
      </c>
      <c r="D18373" s="468">
        <v>245</v>
      </c>
      <c r="E18373" s="150"/>
    </row>
    <row r="18374" spans="1:5" s="763" customFormat="1" ht="33.6">
      <c r="A18374" s="169" t="s">
        <v>23212</v>
      </c>
      <c r="B18374" s="170" t="s">
        <v>23213</v>
      </c>
      <c r="C18374" s="468">
        <v>272</v>
      </c>
      <c r="D18374" s="468">
        <v>245</v>
      </c>
      <c r="E18374" s="150"/>
    </row>
    <row r="18375" spans="1:5" s="763" customFormat="1" ht="33.6">
      <c r="A18375" s="169" t="s">
        <v>23214</v>
      </c>
      <c r="B18375" s="170" t="s">
        <v>23215</v>
      </c>
      <c r="C18375" s="468">
        <v>272</v>
      </c>
      <c r="D18375" s="468">
        <v>245</v>
      </c>
      <c r="E18375" s="150"/>
    </row>
    <row r="18376" spans="1:5" s="763" customFormat="1" ht="33.6">
      <c r="A18376" s="169" t="s">
        <v>23216</v>
      </c>
      <c r="B18376" s="170" t="s">
        <v>23217</v>
      </c>
      <c r="C18376" s="468">
        <v>272</v>
      </c>
      <c r="D18376" s="468">
        <v>245</v>
      </c>
      <c r="E18376" s="150"/>
    </row>
    <row r="18377" spans="1:5" s="763" customFormat="1" ht="33.6">
      <c r="A18377" s="169" t="s">
        <v>23218</v>
      </c>
      <c r="B18377" s="170" t="s">
        <v>23219</v>
      </c>
      <c r="C18377" s="468">
        <v>272</v>
      </c>
      <c r="D18377" s="468">
        <v>245</v>
      </c>
      <c r="E18377" s="150"/>
    </row>
    <row r="18378" spans="1:5" s="763" customFormat="1" ht="33.6">
      <c r="A18378" s="169" t="s">
        <v>23220</v>
      </c>
      <c r="B18378" s="170" t="s">
        <v>23221</v>
      </c>
      <c r="C18378" s="468">
        <v>272</v>
      </c>
      <c r="D18378" s="468">
        <v>245</v>
      </c>
      <c r="E18378" s="150"/>
    </row>
    <row r="18379" spans="1:5" s="763" customFormat="1" ht="33.6">
      <c r="A18379" s="169" t="s">
        <v>23222</v>
      </c>
      <c r="B18379" s="170" t="s">
        <v>23223</v>
      </c>
      <c r="C18379" s="468">
        <v>272</v>
      </c>
      <c r="D18379" s="468">
        <v>245</v>
      </c>
      <c r="E18379" s="150"/>
    </row>
    <row r="18380" spans="1:5" s="763" customFormat="1" ht="33.6">
      <c r="A18380" s="169" t="s">
        <v>23224</v>
      </c>
      <c r="B18380" s="170" t="s">
        <v>23225</v>
      </c>
      <c r="C18380" s="468">
        <v>272</v>
      </c>
      <c r="D18380" s="468">
        <v>245</v>
      </c>
      <c r="E18380" s="150"/>
    </row>
    <row r="18381" spans="1:5" s="763" customFormat="1" ht="33.6">
      <c r="A18381" s="169" t="s">
        <v>23226</v>
      </c>
      <c r="B18381" s="170" t="s">
        <v>23227</v>
      </c>
      <c r="C18381" s="468">
        <v>272</v>
      </c>
      <c r="D18381" s="468">
        <v>245</v>
      </c>
      <c r="E18381" s="150"/>
    </row>
    <row r="18382" spans="1:5" s="763" customFormat="1" ht="33.6">
      <c r="A18382" s="169" t="s">
        <v>23228</v>
      </c>
      <c r="B18382" s="170" t="s">
        <v>23229</v>
      </c>
      <c r="C18382" s="468">
        <v>272</v>
      </c>
      <c r="D18382" s="468">
        <v>245</v>
      </c>
      <c r="E18382" s="150"/>
    </row>
    <row r="18383" spans="1:5" s="763" customFormat="1" ht="33.6">
      <c r="A18383" s="169" t="s">
        <v>23230</v>
      </c>
      <c r="B18383" s="170" t="s">
        <v>23231</v>
      </c>
      <c r="C18383" s="468">
        <v>272</v>
      </c>
      <c r="D18383" s="468">
        <v>245</v>
      </c>
      <c r="E18383" s="150"/>
    </row>
    <row r="18384" spans="1:5" s="763" customFormat="1" ht="33.6">
      <c r="A18384" s="169" t="s">
        <v>23232</v>
      </c>
      <c r="B18384" s="170" t="s">
        <v>23233</v>
      </c>
      <c r="C18384" s="468">
        <v>272</v>
      </c>
      <c r="D18384" s="468">
        <v>245</v>
      </c>
      <c r="E18384" s="150"/>
    </row>
    <row r="18385" spans="1:5" s="763" customFormat="1" ht="33.6">
      <c r="A18385" s="169" t="s">
        <v>23234</v>
      </c>
      <c r="B18385" s="170" t="s">
        <v>23235</v>
      </c>
      <c r="C18385" s="468">
        <v>272</v>
      </c>
      <c r="D18385" s="468">
        <v>245</v>
      </c>
      <c r="E18385" s="150"/>
    </row>
    <row r="18386" spans="1:5" s="763" customFormat="1" ht="33.6">
      <c r="A18386" s="169" t="s">
        <v>23236</v>
      </c>
      <c r="B18386" s="170" t="s">
        <v>23237</v>
      </c>
      <c r="C18386" s="468">
        <v>272</v>
      </c>
      <c r="D18386" s="468">
        <v>245</v>
      </c>
      <c r="E18386" s="150"/>
    </row>
    <row r="18387" spans="1:5" s="763" customFormat="1" ht="33.6">
      <c r="A18387" s="169" t="s">
        <v>23238</v>
      </c>
      <c r="B18387" s="170" t="s">
        <v>23239</v>
      </c>
      <c r="C18387" s="468">
        <v>272</v>
      </c>
      <c r="D18387" s="468">
        <v>245</v>
      </c>
      <c r="E18387" s="150"/>
    </row>
    <row r="18388" spans="1:5" s="763" customFormat="1" ht="33.6">
      <c r="A18388" s="169" t="s">
        <v>23240</v>
      </c>
      <c r="B18388" s="170" t="s">
        <v>23241</v>
      </c>
      <c r="C18388" s="468">
        <v>272</v>
      </c>
      <c r="D18388" s="468">
        <v>245</v>
      </c>
      <c r="E18388" s="150"/>
    </row>
    <row r="18389" spans="1:5" s="763" customFormat="1" ht="33.6">
      <c r="A18389" s="169" t="s">
        <v>23242</v>
      </c>
      <c r="B18389" s="170" t="s">
        <v>23243</v>
      </c>
      <c r="C18389" s="468">
        <v>272</v>
      </c>
      <c r="D18389" s="468">
        <v>245</v>
      </c>
      <c r="E18389" s="150"/>
    </row>
    <row r="18390" spans="1:5" s="763" customFormat="1" ht="33.6">
      <c r="A18390" s="169" t="s">
        <v>23244</v>
      </c>
      <c r="B18390" s="170" t="s">
        <v>23245</v>
      </c>
      <c r="C18390" s="468">
        <v>272</v>
      </c>
      <c r="D18390" s="468">
        <v>245</v>
      </c>
      <c r="E18390" s="150"/>
    </row>
    <row r="18391" spans="1:5" s="763" customFormat="1" ht="16.8">
      <c r="A18391" s="162" t="s">
        <v>272</v>
      </c>
      <c r="B18391" s="170" t="s">
        <v>22033</v>
      </c>
      <c r="C18391" s="468">
        <v>98</v>
      </c>
      <c r="D18391" s="468">
        <v>88</v>
      </c>
      <c r="E18391" s="150"/>
    </row>
    <row r="18392" spans="1:5" s="763" customFormat="1" ht="50.4">
      <c r="A18392" s="162" t="s">
        <v>719</v>
      </c>
      <c r="B18392" s="170" t="s">
        <v>23246</v>
      </c>
      <c r="C18392" s="468">
        <v>800</v>
      </c>
      <c r="D18392" s="468">
        <v>600</v>
      </c>
      <c r="E18392" s="150"/>
    </row>
    <row r="18393" spans="1:5" s="763" customFormat="1" ht="33.6">
      <c r="A18393" s="162" t="s">
        <v>721</v>
      </c>
      <c r="B18393" s="170" t="s">
        <v>23247</v>
      </c>
      <c r="C18393" s="468">
        <v>720</v>
      </c>
      <c r="D18393" s="468">
        <v>540</v>
      </c>
      <c r="E18393" s="150"/>
    </row>
    <row r="18394" spans="1:5" s="763" customFormat="1" ht="16.8">
      <c r="A18394" s="162">
        <v>7</v>
      </c>
      <c r="B18394" s="161" t="s">
        <v>23248</v>
      </c>
      <c r="C18394" s="468"/>
      <c r="D18394" s="468"/>
      <c r="E18394" s="150"/>
    </row>
    <row r="18395" spans="1:5" s="763" customFormat="1" ht="16.8">
      <c r="A18395" s="162" t="s">
        <v>276</v>
      </c>
      <c r="B18395" s="161" t="s">
        <v>23249</v>
      </c>
      <c r="C18395" s="468"/>
      <c r="D18395" s="468"/>
      <c r="E18395" s="150"/>
    </row>
    <row r="18396" spans="1:5" s="763" customFormat="1" ht="117.6">
      <c r="A18396" s="169" t="s">
        <v>731</v>
      </c>
      <c r="B18396" s="170" t="s">
        <v>23250</v>
      </c>
      <c r="C18396" s="468">
        <v>217</v>
      </c>
      <c r="D18396" s="468">
        <v>196</v>
      </c>
      <c r="E18396" s="150"/>
    </row>
    <row r="18397" spans="1:5" s="763" customFormat="1" ht="33.6">
      <c r="A18397" s="169" t="s">
        <v>733</v>
      </c>
      <c r="B18397" s="170" t="s">
        <v>23251</v>
      </c>
      <c r="C18397" s="468">
        <v>163</v>
      </c>
      <c r="D18397" s="468">
        <v>147</v>
      </c>
      <c r="E18397" s="150"/>
    </row>
    <row r="18398" spans="1:5" s="763" customFormat="1" ht="268.8">
      <c r="A18398" s="169" t="s">
        <v>12273</v>
      </c>
      <c r="B18398" s="170" t="s">
        <v>23252</v>
      </c>
      <c r="C18398" s="468">
        <v>109</v>
      </c>
      <c r="D18398" s="468">
        <v>98</v>
      </c>
      <c r="E18398" s="150"/>
    </row>
    <row r="18399" spans="1:5" s="763" customFormat="1" ht="16.8">
      <c r="A18399" s="169" t="s">
        <v>19982</v>
      </c>
      <c r="B18399" s="161" t="s">
        <v>21767</v>
      </c>
      <c r="C18399" s="468"/>
      <c r="D18399" s="468"/>
      <c r="E18399" s="150"/>
    </row>
    <row r="18400" spans="1:5" s="763" customFormat="1" ht="134.4">
      <c r="A18400" s="169" t="s">
        <v>19984</v>
      </c>
      <c r="B18400" s="170" t="s">
        <v>23253</v>
      </c>
      <c r="C18400" s="468">
        <v>98</v>
      </c>
      <c r="D18400" s="468">
        <v>88</v>
      </c>
      <c r="E18400" s="150"/>
    </row>
    <row r="18401" spans="1:5" s="763" customFormat="1" ht="16.8">
      <c r="A18401" s="169" t="s">
        <v>19986</v>
      </c>
      <c r="B18401" s="170" t="s">
        <v>23254</v>
      </c>
      <c r="C18401" s="468">
        <v>450</v>
      </c>
      <c r="D18401" s="468">
        <v>405</v>
      </c>
      <c r="E18401" s="150"/>
    </row>
    <row r="18402" spans="1:5" s="763" customFormat="1" ht="16.8">
      <c r="A18402" s="169" t="s">
        <v>19988</v>
      </c>
      <c r="B18402" s="170" t="s">
        <v>23255</v>
      </c>
      <c r="C18402" s="468">
        <v>450</v>
      </c>
      <c r="D18402" s="468">
        <v>405</v>
      </c>
      <c r="E18402" s="150"/>
    </row>
    <row r="18403" spans="1:5" s="763" customFormat="1" ht="33.6">
      <c r="A18403" s="169" t="s">
        <v>23256</v>
      </c>
      <c r="B18403" s="170" t="s">
        <v>23257</v>
      </c>
      <c r="C18403" s="468">
        <v>250</v>
      </c>
      <c r="D18403" s="468">
        <v>225</v>
      </c>
      <c r="E18403" s="150"/>
    </row>
    <row r="18404" spans="1:5" s="763" customFormat="1" ht="33.6">
      <c r="A18404" s="169" t="s">
        <v>23258</v>
      </c>
      <c r="B18404" s="170" t="s">
        <v>23259</v>
      </c>
      <c r="C18404" s="468">
        <v>250</v>
      </c>
      <c r="D18404" s="468">
        <v>225</v>
      </c>
      <c r="E18404" s="150"/>
    </row>
    <row r="18405" spans="1:5" s="763" customFormat="1" ht="16.8">
      <c r="A18405" s="169" t="s">
        <v>23260</v>
      </c>
      <c r="B18405" s="170" t="s">
        <v>23261</v>
      </c>
      <c r="C18405" s="468">
        <v>250</v>
      </c>
      <c r="D18405" s="468">
        <v>225</v>
      </c>
      <c r="E18405" s="150"/>
    </row>
    <row r="18406" spans="1:5" s="763" customFormat="1" ht="16.8">
      <c r="A18406" s="169" t="s">
        <v>23262</v>
      </c>
      <c r="B18406" s="170" t="s">
        <v>23263</v>
      </c>
      <c r="C18406" s="468">
        <v>200</v>
      </c>
      <c r="D18406" s="468">
        <v>180</v>
      </c>
      <c r="E18406" s="150"/>
    </row>
    <row r="18407" spans="1:5" s="763" customFormat="1" ht="16.8">
      <c r="A18407" s="169" t="s">
        <v>231</v>
      </c>
      <c r="B18407" s="170" t="s">
        <v>22033</v>
      </c>
      <c r="C18407" s="468">
        <v>82</v>
      </c>
      <c r="D18407" s="468">
        <v>73</v>
      </c>
      <c r="E18407" s="150"/>
    </row>
    <row r="18408" spans="1:5" s="763" customFormat="1" ht="16.8">
      <c r="A18408" s="162">
        <v>8</v>
      </c>
      <c r="B18408" s="161" t="s">
        <v>23264</v>
      </c>
      <c r="C18408" s="468"/>
      <c r="D18408" s="468"/>
      <c r="E18408" s="150"/>
    </row>
    <row r="18409" spans="1:5" s="763" customFormat="1" ht="16.8">
      <c r="A18409" s="162" t="s">
        <v>237</v>
      </c>
      <c r="B18409" s="161" t="s">
        <v>23249</v>
      </c>
      <c r="C18409" s="468"/>
      <c r="D18409" s="468"/>
      <c r="E18409" s="150"/>
    </row>
    <row r="18410" spans="1:5" s="763" customFormat="1" ht="16.8">
      <c r="A18410" s="169" t="s">
        <v>4198</v>
      </c>
      <c r="B18410" s="170" t="s">
        <v>23265</v>
      </c>
      <c r="C18410" s="492">
        <v>1467</v>
      </c>
      <c r="D18410" s="492">
        <v>1321</v>
      </c>
      <c r="E18410" s="150"/>
    </row>
    <row r="18411" spans="1:5" s="763" customFormat="1" ht="16.8">
      <c r="A18411" s="169" t="s">
        <v>4200</v>
      </c>
      <c r="B18411" s="170" t="s">
        <v>23266</v>
      </c>
      <c r="C18411" s="492">
        <v>1359</v>
      </c>
      <c r="D18411" s="492">
        <v>1223</v>
      </c>
      <c r="E18411" s="150"/>
    </row>
    <row r="18412" spans="1:5" s="763" customFormat="1" ht="33.6">
      <c r="A18412" s="169" t="s">
        <v>23267</v>
      </c>
      <c r="B18412" s="170" t="s">
        <v>23268</v>
      </c>
      <c r="C18412" s="468">
        <v>217</v>
      </c>
      <c r="D18412" s="468">
        <v>196</v>
      </c>
      <c r="E18412" s="150"/>
    </row>
    <row r="18413" spans="1:5" s="763" customFormat="1" ht="33.6">
      <c r="A18413" s="169" t="s">
        <v>23269</v>
      </c>
      <c r="B18413" s="170" t="s">
        <v>23270</v>
      </c>
      <c r="C18413" s="468">
        <v>217</v>
      </c>
      <c r="D18413" s="468">
        <v>196</v>
      </c>
      <c r="E18413" s="150"/>
    </row>
    <row r="18414" spans="1:5" s="763" customFormat="1" ht="33.6">
      <c r="A18414" s="169" t="s">
        <v>23271</v>
      </c>
      <c r="B18414" s="170" t="s">
        <v>23272</v>
      </c>
      <c r="C18414" s="468">
        <v>217</v>
      </c>
      <c r="D18414" s="468">
        <v>196</v>
      </c>
      <c r="E18414" s="150"/>
    </row>
    <row r="18415" spans="1:5" s="763" customFormat="1" ht="33.6">
      <c r="A18415" s="169" t="s">
        <v>23273</v>
      </c>
      <c r="B18415" s="170" t="s">
        <v>23274</v>
      </c>
      <c r="C18415" s="468">
        <v>217</v>
      </c>
      <c r="D18415" s="468">
        <v>196</v>
      </c>
      <c r="E18415" s="150"/>
    </row>
    <row r="18416" spans="1:5" s="763" customFormat="1" ht="33.6">
      <c r="A18416" s="169" t="s">
        <v>23275</v>
      </c>
      <c r="B18416" s="170" t="s">
        <v>23276</v>
      </c>
      <c r="C18416" s="468">
        <v>217</v>
      </c>
      <c r="D18416" s="468">
        <v>196</v>
      </c>
      <c r="E18416" s="150"/>
    </row>
    <row r="18417" spans="1:5" s="763" customFormat="1" ht="16.8">
      <c r="A18417" s="169" t="s">
        <v>23277</v>
      </c>
      <c r="B18417" s="170" t="s">
        <v>23278</v>
      </c>
      <c r="C18417" s="468">
        <v>217</v>
      </c>
      <c r="D18417" s="468">
        <v>196</v>
      </c>
      <c r="E18417" s="150"/>
    </row>
    <row r="18418" spans="1:5" s="763" customFormat="1" ht="33.6">
      <c r="A18418" s="169" t="s">
        <v>23279</v>
      </c>
      <c r="B18418" s="170" t="s">
        <v>23280</v>
      </c>
      <c r="C18418" s="468">
        <v>217</v>
      </c>
      <c r="D18418" s="468">
        <v>196</v>
      </c>
      <c r="E18418" s="150"/>
    </row>
    <row r="18419" spans="1:5" s="763" customFormat="1" ht="33.6">
      <c r="A18419" s="169" t="s">
        <v>23281</v>
      </c>
      <c r="B18419" s="170" t="s">
        <v>23282</v>
      </c>
      <c r="C18419" s="468">
        <v>217</v>
      </c>
      <c r="D18419" s="468">
        <v>196</v>
      </c>
      <c r="E18419" s="150"/>
    </row>
    <row r="18420" spans="1:5" s="763" customFormat="1" ht="33.6">
      <c r="A18420" s="169" t="s">
        <v>23283</v>
      </c>
      <c r="B18420" s="170" t="s">
        <v>23284</v>
      </c>
      <c r="C18420" s="468">
        <v>217</v>
      </c>
      <c r="D18420" s="468">
        <v>196</v>
      </c>
      <c r="E18420" s="150"/>
    </row>
    <row r="18421" spans="1:5" s="763" customFormat="1" ht="33.6">
      <c r="A18421" s="169" t="s">
        <v>23285</v>
      </c>
      <c r="B18421" s="170" t="s">
        <v>23286</v>
      </c>
      <c r="C18421" s="468">
        <v>217</v>
      </c>
      <c r="D18421" s="468">
        <v>196</v>
      </c>
      <c r="E18421" s="150"/>
    </row>
    <row r="18422" spans="1:5" s="763" customFormat="1" ht="16.8">
      <c r="A18422" s="169" t="s">
        <v>23287</v>
      </c>
      <c r="B18422" s="170" t="s">
        <v>23288</v>
      </c>
      <c r="C18422" s="468">
        <v>217</v>
      </c>
      <c r="D18422" s="468">
        <v>196</v>
      </c>
      <c r="E18422" s="150"/>
    </row>
    <row r="18423" spans="1:5" s="763" customFormat="1" ht="33.6">
      <c r="A18423" s="169" t="s">
        <v>23289</v>
      </c>
      <c r="B18423" s="170" t="s">
        <v>23290</v>
      </c>
      <c r="C18423" s="468">
        <v>217</v>
      </c>
      <c r="D18423" s="468">
        <v>196</v>
      </c>
      <c r="E18423" s="150"/>
    </row>
    <row r="18424" spans="1:5" s="763" customFormat="1" ht="16.8">
      <c r="A18424" s="169" t="s">
        <v>23291</v>
      </c>
      <c r="B18424" s="170" t="s">
        <v>23292</v>
      </c>
      <c r="C18424" s="468">
        <v>217</v>
      </c>
      <c r="D18424" s="468">
        <v>196</v>
      </c>
      <c r="E18424" s="150"/>
    </row>
    <row r="18425" spans="1:5" s="763" customFormat="1" ht="16.8">
      <c r="A18425" s="169" t="s">
        <v>23293</v>
      </c>
      <c r="B18425" s="170" t="s">
        <v>23294</v>
      </c>
      <c r="C18425" s="468">
        <v>217</v>
      </c>
      <c r="D18425" s="468">
        <v>196</v>
      </c>
      <c r="E18425" s="150"/>
    </row>
    <row r="18426" spans="1:5" s="763" customFormat="1" ht="16.8">
      <c r="A18426" s="169" t="s">
        <v>23295</v>
      </c>
      <c r="B18426" s="170" t="s">
        <v>23296</v>
      </c>
      <c r="C18426" s="468">
        <v>217</v>
      </c>
      <c r="D18426" s="468">
        <v>196</v>
      </c>
      <c r="E18426" s="150"/>
    </row>
    <row r="18427" spans="1:5" s="763" customFormat="1" ht="33.6">
      <c r="A18427" s="169" t="s">
        <v>23297</v>
      </c>
      <c r="B18427" s="170" t="s">
        <v>23298</v>
      </c>
      <c r="C18427" s="468">
        <v>217</v>
      </c>
      <c r="D18427" s="468">
        <v>196</v>
      </c>
      <c r="E18427" s="150"/>
    </row>
    <row r="18428" spans="1:5" s="763" customFormat="1" ht="33.6">
      <c r="A18428" s="169" t="s">
        <v>23299</v>
      </c>
      <c r="B18428" s="170" t="s">
        <v>23300</v>
      </c>
      <c r="C18428" s="468">
        <v>217</v>
      </c>
      <c r="D18428" s="468">
        <v>196</v>
      </c>
      <c r="E18428" s="150"/>
    </row>
    <row r="18429" spans="1:5" s="763" customFormat="1" ht="16.8">
      <c r="A18429" s="169" t="s">
        <v>23301</v>
      </c>
      <c r="B18429" s="170" t="s">
        <v>23302</v>
      </c>
      <c r="C18429" s="468">
        <v>217</v>
      </c>
      <c r="D18429" s="468">
        <v>196</v>
      </c>
      <c r="E18429" s="150"/>
    </row>
    <row r="18430" spans="1:5" s="763" customFormat="1" ht="16.8">
      <c r="A18430" s="169" t="s">
        <v>23303</v>
      </c>
      <c r="B18430" s="170" t="s">
        <v>23304</v>
      </c>
      <c r="C18430" s="468">
        <v>217</v>
      </c>
      <c r="D18430" s="468">
        <v>196</v>
      </c>
      <c r="E18430" s="150"/>
    </row>
    <row r="18431" spans="1:5" s="763" customFormat="1" ht="16.8">
      <c r="A18431" s="169" t="s">
        <v>23305</v>
      </c>
      <c r="B18431" s="170" t="s">
        <v>23306</v>
      </c>
      <c r="C18431" s="468">
        <v>217</v>
      </c>
      <c r="D18431" s="468">
        <v>196</v>
      </c>
      <c r="E18431" s="150"/>
    </row>
    <row r="18432" spans="1:5" s="763" customFormat="1" ht="16.8">
      <c r="A18432" s="169" t="s">
        <v>23307</v>
      </c>
      <c r="B18432" s="170" t="s">
        <v>23308</v>
      </c>
      <c r="C18432" s="468">
        <v>217</v>
      </c>
      <c r="D18432" s="468">
        <v>196</v>
      </c>
      <c r="E18432" s="150"/>
    </row>
    <row r="18433" spans="1:5" s="763" customFormat="1" ht="16.8">
      <c r="A18433" s="169" t="s">
        <v>23309</v>
      </c>
      <c r="B18433" s="170" t="s">
        <v>23310</v>
      </c>
      <c r="C18433" s="468">
        <v>217</v>
      </c>
      <c r="D18433" s="468">
        <v>196</v>
      </c>
      <c r="E18433" s="150"/>
    </row>
    <row r="18434" spans="1:5" s="763" customFormat="1" ht="16.8">
      <c r="A18434" s="169" t="s">
        <v>23311</v>
      </c>
      <c r="B18434" s="170" t="s">
        <v>23312</v>
      </c>
      <c r="C18434" s="468">
        <v>217</v>
      </c>
      <c r="D18434" s="468">
        <v>196</v>
      </c>
      <c r="E18434" s="150"/>
    </row>
    <row r="18435" spans="1:5" s="763" customFormat="1" ht="16.8">
      <c r="A18435" s="169" t="s">
        <v>23313</v>
      </c>
      <c r="B18435" s="170" t="s">
        <v>23314</v>
      </c>
      <c r="C18435" s="468">
        <v>217</v>
      </c>
      <c r="D18435" s="468">
        <v>196</v>
      </c>
      <c r="E18435" s="150"/>
    </row>
    <row r="18436" spans="1:5" s="763" customFormat="1" ht="33.6">
      <c r="A18436" s="169" t="s">
        <v>23315</v>
      </c>
      <c r="B18436" s="170" t="s">
        <v>23316</v>
      </c>
      <c r="C18436" s="468">
        <v>217</v>
      </c>
      <c r="D18436" s="468">
        <v>196</v>
      </c>
      <c r="E18436" s="150"/>
    </row>
    <row r="18437" spans="1:5" s="763" customFormat="1" ht="33.6">
      <c r="A18437" s="169" t="s">
        <v>23317</v>
      </c>
      <c r="B18437" s="170" t="s">
        <v>23318</v>
      </c>
      <c r="C18437" s="468">
        <v>217</v>
      </c>
      <c r="D18437" s="468">
        <v>196</v>
      </c>
      <c r="E18437" s="150"/>
    </row>
    <row r="18438" spans="1:5" s="763" customFormat="1" ht="33.6">
      <c r="A18438" s="169" t="s">
        <v>23319</v>
      </c>
      <c r="B18438" s="170" t="s">
        <v>23320</v>
      </c>
      <c r="C18438" s="468">
        <v>217</v>
      </c>
      <c r="D18438" s="468">
        <v>196</v>
      </c>
      <c r="E18438" s="150"/>
    </row>
    <row r="18439" spans="1:5" s="763" customFormat="1" ht="16.8">
      <c r="A18439" s="162" t="s">
        <v>239</v>
      </c>
      <c r="B18439" s="161" t="s">
        <v>21767</v>
      </c>
      <c r="C18439" s="468"/>
      <c r="D18439" s="468"/>
      <c r="E18439" s="150"/>
    </row>
    <row r="18440" spans="1:5" s="763" customFormat="1" ht="33.6">
      <c r="A18440" s="169" t="s">
        <v>23321</v>
      </c>
      <c r="B18440" s="170" t="s">
        <v>23322</v>
      </c>
      <c r="C18440" s="468">
        <v>190</v>
      </c>
      <c r="D18440" s="468">
        <v>171</v>
      </c>
      <c r="E18440" s="150"/>
    </row>
    <row r="18441" spans="1:5" s="763" customFormat="1" ht="16.8">
      <c r="A18441" s="169" t="s">
        <v>23323</v>
      </c>
      <c r="B18441" s="170" t="s">
        <v>23324</v>
      </c>
      <c r="C18441" s="468">
        <v>190</v>
      </c>
      <c r="D18441" s="468">
        <v>171</v>
      </c>
      <c r="E18441" s="150"/>
    </row>
    <row r="18442" spans="1:5" s="763" customFormat="1" ht="33.6">
      <c r="A18442" s="169" t="s">
        <v>23325</v>
      </c>
      <c r="B18442" s="170" t="s">
        <v>23326</v>
      </c>
      <c r="C18442" s="468">
        <v>190</v>
      </c>
      <c r="D18442" s="468">
        <v>171</v>
      </c>
      <c r="E18442" s="150"/>
    </row>
    <row r="18443" spans="1:5" s="763" customFormat="1" ht="16.8">
      <c r="A18443" s="169" t="s">
        <v>23327</v>
      </c>
      <c r="B18443" s="170" t="s">
        <v>23328</v>
      </c>
      <c r="C18443" s="468">
        <v>190</v>
      </c>
      <c r="D18443" s="468">
        <v>171</v>
      </c>
      <c r="E18443" s="150"/>
    </row>
    <row r="18444" spans="1:5" s="763" customFormat="1" ht="16.8">
      <c r="A18444" s="169" t="s">
        <v>23329</v>
      </c>
      <c r="B18444" s="170" t="s">
        <v>23330</v>
      </c>
      <c r="C18444" s="468">
        <v>190</v>
      </c>
      <c r="D18444" s="468">
        <v>171</v>
      </c>
      <c r="E18444" s="150"/>
    </row>
    <row r="18445" spans="1:5" s="763" customFormat="1" ht="33.6">
      <c r="A18445" s="169" t="s">
        <v>23331</v>
      </c>
      <c r="B18445" s="170" t="s">
        <v>23332</v>
      </c>
      <c r="C18445" s="468">
        <v>190</v>
      </c>
      <c r="D18445" s="468">
        <v>171</v>
      </c>
      <c r="E18445" s="150"/>
    </row>
    <row r="18446" spans="1:5" s="763" customFormat="1" ht="33.6">
      <c r="A18446" s="169" t="s">
        <v>23333</v>
      </c>
      <c r="B18446" s="170" t="s">
        <v>23334</v>
      </c>
      <c r="C18446" s="468">
        <v>190</v>
      </c>
      <c r="D18446" s="468">
        <v>171</v>
      </c>
      <c r="E18446" s="150"/>
    </row>
    <row r="18447" spans="1:5" s="763" customFormat="1" ht="33.6">
      <c r="A18447" s="169" t="s">
        <v>23335</v>
      </c>
      <c r="B18447" s="170" t="s">
        <v>23336</v>
      </c>
      <c r="C18447" s="468">
        <v>190</v>
      </c>
      <c r="D18447" s="468">
        <v>171</v>
      </c>
      <c r="E18447" s="150"/>
    </row>
    <row r="18448" spans="1:5" s="763" customFormat="1" ht="16.8">
      <c r="A18448" s="169" t="s">
        <v>23337</v>
      </c>
      <c r="B18448" s="170" t="s">
        <v>23338</v>
      </c>
      <c r="C18448" s="468">
        <v>190</v>
      </c>
      <c r="D18448" s="468">
        <v>171</v>
      </c>
      <c r="E18448" s="150"/>
    </row>
    <row r="18449" spans="1:5" s="763" customFormat="1" ht="16.8">
      <c r="A18449" s="169" t="s">
        <v>23339</v>
      </c>
      <c r="B18449" s="170" t="s">
        <v>23340</v>
      </c>
      <c r="C18449" s="468">
        <v>190</v>
      </c>
      <c r="D18449" s="468">
        <v>171</v>
      </c>
      <c r="E18449" s="150"/>
    </row>
    <row r="18450" spans="1:5" s="763" customFormat="1" ht="33.6">
      <c r="A18450" s="169" t="s">
        <v>23341</v>
      </c>
      <c r="B18450" s="170" t="s">
        <v>23342</v>
      </c>
      <c r="C18450" s="468">
        <v>190</v>
      </c>
      <c r="D18450" s="468">
        <v>171</v>
      </c>
      <c r="E18450" s="150"/>
    </row>
    <row r="18451" spans="1:5" s="763" customFormat="1" ht="33.6">
      <c r="A18451" s="169" t="s">
        <v>23343</v>
      </c>
      <c r="B18451" s="170" t="s">
        <v>23344</v>
      </c>
      <c r="C18451" s="492">
        <v>1500</v>
      </c>
      <c r="D18451" s="492">
        <v>1350</v>
      </c>
      <c r="E18451" s="150"/>
    </row>
    <row r="18452" spans="1:5" s="763" customFormat="1" ht="16.8">
      <c r="A18452" s="169" t="s">
        <v>23345</v>
      </c>
      <c r="B18452" s="170" t="s">
        <v>23346</v>
      </c>
      <c r="C18452" s="492">
        <v>1350</v>
      </c>
      <c r="D18452" s="492">
        <v>1215</v>
      </c>
      <c r="E18452" s="150"/>
    </row>
    <row r="18453" spans="1:5" s="763" customFormat="1" ht="33.6">
      <c r="A18453" s="169" t="s">
        <v>23347</v>
      </c>
      <c r="B18453" s="170" t="s">
        <v>23348</v>
      </c>
      <c r="C18453" s="468">
        <v>217</v>
      </c>
      <c r="D18453" s="468">
        <v>196</v>
      </c>
      <c r="E18453" s="150"/>
    </row>
    <row r="18454" spans="1:5" s="763" customFormat="1" ht="16.8">
      <c r="A18454" s="169" t="s">
        <v>241</v>
      </c>
      <c r="B18454" s="170" t="s">
        <v>5089</v>
      </c>
      <c r="C18454" s="468">
        <v>109</v>
      </c>
      <c r="D18454" s="468">
        <v>98</v>
      </c>
      <c r="E18454" s="150"/>
    </row>
    <row r="18455" spans="1:5" s="763" customFormat="1" ht="33.6">
      <c r="A18455" s="169" t="s">
        <v>3636</v>
      </c>
      <c r="B18455" s="170" t="s">
        <v>23349</v>
      </c>
      <c r="C18455" s="492">
        <v>3200</v>
      </c>
      <c r="D18455" s="492">
        <v>2880</v>
      </c>
      <c r="E18455" s="150"/>
    </row>
    <row r="18456" spans="1:5" s="763" customFormat="1" ht="33.6">
      <c r="A18456" s="169" t="s">
        <v>3638</v>
      </c>
      <c r="B18456" s="170" t="s">
        <v>23350</v>
      </c>
      <c r="C18456" s="492">
        <v>2250</v>
      </c>
      <c r="D18456" s="492">
        <v>2025</v>
      </c>
      <c r="E18456" s="150"/>
    </row>
    <row r="18457" spans="1:5" s="763" customFormat="1" ht="33.6">
      <c r="A18457" s="169" t="s">
        <v>3640</v>
      </c>
      <c r="B18457" s="170" t="s">
        <v>23351</v>
      </c>
      <c r="C18457" s="492">
        <v>3000</v>
      </c>
      <c r="D18457" s="492">
        <v>2700</v>
      </c>
      <c r="E18457" s="150"/>
    </row>
    <row r="18458" spans="1:5" s="763" customFormat="1" ht="33.6">
      <c r="A18458" s="169" t="s">
        <v>3642</v>
      </c>
      <c r="B18458" s="170" t="s">
        <v>23352</v>
      </c>
      <c r="C18458" s="492">
        <v>1750</v>
      </c>
      <c r="D18458" s="492">
        <v>1575</v>
      </c>
      <c r="E18458" s="150"/>
    </row>
    <row r="18459" spans="1:5" s="763" customFormat="1" ht="33.6">
      <c r="A18459" s="162" t="s">
        <v>3644</v>
      </c>
      <c r="B18459" s="161" t="s">
        <v>23353</v>
      </c>
      <c r="C18459" s="468"/>
      <c r="D18459" s="468"/>
      <c r="E18459" s="150"/>
    </row>
    <row r="18460" spans="1:5" s="763" customFormat="1" ht="16.8">
      <c r="A18460" s="169" t="s">
        <v>23354</v>
      </c>
      <c r="B18460" s="170" t="s">
        <v>23355</v>
      </c>
      <c r="C18460" s="492">
        <v>3000</v>
      </c>
      <c r="D18460" s="492">
        <v>2250</v>
      </c>
      <c r="E18460" s="150"/>
    </row>
    <row r="18461" spans="1:5" s="763" customFormat="1" ht="16.8">
      <c r="A18461" s="169" t="s">
        <v>23356</v>
      </c>
      <c r="B18461" s="170" t="s">
        <v>21917</v>
      </c>
      <c r="C18461" s="492">
        <v>1400</v>
      </c>
      <c r="D18461" s="492">
        <v>1050</v>
      </c>
      <c r="E18461" s="150"/>
    </row>
    <row r="18462" spans="1:5" s="763" customFormat="1" ht="50.4">
      <c r="A18462" s="169" t="s">
        <v>3646</v>
      </c>
      <c r="B18462" s="170" t="s">
        <v>23357</v>
      </c>
      <c r="C18462" s="492">
        <v>1280</v>
      </c>
      <c r="D18462" s="468">
        <v>960</v>
      </c>
      <c r="E18462" s="150"/>
    </row>
    <row r="18463" spans="1:5" s="763" customFormat="1" ht="16.8">
      <c r="A18463" s="162">
        <v>9</v>
      </c>
      <c r="B18463" s="161" t="s">
        <v>23358</v>
      </c>
      <c r="C18463" s="468"/>
      <c r="D18463" s="468"/>
      <c r="E18463" s="150"/>
    </row>
    <row r="18464" spans="1:5" s="763" customFormat="1" ht="16.8">
      <c r="A18464" s="162" t="s">
        <v>1036</v>
      </c>
      <c r="B18464" s="161" t="s">
        <v>7082</v>
      </c>
      <c r="C18464" s="468"/>
      <c r="D18464" s="468"/>
      <c r="E18464" s="150"/>
    </row>
    <row r="18465" spans="1:5" s="763" customFormat="1" ht="50.4">
      <c r="A18465" s="169" t="s">
        <v>9221</v>
      </c>
      <c r="B18465" s="170" t="s">
        <v>23359</v>
      </c>
      <c r="C18465" s="468">
        <v>500</v>
      </c>
      <c r="D18465" s="468">
        <v>450</v>
      </c>
      <c r="E18465" s="150"/>
    </row>
    <row r="18466" spans="1:5" s="763" customFormat="1" ht="67.2">
      <c r="A18466" s="169" t="s">
        <v>9223</v>
      </c>
      <c r="B18466" s="170" t="s">
        <v>23360</v>
      </c>
      <c r="C18466" s="468">
        <v>400</v>
      </c>
      <c r="D18466" s="468">
        <v>360</v>
      </c>
      <c r="E18466" s="150"/>
    </row>
    <row r="18467" spans="1:5" s="763" customFormat="1" ht="16.8">
      <c r="A18467" s="169" t="s">
        <v>23361</v>
      </c>
      <c r="B18467" s="170" t="s">
        <v>23362</v>
      </c>
      <c r="C18467" s="468">
        <v>350</v>
      </c>
      <c r="D18467" s="468">
        <v>315</v>
      </c>
      <c r="E18467" s="150"/>
    </row>
    <row r="18468" spans="1:5" s="763" customFormat="1" ht="50.4">
      <c r="A18468" s="169" t="s">
        <v>23363</v>
      </c>
      <c r="B18468" s="170" t="s">
        <v>23364</v>
      </c>
      <c r="C18468" s="492">
        <v>1359</v>
      </c>
      <c r="D18468" s="492">
        <v>1223</v>
      </c>
      <c r="E18468" s="150"/>
    </row>
    <row r="18469" spans="1:5" s="763" customFormat="1" ht="50.4">
      <c r="A18469" s="169" t="s">
        <v>23365</v>
      </c>
      <c r="B18469" s="170" t="s">
        <v>23366</v>
      </c>
      <c r="C18469" s="468">
        <v>543</v>
      </c>
      <c r="D18469" s="468">
        <v>489</v>
      </c>
      <c r="E18469" s="150"/>
    </row>
    <row r="18470" spans="1:5" s="763" customFormat="1" ht="16.8">
      <c r="A18470" s="162" t="s">
        <v>1038</v>
      </c>
      <c r="B18470" s="161" t="s">
        <v>21767</v>
      </c>
      <c r="C18470" s="468"/>
      <c r="D18470" s="468"/>
      <c r="E18470" s="150"/>
    </row>
    <row r="18471" spans="1:5" s="763" customFormat="1" ht="252">
      <c r="A18471" s="169" t="s">
        <v>9226</v>
      </c>
      <c r="B18471" s="170" t="s">
        <v>23367</v>
      </c>
      <c r="C18471" s="468">
        <v>300</v>
      </c>
      <c r="D18471" s="468">
        <v>270</v>
      </c>
      <c r="E18471" s="150"/>
    </row>
    <row r="18472" spans="1:5" s="763" customFormat="1" ht="100.8">
      <c r="A18472" s="169" t="s">
        <v>9228</v>
      </c>
      <c r="B18472" s="170" t="s">
        <v>23368</v>
      </c>
      <c r="C18472" s="468">
        <v>300</v>
      </c>
      <c r="D18472" s="468">
        <v>270</v>
      </c>
      <c r="E18472" s="150"/>
    </row>
    <row r="18473" spans="1:5" s="763" customFormat="1" ht="302.39999999999998">
      <c r="A18473" s="169" t="s">
        <v>9230</v>
      </c>
      <c r="B18473" s="170" t="s">
        <v>23369</v>
      </c>
      <c r="C18473" s="468">
        <v>250</v>
      </c>
      <c r="D18473" s="468">
        <v>225</v>
      </c>
      <c r="E18473" s="150"/>
    </row>
    <row r="18474" spans="1:5" s="763" customFormat="1" ht="16.8">
      <c r="A18474" s="169" t="s">
        <v>23370</v>
      </c>
      <c r="B18474" s="170" t="s">
        <v>23371</v>
      </c>
      <c r="C18474" s="468">
        <v>250</v>
      </c>
      <c r="D18474" s="468">
        <v>225</v>
      </c>
      <c r="E18474" s="150"/>
    </row>
    <row r="18475" spans="1:5" s="763" customFormat="1" ht="16.8">
      <c r="A18475" s="169" t="s">
        <v>1740</v>
      </c>
      <c r="B18475" s="170" t="s">
        <v>22033</v>
      </c>
      <c r="C18475" s="468">
        <v>150</v>
      </c>
      <c r="D18475" s="468">
        <v>135</v>
      </c>
      <c r="E18475" s="150"/>
    </row>
    <row r="18476" spans="1:5" s="763" customFormat="1" ht="33.6">
      <c r="A18476" s="162" t="s">
        <v>1866</v>
      </c>
      <c r="B18476" s="170" t="s">
        <v>23372</v>
      </c>
      <c r="C18476" s="468">
        <v>400</v>
      </c>
      <c r="D18476" s="468">
        <v>300</v>
      </c>
      <c r="E18476" s="150"/>
    </row>
    <row r="18477" spans="1:5" s="763" customFormat="1" ht="16.8">
      <c r="A18477" s="162">
        <v>10</v>
      </c>
      <c r="B18477" s="161" t="s">
        <v>23373</v>
      </c>
      <c r="C18477" s="468"/>
      <c r="D18477" s="468"/>
      <c r="E18477" s="150"/>
    </row>
    <row r="18478" spans="1:5" s="763" customFormat="1" ht="16.8">
      <c r="A18478" s="162" t="s">
        <v>1743</v>
      </c>
      <c r="B18478" s="161" t="s">
        <v>7082</v>
      </c>
      <c r="C18478" s="468"/>
      <c r="D18478" s="468"/>
      <c r="E18478" s="150"/>
    </row>
    <row r="18479" spans="1:5" s="763" customFormat="1" ht="16.8">
      <c r="A18479" s="169" t="s">
        <v>23374</v>
      </c>
      <c r="B18479" s="170" t="s">
        <v>23375</v>
      </c>
      <c r="C18479" s="492">
        <v>1685</v>
      </c>
      <c r="D18479" s="492">
        <v>1516</v>
      </c>
      <c r="E18479" s="150"/>
    </row>
    <row r="18480" spans="1:5" s="763" customFormat="1" ht="16.8">
      <c r="A18480" s="162" t="s">
        <v>1894</v>
      </c>
      <c r="B18480" s="161" t="s">
        <v>21767</v>
      </c>
      <c r="C18480" s="468"/>
      <c r="D18480" s="468"/>
      <c r="E18480" s="150"/>
    </row>
    <row r="18481" spans="1:5" s="763" customFormat="1" ht="16.8">
      <c r="A18481" s="169" t="s">
        <v>1896</v>
      </c>
      <c r="B18481" s="170" t="s">
        <v>23376</v>
      </c>
      <c r="C18481" s="492">
        <v>1685</v>
      </c>
      <c r="D18481" s="492">
        <v>1516</v>
      </c>
      <c r="E18481" s="150"/>
    </row>
    <row r="18482" spans="1:5" s="763" customFormat="1" ht="33.6">
      <c r="A18482" s="169" t="s">
        <v>23377</v>
      </c>
      <c r="B18482" s="170" t="s">
        <v>23378</v>
      </c>
      <c r="C18482" s="468">
        <v>400</v>
      </c>
      <c r="D18482" s="468">
        <v>360</v>
      </c>
      <c r="E18482" s="150"/>
    </row>
    <row r="18483" spans="1:5" s="763" customFormat="1" ht="33.6">
      <c r="A18483" s="169" t="s">
        <v>23379</v>
      </c>
      <c r="B18483" s="170" t="s">
        <v>23380</v>
      </c>
      <c r="C18483" s="468">
        <v>299</v>
      </c>
      <c r="D18483" s="468">
        <v>269</v>
      </c>
      <c r="E18483" s="150"/>
    </row>
    <row r="18484" spans="1:5" s="763" customFormat="1" ht="33.6">
      <c r="A18484" s="169" t="s">
        <v>23381</v>
      </c>
      <c r="B18484" s="170" t="s">
        <v>23382</v>
      </c>
      <c r="C18484" s="468">
        <v>275</v>
      </c>
      <c r="D18484" s="468">
        <v>248</v>
      </c>
      <c r="E18484" s="150"/>
    </row>
    <row r="18485" spans="1:5" s="763" customFormat="1" ht="33.6">
      <c r="A18485" s="169" t="s">
        <v>23383</v>
      </c>
      <c r="B18485" s="170" t="s">
        <v>23384</v>
      </c>
      <c r="C18485" s="468">
        <v>299</v>
      </c>
      <c r="D18485" s="468">
        <v>269</v>
      </c>
      <c r="E18485" s="150"/>
    </row>
    <row r="18486" spans="1:5" s="763" customFormat="1" ht="33.6">
      <c r="A18486" s="169" t="s">
        <v>23385</v>
      </c>
      <c r="B18486" s="170" t="s">
        <v>23386</v>
      </c>
      <c r="C18486" s="468">
        <v>275</v>
      </c>
      <c r="D18486" s="468">
        <v>248</v>
      </c>
      <c r="E18486" s="150"/>
    </row>
    <row r="18487" spans="1:5" s="763" customFormat="1" ht="33.6">
      <c r="A18487" s="169" t="s">
        <v>23387</v>
      </c>
      <c r="B18487" s="170" t="s">
        <v>23388</v>
      </c>
      <c r="C18487" s="468">
        <v>275</v>
      </c>
      <c r="D18487" s="468">
        <v>248</v>
      </c>
      <c r="E18487" s="150"/>
    </row>
    <row r="18488" spans="1:5" s="763" customFormat="1" ht="33.6">
      <c r="A18488" s="169" t="s">
        <v>23389</v>
      </c>
      <c r="B18488" s="170" t="s">
        <v>23390</v>
      </c>
      <c r="C18488" s="468">
        <v>275</v>
      </c>
      <c r="D18488" s="468">
        <v>248</v>
      </c>
      <c r="E18488" s="150"/>
    </row>
    <row r="18489" spans="1:5" s="763" customFormat="1" ht="33.6">
      <c r="A18489" s="169" t="s">
        <v>23391</v>
      </c>
      <c r="B18489" s="170" t="s">
        <v>23392</v>
      </c>
      <c r="C18489" s="468">
        <v>275</v>
      </c>
      <c r="D18489" s="468">
        <v>248</v>
      </c>
      <c r="E18489" s="150"/>
    </row>
    <row r="18490" spans="1:5" s="763" customFormat="1" ht="33.6">
      <c r="A18490" s="169" t="s">
        <v>23393</v>
      </c>
      <c r="B18490" s="170" t="s">
        <v>23394</v>
      </c>
      <c r="C18490" s="468">
        <v>275</v>
      </c>
      <c r="D18490" s="468">
        <v>248</v>
      </c>
      <c r="E18490" s="150"/>
    </row>
    <row r="18491" spans="1:5" s="763" customFormat="1" ht="33.6">
      <c r="A18491" s="169" t="s">
        <v>23395</v>
      </c>
      <c r="B18491" s="170" t="s">
        <v>23396</v>
      </c>
      <c r="C18491" s="468">
        <v>275</v>
      </c>
      <c r="D18491" s="468">
        <v>248</v>
      </c>
      <c r="E18491" s="150"/>
    </row>
    <row r="18492" spans="1:5" s="763" customFormat="1" ht="33.6">
      <c r="A18492" s="169" t="s">
        <v>23397</v>
      </c>
      <c r="B18492" s="170" t="s">
        <v>23398</v>
      </c>
      <c r="C18492" s="468">
        <v>275</v>
      </c>
      <c r="D18492" s="468">
        <v>248</v>
      </c>
      <c r="E18492" s="150"/>
    </row>
    <row r="18493" spans="1:5" s="763" customFormat="1" ht="33.6">
      <c r="A18493" s="169" t="s">
        <v>23399</v>
      </c>
      <c r="B18493" s="170" t="s">
        <v>23400</v>
      </c>
      <c r="C18493" s="468">
        <v>275</v>
      </c>
      <c r="D18493" s="468">
        <v>248</v>
      </c>
      <c r="E18493" s="150"/>
    </row>
    <row r="18494" spans="1:5" s="763" customFormat="1" ht="33.6">
      <c r="A18494" s="169" t="s">
        <v>23401</v>
      </c>
      <c r="B18494" s="170" t="s">
        <v>23402</v>
      </c>
      <c r="C18494" s="468">
        <v>275</v>
      </c>
      <c r="D18494" s="468">
        <v>248</v>
      </c>
      <c r="E18494" s="150"/>
    </row>
    <row r="18495" spans="1:5" s="763" customFormat="1" ht="33.6">
      <c r="A18495" s="169" t="s">
        <v>23403</v>
      </c>
      <c r="B18495" s="170" t="s">
        <v>23404</v>
      </c>
      <c r="C18495" s="468">
        <v>275</v>
      </c>
      <c r="D18495" s="468">
        <v>248</v>
      </c>
      <c r="E18495" s="150"/>
    </row>
    <row r="18496" spans="1:5" s="763" customFormat="1" ht="33.6">
      <c r="A18496" s="169" t="s">
        <v>23405</v>
      </c>
      <c r="B18496" s="170" t="s">
        <v>23406</v>
      </c>
      <c r="C18496" s="468">
        <v>299</v>
      </c>
      <c r="D18496" s="468">
        <v>269</v>
      </c>
      <c r="E18496" s="150"/>
    </row>
    <row r="18497" spans="1:5" s="763" customFormat="1" ht="33.6">
      <c r="A18497" s="169" t="s">
        <v>23407</v>
      </c>
      <c r="B18497" s="170" t="s">
        <v>23408</v>
      </c>
      <c r="C18497" s="468">
        <v>275</v>
      </c>
      <c r="D18497" s="468">
        <v>248</v>
      </c>
      <c r="E18497" s="150"/>
    </row>
    <row r="18498" spans="1:5" s="763" customFormat="1" ht="16.8">
      <c r="A18498" s="162" t="s">
        <v>1894</v>
      </c>
      <c r="B18498" s="161" t="s">
        <v>23409</v>
      </c>
      <c r="C18498" s="468"/>
      <c r="D18498" s="468"/>
      <c r="E18498" s="150"/>
    </row>
    <row r="18499" spans="1:5" s="763" customFormat="1" ht="33.6">
      <c r="A18499" s="169" t="s">
        <v>1896</v>
      </c>
      <c r="B18499" s="170" t="s">
        <v>23410</v>
      </c>
      <c r="C18499" s="468">
        <v>225</v>
      </c>
      <c r="D18499" s="468">
        <v>203</v>
      </c>
      <c r="E18499" s="150"/>
    </row>
    <row r="18500" spans="1:5" s="763" customFormat="1" ht="33.6">
      <c r="A18500" s="169" t="s">
        <v>23377</v>
      </c>
      <c r="B18500" s="170" t="s">
        <v>23411</v>
      </c>
      <c r="C18500" s="468">
        <v>225</v>
      </c>
      <c r="D18500" s="468">
        <v>203</v>
      </c>
      <c r="E18500" s="150"/>
    </row>
    <row r="18501" spans="1:5" s="763" customFormat="1" ht="33.6">
      <c r="A18501" s="169" t="s">
        <v>23379</v>
      </c>
      <c r="B18501" s="170" t="s">
        <v>23412</v>
      </c>
      <c r="C18501" s="468">
        <v>225</v>
      </c>
      <c r="D18501" s="468">
        <v>203</v>
      </c>
      <c r="E18501" s="150"/>
    </row>
    <row r="18502" spans="1:5" s="763" customFormat="1" ht="33.6">
      <c r="A18502" s="169" t="s">
        <v>23381</v>
      </c>
      <c r="B18502" s="170" t="s">
        <v>23413</v>
      </c>
      <c r="C18502" s="468">
        <v>225</v>
      </c>
      <c r="D18502" s="468">
        <v>203</v>
      </c>
      <c r="E18502" s="150"/>
    </row>
    <row r="18503" spans="1:5" s="763" customFormat="1" ht="33.6">
      <c r="A18503" s="169" t="s">
        <v>23383</v>
      </c>
      <c r="B18503" s="170" t="s">
        <v>23414</v>
      </c>
      <c r="C18503" s="468">
        <v>225</v>
      </c>
      <c r="D18503" s="468">
        <v>203</v>
      </c>
      <c r="E18503" s="150"/>
    </row>
    <row r="18504" spans="1:5" s="763" customFormat="1" ht="33.6">
      <c r="A18504" s="169" t="s">
        <v>23385</v>
      </c>
      <c r="B18504" s="170" t="s">
        <v>23415</v>
      </c>
      <c r="C18504" s="468">
        <v>225</v>
      </c>
      <c r="D18504" s="468">
        <v>203</v>
      </c>
      <c r="E18504" s="150"/>
    </row>
    <row r="18505" spans="1:5" s="763" customFormat="1" ht="33.6">
      <c r="A18505" s="169" t="s">
        <v>23387</v>
      </c>
      <c r="B18505" s="170" t="s">
        <v>23416</v>
      </c>
      <c r="C18505" s="468">
        <v>225</v>
      </c>
      <c r="D18505" s="468">
        <v>203</v>
      </c>
      <c r="E18505" s="150"/>
    </row>
    <row r="18506" spans="1:5" s="763" customFormat="1" ht="33.6">
      <c r="A18506" s="169" t="s">
        <v>23389</v>
      </c>
      <c r="B18506" s="170" t="s">
        <v>23417</v>
      </c>
      <c r="C18506" s="468">
        <v>225</v>
      </c>
      <c r="D18506" s="468">
        <v>203</v>
      </c>
      <c r="E18506" s="150"/>
    </row>
    <row r="18507" spans="1:5" s="763" customFormat="1" ht="33.6">
      <c r="A18507" s="169" t="s">
        <v>23391</v>
      </c>
      <c r="B18507" s="170" t="s">
        <v>23418</v>
      </c>
      <c r="C18507" s="468">
        <v>225</v>
      </c>
      <c r="D18507" s="468">
        <v>203</v>
      </c>
      <c r="E18507" s="150"/>
    </row>
    <row r="18508" spans="1:5" s="763" customFormat="1" ht="33.6">
      <c r="A18508" s="169" t="s">
        <v>23393</v>
      </c>
      <c r="B18508" s="170" t="s">
        <v>23419</v>
      </c>
      <c r="C18508" s="468">
        <v>225</v>
      </c>
      <c r="D18508" s="468">
        <v>203</v>
      </c>
      <c r="E18508" s="150"/>
    </row>
    <row r="18509" spans="1:5" s="763" customFormat="1" ht="33.6">
      <c r="A18509" s="169" t="s">
        <v>23395</v>
      </c>
      <c r="B18509" s="170" t="s">
        <v>23420</v>
      </c>
      <c r="C18509" s="468">
        <v>225</v>
      </c>
      <c r="D18509" s="468">
        <v>203</v>
      </c>
      <c r="E18509" s="150"/>
    </row>
    <row r="18510" spans="1:5" s="763" customFormat="1" ht="33.6">
      <c r="A18510" s="169" t="s">
        <v>23397</v>
      </c>
      <c r="B18510" s="170" t="s">
        <v>23421</v>
      </c>
      <c r="C18510" s="468">
        <v>225</v>
      </c>
      <c r="D18510" s="468">
        <v>203</v>
      </c>
      <c r="E18510" s="150"/>
    </row>
    <row r="18511" spans="1:5" s="763" customFormat="1" ht="33.6">
      <c r="A18511" s="169" t="s">
        <v>23399</v>
      </c>
      <c r="B18511" s="170" t="s">
        <v>23422</v>
      </c>
      <c r="C18511" s="468">
        <v>225</v>
      </c>
      <c r="D18511" s="468">
        <v>203</v>
      </c>
      <c r="E18511" s="150"/>
    </row>
    <row r="18512" spans="1:5" s="763" customFormat="1" ht="33.6">
      <c r="A18512" s="169" t="s">
        <v>23401</v>
      </c>
      <c r="B18512" s="170" t="s">
        <v>23423</v>
      </c>
      <c r="C18512" s="468">
        <v>225</v>
      </c>
      <c r="D18512" s="468">
        <v>203</v>
      </c>
      <c r="E18512" s="150"/>
    </row>
    <row r="18513" spans="1:5" s="763" customFormat="1" ht="33.6">
      <c r="A18513" s="169" t="s">
        <v>23403</v>
      </c>
      <c r="B18513" s="170" t="s">
        <v>23424</v>
      </c>
      <c r="C18513" s="468">
        <v>225</v>
      </c>
      <c r="D18513" s="468">
        <v>203</v>
      </c>
      <c r="E18513" s="150"/>
    </row>
    <row r="18514" spans="1:5" s="763" customFormat="1" ht="33.6">
      <c r="A18514" s="169" t="s">
        <v>23405</v>
      </c>
      <c r="B18514" s="170" t="s">
        <v>23425</v>
      </c>
      <c r="C18514" s="468">
        <v>225</v>
      </c>
      <c r="D18514" s="468">
        <v>203</v>
      </c>
      <c r="E18514" s="150"/>
    </row>
    <row r="18515" spans="1:5" s="763" customFormat="1" ht="33.6">
      <c r="A18515" s="169" t="s">
        <v>23407</v>
      </c>
      <c r="B18515" s="170" t="s">
        <v>23426</v>
      </c>
      <c r="C18515" s="468">
        <v>225</v>
      </c>
      <c r="D18515" s="468">
        <v>203</v>
      </c>
      <c r="E18515" s="150"/>
    </row>
    <row r="18516" spans="1:5" s="763" customFormat="1" ht="33.6">
      <c r="A18516" s="169" t="s">
        <v>23427</v>
      </c>
      <c r="B18516" s="170" t="s">
        <v>23428</v>
      </c>
      <c r="C18516" s="468">
        <v>225</v>
      </c>
      <c r="D18516" s="468">
        <v>203</v>
      </c>
      <c r="E18516" s="150"/>
    </row>
    <row r="18517" spans="1:5" s="763" customFormat="1" ht="33.6">
      <c r="A18517" s="169" t="s">
        <v>23429</v>
      </c>
      <c r="B18517" s="170" t="s">
        <v>23430</v>
      </c>
      <c r="C18517" s="468">
        <v>225</v>
      </c>
      <c r="D18517" s="468">
        <v>203</v>
      </c>
      <c r="E18517" s="150"/>
    </row>
    <row r="18518" spans="1:5" s="763" customFormat="1" ht="33.6">
      <c r="A18518" s="169" t="s">
        <v>23431</v>
      </c>
      <c r="B18518" s="170" t="s">
        <v>23432</v>
      </c>
      <c r="C18518" s="468">
        <v>225</v>
      </c>
      <c r="D18518" s="468">
        <v>203</v>
      </c>
      <c r="E18518" s="150"/>
    </row>
    <row r="18519" spans="1:5" s="763" customFormat="1" ht="33.6">
      <c r="A18519" s="169" t="s">
        <v>23433</v>
      </c>
      <c r="B18519" s="170" t="s">
        <v>23434</v>
      </c>
      <c r="C18519" s="468">
        <v>225</v>
      </c>
      <c r="D18519" s="468">
        <v>203</v>
      </c>
      <c r="E18519" s="150"/>
    </row>
    <row r="18520" spans="1:5" s="763" customFormat="1" ht="33.6">
      <c r="A18520" s="169" t="s">
        <v>23435</v>
      </c>
      <c r="B18520" s="170" t="s">
        <v>23436</v>
      </c>
      <c r="C18520" s="468">
        <v>225</v>
      </c>
      <c r="D18520" s="468">
        <v>203</v>
      </c>
      <c r="E18520" s="150"/>
    </row>
    <row r="18521" spans="1:5" s="763" customFormat="1" ht="33.6">
      <c r="A18521" s="169" t="s">
        <v>23437</v>
      </c>
      <c r="B18521" s="170" t="s">
        <v>23438</v>
      </c>
      <c r="C18521" s="468">
        <v>225</v>
      </c>
      <c r="D18521" s="468">
        <v>203</v>
      </c>
      <c r="E18521" s="150"/>
    </row>
    <row r="18522" spans="1:5" s="763" customFormat="1" ht="33.6">
      <c r="A18522" s="169" t="s">
        <v>23439</v>
      </c>
      <c r="B18522" s="170" t="s">
        <v>23440</v>
      </c>
      <c r="C18522" s="468">
        <v>225</v>
      </c>
      <c r="D18522" s="468">
        <v>203</v>
      </c>
      <c r="E18522" s="150"/>
    </row>
    <row r="18523" spans="1:5" s="763" customFormat="1" ht="33.6">
      <c r="A18523" s="169" t="s">
        <v>23441</v>
      </c>
      <c r="B18523" s="170" t="s">
        <v>23442</v>
      </c>
      <c r="C18523" s="468">
        <v>225</v>
      </c>
      <c r="D18523" s="468">
        <v>203</v>
      </c>
      <c r="E18523" s="150"/>
    </row>
    <row r="18524" spans="1:5" s="763" customFormat="1" ht="33.6">
      <c r="A18524" s="169" t="s">
        <v>23443</v>
      </c>
      <c r="B18524" s="170" t="s">
        <v>23444</v>
      </c>
      <c r="C18524" s="468">
        <v>225</v>
      </c>
      <c r="D18524" s="468">
        <v>203</v>
      </c>
      <c r="E18524" s="150"/>
    </row>
    <row r="18525" spans="1:5" s="763" customFormat="1" ht="33.6">
      <c r="A18525" s="169" t="s">
        <v>23445</v>
      </c>
      <c r="B18525" s="170" t="s">
        <v>23446</v>
      </c>
      <c r="C18525" s="468">
        <v>225</v>
      </c>
      <c r="D18525" s="468">
        <v>203</v>
      </c>
      <c r="E18525" s="150"/>
    </row>
    <row r="18526" spans="1:5" s="763" customFormat="1" ht="33.6">
      <c r="A18526" s="169" t="s">
        <v>23447</v>
      </c>
      <c r="B18526" s="170" t="s">
        <v>23448</v>
      </c>
      <c r="C18526" s="468">
        <v>225</v>
      </c>
      <c r="D18526" s="468">
        <v>203</v>
      </c>
      <c r="E18526" s="150"/>
    </row>
    <row r="18527" spans="1:5" s="763" customFormat="1" ht="33.6">
      <c r="A18527" s="169" t="s">
        <v>23449</v>
      </c>
      <c r="B18527" s="170" t="s">
        <v>23450</v>
      </c>
      <c r="C18527" s="468">
        <v>225</v>
      </c>
      <c r="D18527" s="468">
        <v>203</v>
      </c>
      <c r="E18527" s="150"/>
    </row>
    <row r="18528" spans="1:5" s="763" customFormat="1" ht="33.6">
      <c r="A18528" s="169" t="s">
        <v>23451</v>
      </c>
      <c r="B18528" s="170" t="s">
        <v>23452</v>
      </c>
      <c r="C18528" s="468">
        <v>225</v>
      </c>
      <c r="D18528" s="468">
        <v>203</v>
      </c>
      <c r="E18528" s="150"/>
    </row>
    <row r="18529" spans="1:5" s="763" customFormat="1" ht="33.6">
      <c r="A18529" s="169" t="s">
        <v>23453</v>
      </c>
      <c r="B18529" s="170" t="s">
        <v>23454</v>
      </c>
      <c r="C18529" s="468">
        <v>225</v>
      </c>
      <c r="D18529" s="468">
        <v>203</v>
      </c>
      <c r="E18529" s="150"/>
    </row>
    <row r="18530" spans="1:5" s="763" customFormat="1" ht="16.8">
      <c r="A18530" s="169" t="s">
        <v>1898</v>
      </c>
      <c r="B18530" s="170" t="s">
        <v>22033</v>
      </c>
      <c r="C18530" s="468">
        <v>109</v>
      </c>
      <c r="D18530" s="468">
        <v>98</v>
      </c>
      <c r="E18530" s="150"/>
    </row>
    <row r="18531" spans="1:5" s="763" customFormat="1" ht="50.4">
      <c r="A18531" s="169" t="s">
        <v>7073</v>
      </c>
      <c r="B18531" s="170" t="s">
        <v>23455</v>
      </c>
      <c r="C18531" s="468">
        <v>880</v>
      </c>
      <c r="D18531" s="468">
        <v>660</v>
      </c>
      <c r="E18531" s="150"/>
    </row>
    <row r="18532" spans="1:5" s="763" customFormat="1" ht="16.8">
      <c r="A18532" s="162" t="s">
        <v>7902</v>
      </c>
      <c r="B18532" s="161" t="s">
        <v>23409</v>
      </c>
      <c r="C18532" s="468"/>
      <c r="D18532" s="468"/>
      <c r="E18532" s="150"/>
    </row>
    <row r="18533" spans="1:5" s="763" customFormat="1" ht="33.6">
      <c r="A18533" s="169" t="s">
        <v>23456</v>
      </c>
      <c r="B18533" s="170" t="s">
        <v>23457</v>
      </c>
      <c r="C18533" s="468">
        <v>400</v>
      </c>
      <c r="D18533" s="468">
        <v>300</v>
      </c>
      <c r="E18533" s="150"/>
    </row>
    <row r="18534" spans="1:5" s="763" customFormat="1" ht="33.6">
      <c r="A18534" s="162" t="s">
        <v>7904</v>
      </c>
      <c r="B18534" s="170" t="s">
        <v>23458</v>
      </c>
      <c r="C18534" s="468">
        <v>800</v>
      </c>
      <c r="D18534" s="468">
        <v>600</v>
      </c>
      <c r="E18534" s="150"/>
    </row>
    <row r="18535" spans="1:5" s="763" customFormat="1" ht="16.8">
      <c r="A18535" s="162">
        <v>24</v>
      </c>
      <c r="B18535" s="161" t="s">
        <v>23459</v>
      </c>
      <c r="C18535" s="468"/>
      <c r="D18535" s="468"/>
      <c r="E18535" s="150"/>
    </row>
    <row r="18536" spans="1:5" s="763" customFormat="1" ht="16.8">
      <c r="A18536" s="169" t="s">
        <v>2048</v>
      </c>
      <c r="B18536" s="161" t="s">
        <v>23460</v>
      </c>
      <c r="C18536" s="468"/>
      <c r="D18536" s="468"/>
      <c r="E18536" s="150"/>
    </row>
    <row r="18537" spans="1:5" s="763" customFormat="1" ht="33.6">
      <c r="A18537" s="169" t="s">
        <v>23461</v>
      </c>
      <c r="B18537" s="170" t="s">
        <v>23462</v>
      </c>
      <c r="C18537" s="468">
        <v>500</v>
      </c>
      <c r="D18537" s="468">
        <v>450</v>
      </c>
      <c r="E18537" s="150"/>
    </row>
    <row r="18538" spans="1:5" s="763" customFormat="1" ht="33.6">
      <c r="A18538" s="169" t="s">
        <v>23463</v>
      </c>
      <c r="B18538" s="170" t="s">
        <v>23464</v>
      </c>
      <c r="C18538" s="468">
        <v>400</v>
      </c>
      <c r="D18538" s="468">
        <v>360</v>
      </c>
      <c r="E18538" s="150"/>
    </row>
    <row r="18539" spans="1:5" s="763" customFormat="1" ht="33.6">
      <c r="A18539" s="169" t="s">
        <v>23465</v>
      </c>
      <c r="B18539" s="170" t="s">
        <v>23466</v>
      </c>
      <c r="C18539" s="468">
        <v>400</v>
      </c>
      <c r="D18539" s="468">
        <v>360</v>
      </c>
      <c r="E18539" s="150"/>
    </row>
    <row r="18540" spans="1:5" s="763" customFormat="1" ht="50.4">
      <c r="A18540" s="169" t="s">
        <v>23467</v>
      </c>
      <c r="B18540" s="170" t="s">
        <v>23468</v>
      </c>
      <c r="C18540" s="468">
        <v>400</v>
      </c>
      <c r="D18540" s="468">
        <v>360</v>
      </c>
      <c r="E18540" s="150"/>
    </row>
    <row r="18541" spans="1:5" s="763" customFormat="1" ht="33.6">
      <c r="A18541" s="169" t="s">
        <v>23469</v>
      </c>
      <c r="B18541" s="170" t="s">
        <v>23470</v>
      </c>
      <c r="C18541" s="468">
        <v>300</v>
      </c>
      <c r="D18541" s="468">
        <v>270</v>
      </c>
      <c r="E18541" s="150"/>
    </row>
    <row r="18542" spans="1:5" s="763" customFormat="1" ht="16.8">
      <c r="A18542" s="162" t="s">
        <v>2049</v>
      </c>
      <c r="B18542" s="161" t="s">
        <v>3896</v>
      </c>
      <c r="C18542" s="468"/>
      <c r="D18542" s="468"/>
      <c r="E18542" s="150"/>
    </row>
    <row r="18543" spans="1:5" s="763" customFormat="1" ht="33.6">
      <c r="A18543" s="169" t="s">
        <v>23471</v>
      </c>
      <c r="B18543" s="170" t="s">
        <v>23472</v>
      </c>
      <c r="C18543" s="468">
        <v>400</v>
      </c>
      <c r="D18543" s="468">
        <v>360</v>
      </c>
      <c r="E18543" s="150"/>
    </row>
    <row r="18544" spans="1:5" s="763" customFormat="1" ht="50.4">
      <c r="A18544" s="169" t="s">
        <v>23473</v>
      </c>
      <c r="B18544" s="170" t="s">
        <v>23474</v>
      </c>
      <c r="C18544" s="468">
        <v>300</v>
      </c>
      <c r="D18544" s="468">
        <v>270</v>
      </c>
      <c r="E18544" s="150"/>
    </row>
    <row r="18545" spans="1:5" s="763" customFormat="1" ht="50.4">
      <c r="A18545" s="169" t="s">
        <v>23475</v>
      </c>
      <c r="B18545" s="170" t="s">
        <v>23476</v>
      </c>
      <c r="C18545" s="468">
        <v>272</v>
      </c>
      <c r="D18545" s="468">
        <v>245</v>
      </c>
      <c r="E18545" s="150"/>
    </row>
    <row r="18546" spans="1:5" s="763" customFormat="1" ht="50.4">
      <c r="A18546" s="169" t="s">
        <v>23477</v>
      </c>
      <c r="B18546" s="170" t="s">
        <v>23478</v>
      </c>
      <c r="C18546" s="468">
        <v>272</v>
      </c>
      <c r="D18546" s="468">
        <v>245</v>
      </c>
      <c r="E18546" s="150"/>
    </row>
    <row r="18547" spans="1:5" s="763" customFormat="1" ht="50.4">
      <c r="A18547" s="169" t="s">
        <v>23479</v>
      </c>
      <c r="B18547" s="170" t="s">
        <v>23480</v>
      </c>
      <c r="C18547" s="468">
        <v>272</v>
      </c>
      <c r="D18547" s="468">
        <v>245</v>
      </c>
      <c r="E18547" s="150"/>
    </row>
    <row r="18548" spans="1:5" s="763" customFormat="1" ht="33.6">
      <c r="A18548" s="169" t="s">
        <v>23481</v>
      </c>
      <c r="B18548" s="170" t="s">
        <v>23482</v>
      </c>
      <c r="C18548" s="468">
        <v>272</v>
      </c>
      <c r="D18548" s="468">
        <v>245</v>
      </c>
      <c r="E18548" s="150"/>
    </row>
    <row r="18549" spans="1:5" s="763" customFormat="1" ht="33.6">
      <c r="A18549" s="169" t="s">
        <v>23483</v>
      </c>
      <c r="B18549" s="170" t="s">
        <v>23484</v>
      </c>
      <c r="C18549" s="468">
        <v>272</v>
      </c>
      <c r="D18549" s="468">
        <v>245</v>
      </c>
      <c r="E18549" s="150"/>
    </row>
    <row r="18550" spans="1:5" s="763" customFormat="1" ht="50.4">
      <c r="A18550" s="169" t="s">
        <v>23485</v>
      </c>
      <c r="B18550" s="170" t="s">
        <v>23486</v>
      </c>
      <c r="C18550" s="468">
        <v>272</v>
      </c>
      <c r="D18550" s="468">
        <v>245</v>
      </c>
      <c r="E18550" s="150"/>
    </row>
    <row r="18551" spans="1:5" s="763" customFormat="1" ht="50.4">
      <c r="A18551" s="169" t="s">
        <v>23487</v>
      </c>
      <c r="B18551" s="170" t="s">
        <v>23488</v>
      </c>
      <c r="C18551" s="468">
        <v>272</v>
      </c>
      <c r="D18551" s="468">
        <v>245</v>
      </c>
      <c r="E18551" s="150"/>
    </row>
    <row r="18552" spans="1:5" s="763" customFormat="1" ht="50.4">
      <c r="A18552" s="169" t="s">
        <v>23489</v>
      </c>
      <c r="B18552" s="170" t="s">
        <v>23490</v>
      </c>
      <c r="C18552" s="468">
        <v>272</v>
      </c>
      <c r="D18552" s="468">
        <v>245</v>
      </c>
      <c r="E18552" s="150"/>
    </row>
    <row r="18553" spans="1:5" s="763" customFormat="1" ht="33.6">
      <c r="A18553" s="169" t="s">
        <v>23491</v>
      </c>
      <c r="B18553" s="170" t="s">
        <v>23492</v>
      </c>
      <c r="C18553" s="468">
        <v>272</v>
      </c>
      <c r="D18553" s="468">
        <v>245</v>
      </c>
      <c r="E18553" s="150"/>
    </row>
    <row r="18554" spans="1:5" s="763" customFormat="1" ht="33.6">
      <c r="A18554" s="169" t="s">
        <v>23493</v>
      </c>
      <c r="B18554" s="170" t="s">
        <v>23494</v>
      </c>
      <c r="C18554" s="468">
        <v>272</v>
      </c>
      <c r="D18554" s="468">
        <v>245</v>
      </c>
      <c r="E18554" s="150"/>
    </row>
    <row r="18555" spans="1:5" s="763" customFormat="1" ht="50.4">
      <c r="A18555" s="169" t="s">
        <v>23495</v>
      </c>
      <c r="B18555" s="170" t="s">
        <v>23496</v>
      </c>
      <c r="C18555" s="468">
        <v>272</v>
      </c>
      <c r="D18555" s="468">
        <v>245</v>
      </c>
      <c r="E18555" s="150"/>
    </row>
    <row r="18556" spans="1:5" s="763" customFormat="1" ht="50.4">
      <c r="A18556" s="169" t="s">
        <v>23497</v>
      </c>
      <c r="B18556" s="170" t="s">
        <v>23498</v>
      </c>
      <c r="C18556" s="468">
        <v>272</v>
      </c>
      <c r="D18556" s="468">
        <v>245</v>
      </c>
      <c r="E18556" s="150"/>
    </row>
    <row r="18557" spans="1:5" s="763" customFormat="1" ht="50.4">
      <c r="A18557" s="169" t="s">
        <v>23499</v>
      </c>
      <c r="B18557" s="170" t="s">
        <v>23500</v>
      </c>
      <c r="C18557" s="468">
        <v>272</v>
      </c>
      <c r="D18557" s="468">
        <v>245</v>
      </c>
      <c r="E18557" s="150"/>
    </row>
    <row r="18558" spans="1:5" s="763" customFormat="1" ht="33.6">
      <c r="A18558" s="169" t="s">
        <v>23501</v>
      </c>
      <c r="B18558" s="170" t="s">
        <v>23502</v>
      </c>
      <c r="C18558" s="468">
        <v>217</v>
      </c>
      <c r="D18558" s="468">
        <v>196</v>
      </c>
      <c r="E18558" s="150"/>
    </row>
    <row r="18559" spans="1:5" s="763" customFormat="1" ht="33.6">
      <c r="A18559" s="169" t="s">
        <v>23503</v>
      </c>
      <c r="B18559" s="170" t="s">
        <v>23504</v>
      </c>
      <c r="C18559" s="468">
        <v>217</v>
      </c>
      <c r="D18559" s="468">
        <v>196</v>
      </c>
      <c r="E18559" s="150"/>
    </row>
    <row r="18560" spans="1:5" s="763" customFormat="1" ht="50.4">
      <c r="A18560" s="169" t="s">
        <v>23505</v>
      </c>
      <c r="B18560" s="170" t="s">
        <v>23506</v>
      </c>
      <c r="C18560" s="468">
        <v>217</v>
      </c>
      <c r="D18560" s="468">
        <v>196</v>
      </c>
      <c r="E18560" s="150"/>
    </row>
    <row r="18561" spans="1:5" s="763" customFormat="1" ht="50.4">
      <c r="A18561" s="169" t="s">
        <v>23507</v>
      </c>
      <c r="B18561" s="170" t="s">
        <v>23508</v>
      </c>
      <c r="C18561" s="468">
        <v>217</v>
      </c>
      <c r="D18561" s="468">
        <v>196</v>
      </c>
      <c r="E18561" s="150"/>
    </row>
    <row r="18562" spans="1:5" s="763" customFormat="1" ht="50.4">
      <c r="A18562" s="169" t="s">
        <v>23509</v>
      </c>
      <c r="B18562" s="170" t="s">
        <v>23510</v>
      </c>
      <c r="C18562" s="468">
        <v>217</v>
      </c>
      <c r="D18562" s="468">
        <v>196</v>
      </c>
      <c r="E18562" s="150"/>
    </row>
    <row r="18563" spans="1:5" s="763" customFormat="1" ht="33.6">
      <c r="A18563" s="169" t="s">
        <v>23511</v>
      </c>
      <c r="B18563" s="170" t="s">
        <v>23512</v>
      </c>
      <c r="C18563" s="468">
        <v>217</v>
      </c>
      <c r="D18563" s="468">
        <v>196</v>
      </c>
      <c r="E18563" s="150"/>
    </row>
    <row r="18564" spans="1:5" s="763" customFormat="1" ht="50.4">
      <c r="A18564" s="169" t="s">
        <v>23513</v>
      </c>
      <c r="B18564" s="170" t="s">
        <v>23514</v>
      </c>
      <c r="C18564" s="468">
        <v>217</v>
      </c>
      <c r="D18564" s="468">
        <v>196</v>
      </c>
      <c r="E18564" s="150"/>
    </row>
    <row r="18565" spans="1:5" s="763" customFormat="1" ht="50.4">
      <c r="A18565" s="169" t="s">
        <v>23515</v>
      </c>
      <c r="B18565" s="170" t="s">
        <v>23516</v>
      </c>
      <c r="C18565" s="468">
        <v>217</v>
      </c>
      <c r="D18565" s="468">
        <v>196</v>
      </c>
      <c r="E18565" s="150"/>
    </row>
    <row r="18566" spans="1:5" s="763" customFormat="1" ht="33.6">
      <c r="A18566" s="169" t="s">
        <v>23517</v>
      </c>
      <c r="B18566" s="170" t="s">
        <v>23518</v>
      </c>
      <c r="C18566" s="468">
        <v>217</v>
      </c>
      <c r="D18566" s="468">
        <v>196</v>
      </c>
      <c r="E18566" s="150"/>
    </row>
    <row r="18567" spans="1:5" s="763" customFormat="1" ht="50.4">
      <c r="A18567" s="169" t="s">
        <v>23519</v>
      </c>
      <c r="B18567" s="170" t="s">
        <v>23520</v>
      </c>
      <c r="C18567" s="468">
        <v>190</v>
      </c>
      <c r="D18567" s="468">
        <v>171</v>
      </c>
      <c r="E18567" s="150"/>
    </row>
    <row r="18568" spans="1:5" s="763" customFormat="1" ht="50.4">
      <c r="A18568" s="169" t="s">
        <v>23521</v>
      </c>
      <c r="B18568" s="170" t="s">
        <v>23522</v>
      </c>
      <c r="C18568" s="468">
        <v>190</v>
      </c>
      <c r="D18568" s="468">
        <v>171</v>
      </c>
      <c r="E18568" s="150"/>
    </row>
    <row r="18569" spans="1:5" s="763" customFormat="1" ht="50.4">
      <c r="A18569" s="169" t="s">
        <v>23523</v>
      </c>
      <c r="B18569" s="170" t="s">
        <v>23524</v>
      </c>
      <c r="C18569" s="468">
        <v>190</v>
      </c>
      <c r="D18569" s="468">
        <v>171</v>
      </c>
      <c r="E18569" s="150"/>
    </row>
    <row r="18570" spans="1:5" s="763" customFormat="1" ht="50.4">
      <c r="A18570" s="169" t="s">
        <v>23525</v>
      </c>
      <c r="B18570" s="170" t="s">
        <v>23526</v>
      </c>
      <c r="C18570" s="468">
        <v>190</v>
      </c>
      <c r="D18570" s="468">
        <v>171</v>
      </c>
      <c r="E18570" s="150"/>
    </row>
    <row r="18571" spans="1:5" s="763" customFormat="1" ht="50.4">
      <c r="A18571" s="169" t="s">
        <v>23527</v>
      </c>
      <c r="B18571" s="170" t="s">
        <v>23528</v>
      </c>
      <c r="C18571" s="468">
        <v>190</v>
      </c>
      <c r="D18571" s="468">
        <v>171</v>
      </c>
      <c r="E18571" s="150"/>
    </row>
    <row r="18572" spans="1:5" s="763" customFormat="1" ht="50.4">
      <c r="A18572" s="169" t="s">
        <v>23529</v>
      </c>
      <c r="B18572" s="170" t="s">
        <v>23530</v>
      </c>
      <c r="C18572" s="468">
        <v>190</v>
      </c>
      <c r="D18572" s="468">
        <v>171</v>
      </c>
      <c r="E18572" s="150"/>
    </row>
    <row r="18573" spans="1:5" s="763" customFormat="1" ht="50.4">
      <c r="A18573" s="169" t="s">
        <v>23531</v>
      </c>
      <c r="B18573" s="170" t="s">
        <v>23532</v>
      </c>
      <c r="C18573" s="468">
        <v>300</v>
      </c>
      <c r="D18573" s="468">
        <v>270</v>
      </c>
      <c r="E18573" s="150"/>
    </row>
    <row r="18574" spans="1:5" s="763" customFormat="1" ht="33.6">
      <c r="A18574" s="169" t="s">
        <v>23533</v>
      </c>
      <c r="B18574" s="170" t="s">
        <v>23534</v>
      </c>
      <c r="C18574" s="468">
        <v>272</v>
      </c>
      <c r="D18574" s="468">
        <v>245</v>
      </c>
      <c r="E18574" s="150"/>
    </row>
    <row r="18575" spans="1:5" s="763" customFormat="1" ht="33.6">
      <c r="A18575" s="169" t="s">
        <v>23535</v>
      </c>
      <c r="B18575" s="170" t="s">
        <v>23536</v>
      </c>
      <c r="C18575" s="468">
        <v>217</v>
      </c>
      <c r="D18575" s="468">
        <v>196</v>
      </c>
      <c r="E18575" s="150"/>
    </row>
    <row r="18576" spans="1:5" s="763" customFormat="1" ht="33.6">
      <c r="A18576" s="169" t="s">
        <v>23537</v>
      </c>
      <c r="B18576" s="170" t="s">
        <v>23538</v>
      </c>
      <c r="C18576" s="468">
        <v>272</v>
      </c>
      <c r="D18576" s="468">
        <v>245</v>
      </c>
      <c r="E18576" s="150"/>
    </row>
    <row r="18577" spans="1:5" s="763" customFormat="1" ht="33.6">
      <c r="A18577" s="169" t="s">
        <v>23539</v>
      </c>
      <c r="B18577" s="170" t="s">
        <v>23540</v>
      </c>
      <c r="C18577" s="468">
        <v>272</v>
      </c>
      <c r="D18577" s="468">
        <v>245</v>
      </c>
      <c r="E18577" s="150"/>
    </row>
    <row r="18578" spans="1:5" s="763" customFormat="1" ht="50.4">
      <c r="A18578" s="169" t="s">
        <v>23541</v>
      </c>
      <c r="B18578" s="170" t="s">
        <v>23542</v>
      </c>
      <c r="C18578" s="468">
        <v>217</v>
      </c>
      <c r="D18578" s="468">
        <v>196</v>
      </c>
      <c r="E18578" s="150"/>
    </row>
    <row r="18579" spans="1:5" s="763" customFormat="1" ht="33.6">
      <c r="A18579" s="169" t="s">
        <v>23543</v>
      </c>
      <c r="B18579" s="170" t="s">
        <v>23544</v>
      </c>
      <c r="C18579" s="468">
        <v>272</v>
      </c>
      <c r="D18579" s="468">
        <v>245</v>
      </c>
      <c r="E18579" s="150"/>
    </row>
    <row r="18580" spans="1:5" s="763" customFormat="1" ht="33.6">
      <c r="A18580" s="169" t="s">
        <v>23545</v>
      </c>
      <c r="B18580" s="170" t="s">
        <v>23546</v>
      </c>
      <c r="C18580" s="468">
        <v>190</v>
      </c>
      <c r="D18580" s="468">
        <v>171</v>
      </c>
      <c r="E18580" s="150"/>
    </row>
    <row r="18581" spans="1:5" s="763" customFormat="1" ht="16.8">
      <c r="A18581" s="162" t="s">
        <v>2051</v>
      </c>
      <c r="B18581" s="161" t="s">
        <v>5089</v>
      </c>
      <c r="C18581" s="468">
        <v>109</v>
      </c>
      <c r="D18581" s="468">
        <v>98</v>
      </c>
      <c r="E18581" s="150"/>
    </row>
    <row r="18582" spans="1:5" s="765" customFormat="1" ht="16.8">
      <c r="A18582" s="476" t="s">
        <v>90</v>
      </c>
      <c r="B18582" s="170"/>
      <c r="C18582" s="477"/>
      <c r="D18582" s="684"/>
      <c r="E18582" s="755"/>
    </row>
    <row r="18583" spans="1:5" s="765" customFormat="1" ht="16.8">
      <c r="A18583" s="162" t="s">
        <v>2202</v>
      </c>
      <c r="B18583" s="161" t="s">
        <v>2203</v>
      </c>
      <c r="C18583" s="469"/>
      <c r="D18583" s="469"/>
      <c r="E18583" s="532"/>
    </row>
    <row r="18584" spans="1:5" s="765" customFormat="1" ht="16.8">
      <c r="A18584" s="162">
        <v>1</v>
      </c>
      <c r="B18584" s="161" t="s">
        <v>11963</v>
      </c>
      <c r="C18584" s="469"/>
      <c r="D18584" s="492"/>
      <c r="E18584" s="532"/>
    </row>
    <row r="18585" spans="1:5" s="765" customFormat="1" ht="16.8">
      <c r="A18585" s="169" t="s">
        <v>174</v>
      </c>
      <c r="B18585" s="170" t="s">
        <v>23547</v>
      </c>
      <c r="C18585" s="492">
        <v>9391</v>
      </c>
      <c r="D18585" s="492">
        <v>7826</v>
      </c>
      <c r="E18585" s="532"/>
    </row>
    <row r="18586" spans="1:5" s="765" customFormat="1" ht="16.8">
      <c r="A18586" s="169" t="s">
        <v>176</v>
      </c>
      <c r="B18586" s="170" t="s">
        <v>23548</v>
      </c>
      <c r="C18586" s="492">
        <v>7043</v>
      </c>
      <c r="D18586" s="492">
        <v>5869</v>
      </c>
      <c r="E18586" s="532"/>
    </row>
    <row r="18587" spans="1:5" s="765" customFormat="1" ht="16.8">
      <c r="A18587" s="169" t="s">
        <v>178</v>
      </c>
      <c r="B18587" s="170" t="s">
        <v>23549</v>
      </c>
      <c r="C18587" s="492">
        <v>5739</v>
      </c>
      <c r="D18587" s="492">
        <v>4782</v>
      </c>
      <c r="E18587" s="532"/>
    </row>
    <row r="18588" spans="1:5" s="765" customFormat="1" ht="16.8">
      <c r="A18588" s="169" t="s">
        <v>180</v>
      </c>
      <c r="B18588" s="170" t="s">
        <v>23550</v>
      </c>
      <c r="C18588" s="492">
        <v>6782</v>
      </c>
      <c r="D18588" s="492">
        <v>5652</v>
      </c>
      <c r="E18588" s="532"/>
    </row>
    <row r="18589" spans="1:5" s="765" customFormat="1" ht="16.8">
      <c r="A18589" s="169" t="s">
        <v>182</v>
      </c>
      <c r="B18589" s="170" t="s">
        <v>23551</v>
      </c>
      <c r="C18589" s="492">
        <v>4304</v>
      </c>
      <c r="D18589" s="492">
        <v>3587</v>
      </c>
      <c r="E18589" s="532"/>
    </row>
    <row r="18590" spans="1:5" s="765" customFormat="1" ht="16.8">
      <c r="A18590" s="169" t="s">
        <v>184</v>
      </c>
      <c r="B18590" s="170" t="s">
        <v>23552</v>
      </c>
      <c r="C18590" s="492">
        <v>4239</v>
      </c>
      <c r="D18590" s="492">
        <v>3532</v>
      </c>
      <c r="E18590" s="532"/>
    </row>
    <row r="18591" spans="1:5" s="765" customFormat="1" ht="16.8">
      <c r="A18591" s="169" t="s">
        <v>186</v>
      </c>
      <c r="B18591" s="170" t="s">
        <v>23553</v>
      </c>
      <c r="C18591" s="492">
        <v>2826</v>
      </c>
      <c r="D18591" s="492">
        <v>2543</v>
      </c>
      <c r="E18591" s="532"/>
    </row>
    <row r="18592" spans="1:5" s="765" customFormat="1" ht="16.8">
      <c r="A18592" s="169" t="s">
        <v>188</v>
      </c>
      <c r="B18592" s="170" t="s">
        <v>23554</v>
      </c>
      <c r="C18592" s="492">
        <v>3532</v>
      </c>
      <c r="D18592" s="492">
        <v>3179</v>
      </c>
      <c r="E18592" s="532"/>
    </row>
    <row r="18593" spans="1:5" s="765" customFormat="1" ht="16.8">
      <c r="A18593" s="169" t="s">
        <v>190</v>
      </c>
      <c r="B18593" s="170" t="s">
        <v>23555</v>
      </c>
      <c r="C18593" s="492">
        <v>2473</v>
      </c>
      <c r="D18593" s="492">
        <v>2225</v>
      </c>
      <c r="E18593" s="532"/>
    </row>
    <row r="18594" spans="1:5" s="765" customFormat="1" ht="16.8">
      <c r="A18594" s="169" t="s">
        <v>192</v>
      </c>
      <c r="B18594" s="170" t="s">
        <v>23556</v>
      </c>
      <c r="C18594" s="492">
        <v>2282</v>
      </c>
      <c r="D18594" s="492">
        <v>2054</v>
      </c>
      <c r="E18594" s="532"/>
    </row>
    <row r="18595" spans="1:5" s="765" customFormat="1" ht="16.8">
      <c r="A18595" s="162">
        <v>2</v>
      </c>
      <c r="B18595" s="161" t="s">
        <v>23557</v>
      </c>
      <c r="C18595" s="534"/>
      <c r="D18595" s="492"/>
      <c r="E18595" s="532"/>
    </row>
    <row r="18596" spans="1:5" s="765" customFormat="1" ht="16.8">
      <c r="A18596" s="169" t="s">
        <v>400</v>
      </c>
      <c r="B18596" s="170" t="s">
        <v>23558</v>
      </c>
      <c r="C18596" s="492">
        <v>2543</v>
      </c>
      <c r="D18596" s="492">
        <v>2119</v>
      </c>
      <c r="E18596" s="532"/>
    </row>
    <row r="18597" spans="1:5" s="765" customFormat="1" ht="16.8">
      <c r="A18597" s="162">
        <v>3</v>
      </c>
      <c r="B18597" s="161" t="s">
        <v>23559</v>
      </c>
      <c r="C18597" s="492"/>
      <c r="D18597" s="492"/>
      <c r="E18597" s="532"/>
    </row>
    <row r="18598" spans="1:5" s="765" customFormat="1" ht="16.8">
      <c r="A18598" s="169" t="s">
        <v>706</v>
      </c>
      <c r="B18598" s="170" t="s">
        <v>23560</v>
      </c>
      <c r="C18598" s="492">
        <v>1800</v>
      </c>
      <c r="D18598" s="492">
        <v>1620</v>
      </c>
      <c r="E18598" s="532"/>
    </row>
    <row r="18599" spans="1:5" s="765" customFormat="1" ht="16.8">
      <c r="A18599" s="169" t="s">
        <v>708</v>
      </c>
      <c r="B18599" s="170" t="s">
        <v>23561</v>
      </c>
      <c r="C18599" s="492">
        <v>2035</v>
      </c>
      <c r="D18599" s="492">
        <v>1696</v>
      </c>
      <c r="E18599" s="532"/>
    </row>
    <row r="18600" spans="1:5" s="765" customFormat="1" ht="33.6">
      <c r="A18600" s="169" t="s">
        <v>710</v>
      </c>
      <c r="B18600" s="170" t="s">
        <v>23562</v>
      </c>
      <c r="C18600" s="492">
        <v>2772</v>
      </c>
      <c r="D18600" s="492">
        <v>2310</v>
      </c>
      <c r="E18600" s="532"/>
    </row>
    <row r="18601" spans="1:5" s="765" customFormat="1" ht="28.8" customHeight="1">
      <c r="A18601" s="169" t="s">
        <v>2632</v>
      </c>
      <c r="B18601" s="170" t="s">
        <v>23563</v>
      </c>
      <c r="C18601" s="492">
        <v>2739</v>
      </c>
      <c r="D18601" s="492">
        <v>2282</v>
      </c>
      <c r="E18601" s="532"/>
    </row>
    <row r="18602" spans="1:5" s="765" customFormat="1" ht="16.8">
      <c r="A18602" s="162">
        <v>4</v>
      </c>
      <c r="B18602" s="161" t="s">
        <v>23564</v>
      </c>
      <c r="C18602" s="534"/>
      <c r="D18602" s="468"/>
      <c r="E18602" s="532"/>
    </row>
    <row r="18603" spans="1:5" s="765" customFormat="1" ht="16.8">
      <c r="A18603" s="162"/>
      <c r="B18603" s="161" t="s">
        <v>23565</v>
      </c>
      <c r="C18603" s="534"/>
      <c r="D18603" s="468"/>
      <c r="E18603" s="532"/>
    </row>
    <row r="18604" spans="1:5" s="765" customFormat="1" ht="16.8">
      <c r="A18604" s="169" t="s">
        <v>198</v>
      </c>
      <c r="B18604" s="170" t="s">
        <v>23566</v>
      </c>
      <c r="C18604" s="492">
        <v>2609</v>
      </c>
      <c r="D18604" s="492">
        <v>2174</v>
      </c>
      <c r="E18604" s="532"/>
    </row>
    <row r="18605" spans="1:5" s="765" customFormat="1" ht="33.6">
      <c r="A18605" s="169" t="s">
        <v>200</v>
      </c>
      <c r="B18605" s="170" t="s">
        <v>23567</v>
      </c>
      <c r="C18605" s="492">
        <v>2152</v>
      </c>
      <c r="D18605" s="492">
        <v>1793</v>
      </c>
      <c r="E18605" s="532"/>
    </row>
    <row r="18606" spans="1:5" s="765" customFormat="1" ht="16.8">
      <c r="A18606" s="169" t="s">
        <v>202</v>
      </c>
      <c r="B18606" s="170" t="s">
        <v>23568</v>
      </c>
      <c r="C18606" s="492">
        <v>1848</v>
      </c>
      <c r="D18606" s="492">
        <v>1663</v>
      </c>
      <c r="E18606" s="532"/>
    </row>
    <row r="18607" spans="1:5" s="765" customFormat="1" ht="16.8">
      <c r="A18607" s="162"/>
      <c r="B18607" s="161" t="s">
        <v>23569</v>
      </c>
      <c r="C18607" s="534"/>
      <c r="D18607" s="468"/>
      <c r="E18607" s="532"/>
    </row>
    <row r="18608" spans="1:5" s="765" customFormat="1" ht="16.8">
      <c r="A18608" s="169" t="s">
        <v>204</v>
      </c>
      <c r="B18608" s="170" t="s">
        <v>23570</v>
      </c>
      <c r="C18608" s="468">
        <v>652</v>
      </c>
      <c r="D18608" s="468">
        <v>587</v>
      </c>
      <c r="E18608" s="532"/>
    </row>
    <row r="18609" spans="1:5" s="765" customFormat="1" ht="16.8">
      <c r="A18609" s="169" t="s">
        <v>206</v>
      </c>
      <c r="B18609" s="170" t="s">
        <v>23571</v>
      </c>
      <c r="C18609" s="468">
        <v>543</v>
      </c>
      <c r="D18609" s="468">
        <v>489</v>
      </c>
      <c r="E18609" s="532"/>
    </row>
    <row r="18610" spans="1:5" s="765" customFormat="1" ht="16.8">
      <c r="A18610" s="169" t="s">
        <v>208</v>
      </c>
      <c r="B18610" s="170" t="s">
        <v>23572</v>
      </c>
      <c r="C18610" s="468">
        <v>652</v>
      </c>
      <c r="D18610" s="468">
        <v>587</v>
      </c>
      <c r="E18610" s="532"/>
    </row>
    <row r="18611" spans="1:5" s="765" customFormat="1" ht="16.8">
      <c r="A18611" s="169" t="s">
        <v>210</v>
      </c>
      <c r="B18611" s="170" t="s">
        <v>23573</v>
      </c>
      <c r="C18611" s="492">
        <v>1087</v>
      </c>
      <c r="D18611" s="468">
        <v>978</v>
      </c>
      <c r="E18611" s="532"/>
    </row>
    <row r="18612" spans="1:5" s="765" customFormat="1" ht="16.8">
      <c r="A18612" s="162" t="s">
        <v>2217</v>
      </c>
      <c r="B18612" s="161" t="s">
        <v>23574</v>
      </c>
      <c r="C18612" s="534"/>
      <c r="D18612" s="468"/>
      <c r="E18612" s="532"/>
    </row>
    <row r="18613" spans="1:5" s="765" customFormat="1" ht="16.8">
      <c r="A18613" s="162"/>
      <c r="B18613" s="161" t="s">
        <v>23575</v>
      </c>
      <c r="C18613" s="534"/>
      <c r="D18613" s="468"/>
      <c r="E18613" s="532"/>
    </row>
    <row r="18614" spans="1:5" s="765" customFormat="1" ht="16.8">
      <c r="A18614" s="162">
        <v>5</v>
      </c>
      <c r="B18614" s="161" t="s">
        <v>23576</v>
      </c>
      <c r="C18614" s="534"/>
      <c r="D18614" s="468"/>
      <c r="E18614" s="532"/>
    </row>
    <row r="18615" spans="1:5" s="765" customFormat="1" ht="16.8">
      <c r="A18615" s="169" t="s">
        <v>214</v>
      </c>
      <c r="B18615" s="170" t="s">
        <v>23577</v>
      </c>
      <c r="C18615" s="492">
        <v>3261</v>
      </c>
      <c r="D18615" s="492">
        <v>2717</v>
      </c>
      <c r="E18615" s="532"/>
    </row>
    <row r="18616" spans="1:5" s="765" customFormat="1" ht="16.8">
      <c r="A18616" s="162">
        <v>6</v>
      </c>
      <c r="B18616" s="161" t="s">
        <v>23578</v>
      </c>
      <c r="C18616" s="520"/>
      <c r="D18616" s="468"/>
      <c r="E18616" s="532"/>
    </row>
    <row r="18617" spans="1:5" s="765" customFormat="1" ht="16.8">
      <c r="A18617" s="169" t="s">
        <v>228</v>
      </c>
      <c r="B18617" s="170" t="s">
        <v>23579</v>
      </c>
      <c r="C18617" s="492">
        <v>1630</v>
      </c>
      <c r="D18617" s="492">
        <v>1359</v>
      </c>
      <c r="E18617" s="532"/>
    </row>
    <row r="18618" spans="1:5" s="765" customFormat="1" ht="16.8">
      <c r="A18618" s="169" t="s">
        <v>272</v>
      </c>
      <c r="B18618" s="170" t="s">
        <v>23580</v>
      </c>
      <c r="C18618" s="492">
        <v>1304</v>
      </c>
      <c r="D18618" s="492">
        <v>1087</v>
      </c>
      <c r="E18618" s="532"/>
    </row>
    <row r="18619" spans="1:5" s="765" customFormat="1" ht="16.8">
      <c r="A18619" s="162">
        <v>7</v>
      </c>
      <c r="B18619" s="161" t="s">
        <v>23581</v>
      </c>
      <c r="C18619" s="520"/>
      <c r="D18619" s="468"/>
      <c r="E18619" s="532"/>
    </row>
    <row r="18620" spans="1:5" s="765" customFormat="1" ht="16.8">
      <c r="A18620" s="169" t="s">
        <v>276</v>
      </c>
      <c r="B18620" s="170" t="s">
        <v>23582</v>
      </c>
      <c r="C18620" s="492">
        <v>2152</v>
      </c>
      <c r="D18620" s="492">
        <v>1793</v>
      </c>
      <c r="E18620" s="532"/>
    </row>
    <row r="18621" spans="1:5" s="765" customFormat="1" ht="16.8">
      <c r="A18621" s="169" t="s">
        <v>231</v>
      </c>
      <c r="B18621" s="170" t="s">
        <v>23583</v>
      </c>
      <c r="C18621" s="492">
        <v>1630</v>
      </c>
      <c r="D18621" s="492">
        <v>1359</v>
      </c>
      <c r="E18621" s="532"/>
    </row>
    <row r="18622" spans="1:5" s="765" customFormat="1" ht="16.8">
      <c r="A18622" s="162">
        <v>8</v>
      </c>
      <c r="B18622" s="161" t="s">
        <v>23584</v>
      </c>
      <c r="C18622" s="520"/>
      <c r="D18622" s="468"/>
      <c r="E18622" s="141"/>
    </row>
    <row r="18623" spans="1:5" s="765" customFormat="1" ht="16.8">
      <c r="A18623" s="169" t="s">
        <v>237</v>
      </c>
      <c r="B18623" s="170" t="s">
        <v>23585</v>
      </c>
      <c r="C18623" s="492">
        <v>2282</v>
      </c>
      <c r="D18623" s="492">
        <v>1902</v>
      </c>
      <c r="E18623" s="141"/>
    </row>
    <row r="18624" spans="1:5" s="765" customFormat="1" ht="16.8">
      <c r="A18624" s="169" t="s">
        <v>239</v>
      </c>
      <c r="B18624" s="170" t="s">
        <v>23586</v>
      </c>
      <c r="C18624" s="492">
        <v>2543</v>
      </c>
      <c r="D18624" s="492">
        <v>2119</v>
      </c>
      <c r="E18624" s="141"/>
    </row>
    <row r="18625" spans="1:5" s="765" customFormat="1" ht="16.8">
      <c r="A18625" s="169" t="s">
        <v>241</v>
      </c>
      <c r="B18625" s="170" t="s">
        <v>23587</v>
      </c>
      <c r="C18625" s="492">
        <v>2282</v>
      </c>
      <c r="D18625" s="492">
        <v>1902</v>
      </c>
      <c r="E18625" s="141"/>
    </row>
    <row r="18626" spans="1:5" s="765" customFormat="1" ht="16.8">
      <c r="A18626" s="169" t="s">
        <v>3636</v>
      </c>
      <c r="B18626" s="170" t="s">
        <v>23588</v>
      </c>
      <c r="C18626" s="492">
        <v>1304</v>
      </c>
      <c r="D18626" s="492">
        <v>1087</v>
      </c>
      <c r="E18626" s="141"/>
    </row>
    <row r="18627" spans="1:5" s="765" customFormat="1" ht="16.8">
      <c r="A18627" s="162">
        <v>9</v>
      </c>
      <c r="B18627" s="161" t="s">
        <v>23589</v>
      </c>
      <c r="C18627" s="520"/>
      <c r="D18627" s="468"/>
      <c r="E18627" s="141"/>
    </row>
    <row r="18628" spans="1:5" s="765" customFormat="1" ht="16.8">
      <c r="A18628" s="169" t="s">
        <v>1036</v>
      </c>
      <c r="B18628" s="170" t="s">
        <v>23590</v>
      </c>
      <c r="C18628" s="492">
        <v>2282</v>
      </c>
      <c r="D18628" s="492">
        <v>1902</v>
      </c>
      <c r="E18628" s="141"/>
    </row>
    <row r="18629" spans="1:5" s="765" customFormat="1" ht="16.8">
      <c r="A18629" s="169" t="s">
        <v>1038</v>
      </c>
      <c r="B18629" s="170" t="s">
        <v>23591</v>
      </c>
      <c r="C18629" s="492">
        <v>1956</v>
      </c>
      <c r="D18629" s="492">
        <v>1630</v>
      </c>
      <c r="E18629" s="141"/>
    </row>
    <row r="18630" spans="1:5" s="765" customFormat="1" ht="33.6">
      <c r="A18630" s="162">
        <v>10</v>
      </c>
      <c r="B18630" s="161" t="s">
        <v>23592</v>
      </c>
      <c r="C18630" s="520"/>
      <c r="D18630" s="468"/>
      <c r="E18630" s="141"/>
    </row>
    <row r="18631" spans="1:5" s="765" customFormat="1" ht="16.8">
      <c r="A18631" s="169" t="s">
        <v>1743</v>
      </c>
      <c r="B18631" s="170" t="s">
        <v>23593</v>
      </c>
      <c r="C18631" s="492">
        <v>1826</v>
      </c>
      <c r="D18631" s="492">
        <v>1522</v>
      </c>
      <c r="E18631" s="141"/>
    </row>
    <row r="18632" spans="1:5" s="765" customFormat="1" ht="16.8">
      <c r="A18632" s="169" t="s">
        <v>1894</v>
      </c>
      <c r="B18632" s="170" t="s">
        <v>23594</v>
      </c>
      <c r="C18632" s="492">
        <v>2009</v>
      </c>
      <c r="D18632" s="492">
        <v>1674</v>
      </c>
      <c r="E18632" s="141"/>
    </row>
    <row r="18633" spans="1:5" s="765" customFormat="1" ht="16.8">
      <c r="A18633" s="169" t="s">
        <v>1898</v>
      </c>
      <c r="B18633" s="170" t="s">
        <v>23595</v>
      </c>
      <c r="C18633" s="492">
        <v>3420</v>
      </c>
      <c r="D18633" s="492">
        <v>2850</v>
      </c>
      <c r="E18633" s="141"/>
    </row>
    <row r="18634" spans="1:5" s="765" customFormat="1" ht="33.6">
      <c r="A18634" s="169">
        <v>11</v>
      </c>
      <c r="B18634" s="170" t="s">
        <v>23596</v>
      </c>
      <c r="C18634" s="492">
        <v>1826</v>
      </c>
      <c r="D18634" s="492">
        <v>1522</v>
      </c>
      <c r="E18634" s="141"/>
    </row>
    <row r="18635" spans="1:5" s="765" customFormat="1" ht="16.8">
      <c r="A18635" s="169">
        <v>12</v>
      </c>
      <c r="B18635" s="170" t="s">
        <v>23597</v>
      </c>
      <c r="C18635" s="492">
        <v>2204</v>
      </c>
      <c r="D18635" s="492">
        <v>1837</v>
      </c>
      <c r="E18635" s="141"/>
    </row>
    <row r="18636" spans="1:5" s="765" customFormat="1" ht="16.8">
      <c r="A18636" s="169">
        <v>13</v>
      </c>
      <c r="B18636" s="170" t="s">
        <v>23598</v>
      </c>
      <c r="C18636" s="468"/>
      <c r="D18636" s="468"/>
      <c r="E18636" s="141"/>
    </row>
    <row r="18637" spans="1:5" s="765" customFormat="1" ht="16.8">
      <c r="A18637" s="169" t="s">
        <v>499</v>
      </c>
      <c r="B18637" s="170" t="s">
        <v>23599</v>
      </c>
      <c r="C18637" s="468">
        <v>652</v>
      </c>
      <c r="D18637" s="468">
        <v>543</v>
      </c>
      <c r="E18637" s="141"/>
    </row>
    <row r="18638" spans="1:5" s="765" customFormat="1" ht="16.8">
      <c r="A18638" s="169" t="s">
        <v>501</v>
      </c>
      <c r="B18638" s="170" t="s">
        <v>23600</v>
      </c>
      <c r="C18638" s="468">
        <v>783</v>
      </c>
      <c r="D18638" s="468">
        <v>652</v>
      </c>
      <c r="E18638" s="141"/>
    </row>
    <row r="18639" spans="1:5" s="765" customFormat="1" ht="16.8">
      <c r="A18639" s="169" t="s">
        <v>751</v>
      </c>
      <c r="B18639" s="170" t="s">
        <v>23601</v>
      </c>
      <c r="C18639" s="468">
        <v>652</v>
      </c>
      <c r="D18639" s="468">
        <v>543</v>
      </c>
      <c r="E18639" s="532"/>
    </row>
    <row r="18640" spans="1:5" s="765" customFormat="1" ht="16.8">
      <c r="A18640" s="169" t="s">
        <v>4320</v>
      </c>
      <c r="B18640" s="170" t="s">
        <v>23602</v>
      </c>
      <c r="C18640" s="468">
        <v>913</v>
      </c>
      <c r="D18640" s="468">
        <v>761</v>
      </c>
      <c r="E18640" s="532"/>
    </row>
    <row r="18641" spans="1:5" s="765" customFormat="1" ht="16.8">
      <c r="A18641" s="169" t="s">
        <v>4322</v>
      </c>
      <c r="B18641" s="170" t="s">
        <v>23603</v>
      </c>
      <c r="C18641" s="468">
        <v>783</v>
      </c>
      <c r="D18641" s="468">
        <v>652</v>
      </c>
      <c r="E18641" s="532"/>
    </row>
    <row r="18642" spans="1:5" s="765" customFormat="1" ht="16.8">
      <c r="A18642" s="160">
        <v>14</v>
      </c>
      <c r="B18642" s="161" t="s">
        <v>23604</v>
      </c>
      <c r="C18642" s="492"/>
      <c r="D18642" s="468"/>
      <c r="E18642" s="532"/>
    </row>
    <row r="18643" spans="1:5" s="765" customFormat="1" ht="16.8">
      <c r="A18643" s="169" t="s">
        <v>602</v>
      </c>
      <c r="B18643" s="170" t="s">
        <v>23605</v>
      </c>
      <c r="C18643" s="492">
        <v>1174</v>
      </c>
      <c r="D18643" s="468">
        <v>978</v>
      </c>
      <c r="E18643" s="532"/>
    </row>
    <row r="18644" spans="1:5" s="765" customFormat="1" ht="16.8">
      <c r="A18644" s="169" t="s">
        <v>604</v>
      </c>
      <c r="B18644" s="170" t="s">
        <v>23606</v>
      </c>
      <c r="C18644" s="468">
        <v>783</v>
      </c>
      <c r="D18644" s="468">
        <v>652</v>
      </c>
      <c r="E18644" s="532"/>
    </row>
    <row r="18645" spans="1:5" s="765" customFormat="1" ht="16.8">
      <c r="A18645" s="169" t="s">
        <v>1961</v>
      </c>
      <c r="B18645" s="170" t="s">
        <v>23607</v>
      </c>
      <c r="C18645" s="468">
        <v>652</v>
      </c>
      <c r="D18645" s="468">
        <v>543</v>
      </c>
      <c r="E18645" s="532"/>
    </row>
    <row r="18646" spans="1:5" s="765" customFormat="1" ht="16.8">
      <c r="A18646" s="169" t="s">
        <v>1963</v>
      </c>
      <c r="B18646" s="170" t="s">
        <v>23608</v>
      </c>
      <c r="C18646" s="468">
        <v>783</v>
      </c>
      <c r="D18646" s="468">
        <v>652</v>
      </c>
      <c r="E18646" s="532"/>
    </row>
    <row r="18647" spans="1:5" s="765" customFormat="1" ht="16.8">
      <c r="A18647" s="169" t="s">
        <v>1965</v>
      </c>
      <c r="B18647" s="170" t="s">
        <v>23609</v>
      </c>
      <c r="C18647" s="468">
        <v>978</v>
      </c>
      <c r="D18647" s="468">
        <v>815</v>
      </c>
      <c r="E18647" s="532"/>
    </row>
    <row r="18648" spans="1:5" s="765" customFormat="1" ht="16.8">
      <c r="A18648" s="169" t="s">
        <v>1967</v>
      </c>
      <c r="B18648" s="170" t="s">
        <v>23610</v>
      </c>
      <c r="C18648" s="492">
        <v>1109</v>
      </c>
      <c r="D18648" s="468">
        <v>924</v>
      </c>
      <c r="E18648" s="532"/>
    </row>
    <row r="18649" spans="1:5" s="765" customFormat="1" ht="16.8">
      <c r="A18649" s="169" t="s">
        <v>1969</v>
      </c>
      <c r="B18649" s="170" t="s">
        <v>23611</v>
      </c>
      <c r="C18649" s="468">
        <v>652</v>
      </c>
      <c r="D18649" s="468">
        <v>543</v>
      </c>
      <c r="E18649" s="532"/>
    </row>
    <row r="18650" spans="1:5" s="765" customFormat="1" ht="16.8">
      <c r="A18650" s="169" t="s">
        <v>1971</v>
      </c>
      <c r="B18650" s="170" t="s">
        <v>23612</v>
      </c>
      <c r="C18650" s="492">
        <v>1435</v>
      </c>
      <c r="D18650" s="492">
        <v>1196</v>
      </c>
      <c r="E18650" s="532"/>
    </row>
    <row r="18651" spans="1:5" s="765" customFormat="1" ht="16.8">
      <c r="A18651" s="169" t="s">
        <v>1973</v>
      </c>
      <c r="B18651" s="170" t="s">
        <v>23613</v>
      </c>
      <c r="C18651" s="492">
        <v>1826</v>
      </c>
      <c r="D18651" s="492">
        <v>1522</v>
      </c>
      <c r="E18651" s="568"/>
    </row>
    <row r="18652" spans="1:5" s="765" customFormat="1" ht="16.8">
      <c r="A18652" s="162">
        <v>15</v>
      </c>
      <c r="B18652" s="161" t="s">
        <v>23614</v>
      </c>
      <c r="C18652" s="520"/>
      <c r="D18652" s="468"/>
      <c r="E18652" s="568"/>
    </row>
    <row r="18653" spans="1:5" s="765" customFormat="1" ht="16.8">
      <c r="A18653" s="169" t="s">
        <v>1046</v>
      </c>
      <c r="B18653" s="170" t="s">
        <v>23615</v>
      </c>
      <c r="C18653" s="492">
        <v>2282</v>
      </c>
      <c r="D18653" s="492">
        <v>1902</v>
      </c>
      <c r="E18653" s="568"/>
    </row>
    <row r="18654" spans="1:5" s="765" customFormat="1" ht="16.8">
      <c r="A18654" s="169" t="s">
        <v>1048</v>
      </c>
      <c r="B18654" s="170" t="s">
        <v>23616</v>
      </c>
      <c r="C18654" s="492">
        <v>1174</v>
      </c>
      <c r="D18654" s="468">
        <v>978</v>
      </c>
      <c r="E18654" s="568"/>
    </row>
    <row r="18655" spans="1:5" s="765" customFormat="1" ht="16.8">
      <c r="A18655" s="169" t="s">
        <v>1982</v>
      </c>
      <c r="B18655" s="170" t="s">
        <v>23617</v>
      </c>
      <c r="C18655" s="468">
        <v>783</v>
      </c>
      <c r="D18655" s="468">
        <v>652</v>
      </c>
      <c r="E18655" s="568"/>
    </row>
    <row r="18656" spans="1:5" s="765" customFormat="1" ht="16.8">
      <c r="A18656" s="169" t="s">
        <v>1986</v>
      </c>
      <c r="B18656" s="170" t="s">
        <v>23618</v>
      </c>
      <c r="C18656" s="468">
        <v>783</v>
      </c>
      <c r="D18656" s="468">
        <v>652</v>
      </c>
      <c r="E18656" s="568"/>
    </row>
    <row r="18657" spans="1:5" s="765" customFormat="1" ht="16.8">
      <c r="A18657" s="162">
        <v>16</v>
      </c>
      <c r="B18657" s="161" t="s">
        <v>23619</v>
      </c>
      <c r="C18657" s="520"/>
      <c r="D18657" s="468"/>
      <c r="E18657" s="568"/>
    </row>
    <row r="18658" spans="1:5" s="765" customFormat="1" ht="16.8">
      <c r="A18658" s="169" t="s">
        <v>506</v>
      </c>
      <c r="B18658" s="170" t="s">
        <v>23620</v>
      </c>
      <c r="C18658" s="492">
        <v>1435</v>
      </c>
      <c r="D18658" s="492">
        <v>1196</v>
      </c>
      <c r="E18658" s="568"/>
    </row>
    <row r="18659" spans="1:5" s="765" customFormat="1" ht="16.8">
      <c r="A18659" s="169" t="s">
        <v>508</v>
      </c>
      <c r="B18659" s="170" t="s">
        <v>23621</v>
      </c>
      <c r="C18659" s="468">
        <v>783</v>
      </c>
      <c r="D18659" s="468">
        <v>652</v>
      </c>
      <c r="E18659" s="568"/>
    </row>
    <row r="18660" spans="1:5" s="765" customFormat="1" ht="16.8">
      <c r="A18660" s="169" t="s">
        <v>758</v>
      </c>
      <c r="B18660" s="170" t="s">
        <v>23622</v>
      </c>
      <c r="C18660" s="468">
        <v>978</v>
      </c>
      <c r="D18660" s="468">
        <v>815</v>
      </c>
      <c r="E18660" s="568"/>
    </row>
    <row r="18661" spans="1:5" s="765" customFormat="1" ht="16.8">
      <c r="A18661" s="162">
        <v>17</v>
      </c>
      <c r="B18661" s="161" t="s">
        <v>23623</v>
      </c>
      <c r="C18661" s="492"/>
      <c r="D18661" s="468"/>
      <c r="E18661" s="568"/>
    </row>
    <row r="18662" spans="1:5" s="765" customFormat="1" ht="16.8">
      <c r="A18662" s="169" t="s">
        <v>511</v>
      </c>
      <c r="B18662" s="170" t="s">
        <v>23624</v>
      </c>
      <c r="C18662" s="492">
        <v>1304</v>
      </c>
      <c r="D18662" s="492">
        <v>1087</v>
      </c>
      <c r="E18662" s="568"/>
    </row>
    <row r="18663" spans="1:5" s="765" customFormat="1" ht="16.8">
      <c r="A18663" s="169" t="s">
        <v>513</v>
      </c>
      <c r="B18663" s="170" t="s">
        <v>23625</v>
      </c>
      <c r="C18663" s="468">
        <v>783</v>
      </c>
      <c r="D18663" s="468">
        <v>652</v>
      </c>
      <c r="E18663" s="568"/>
    </row>
    <row r="18664" spans="1:5" s="765" customFormat="1" ht="33.6">
      <c r="A18664" s="169" t="s">
        <v>515</v>
      </c>
      <c r="B18664" s="170" t="s">
        <v>23626</v>
      </c>
      <c r="C18664" s="468">
        <v>783</v>
      </c>
      <c r="D18664" s="468">
        <v>652</v>
      </c>
      <c r="E18664" s="568"/>
    </row>
    <row r="18665" spans="1:5" s="765" customFormat="1" ht="33.6">
      <c r="A18665" s="169" t="s">
        <v>2156</v>
      </c>
      <c r="B18665" s="170" t="s">
        <v>23627</v>
      </c>
      <c r="C18665" s="468">
        <v>783</v>
      </c>
      <c r="D18665" s="468">
        <v>652</v>
      </c>
      <c r="E18665" s="568"/>
    </row>
    <row r="18666" spans="1:5" s="765" customFormat="1" ht="16.8">
      <c r="A18666" s="169" t="s">
        <v>2863</v>
      </c>
      <c r="B18666" s="170" t="s">
        <v>23628</v>
      </c>
      <c r="C18666" s="468">
        <v>783</v>
      </c>
      <c r="D18666" s="468">
        <v>652</v>
      </c>
      <c r="E18666" s="532"/>
    </row>
    <row r="18667" spans="1:5" s="765" customFormat="1" ht="33.6">
      <c r="A18667" s="169" t="s">
        <v>2871</v>
      </c>
      <c r="B18667" s="170" t="s">
        <v>23629</v>
      </c>
      <c r="C18667" s="492">
        <v>1174</v>
      </c>
      <c r="D18667" s="468">
        <v>978</v>
      </c>
      <c r="E18667" s="532"/>
    </row>
    <row r="18668" spans="1:5" s="765" customFormat="1" ht="16.8">
      <c r="A18668" s="169" t="s">
        <v>6155</v>
      </c>
      <c r="B18668" s="170" t="s">
        <v>23630</v>
      </c>
      <c r="C18668" s="468">
        <v>652</v>
      </c>
      <c r="D18668" s="468">
        <v>543</v>
      </c>
      <c r="E18668" s="532"/>
    </row>
    <row r="18669" spans="1:5" s="765" customFormat="1" ht="16.8">
      <c r="A18669" s="169" t="s">
        <v>6157</v>
      </c>
      <c r="B18669" s="170" t="s">
        <v>23631</v>
      </c>
      <c r="C18669" s="492">
        <v>1435</v>
      </c>
      <c r="D18669" s="492">
        <v>1196</v>
      </c>
      <c r="E18669" s="532"/>
    </row>
    <row r="18670" spans="1:5" s="765" customFormat="1" ht="16.8">
      <c r="A18670" s="169" t="s">
        <v>6167</v>
      </c>
      <c r="B18670" s="170" t="s">
        <v>23632</v>
      </c>
      <c r="C18670" s="492">
        <v>1174</v>
      </c>
      <c r="D18670" s="468">
        <v>978</v>
      </c>
      <c r="E18670" s="532"/>
    </row>
    <row r="18671" spans="1:5" s="765" customFormat="1" ht="16.8">
      <c r="A18671" s="169" t="s">
        <v>6173</v>
      </c>
      <c r="B18671" s="170" t="s">
        <v>23633</v>
      </c>
      <c r="C18671" s="468">
        <v>867</v>
      </c>
      <c r="D18671" s="468">
        <v>723</v>
      </c>
      <c r="E18671" s="532"/>
    </row>
    <row r="18672" spans="1:5" s="765" customFormat="1" ht="16.8">
      <c r="A18672" s="169" t="s">
        <v>6183</v>
      </c>
      <c r="B18672" s="170" t="s">
        <v>23634</v>
      </c>
      <c r="C18672" s="492">
        <v>1304</v>
      </c>
      <c r="D18672" s="492">
        <v>1087</v>
      </c>
      <c r="E18672" s="532"/>
    </row>
    <row r="18673" spans="1:5" s="765" customFormat="1" ht="16.8">
      <c r="A18673" s="169" t="s">
        <v>6185</v>
      </c>
      <c r="B18673" s="170" t="s">
        <v>23635</v>
      </c>
      <c r="C18673" s="492">
        <v>1800</v>
      </c>
      <c r="D18673" s="492">
        <v>1350</v>
      </c>
      <c r="E18673" s="532"/>
    </row>
    <row r="18674" spans="1:5" s="765" customFormat="1" ht="16.8">
      <c r="A18674" s="169" t="s">
        <v>6187</v>
      </c>
      <c r="B18674" s="170" t="s">
        <v>23636</v>
      </c>
      <c r="C18674" s="492">
        <v>1304</v>
      </c>
      <c r="D18674" s="492">
        <v>1087</v>
      </c>
      <c r="E18674" s="532"/>
    </row>
    <row r="18675" spans="1:5" s="765" customFormat="1" ht="16.8">
      <c r="A18675" s="169" t="s">
        <v>6189</v>
      </c>
      <c r="B18675" s="170" t="s">
        <v>23637</v>
      </c>
      <c r="C18675" s="468">
        <v>978</v>
      </c>
      <c r="D18675" s="468">
        <v>815</v>
      </c>
      <c r="E18675" s="532"/>
    </row>
    <row r="18676" spans="1:5" s="765" customFormat="1" ht="16.8">
      <c r="A18676" s="169" t="s">
        <v>6191</v>
      </c>
      <c r="B18676" s="170" t="s">
        <v>23638</v>
      </c>
      <c r="C18676" s="492">
        <v>3326</v>
      </c>
      <c r="D18676" s="492">
        <v>2772</v>
      </c>
      <c r="E18676" s="532"/>
    </row>
    <row r="18677" spans="1:5" s="765" customFormat="1" ht="16.8">
      <c r="A18677" s="169" t="s">
        <v>6193</v>
      </c>
      <c r="B18677" s="170" t="s">
        <v>23639</v>
      </c>
      <c r="C18677" s="492">
        <v>2152</v>
      </c>
      <c r="D18677" s="492">
        <v>1793</v>
      </c>
      <c r="E18677" s="532"/>
    </row>
    <row r="18678" spans="1:5" s="765" customFormat="1" ht="16.8">
      <c r="A18678" s="169">
        <v>18</v>
      </c>
      <c r="B18678" s="170" t="s">
        <v>23640</v>
      </c>
      <c r="C18678" s="468"/>
      <c r="D18678" s="468"/>
      <c r="E18678" s="532"/>
    </row>
    <row r="18679" spans="1:5" s="765" customFormat="1" ht="33.6">
      <c r="A18679" s="169" t="s">
        <v>426</v>
      </c>
      <c r="B18679" s="170" t="s">
        <v>23641</v>
      </c>
      <c r="C18679" s="492">
        <v>2282</v>
      </c>
      <c r="D18679" s="492">
        <v>1902</v>
      </c>
      <c r="E18679" s="532"/>
    </row>
    <row r="18680" spans="1:5" s="765" customFormat="1" ht="33.6">
      <c r="A18680" s="169" t="s">
        <v>428</v>
      </c>
      <c r="B18680" s="170" t="s">
        <v>23642</v>
      </c>
      <c r="C18680" s="492">
        <v>2282</v>
      </c>
      <c r="D18680" s="492">
        <v>1902</v>
      </c>
      <c r="E18680" s="532"/>
    </row>
    <row r="18681" spans="1:5" s="765" customFormat="1" ht="16.8">
      <c r="A18681" s="169" t="s">
        <v>430</v>
      </c>
      <c r="B18681" s="170" t="s">
        <v>23643</v>
      </c>
      <c r="C18681" s="492">
        <v>1956</v>
      </c>
      <c r="D18681" s="492">
        <v>1630</v>
      </c>
      <c r="E18681" s="532"/>
    </row>
    <row r="18682" spans="1:5" s="765" customFormat="1" ht="33.6">
      <c r="A18682" s="169">
        <v>19</v>
      </c>
      <c r="B18682" s="170" t="s">
        <v>23644</v>
      </c>
      <c r="C18682" s="468"/>
      <c r="D18682" s="468"/>
      <c r="E18682" s="532"/>
    </row>
    <row r="18683" spans="1:5" s="765" customFormat="1" ht="16.8">
      <c r="A18683" s="169" t="s">
        <v>611</v>
      </c>
      <c r="B18683" s="170" t="s">
        <v>23645</v>
      </c>
      <c r="C18683" s="492">
        <v>2600</v>
      </c>
      <c r="D18683" s="492">
        <v>1950</v>
      </c>
      <c r="E18683" s="532"/>
    </row>
    <row r="18684" spans="1:5" s="765" customFormat="1" ht="16.8">
      <c r="A18684" s="169" t="s">
        <v>612</v>
      </c>
      <c r="B18684" s="170" t="s">
        <v>4028</v>
      </c>
      <c r="C18684" s="492">
        <v>2000</v>
      </c>
      <c r="D18684" s="492">
        <v>1500</v>
      </c>
      <c r="E18684" s="532"/>
    </row>
    <row r="18685" spans="1:5" s="765" customFormat="1" ht="33.6">
      <c r="A18685" s="169">
        <v>20</v>
      </c>
      <c r="B18685" s="170" t="s">
        <v>23646</v>
      </c>
      <c r="C18685" s="468"/>
      <c r="D18685" s="468"/>
      <c r="E18685" s="532"/>
    </row>
    <row r="18686" spans="1:5" s="765" customFormat="1" ht="16.8">
      <c r="A18686" s="169" t="s">
        <v>1055</v>
      </c>
      <c r="B18686" s="170" t="s">
        <v>23647</v>
      </c>
      <c r="C18686" s="492">
        <v>3000</v>
      </c>
      <c r="D18686" s="492">
        <v>2250</v>
      </c>
      <c r="E18686" s="532"/>
    </row>
    <row r="18687" spans="1:5" s="765" customFormat="1" ht="16.8">
      <c r="A18687" s="169" t="s">
        <v>1057</v>
      </c>
      <c r="B18687" s="170" t="s">
        <v>4028</v>
      </c>
      <c r="C18687" s="492">
        <v>2000</v>
      </c>
      <c r="D18687" s="492">
        <v>1500</v>
      </c>
      <c r="E18687" s="532"/>
    </row>
    <row r="18688" spans="1:5" s="765" customFormat="1" ht="50.4">
      <c r="A18688" s="169">
        <v>21</v>
      </c>
      <c r="B18688" s="170" t="s">
        <v>23648</v>
      </c>
      <c r="C18688" s="468"/>
      <c r="D18688" s="468"/>
      <c r="E18688" s="532"/>
    </row>
    <row r="18689" spans="1:5" s="765" customFormat="1" ht="16.8">
      <c r="A18689" s="169" t="s">
        <v>2164</v>
      </c>
      <c r="B18689" s="170" t="s">
        <v>23649</v>
      </c>
      <c r="C18689" s="492">
        <v>3000</v>
      </c>
      <c r="D18689" s="492">
        <v>2250</v>
      </c>
      <c r="E18689" s="532"/>
    </row>
    <row r="18690" spans="1:5" s="765" customFormat="1" ht="16.8">
      <c r="A18690" s="169" t="s">
        <v>2165</v>
      </c>
      <c r="B18690" s="170" t="s">
        <v>4028</v>
      </c>
      <c r="C18690" s="492">
        <v>2400</v>
      </c>
      <c r="D18690" s="492">
        <v>1800</v>
      </c>
      <c r="E18690" s="532"/>
    </row>
    <row r="18691" spans="1:5" s="765" customFormat="1" ht="16.8">
      <c r="A18691" s="569">
        <v>22</v>
      </c>
      <c r="B18691" s="837" t="s">
        <v>23650</v>
      </c>
      <c r="C18691" s="570"/>
      <c r="D18691" s="468"/>
      <c r="E18691" s="571"/>
    </row>
    <row r="18692" spans="1:5" s="765" customFormat="1" ht="16.8">
      <c r="A18692" s="523" t="s">
        <v>2616</v>
      </c>
      <c r="B18692" s="170" t="s">
        <v>23651</v>
      </c>
      <c r="C18692" s="492">
        <v>1600</v>
      </c>
      <c r="D18692" s="492">
        <v>1200</v>
      </c>
      <c r="E18692" s="571"/>
    </row>
    <row r="18693" spans="1:5" s="765" customFormat="1" ht="16.8">
      <c r="A18693" s="522">
        <v>23</v>
      </c>
      <c r="B18693" s="837" t="s">
        <v>23652</v>
      </c>
      <c r="C18693" s="520"/>
      <c r="D18693" s="468"/>
      <c r="E18693" s="571"/>
    </row>
    <row r="18694" spans="1:5" s="765" customFormat="1" ht="16.8">
      <c r="A18694" s="523" t="s">
        <v>2033</v>
      </c>
      <c r="B18694" s="170" t="s">
        <v>23653</v>
      </c>
      <c r="C18694" s="492">
        <v>1600</v>
      </c>
      <c r="D18694" s="492">
        <v>1200</v>
      </c>
      <c r="E18694" s="532"/>
    </row>
    <row r="18695" spans="1:5" s="765" customFormat="1" ht="16.8">
      <c r="A18695" s="523" t="s">
        <v>2170</v>
      </c>
      <c r="B18695" s="170" t="s">
        <v>23654</v>
      </c>
      <c r="C18695" s="492">
        <v>1600</v>
      </c>
      <c r="D18695" s="492">
        <v>1200</v>
      </c>
      <c r="E18695" s="532"/>
    </row>
    <row r="18696" spans="1:5" s="765" customFormat="1" ht="33.6">
      <c r="A18696" s="523" t="s">
        <v>2173</v>
      </c>
      <c r="B18696" s="170" t="s">
        <v>23655</v>
      </c>
      <c r="C18696" s="492">
        <v>1200</v>
      </c>
      <c r="D18696" s="468">
        <v>900</v>
      </c>
      <c r="E18696" s="532"/>
    </row>
    <row r="18697" spans="1:5" s="765" customFormat="1" ht="33.6">
      <c r="A18697" s="523">
        <v>24</v>
      </c>
      <c r="B18697" s="170" t="s">
        <v>23656</v>
      </c>
      <c r="C18697" s="492">
        <v>4800</v>
      </c>
      <c r="D18697" s="492">
        <v>3600</v>
      </c>
      <c r="E18697" s="532"/>
    </row>
    <row r="18698" spans="1:5" s="765" customFormat="1" ht="16.8">
      <c r="A18698" s="523">
        <v>25</v>
      </c>
      <c r="B18698" s="542" t="s">
        <v>23657</v>
      </c>
      <c r="C18698" s="492">
        <v>3600</v>
      </c>
      <c r="D18698" s="492">
        <v>2700</v>
      </c>
      <c r="E18698" s="532"/>
    </row>
    <row r="18699" spans="1:5" s="765" customFormat="1" ht="33.6">
      <c r="A18699" s="523">
        <v>26</v>
      </c>
      <c r="B18699" s="170" t="s">
        <v>23658</v>
      </c>
      <c r="C18699" s="492">
        <v>3600</v>
      </c>
      <c r="D18699" s="492">
        <v>2700</v>
      </c>
      <c r="E18699" s="572"/>
    </row>
    <row r="18700" spans="1:5" s="765" customFormat="1" ht="16.8">
      <c r="A18700" s="523">
        <v>27</v>
      </c>
      <c r="B18700" s="838" t="s">
        <v>23659</v>
      </c>
      <c r="C18700" s="492">
        <v>4400</v>
      </c>
      <c r="D18700" s="492">
        <v>3300</v>
      </c>
      <c r="E18700" s="532"/>
    </row>
    <row r="18701" spans="1:5" s="765" customFormat="1" ht="16.8">
      <c r="A18701" s="523">
        <v>28</v>
      </c>
      <c r="B18701" s="838" t="s">
        <v>23660</v>
      </c>
      <c r="C18701" s="492"/>
      <c r="D18701" s="492"/>
      <c r="E18701" s="573" t="s">
        <v>14413</v>
      </c>
    </row>
    <row r="18702" spans="1:5" s="765" customFormat="1" ht="16.8">
      <c r="A18702" s="523" t="s">
        <v>529</v>
      </c>
      <c r="B18702" s="170" t="s">
        <v>23661</v>
      </c>
      <c r="C18702" s="492">
        <v>5200</v>
      </c>
      <c r="D18702" s="492">
        <v>3900</v>
      </c>
      <c r="E18702" s="532"/>
    </row>
    <row r="18703" spans="1:5" s="765" customFormat="1" ht="16.8">
      <c r="A18703" s="523" t="s">
        <v>531</v>
      </c>
      <c r="B18703" s="170" t="s">
        <v>23662</v>
      </c>
      <c r="C18703" s="492">
        <v>5200</v>
      </c>
      <c r="D18703" s="492">
        <v>3900</v>
      </c>
      <c r="E18703" s="532"/>
    </row>
    <row r="18704" spans="1:5" s="765" customFormat="1" ht="16.8">
      <c r="A18704" s="523">
        <v>29</v>
      </c>
      <c r="B18704" s="838" t="s">
        <v>23663</v>
      </c>
      <c r="C18704" s="574"/>
      <c r="D18704" s="468"/>
      <c r="E18704" s="863" t="s">
        <v>9179</v>
      </c>
    </row>
    <row r="18705" spans="1:5" s="765" customFormat="1" ht="16.8">
      <c r="A18705" s="523" t="s">
        <v>323</v>
      </c>
      <c r="B18705" s="838" t="s">
        <v>23664</v>
      </c>
      <c r="C18705" s="574">
        <v>5500</v>
      </c>
      <c r="D18705" s="468">
        <v>4950</v>
      </c>
      <c r="E18705" s="870"/>
    </row>
    <row r="18706" spans="1:5" s="765" customFormat="1" ht="16.8">
      <c r="A18706" s="523" t="s">
        <v>325</v>
      </c>
      <c r="B18706" s="838" t="s">
        <v>23665</v>
      </c>
      <c r="C18706" s="574">
        <v>5000</v>
      </c>
      <c r="D18706" s="468">
        <v>4500</v>
      </c>
      <c r="E18706" s="870"/>
    </row>
    <row r="18707" spans="1:5" s="765" customFormat="1" ht="16.8">
      <c r="A18707" s="523" t="s">
        <v>2780</v>
      </c>
      <c r="B18707" s="838" t="s">
        <v>23666</v>
      </c>
      <c r="C18707" s="574">
        <v>4750</v>
      </c>
      <c r="D18707" s="468">
        <v>4275</v>
      </c>
      <c r="E18707" s="870"/>
    </row>
    <row r="18708" spans="1:5" s="765" customFormat="1" ht="16.8">
      <c r="A18708" s="523" t="s">
        <v>2782</v>
      </c>
      <c r="B18708" s="838" t="s">
        <v>23667</v>
      </c>
      <c r="C18708" s="574">
        <v>4250</v>
      </c>
      <c r="D18708" s="468">
        <v>3825</v>
      </c>
      <c r="E18708" s="870"/>
    </row>
    <row r="18709" spans="1:5" s="765" customFormat="1" ht="16.8">
      <c r="A18709" s="523">
        <v>30</v>
      </c>
      <c r="B18709" s="838" t="s">
        <v>23668</v>
      </c>
      <c r="C18709" s="574"/>
      <c r="D18709" s="492"/>
      <c r="E18709" s="870"/>
    </row>
    <row r="18710" spans="1:5" s="765" customFormat="1" ht="16.8">
      <c r="A18710" s="523" t="s">
        <v>2066</v>
      </c>
      <c r="B18710" s="838" t="s">
        <v>23649</v>
      </c>
      <c r="C18710" s="574">
        <v>5000</v>
      </c>
      <c r="D18710" s="468">
        <v>4500</v>
      </c>
      <c r="E18710" s="870"/>
    </row>
    <row r="18711" spans="1:5" s="765" customFormat="1" ht="16.8">
      <c r="A18711" s="523" t="s">
        <v>2067</v>
      </c>
      <c r="B18711" s="838" t="s">
        <v>23669</v>
      </c>
      <c r="C18711" s="574">
        <v>4250</v>
      </c>
      <c r="D18711" s="468">
        <v>3825</v>
      </c>
      <c r="E18711" s="870"/>
    </row>
    <row r="18712" spans="1:5" s="765" customFormat="1" ht="16.8">
      <c r="A18712" s="523">
        <v>31</v>
      </c>
      <c r="B18712" s="838" t="s">
        <v>23670</v>
      </c>
      <c r="C18712" s="574"/>
      <c r="D18712" s="468"/>
      <c r="E18712" s="870"/>
    </row>
    <row r="18713" spans="1:5" s="765" customFormat="1" ht="16.8">
      <c r="A18713" s="523" t="s">
        <v>2070</v>
      </c>
      <c r="B18713" s="838" t="s">
        <v>23671</v>
      </c>
      <c r="C18713" s="574">
        <v>7250</v>
      </c>
      <c r="D18713" s="468">
        <v>6525</v>
      </c>
      <c r="E18713" s="870"/>
    </row>
    <row r="18714" spans="1:5" s="765" customFormat="1" ht="16.8">
      <c r="A18714" s="523" t="s">
        <v>2071</v>
      </c>
      <c r="B18714" s="838" t="s">
        <v>23672</v>
      </c>
      <c r="C18714" s="574">
        <v>6750</v>
      </c>
      <c r="D18714" s="468">
        <v>6075</v>
      </c>
      <c r="E18714" s="870"/>
    </row>
    <row r="18715" spans="1:5" s="765" customFormat="1" ht="16.8">
      <c r="A18715" s="523" t="s">
        <v>2072</v>
      </c>
      <c r="B18715" s="838" t="s">
        <v>23673</v>
      </c>
      <c r="C18715" s="574">
        <v>6750</v>
      </c>
      <c r="D18715" s="468">
        <v>6075</v>
      </c>
      <c r="E18715" s="870"/>
    </row>
    <row r="18716" spans="1:5" s="765" customFormat="1" ht="16.8">
      <c r="A18716" s="523" t="s">
        <v>8488</v>
      </c>
      <c r="B18716" s="838" t="s">
        <v>23674</v>
      </c>
      <c r="C18716" s="574">
        <v>5500</v>
      </c>
      <c r="D18716" s="468">
        <v>4950</v>
      </c>
      <c r="E18716" s="870"/>
    </row>
    <row r="18717" spans="1:5" s="765" customFormat="1" ht="16.8">
      <c r="A18717" s="523" t="s">
        <v>8490</v>
      </c>
      <c r="B18717" s="838" t="s">
        <v>23675</v>
      </c>
      <c r="C18717" s="574">
        <v>4250</v>
      </c>
      <c r="D18717" s="468">
        <v>3825</v>
      </c>
      <c r="E18717" s="870"/>
    </row>
    <row r="18718" spans="1:5" s="765" customFormat="1" ht="16.8">
      <c r="A18718" s="162"/>
      <c r="B18718" s="161" t="s">
        <v>23676</v>
      </c>
      <c r="C18718" s="520"/>
      <c r="D18718" s="468"/>
      <c r="E18718" s="532"/>
    </row>
    <row r="18719" spans="1:5" s="765" customFormat="1" ht="16.8">
      <c r="A18719" s="169">
        <v>32</v>
      </c>
      <c r="B18719" s="170" t="s">
        <v>23677</v>
      </c>
      <c r="C18719" s="520"/>
      <c r="D18719" s="468"/>
      <c r="E18719" s="532"/>
    </row>
    <row r="18720" spans="1:5" s="765" customFormat="1" ht="16.8">
      <c r="A18720" s="169" t="s">
        <v>2074</v>
      </c>
      <c r="B18720" s="170" t="s">
        <v>23678</v>
      </c>
      <c r="C18720" s="492">
        <v>3060</v>
      </c>
      <c r="D18720" s="492">
        <v>2550</v>
      </c>
      <c r="E18720" s="532"/>
    </row>
    <row r="18721" spans="1:5" s="765" customFormat="1" ht="16.8">
      <c r="A18721" s="169" t="s">
        <v>2075</v>
      </c>
      <c r="B18721" s="170" t="s">
        <v>23679</v>
      </c>
      <c r="C18721" s="468">
        <v>717</v>
      </c>
      <c r="D18721" s="468">
        <v>598</v>
      </c>
      <c r="E18721" s="532"/>
    </row>
    <row r="18722" spans="1:5" s="765" customFormat="1" ht="16.8">
      <c r="A18722" s="169">
        <v>33</v>
      </c>
      <c r="B18722" s="170" t="s">
        <v>23680</v>
      </c>
      <c r="C18722" s="468"/>
      <c r="D18722" s="468"/>
      <c r="E18722" s="141"/>
    </row>
    <row r="18723" spans="1:5" s="765" customFormat="1" ht="16.8">
      <c r="A18723" s="169" t="s">
        <v>451</v>
      </c>
      <c r="B18723" s="170" t="s">
        <v>23681</v>
      </c>
      <c r="C18723" s="492">
        <v>1461</v>
      </c>
      <c r="D18723" s="492">
        <v>1217</v>
      </c>
      <c r="E18723" s="141"/>
    </row>
    <row r="18724" spans="1:5" s="765" customFormat="1" ht="16.8">
      <c r="A18724" s="169" t="s">
        <v>453</v>
      </c>
      <c r="B18724" s="170" t="s">
        <v>23682</v>
      </c>
      <c r="C18724" s="468">
        <v>382</v>
      </c>
      <c r="D18724" s="468">
        <v>318</v>
      </c>
      <c r="E18724" s="532"/>
    </row>
    <row r="18725" spans="1:5" s="765" customFormat="1" ht="16.8">
      <c r="A18725" s="169">
        <v>34</v>
      </c>
      <c r="B18725" s="170" t="s">
        <v>23683</v>
      </c>
      <c r="C18725" s="492">
        <v>2700</v>
      </c>
      <c r="D18725" s="492">
        <v>2250</v>
      </c>
      <c r="E18725" s="532"/>
    </row>
    <row r="18726" spans="1:5" s="765" customFormat="1" ht="16.8">
      <c r="A18726" s="169">
        <v>35</v>
      </c>
      <c r="B18726" s="170" t="s">
        <v>2607</v>
      </c>
      <c r="C18726" s="468">
        <v>274</v>
      </c>
      <c r="D18726" s="468">
        <v>228</v>
      </c>
      <c r="E18726" s="532"/>
    </row>
    <row r="18727" spans="1:5" s="765" customFormat="1" ht="16.8">
      <c r="A18727" s="162"/>
      <c r="B18727" s="161" t="s">
        <v>23684</v>
      </c>
      <c r="C18727" s="492"/>
      <c r="D18727" s="468"/>
      <c r="E18727" s="532"/>
    </row>
    <row r="18728" spans="1:5" s="765" customFormat="1" ht="16.8">
      <c r="A18728" s="169">
        <v>36</v>
      </c>
      <c r="B18728" s="170" t="s">
        <v>3889</v>
      </c>
      <c r="C18728" s="492"/>
      <c r="D18728" s="468"/>
      <c r="E18728" s="532"/>
    </row>
    <row r="18729" spans="1:5" s="765" customFormat="1" ht="16.8">
      <c r="A18729" s="169" t="s">
        <v>1080</v>
      </c>
      <c r="B18729" s="170" t="s">
        <v>23685</v>
      </c>
      <c r="C18729" s="468">
        <v>978</v>
      </c>
      <c r="D18729" s="468">
        <v>880</v>
      </c>
      <c r="E18729" s="532"/>
    </row>
    <row r="18730" spans="1:5" s="765" customFormat="1" ht="16.8">
      <c r="A18730" s="169" t="s">
        <v>1082</v>
      </c>
      <c r="B18730" s="170" t="s">
        <v>23686</v>
      </c>
      <c r="C18730" s="468">
        <v>489</v>
      </c>
      <c r="D18730" s="468">
        <v>440</v>
      </c>
      <c r="E18730" s="532"/>
    </row>
    <row r="18731" spans="1:5" s="765" customFormat="1" ht="16.8">
      <c r="A18731" s="169">
        <v>37</v>
      </c>
      <c r="B18731" s="170" t="s">
        <v>23687</v>
      </c>
      <c r="C18731" s="468">
        <v>478</v>
      </c>
      <c r="D18731" s="468">
        <v>430</v>
      </c>
      <c r="E18731" s="532"/>
    </row>
    <row r="18732" spans="1:5" s="765" customFormat="1" ht="16.8">
      <c r="A18732" s="169">
        <v>38</v>
      </c>
      <c r="B18732" s="170" t="s">
        <v>23688</v>
      </c>
      <c r="C18732" s="468">
        <v>408</v>
      </c>
      <c r="D18732" s="468">
        <v>367</v>
      </c>
      <c r="E18732" s="532"/>
    </row>
    <row r="18733" spans="1:5" s="765" customFormat="1" ht="16.8">
      <c r="A18733" s="169">
        <v>39</v>
      </c>
      <c r="B18733" s="170" t="s">
        <v>2607</v>
      </c>
      <c r="C18733" s="468">
        <v>228</v>
      </c>
      <c r="D18733" s="468">
        <v>205</v>
      </c>
      <c r="E18733" s="532"/>
    </row>
    <row r="18734" spans="1:5" s="765" customFormat="1" ht="16.8">
      <c r="A18734" s="169">
        <v>40</v>
      </c>
      <c r="B18734" s="170" t="s">
        <v>23689</v>
      </c>
      <c r="C18734" s="468"/>
      <c r="D18734" s="468"/>
      <c r="E18734" s="532"/>
    </row>
    <row r="18735" spans="1:5" s="765" customFormat="1" ht="16.8">
      <c r="A18735" s="169" t="s">
        <v>796</v>
      </c>
      <c r="B18735" s="170" t="s">
        <v>23690</v>
      </c>
      <c r="C18735" s="492">
        <v>3600</v>
      </c>
      <c r="D18735" s="492">
        <v>2700</v>
      </c>
      <c r="E18735" s="532"/>
    </row>
    <row r="18736" spans="1:5" s="765" customFormat="1" ht="16.8">
      <c r="A18736" s="169" t="s">
        <v>798</v>
      </c>
      <c r="B18736" s="170" t="s">
        <v>23691</v>
      </c>
      <c r="C18736" s="492">
        <v>2800</v>
      </c>
      <c r="D18736" s="492">
        <v>2100</v>
      </c>
      <c r="E18736" s="532"/>
    </row>
    <row r="18737" spans="1:5" s="765" customFormat="1" ht="33.6">
      <c r="A18737" s="169">
        <v>41</v>
      </c>
      <c r="B18737" s="170" t="s">
        <v>23692</v>
      </c>
      <c r="C18737" s="492">
        <v>2400</v>
      </c>
      <c r="D18737" s="492">
        <v>1800</v>
      </c>
      <c r="E18737" s="532"/>
    </row>
    <row r="18738" spans="1:5" s="765" customFormat="1" ht="16.8">
      <c r="A18738" s="169" t="s">
        <v>801</v>
      </c>
      <c r="B18738" s="170" t="s">
        <v>23693</v>
      </c>
      <c r="C18738" s="492">
        <v>2000</v>
      </c>
      <c r="D18738" s="492">
        <v>1500</v>
      </c>
      <c r="E18738" s="532"/>
    </row>
    <row r="18739" spans="1:5" s="765" customFormat="1" ht="33.6" customHeight="1">
      <c r="A18739" s="169">
        <v>42</v>
      </c>
      <c r="B18739" s="170" t="s">
        <v>23690</v>
      </c>
      <c r="C18739" s="468"/>
      <c r="D18739" s="468"/>
      <c r="E18739" s="532"/>
    </row>
    <row r="18740" spans="1:5" s="765" customFormat="1" ht="16.8">
      <c r="A18740" s="169" t="s">
        <v>804</v>
      </c>
      <c r="B18740" s="170" t="s">
        <v>23691</v>
      </c>
      <c r="C18740" s="492">
        <v>1500</v>
      </c>
      <c r="D18740" s="492">
        <v>1125</v>
      </c>
      <c r="E18740" s="532"/>
    </row>
    <row r="18741" spans="1:5" s="765" customFormat="1" ht="16.8">
      <c r="A18741" s="169" t="s">
        <v>1092</v>
      </c>
      <c r="B18741" s="170" t="s">
        <v>23694</v>
      </c>
      <c r="C18741" s="492">
        <v>1360</v>
      </c>
      <c r="D18741" s="492">
        <v>1020</v>
      </c>
      <c r="E18741" s="532"/>
    </row>
    <row r="18742" spans="1:5" s="765" customFormat="1" ht="16.8">
      <c r="A18742" s="169">
        <v>43</v>
      </c>
      <c r="B18742" s="170" t="s">
        <v>23695</v>
      </c>
      <c r="C18742" s="492"/>
      <c r="D18742" s="575"/>
      <c r="E18742" s="871" t="s">
        <v>9179</v>
      </c>
    </row>
    <row r="18743" spans="1:5" s="765" customFormat="1" ht="16.8">
      <c r="A18743" s="169" t="s">
        <v>1094</v>
      </c>
      <c r="B18743" s="170" t="s">
        <v>23696</v>
      </c>
      <c r="C18743" s="520">
        <v>2750</v>
      </c>
      <c r="D18743" s="491">
        <v>2475</v>
      </c>
      <c r="E18743" s="872"/>
    </row>
    <row r="18744" spans="1:5" s="765" customFormat="1" ht="16.8">
      <c r="A18744" s="169" t="s">
        <v>1095</v>
      </c>
      <c r="B18744" s="170" t="s">
        <v>23697</v>
      </c>
      <c r="C18744" s="520">
        <v>2750</v>
      </c>
      <c r="D18744" s="491">
        <v>2475</v>
      </c>
      <c r="E18744" s="872"/>
    </row>
    <row r="18745" spans="1:5" s="765" customFormat="1" ht="16.8">
      <c r="A18745" s="169" t="s">
        <v>3090</v>
      </c>
      <c r="B18745" s="170" t="s">
        <v>23698</v>
      </c>
      <c r="C18745" s="520">
        <v>4250</v>
      </c>
      <c r="D18745" s="491">
        <v>3825</v>
      </c>
      <c r="E18745" s="872"/>
    </row>
    <row r="18746" spans="1:5" s="765" customFormat="1" ht="16.8">
      <c r="A18746" s="169" t="s">
        <v>15383</v>
      </c>
      <c r="B18746" s="170" t="s">
        <v>23699</v>
      </c>
      <c r="C18746" s="520">
        <v>3500</v>
      </c>
      <c r="D18746" s="491">
        <v>3150</v>
      </c>
      <c r="E18746" s="872"/>
    </row>
    <row r="18747" spans="1:5" s="765" customFormat="1" ht="16.8">
      <c r="A18747" s="162"/>
      <c r="B18747" s="161" t="s">
        <v>23700</v>
      </c>
      <c r="C18747" s="534"/>
      <c r="D18747" s="491"/>
      <c r="E18747" s="532"/>
    </row>
    <row r="18748" spans="1:5" s="765" customFormat="1" ht="16.8">
      <c r="A18748" s="169">
        <v>44</v>
      </c>
      <c r="B18748" s="170" t="s">
        <v>23701</v>
      </c>
      <c r="C18748" s="534"/>
      <c r="D18748" s="491"/>
      <c r="E18748" s="532"/>
    </row>
    <row r="18749" spans="1:5" s="765" customFormat="1" ht="33.6">
      <c r="A18749" s="169" t="s">
        <v>807</v>
      </c>
      <c r="B18749" s="170" t="s">
        <v>23702</v>
      </c>
      <c r="C18749" s="468">
        <v>761</v>
      </c>
      <c r="D18749" s="468">
        <v>685</v>
      </c>
      <c r="E18749" s="532"/>
    </row>
    <row r="18750" spans="1:5" s="765" customFormat="1" ht="33.6">
      <c r="A18750" s="169" t="s">
        <v>809</v>
      </c>
      <c r="B18750" s="170" t="s">
        <v>23703</v>
      </c>
      <c r="C18750" s="468">
        <v>299</v>
      </c>
      <c r="D18750" s="468">
        <v>269</v>
      </c>
      <c r="E18750" s="532"/>
    </row>
    <row r="18751" spans="1:5" s="765" customFormat="1" ht="16.8">
      <c r="A18751" s="169">
        <v>45</v>
      </c>
      <c r="B18751" s="170" t="s">
        <v>23704</v>
      </c>
      <c r="C18751" s="468">
        <v>342</v>
      </c>
      <c r="D18751" s="468">
        <v>308</v>
      </c>
      <c r="E18751" s="532"/>
    </row>
    <row r="18752" spans="1:5" s="765" customFormat="1" ht="33.6">
      <c r="A18752" s="169">
        <v>46</v>
      </c>
      <c r="B18752" s="170" t="s">
        <v>23705</v>
      </c>
      <c r="C18752" s="468">
        <v>245</v>
      </c>
      <c r="D18752" s="468">
        <v>220</v>
      </c>
      <c r="E18752" s="532"/>
    </row>
    <row r="18753" spans="1:5" s="765" customFormat="1" ht="16.8">
      <c r="A18753" s="169">
        <v>47</v>
      </c>
      <c r="B18753" s="170" t="s">
        <v>23706</v>
      </c>
      <c r="C18753" s="468">
        <v>304</v>
      </c>
      <c r="D18753" s="468">
        <v>274</v>
      </c>
      <c r="E18753" s="532"/>
    </row>
    <row r="18754" spans="1:5" s="765" customFormat="1" ht="16.8">
      <c r="A18754" s="169">
        <v>48</v>
      </c>
      <c r="B18754" s="170" t="s">
        <v>2607</v>
      </c>
      <c r="C18754" s="468">
        <v>204</v>
      </c>
      <c r="D18754" s="468">
        <v>183</v>
      </c>
      <c r="E18754" s="532"/>
    </row>
    <row r="18755" spans="1:5" s="765" customFormat="1" ht="33.6">
      <c r="A18755" s="169">
        <v>49</v>
      </c>
      <c r="B18755" s="170" t="s">
        <v>23707</v>
      </c>
      <c r="C18755" s="468">
        <v>600</v>
      </c>
      <c r="D18755" s="468">
        <v>450</v>
      </c>
      <c r="E18755" s="532"/>
    </row>
    <row r="18756" spans="1:5" s="765" customFormat="1" ht="16.8">
      <c r="A18756" s="169">
        <v>50</v>
      </c>
      <c r="B18756" s="170" t="s">
        <v>23708</v>
      </c>
      <c r="C18756" s="491"/>
      <c r="D18756" s="491"/>
      <c r="E18756" s="532"/>
    </row>
    <row r="18757" spans="1:5" s="765" customFormat="1" ht="16.8">
      <c r="A18757" s="169" t="s">
        <v>1108</v>
      </c>
      <c r="B18757" s="170" t="s">
        <v>23709</v>
      </c>
      <c r="C18757" s="492">
        <v>2600</v>
      </c>
      <c r="D18757" s="492">
        <v>1950</v>
      </c>
      <c r="E18757" s="532"/>
    </row>
    <row r="18758" spans="1:5" s="765" customFormat="1" ht="16.8">
      <c r="A18758" s="169" t="s">
        <v>1109</v>
      </c>
      <c r="B18758" s="170" t="s">
        <v>23690</v>
      </c>
      <c r="C18758" s="492">
        <v>2000</v>
      </c>
      <c r="D18758" s="492">
        <v>1500</v>
      </c>
      <c r="E18758" s="532"/>
    </row>
    <row r="18759" spans="1:5" s="765" customFormat="1" ht="16.8">
      <c r="A18759" s="169">
        <v>51</v>
      </c>
      <c r="B18759" s="170" t="s">
        <v>23710</v>
      </c>
      <c r="C18759" s="468"/>
      <c r="D18759" s="468"/>
      <c r="E18759" s="532"/>
    </row>
    <row r="18760" spans="1:5" s="765" customFormat="1" ht="16.8">
      <c r="A18760" s="169" t="s">
        <v>3129</v>
      </c>
      <c r="B18760" s="170" t="s">
        <v>23711</v>
      </c>
      <c r="C18760" s="492">
        <v>2600</v>
      </c>
      <c r="D18760" s="492">
        <v>1950</v>
      </c>
      <c r="E18760" s="532"/>
    </row>
    <row r="18761" spans="1:5" s="765" customFormat="1" ht="16.8">
      <c r="A18761" s="169" t="s">
        <v>3130</v>
      </c>
      <c r="B18761" s="170" t="s">
        <v>23712</v>
      </c>
      <c r="C18761" s="492">
        <v>2200</v>
      </c>
      <c r="D18761" s="492">
        <v>1650</v>
      </c>
      <c r="E18761" s="532"/>
    </row>
    <row r="18762" spans="1:5" s="765" customFormat="1" ht="16.8">
      <c r="A18762" s="169" t="s">
        <v>3132</v>
      </c>
      <c r="B18762" s="170" t="s">
        <v>23713</v>
      </c>
      <c r="C18762" s="492">
        <v>1800</v>
      </c>
      <c r="D18762" s="492">
        <v>1350</v>
      </c>
      <c r="E18762" s="532"/>
    </row>
    <row r="18763" spans="1:5" s="765" customFormat="1" ht="16.8">
      <c r="A18763" s="162"/>
      <c r="B18763" s="161" t="s">
        <v>23714</v>
      </c>
      <c r="C18763" s="468"/>
      <c r="D18763" s="491"/>
      <c r="E18763" s="532"/>
    </row>
    <row r="18764" spans="1:5" s="765" customFormat="1" ht="16.8">
      <c r="A18764" s="169">
        <v>52</v>
      </c>
      <c r="B18764" s="170" t="s">
        <v>3889</v>
      </c>
      <c r="C18764" s="468"/>
      <c r="D18764" s="491"/>
      <c r="E18764" s="532"/>
    </row>
    <row r="18765" spans="1:5" s="765" customFormat="1" ht="16.8">
      <c r="A18765" s="169" t="s">
        <v>563</v>
      </c>
      <c r="B18765" s="170" t="s">
        <v>23715</v>
      </c>
      <c r="C18765" s="468">
        <v>359</v>
      </c>
      <c r="D18765" s="468">
        <v>323</v>
      </c>
      <c r="E18765" s="532"/>
    </row>
    <row r="18766" spans="1:5" s="765" customFormat="1" ht="16.8">
      <c r="A18766" s="169" t="s">
        <v>565</v>
      </c>
      <c r="B18766" s="170" t="s">
        <v>23716</v>
      </c>
      <c r="C18766" s="468">
        <v>299</v>
      </c>
      <c r="D18766" s="468">
        <v>269</v>
      </c>
      <c r="E18766" s="532"/>
    </row>
    <row r="18767" spans="1:5" s="765" customFormat="1" ht="16.8">
      <c r="A18767" s="169" t="s">
        <v>4384</v>
      </c>
      <c r="B18767" s="170" t="s">
        <v>23717</v>
      </c>
      <c r="C18767" s="468">
        <v>717</v>
      </c>
      <c r="D18767" s="468">
        <v>646</v>
      </c>
      <c r="E18767" s="532"/>
    </row>
    <row r="18768" spans="1:5" s="765" customFormat="1" ht="16.8">
      <c r="A18768" s="169" t="s">
        <v>4386</v>
      </c>
      <c r="B18768" s="170" t="s">
        <v>23718</v>
      </c>
      <c r="C18768" s="492">
        <v>1500</v>
      </c>
      <c r="D18768" s="492">
        <v>1350</v>
      </c>
      <c r="E18768" s="532"/>
    </row>
    <row r="18769" spans="1:5" s="765" customFormat="1" ht="16.8">
      <c r="A18769" s="169" t="s">
        <v>4388</v>
      </c>
      <c r="B18769" s="170" t="s">
        <v>23719</v>
      </c>
      <c r="C18769" s="468">
        <v>416</v>
      </c>
      <c r="D18769" s="468">
        <v>374</v>
      </c>
      <c r="E18769" s="532"/>
    </row>
    <row r="18770" spans="1:5" s="765" customFormat="1" ht="16.8">
      <c r="A18770" s="169" t="s">
        <v>16849</v>
      </c>
      <c r="B18770" s="170" t="s">
        <v>23720</v>
      </c>
      <c r="C18770" s="492">
        <v>1076</v>
      </c>
      <c r="D18770" s="468">
        <v>968</v>
      </c>
      <c r="E18770" s="532"/>
    </row>
    <row r="18771" spans="1:5" s="765" customFormat="1" ht="16.8">
      <c r="A18771" s="169" t="s">
        <v>16851</v>
      </c>
      <c r="B18771" s="170" t="s">
        <v>23721</v>
      </c>
      <c r="C18771" s="468">
        <v>514</v>
      </c>
      <c r="D18771" s="468">
        <v>462</v>
      </c>
      <c r="E18771" s="532"/>
    </row>
    <row r="18772" spans="1:5" s="765" customFormat="1" ht="16.8">
      <c r="A18772" s="169" t="s">
        <v>16853</v>
      </c>
      <c r="B18772" s="170" t="s">
        <v>23722</v>
      </c>
      <c r="C18772" s="468">
        <v>416</v>
      </c>
      <c r="D18772" s="468">
        <v>374</v>
      </c>
      <c r="E18772" s="532"/>
    </row>
    <row r="18773" spans="1:5" s="765" customFormat="1" ht="16.8">
      <c r="A18773" s="169" t="s">
        <v>16855</v>
      </c>
      <c r="B18773" s="170" t="s">
        <v>23723</v>
      </c>
      <c r="C18773" s="468">
        <v>848</v>
      </c>
      <c r="D18773" s="468">
        <v>763</v>
      </c>
      <c r="E18773" s="532"/>
    </row>
    <row r="18774" spans="1:5" s="765" customFormat="1" ht="16.8">
      <c r="A18774" s="169">
        <v>53</v>
      </c>
      <c r="B18774" s="170" t="s">
        <v>23724</v>
      </c>
      <c r="C18774" s="468">
        <v>247</v>
      </c>
      <c r="D18774" s="468">
        <v>223</v>
      </c>
      <c r="E18774" s="532"/>
    </row>
    <row r="18775" spans="1:5" s="765" customFormat="1" ht="16.8">
      <c r="A18775" s="169">
        <v>54</v>
      </c>
      <c r="B18775" s="170" t="s">
        <v>23725</v>
      </c>
      <c r="C18775" s="468">
        <v>163</v>
      </c>
      <c r="D18775" s="468">
        <v>147</v>
      </c>
      <c r="E18775" s="532"/>
    </row>
    <row r="18776" spans="1:5" s="765" customFormat="1" ht="16.8">
      <c r="A18776" s="169">
        <v>55</v>
      </c>
      <c r="B18776" s="170" t="s">
        <v>5054</v>
      </c>
      <c r="C18776" s="468"/>
      <c r="D18776" s="468"/>
      <c r="E18776" s="532"/>
    </row>
    <row r="18777" spans="1:5" s="765" customFormat="1" ht="16.8">
      <c r="A18777" s="169" t="s">
        <v>1116</v>
      </c>
      <c r="B18777" s="170" t="s">
        <v>23726</v>
      </c>
      <c r="C18777" s="468">
        <v>359</v>
      </c>
      <c r="D18777" s="468">
        <v>323</v>
      </c>
      <c r="E18777" s="532"/>
    </row>
    <row r="18778" spans="1:5" s="765" customFormat="1" ht="16.8">
      <c r="A18778" s="169" t="s">
        <v>1117</v>
      </c>
      <c r="B18778" s="170" t="s">
        <v>23727</v>
      </c>
      <c r="C18778" s="468"/>
      <c r="D18778" s="468"/>
      <c r="E18778" s="532"/>
    </row>
    <row r="18779" spans="1:5" s="765" customFormat="1" ht="16.8">
      <c r="A18779" s="169">
        <v>56</v>
      </c>
      <c r="B18779" s="170" t="s">
        <v>23728</v>
      </c>
      <c r="C18779" s="468"/>
      <c r="D18779" s="468"/>
      <c r="E18779" s="532"/>
    </row>
    <row r="18780" spans="1:5" s="765" customFormat="1" ht="16.8">
      <c r="A18780" s="169" t="s">
        <v>389</v>
      </c>
      <c r="B18780" s="170" t="s">
        <v>23729</v>
      </c>
      <c r="C18780" s="492">
        <v>1800</v>
      </c>
      <c r="D18780" s="492">
        <v>1350</v>
      </c>
      <c r="E18780" s="532"/>
    </row>
    <row r="18781" spans="1:5" s="765" customFormat="1" ht="16.8">
      <c r="A18781" s="169" t="s">
        <v>391</v>
      </c>
      <c r="B18781" s="170" t="s">
        <v>3382</v>
      </c>
      <c r="C18781" s="492">
        <v>1400</v>
      </c>
      <c r="D18781" s="492">
        <v>1050</v>
      </c>
      <c r="E18781" s="532"/>
    </row>
    <row r="18782" spans="1:5" s="765" customFormat="1" ht="16.8">
      <c r="A18782" s="169">
        <v>57</v>
      </c>
      <c r="B18782" s="170" t="s">
        <v>23730</v>
      </c>
      <c r="C18782" s="534"/>
      <c r="D18782" s="577"/>
      <c r="E18782" s="576"/>
    </row>
    <row r="18783" spans="1:5" s="765" customFormat="1" ht="16.8">
      <c r="A18783" s="169" t="s">
        <v>1121</v>
      </c>
      <c r="B18783" s="170" t="s">
        <v>23731</v>
      </c>
      <c r="C18783" s="534">
        <v>2250</v>
      </c>
      <c r="D18783" s="491">
        <v>2025</v>
      </c>
      <c r="E18783" s="573" t="s">
        <v>9179</v>
      </c>
    </row>
    <row r="18784" spans="1:5" s="765" customFormat="1" ht="16.8">
      <c r="A18784" s="162"/>
      <c r="B18784" s="161" t="s">
        <v>23732</v>
      </c>
      <c r="C18784" s="534"/>
      <c r="D18784" s="491"/>
      <c r="E18784" s="532"/>
    </row>
    <row r="18785" spans="1:5" s="765" customFormat="1" ht="16.8">
      <c r="A18785" s="169">
        <v>58</v>
      </c>
      <c r="B18785" s="170" t="s">
        <v>3993</v>
      </c>
      <c r="C18785" s="492">
        <v>1413</v>
      </c>
      <c r="D18785" s="492">
        <v>1272</v>
      </c>
      <c r="E18785" s="532"/>
    </row>
    <row r="18786" spans="1:5" s="765" customFormat="1" ht="16.8">
      <c r="A18786" s="169">
        <v>59</v>
      </c>
      <c r="B18786" s="170" t="s">
        <v>3994</v>
      </c>
      <c r="C18786" s="468">
        <v>598</v>
      </c>
      <c r="D18786" s="468">
        <v>538</v>
      </c>
      <c r="E18786" s="532"/>
    </row>
    <row r="18787" spans="1:5" s="765" customFormat="1" ht="16.8">
      <c r="A18787" s="169">
        <v>60</v>
      </c>
      <c r="B18787" s="170" t="s">
        <v>23733</v>
      </c>
      <c r="C18787" s="468">
        <v>359</v>
      </c>
      <c r="D18787" s="468">
        <v>323</v>
      </c>
      <c r="E18787" s="532"/>
    </row>
    <row r="18788" spans="1:5" s="765" customFormat="1" ht="16.8">
      <c r="A18788" s="169">
        <v>61</v>
      </c>
      <c r="B18788" s="170" t="s">
        <v>23734</v>
      </c>
      <c r="C18788" s="492">
        <v>1369</v>
      </c>
      <c r="D18788" s="492">
        <v>1233</v>
      </c>
      <c r="E18788" s="532"/>
    </row>
    <row r="18789" spans="1:5" s="765" customFormat="1" ht="16.8">
      <c r="A18789" s="169">
        <v>62</v>
      </c>
      <c r="B18789" s="170" t="s">
        <v>2607</v>
      </c>
      <c r="C18789" s="468">
        <v>212</v>
      </c>
      <c r="D18789" s="468">
        <v>191</v>
      </c>
      <c r="E18789" s="532"/>
    </row>
    <row r="18790" spans="1:5" s="765" customFormat="1" ht="16.8">
      <c r="A18790" s="169">
        <v>63</v>
      </c>
      <c r="B18790" s="170" t="s">
        <v>23735</v>
      </c>
      <c r="C18790" s="468"/>
      <c r="D18790" s="468"/>
      <c r="E18790" s="532"/>
    </row>
    <row r="18791" spans="1:5" s="765" customFormat="1" ht="16.8">
      <c r="A18791" s="169" t="s">
        <v>2247</v>
      </c>
      <c r="B18791" s="170" t="s">
        <v>23736</v>
      </c>
      <c r="C18791" s="492">
        <v>2000</v>
      </c>
      <c r="D18791" s="492">
        <v>1500</v>
      </c>
      <c r="E18791" s="532"/>
    </row>
    <row r="18792" spans="1:5" s="765" customFormat="1" ht="33.6">
      <c r="A18792" s="169" t="s">
        <v>2248</v>
      </c>
      <c r="B18792" s="170" t="s">
        <v>23737</v>
      </c>
      <c r="C18792" s="492">
        <v>1800</v>
      </c>
      <c r="D18792" s="492">
        <v>1350</v>
      </c>
      <c r="E18792" s="532"/>
    </row>
    <row r="18793" spans="1:5" s="765" customFormat="1" ht="16.8">
      <c r="A18793" s="169" t="s">
        <v>4424</v>
      </c>
      <c r="B18793" s="170" t="s">
        <v>23738</v>
      </c>
      <c r="C18793" s="492">
        <v>1600</v>
      </c>
      <c r="D18793" s="492">
        <v>1200</v>
      </c>
      <c r="E18793" s="532"/>
    </row>
    <row r="18794" spans="1:5" s="765" customFormat="1" ht="16.8">
      <c r="A18794" s="169">
        <v>64</v>
      </c>
      <c r="B18794" s="170" t="s">
        <v>23739</v>
      </c>
      <c r="C18794" s="534">
        <v>2750</v>
      </c>
      <c r="D18794" s="491">
        <v>2475</v>
      </c>
      <c r="E18794" s="573" t="s">
        <v>9179</v>
      </c>
    </row>
    <row r="18795" spans="1:5" s="765" customFormat="1" ht="16.8">
      <c r="A18795" s="522"/>
      <c r="B18795" s="161" t="s">
        <v>23740</v>
      </c>
      <c r="C18795" s="468"/>
      <c r="D18795" s="491"/>
      <c r="E18795" s="532"/>
    </row>
    <row r="18796" spans="1:5" s="765" customFormat="1" ht="16.8">
      <c r="A18796" s="169">
        <v>65</v>
      </c>
      <c r="B18796" s="542" t="s">
        <v>23741</v>
      </c>
      <c r="C18796" s="492">
        <v>3200</v>
      </c>
      <c r="D18796" s="492">
        <v>2400</v>
      </c>
      <c r="E18796" s="532"/>
    </row>
    <row r="18797" spans="1:5" s="765" customFormat="1" ht="50.4">
      <c r="A18797" s="474">
        <v>66</v>
      </c>
      <c r="B18797" s="161" t="s">
        <v>23742</v>
      </c>
      <c r="C18797" s="468"/>
      <c r="D18797" s="491"/>
      <c r="E18797" s="532"/>
    </row>
    <row r="18798" spans="1:5" s="765" customFormat="1" ht="16.8">
      <c r="A18798" s="523" t="s">
        <v>2254</v>
      </c>
      <c r="B18798" s="839" t="s">
        <v>23743</v>
      </c>
      <c r="C18798" s="492">
        <v>3600</v>
      </c>
      <c r="D18798" s="492">
        <v>2700</v>
      </c>
      <c r="E18798" s="532"/>
    </row>
    <row r="18799" spans="1:5" s="765" customFormat="1" ht="16.8" customHeight="1">
      <c r="A18799" s="523" t="s">
        <v>2256</v>
      </c>
      <c r="B18799" s="839" t="s">
        <v>23744</v>
      </c>
      <c r="C18799" s="492">
        <v>3200</v>
      </c>
      <c r="D18799" s="492">
        <v>2400</v>
      </c>
      <c r="E18799" s="532"/>
    </row>
    <row r="18800" spans="1:5" s="765" customFormat="1" ht="16.8">
      <c r="A18800" s="476" t="s">
        <v>89</v>
      </c>
      <c r="B18800" s="170"/>
      <c r="C18800" s="477"/>
      <c r="D18800" s="684"/>
      <c r="E18800" s="755"/>
    </row>
    <row r="18801" spans="1:5" s="765" customFormat="1" ht="16.8">
      <c r="A18801" s="578" t="s">
        <v>2202</v>
      </c>
      <c r="B18801" s="161" t="s">
        <v>6863</v>
      </c>
      <c r="C18801" s="492"/>
      <c r="D18801" s="579"/>
      <c r="E18801" s="130"/>
    </row>
    <row r="18802" spans="1:5" s="765" customFormat="1" ht="16.8">
      <c r="A18802" s="578">
        <v>1</v>
      </c>
      <c r="B18802" s="161" t="s">
        <v>23745</v>
      </c>
      <c r="C18802" s="492"/>
      <c r="D18802" s="579"/>
      <c r="E18802" s="152"/>
    </row>
    <row r="18803" spans="1:5" s="765" customFormat="1" ht="16.8">
      <c r="A18803" s="580" t="s">
        <v>174</v>
      </c>
      <c r="B18803" s="170" t="s">
        <v>23746</v>
      </c>
      <c r="C18803" s="492">
        <v>5000</v>
      </c>
      <c r="D18803" s="492">
        <v>4500</v>
      </c>
      <c r="E18803" s="152"/>
    </row>
    <row r="18804" spans="1:5" s="765" customFormat="1" ht="16.8">
      <c r="A18804" s="580" t="s">
        <v>176</v>
      </c>
      <c r="B18804" s="170" t="s">
        <v>23747</v>
      </c>
      <c r="C18804" s="492">
        <v>3500</v>
      </c>
      <c r="D18804" s="492">
        <v>3150</v>
      </c>
      <c r="E18804" s="152"/>
    </row>
    <row r="18805" spans="1:5" s="765" customFormat="1" ht="33.6">
      <c r="A18805" s="580" t="s">
        <v>178</v>
      </c>
      <c r="B18805" s="170" t="s">
        <v>23748</v>
      </c>
      <c r="C18805" s="492">
        <v>3200</v>
      </c>
      <c r="D18805" s="492">
        <v>2400</v>
      </c>
      <c r="E18805" s="152"/>
    </row>
    <row r="18806" spans="1:5" s="765" customFormat="1" ht="16.8">
      <c r="A18806" s="580" t="s">
        <v>180</v>
      </c>
      <c r="B18806" s="170" t="s">
        <v>23749</v>
      </c>
      <c r="C18806" s="492">
        <v>3200</v>
      </c>
      <c r="D18806" s="492">
        <v>2400</v>
      </c>
      <c r="E18806" s="152"/>
    </row>
    <row r="18807" spans="1:5" s="765" customFormat="1" ht="16.8">
      <c r="A18807" s="580" t="s">
        <v>182</v>
      </c>
      <c r="B18807" s="170" t="s">
        <v>23750</v>
      </c>
      <c r="C18807" s="492">
        <v>3200</v>
      </c>
      <c r="D18807" s="492">
        <v>2400</v>
      </c>
      <c r="E18807" s="152"/>
    </row>
    <row r="18808" spans="1:5" s="765" customFormat="1" ht="50.4">
      <c r="A18808" s="578">
        <v>2</v>
      </c>
      <c r="B18808" s="161" t="s">
        <v>23742</v>
      </c>
      <c r="C18808" s="492"/>
      <c r="D18808" s="579"/>
      <c r="E18808" s="152"/>
    </row>
    <row r="18809" spans="1:5" s="765" customFormat="1" ht="16.8">
      <c r="A18809" s="580" t="s">
        <v>816</v>
      </c>
      <c r="B18809" s="170" t="s">
        <v>23751</v>
      </c>
      <c r="C18809" s="492">
        <v>3800</v>
      </c>
      <c r="D18809" s="492">
        <v>2850</v>
      </c>
      <c r="E18809" s="152"/>
    </row>
    <row r="18810" spans="1:5" s="765" customFormat="1" ht="16.8">
      <c r="A18810" s="578">
        <v>3</v>
      </c>
      <c r="B18810" s="161" t="s">
        <v>23557</v>
      </c>
      <c r="C18810" s="492"/>
      <c r="D18810" s="492"/>
      <c r="E18810" s="530"/>
    </row>
    <row r="18811" spans="1:5" s="765" customFormat="1" ht="16.8">
      <c r="A18811" s="580" t="s">
        <v>706</v>
      </c>
      <c r="B18811" s="170" t="s">
        <v>23558</v>
      </c>
      <c r="C18811" s="492">
        <v>2543</v>
      </c>
      <c r="D18811" s="492">
        <v>2119</v>
      </c>
      <c r="E18811" s="530"/>
    </row>
    <row r="18812" spans="1:5" s="765" customFormat="1" ht="16.8">
      <c r="A18812" s="580" t="s">
        <v>708</v>
      </c>
      <c r="B18812" s="170" t="s">
        <v>23752</v>
      </c>
      <c r="C18812" s="492">
        <v>2174</v>
      </c>
      <c r="D18812" s="492">
        <v>1956</v>
      </c>
      <c r="E18812" s="530"/>
    </row>
    <row r="18813" spans="1:5" s="765" customFormat="1" ht="16.8">
      <c r="A18813" s="580" t="s">
        <v>710</v>
      </c>
      <c r="B18813" s="170" t="s">
        <v>23753</v>
      </c>
      <c r="C18813" s="492">
        <v>1630</v>
      </c>
      <c r="D18813" s="492">
        <v>1467</v>
      </c>
      <c r="E18813" s="530"/>
    </row>
    <row r="18814" spans="1:5" s="765" customFormat="1" ht="16.8">
      <c r="A18814" s="580" t="s">
        <v>2632</v>
      </c>
      <c r="B18814" s="170" t="s">
        <v>23754</v>
      </c>
      <c r="C18814" s="492">
        <v>2717</v>
      </c>
      <c r="D18814" s="492">
        <v>2446</v>
      </c>
      <c r="E18814" s="530"/>
    </row>
    <row r="18815" spans="1:5" s="765" customFormat="1" ht="16.8">
      <c r="A18815" s="580" t="s">
        <v>2634</v>
      </c>
      <c r="B18815" s="170" t="s">
        <v>23755</v>
      </c>
      <c r="C18815" s="492">
        <v>2174</v>
      </c>
      <c r="D18815" s="492">
        <v>1956</v>
      </c>
      <c r="E18815" s="530"/>
    </row>
    <row r="18816" spans="1:5" s="765" customFormat="1" ht="16.8">
      <c r="A18816" s="578">
        <v>4</v>
      </c>
      <c r="B18816" s="161" t="s">
        <v>23756</v>
      </c>
      <c r="C18816" s="492"/>
      <c r="D18816" s="492"/>
      <c r="E18816" s="530"/>
    </row>
    <row r="18817" spans="1:5" s="765" customFormat="1" ht="16.8">
      <c r="A18817" s="580" t="s">
        <v>816</v>
      </c>
      <c r="B18817" s="170" t="s">
        <v>23757</v>
      </c>
      <c r="C18817" s="492">
        <v>815</v>
      </c>
      <c r="D18817" s="492">
        <v>734</v>
      </c>
      <c r="E18817" s="162"/>
    </row>
    <row r="18818" spans="1:5" s="765" customFormat="1" ht="33.6">
      <c r="A18818" s="578">
        <v>5</v>
      </c>
      <c r="B18818" s="161" t="s">
        <v>23758</v>
      </c>
      <c r="C18818" s="492"/>
      <c r="D18818" s="492"/>
      <c r="E18818" s="530"/>
    </row>
    <row r="18819" spans="1:5" s="765" customFormat="1" ht="16.8">
      <c r="A18819" s="580" t="s">
        <v>214</v>
      </c>
      <c r="B18819" s="170" t="s">
        <v>23759</v>
      </c>
      <c r="C18819" s="492">
        <v>1826</v>
      </c>
      <c r="D18819" s="492">
        <v>1643</v>
      </c>
      <c r="E18819" s="530"/>
    </row>
    <row r="18820" spans="1:5" s="765" customFormat="1" ht="33.6">
      <c r="A18820" s="580" t="s">
        <v>216</v>
      </c>
      <c r="B18820" s="170" t="s">
        <v>23760</v>
      </c>
      <c r="C18820" s="492">
        <v>1386</v>
      </c>
      <c r="D18820" s="492">
        <v>1247</v>
      </c>
      <c r="E18820" s="530"/>
    </row>
    <row r="18821" spans="1:5" s="765" customFormat="1" ht="16.8">
      <c r="A18821" s="580" t="s">
        <v>218</v>
      </c>
      <c r="B18821" s="170" t="s">
        <v>23757</v>
      </c>
      <c r="C18821" s="492">
        <v>1600</v>
      </c>
      <c r="D18821" s="492">
        <v>1200</v>
      </c>
      <c r="E18821" s="530"/>
    </row>
    <row r="18822" spans="1:5" s="765" customFormat="1" ht="16.8">
      <c r="A18822" s="578" t="s">
        <v>2217</v>
      </c>
      <c r="B18822" s="161" t="s">
        <v>21466</v>
      </c>
      <c r="C18822" s="492"/>
      <c r="D18822" s="492"/>
      <c r="E18822" s="530"/>
    </row>
    <row r="18823" spans="1:5" s="765" customFormat="1" ht="16.8">
      <c r="A18823" s="578"/>
      <c r="B18823" s="161" t="s">
        <v>23761</v>
      </c>
      <c r="C18823" s="492"/>
      <c r="D18823" s="492"/>
      <c r="E18823" s="530"/>
    </row>
    <row r="18824" spans="1:5" s="765" customFormat="1" ht="33.6">
      <c r="A18824" s="580">
        <v>6</v>
      </c>
      <c r="B18824" s="170" t="s">
        <v>23762</v>
      </c>
      <c r="C18824" s="492">
        <v>435</v>
      </c>
      <c r="D18824" s="492">
        <v>391</v>
      </c>
      <c r="E18824" s="530"/>
    </row>
    <row r="18825" spans="1:5" s="765" customFormat="1" ht="16.8">
      <c r="A18825" s="580">
        <v>7</v>
      </c>
      <c r="B18825" s="170" t="s">
        <v>23763</v>
      </c>
      <c r="C18825" s="492"/>
      <c r="D18825" s="492"/>
      <c r="E18825" s="530"/>
    </row>
    <row r="18826" spans="1:5" s="765" customFormat="1" ht="16.8">
      <c r="A18826" s="580" t="s">
        <v>276</v>
      </c>
      <c r="B18826" s="170" t="s">
        <v>23764</v>
      </c>
      <c r="C18826" s="492">
        <v>299</v>
      </c>
      <c r="D18826" s="492">
        <v>269</v>
      </c>
      <c r="E18826" s="530"/>
    </row>
    <row r="18827" spans="1:5" s="765" customFormat="1" ht="16.8">
      <c r="A18827" s="580" t="s">
        <v>231</v>
      </c>
      <c r="B18827" s="170" t="s">
        <v>23765</v>
      </c>
      <c r="C18827" s="492">
        <v>245</v>
      </c>
      <c r="D18827" s="492">
        <v>220</v>
      </c>
      <c r="E18827" s="530"/>
    </row>
    <row r="18828" spans="1:5" s="765" customFormat="1" ht="16.8">
      <c r="A18828" s="580">
        <v>8</v>
      </c>
      <c r="B18828" s="170" t="s">
        <v>3889</v>
      </c>
      <c r="C18828" s="492"/>
      <c r="D18828" s="492"/>
      <c r="E18828" s="530"/>
    </row>
    <row r="18829" spans="1:5" s="765" customFormat="1" ht="16.8">
      <c r="A18829" s="580" t="s">
        <v>237</v>
      </c>
      <c r="B18829" s="170" t="s">
        <v>23766</v>
      </c>
      <c r="C18829" s="492">
        <v>299</v>
      </c>
      <c r="D18829" s="492">
        <v>269</v>
      </c>
      <c r="E18829" s="530"/>
    </row>
    <row r="18830" spans="1:5" s="765" customFormat="1" ht="16.8">
      <c r="A18830" s="580" t="s">
        <v>239</v>
      </c>
      <c r="B18830" s="170" t="s">
        <v>23767</v>
      </c>
      <c r="C18830" s="492">
        <v>217</v>
      </c>
      <c r="D18830" s="492">
        <v>196</v>
      </c>
      <c r="E18830" s="530"/>
    </row>
    <row r="18831" spans="1:5" s="765" customFormat="1" ht="16.8">
      <c r="A18831" s="580" t="s">
        <v>241</v>
      </c>
      <c r="B18831" s="170" t="s">
        <v>23768</v>
      </c>
      <c r="C18831" s="492">
        <v>190</v>
      </c>
      <c r="D18831" s="492">
        <v>171</v>
      </c>
      <c r="E18831" s="530"/>
    </row>
    <row r="18832" spans="1:5" s="765" customFormat="1" ht="16.8">
      <c r="A18832" s="580">
        <v>9</v>
      </c>
      <c r="B18832" s="170" t="s">
        <v>23769</v>
      </c>
      <c r="C18832" s="492">
        <v>359</v>
      </c>
      <c r="D18832" s="492">
        <v>323</v>
      </c>
      <c r="E18832" s="530"/>
    </row>
    <row r="18833" spans="1:5" s="765" customFormat="1" ht="16.8">
      <c r="A18833" s="580">
        <v>10</v>
      </c>
      <c r="B18833" s="170" t="s">
        <v>23770</v>
      </c>
      <c r="C18833" s="492">
        <v>1400</v>
      </c>
      <c r="D18833" s="492">
        <v>1050</v>
      </c>
      <c r="E18833" s="530"/>
    </row>
    <row r="18834" spans="1:5" s="765" customFormat="1" ht="33.6">
      <c r="A18834" s="580">
        <v>11</v>
      </c>
      <c r="B18834" s="170" t="s">
        <v>23771</v>
      </c>
      <c r="C18834" s="492">
        <v>1200</v>
      </c>
      <c r="D18834" s="492">
        <v>900</v>
      </c>
      <c r="E18834" s="530"/>
    </row>
    <row r="18835" spans="1:5" s="765" customFormat="1" ht="16.8">
      <c r="A18835" s="580">
        <v>12</v>
      </c>
      <c r="B18835" s="170" t="s">
        <v>23772</v>
      </c>
      <c r="C18835" s="492">
        <v>272</v>
      </c>
      <c r="D18835" s="492">
        <v>245</v>
      </c>
      <c r="E18835" s="530"/>
    </row>
    <row r="18836" spans="1:5" s="765" customFormat="1" ht="16.8">
      <c r="A18836" s="580">
        <v>12</v>
      </c>
      <c r="B18836" s="170" t="s">
        <v>23773</v>
      </c>
      <c r="C18836" s="492"/>
      <c r="D18836" s="492"/>
      <c r="E18836" s="530"/>
    </row>
    <row r="18837" spans="1:5" s="765" customFormat="1" ht="16.8">
      <c r="A18837" s="580" t="s">
        <v>249</v>
      </c>
      <c r="B18837" s="170" t="s">
        <v>23774</v>
      </c>
      <c r="C18837" s="492">
        <v>245</v>
      </c>
      <c r="D18837" s="492">
        <v>221</v>
      </c>
      <c r="E18837" s="530"/>
    </row>
    <row r="18838" spans="1:5" s="765" customFormat="1" ht="16.8">
      <c r="A18838" s="580" t="s">
        <v>251</v>
      </c>
      <c r="B18838" s="170" t="s">
        <v>23775</v>
      </c>
      <c r="C18838" s="492">
        <v>245</v>
      </c>
      <c r="D18838" s="492">
        <v>221</v>
      </c>
      <c r="E18838" s="530"/>
    </row>
    <row r="18839" spans="1:5" s="765" customFormat="1" ht="33.6">
      <c r="A18839" s="580" t="s">
        <v>253</v>
      </c>
      <c r="B18839" s="170" t="s">
        <v>23776</v>
      </c>
      <c r="C18839" s="492">
        <v>245</v>
      </c>
      <c r="D18839" s="492">
        <v>221</v>
      </c>
      <c r="E18839" s="530"/>
    </row>
    <row r="18840" spans="1:5" s="765" customFormat="1" ht="33.6">
      <c r="A18840" s="580">
        <v>13</v>
      </c>
      <c r="B18840" s="170" t="s">
        <v>23777</v>
      </c>
      <c r="C18840" s="492">
        <v>2160</v>
      </c>
      <c r="D18840" s="492">
        <v>1620</v>
      </c>
      <c r="E18840" s="530"/>
    </row>
    <row r="18841" spans="1:5" s="765" customFormat="1" ht="16.8">
      <c r="A18841" s="578"/>
      <c r="B18841" s="161" t="s">
        <v>23778</v>
      </c>
      <c r="C18841" s="492"/>
      <c r="D18841" s="492"/>
      <c r="E18841" s="530"/>
    </row>
    <row r="18842" spans="1:5" s="765" customFormat="1" ht="16.8">
      <c r="A18842" s="578">
        <v>14</v>
      </c>
      <c r="B18842" s="161" t="s">
        <v>23779</v>
      </c>
      <c r="C18842" s="492"/>
      <c r="D18842" s="492"/>
      <c r="E18842" s="530"/>
    </row>
    <row r="18843" spans="1:5" s="765" customFormat="1" ht="16.8">
      <c r="A18843" s="580" t="s">
        <v>602</v>
      </c>
      <c r="B18843" s="170" t="s">
        <v>23780</v>
      </c>
      <c r="C18843" s="492">
        <v>1826</v>
      </c>
      <c r="D18843" s="492">
        <v>1643</v>
      </c>
      <c r="E18843" s="530"/>
    </row>
    <row r="18844" spans="1:5" s="765" customFormat="1" ht="16.8">
      <c r="A18844" s="580" t="s">
        <v>604</v>
      </c>
      <c r="B18844" s="170" t="s">
        <v>23781</v>
      </c>
      <c r="C18844" s="492">
        <v>978</v>
      </c>
      <c r="D18844" s="492">
        <v>880</v>
      </c>
      <c r="E18844" s="530"/>
    </row>
    <row r="18845" spans="1:5" s="765" customFormat="1" ht="16.8">
      <c r="A18845" s="578">
        <v>15</v>
      </c>
      <c r="B18845" s="161" t="s">
        <v>23782</v>
      </c>
      <c r="C18845" s="492"/>
      <c r="D18845" s="492"/>
      <c r="E18845" s="530"/>
    </row>
    <row r="18846" spans="1:5" s="765" customFormat="1" ht="16.8">
      <c r="A18846" s="580" t="s">
        <v>1046</v>
      </c>
      <c r="B18846" s="170" t="s">
        <v>23783</v>
      </c>
      <c r="C18846" s="492">
        <v>418</v>
      </c>
      <c r="D18846" s="492">
        <v>377</v>
      </c>
      <c r="E18846" s="530"/>
    </row>
    <row r="18847" spans="1:5" s="765" customFormat="1" ht="16.8">
      <c r="A18847" s="580" t="s">
        <v>1048</v>
      </c>
      <c r="B18847" s="170" t="s">
        <v>23784</v>
      </c>
      <c r="C18847" s="492">
        <v>245</v>
      </c>
      <c r="D18847" s="492">
        <v>220</v>
      </c>
      <c r="E18847" s="530"/>
    </row>
    <row r="18848" spans="1:5" s="765" customFormat="1" ht="16.8">
      <c r="A18848" s="580" t="s">
        <v>1982</v>
      </c>
      <c r="B18848" s="170" t="s">
        <v>23785</v>
      </c>
      <c r="C18848" s="492">
        <v>326</v>
      </c>
      <c r="D18848" s="492">
        <v>293</v>
      </c>
      <c r="E18848" s="530"/>
    </row>
    <row r="18849" spans="1:5" s="765" customFormat="1" ht="16.8">
      <c r="A18849" s="580" t="s">
        <v>1986</v>
      </c>
      <c r="B18849" s="170" t="s">
        <v>23786</v>
      </c>
      <c r="C18849" s="492">
        <v>326</v>
      </c>
      <c r="D18849" s="492">
        <v>293</v>
      </c>
      <c r="E18849" s="530"/>
    </row>
    <row r="18850" spans="1:5" s="765" customFormat="1" ht="16.8">
      <c r="A18850" s="580" t="s">
        <v>1990</v>
      </c>
      <c r="B18850" s="170" t="s">
        <v>23787</v>
      </c>
      <c r="C18850" s="492">
        <v>190</v>
      </c>
      <c r="D18850" s="492">
        <v>171</v>
      </c>
      <c r="E18850" s="530"/>
    </row>
    <row r="18851" spans="1:5" s="765" customFormat="1" ht="16.8">
      <c r="A18851" s="580" t="s">
        <v>1992</v>
      </c>
      <c r="B18851" s="170" t="s">
        <v>23788</v>
      </c>
      <c r="C18851" s="492">
        <v>163</v>
      </c>
      <c r="D18851" s="492">
        <v>147</v>
      </c>
      <c r="E18851" s="530"/>
    </row>
    <row r="18852" spans="1:5" s="765" customFormat="1" ht="16.8">
      <c r="A18852" s="580">
        <v>16</v>
      </c>
      <c r="B18852" s="170" t="s">
        <v>23789</v>
      </c>
      <c r="C18852" s="492">
        <v>3000</v>
      </c>
      <c r="D18852" s="492">
        <v>2700</v>
      </c>
      <c r="E18852" s="530"/>
    </row>
    <row r="18853" spans="1:5" s="765" customFormat="1" ht="16.8">
      <c r="A18853" s="580">
        <v>17</v>
      </c>
      <c r="B18853" s="170" t="s">
        <v>23790</v>
      </c>
      <c r="C18853" s="492">
        <v>2000</v>
      </c>
      <c r="D18853" s="492">
        <v>1800</v>
      </c>
      <c r="E18853" s="530"/>
    </row>
    <row r="18854" spans="1:5" s="765" customFormat="1" ht="16.8">
      <c r="A18854" s="580">
        <v>18</v>
      </c>
      <c r="B18854" s="170" t="s">
        <v>23791</v>
      </c>
      <c r="C18854" s="492">
        <v>2000</v>
      </c>
      <c r="D18854" s="492">
        <v>1800</v>
      </c>
      <c r="E18854" s="530"/>
    </row>
    <row r="18855" spans="1:5" s="765" customFormat="1" ht="16.8">
      <c r="A18855" s="578">
        <v>19</v>
      </c>
      <c r="B18855" s="161" t="s">
        <v>23792</v>
      </c>
      <c r="C18855" s="492"/>
      <c r="D18855" s="492"/>
      <c r="E18855" s="532"/>
    </row>
    <row r="18856" spans="1:5" s="765" customFormat="1" ht="16.8">
      <c r="A18856" s="580" t="s">
        <v>611</v>
      </c>
      <c r="B18856" s="170" t="s">
        <v>23793</v>
      </c>
      <c r="C18856" s="492">
        <v>245</v>
      </c>
      <c r="D18856" s="492">
        <v>220</v>
      </c>
      <c r="E18856" s="530"/>
    </row>
    <row r="18857" spans="1:5" s="765" customFormat="1" ht="16.8">
      <c r="A18857" s="580" t="s">
        <v>612</v>
      </c>
      <c r="B18857" s="170" t="s">
        <v>23794</v>
      </c>
      <c r="C18857" s="492">
        <v>245</v>
      </c>
      <c r="D18857" s="492">
        <v>220</v>
      </c>
      <c r="E18857" s="530"/>
    </row>
    <row r="18858" spans="1:5" s="765" customFormat="1" ht="16.8">
      <c r="A18858" s="580" t="s">
        <v>6603</v>
      </c>
      <c r="B18858" s="170" t="s">
        <v>23795</v>
      </c>
      <c r="C18858" s="492">
        <v>326</v>
      </c>
      <c r="D18858" s="492">
        <v>293</v>
      </c>
      <c r="E18858" s="530"/>
    </row>
    <row r="18859" spans="1:5" s="765" customFormat="1" ht="16.8">
      <c r="A18859" s="580" t="s">
        <v>6604</v>
      </c>
      <c r="B18859" s="170" t="s">
        <v>23796</v>
      </c>
      <c r="C18859" s="492">
        <v>245</v>
      </c>
      <c r="D18859" s="492">
        <v>220</v>
      </c>
      <c r="E18859" s="530"/>
    </row>
    <row r="18860" spans="1:5" s="765" customFormat="1" ht="16.8">
      <c r="A18860" s="580" t="s">
        <v>6608</v>
      </c>
      <c r="B18860" s="170" t="s">
        <v>23797</v>
      </c>
      <c r="C18860" s="492">
        <v>1500</v>
      </c>
      <c r="D18860" s="492">
        <v>1350</v>
      </c>
      <c r="E18860" s="526"/>
    </row>
    <row r="18861" spans="1:5" s="765" customFormat="1" ht="16.8">
      <c r="A18861" s="580" t="s">
        <v>6614</v>
      </c>
      <c r="B18861" s="170" t="s">
        <v>23787</v>
      </c>
      <c r="C18861" s="492">
        <v>190</v>
      </c>
      <c r="D18861" s="492">
        <v>171</v>
      </c>
      <c r="E18861" s="526"/>
    </row>
    <row r="18862" spans="1:5" s="765" customFormat="1" ht="16.8">
      <c r="A18862" s="580" t="s">
        <v>6620</v>
      </c>
      <c r="B18862" s="170" t="s">
        <v>23788</v>
      </c>
      <c r="C18862" s="492">
        <v>163</v>
      </c>
      <c r="D18862" s="492">
        <v>147</v>
      </c>
      <c r="E18862" s="526"/>
    </row>
    <row r="18863" spans="1:5" s="765" customFormat="1" ht="16.8">
      <c r="A18863" s="578">
        <v>20</v>
      </c>
      <c r="B18863" s="161" t="s">
        <v>23798</v>
      </c>
      <c r="C18863" s="492"/>
      <c r="D18863" s="492"/>
      <c r="E18863" s="526"/>
    </row>
    <row r="18864" spans="1:5" s="765" customFormat="1" ht="16.8">
      <c r="A18864" s="580" t="s">
        <v>1055</v>
      </c>
      <c r="B18864" s="170" t="s">
        <v>23799</v>
      </c>
      <c r="C18864" s="492">
        <v>245</v>
      </c>
      <c r="D18864" s="492">
        <v>220</v>
      </c>
      <c r="E18864" s="526"/>
    </row>
    <row r="18865" spans="1:5" s="765" customFormat="1" ht="16.8">
      <c r="A18865" s="580" t="s">
        <v>1057</v>
      </c>
      <c r="B18865" s="170" t="s">
        <v>23800</v>
      </c>
      <c r="C18865" s="492">
        <v>245</v>
      </c>
      <c r="D18865" s="492">
        <v>220</v>
      </c>
      <c r="E18865" s="526"/>
    </row>
    <row r="18866" spans="1:5" s="765" customFormat="1" ht="16.8">
      <c r="A18866" s="580" t="s">
        <v>3366</v>
      </c>
      <c r="B18866" s="170" t="s">
        <v>23787</v>
      </c>
      <c r="C18866" s="492">
        <v>217</v>
      </c>
      <c r="D18866" s="492">
        <v>196</v>
      </c>
      <c r="E18866" s="526"/>
    </row>
    <row r="18867" spans="1:5" s="765" customFormat="1" ht="16.8">
      <c r="A18867" s="580" t="s">
        <v>3368</v>
      </c>
      <c r="B18867" s="170" t="s">
        <v>23788</v>
      </c>
      <c r="C18867" s="492">
        <v>163</v>
      </c>
      <c r="D18867" s="492">
        <v>147</v>
      </c>
      <c r="E18867" s="526"/>
    </row>
    <row r="18868" spans="1:5" s="765" customFormat="1" ht="16.8">
      <c r="A18868" s="580" t="s">
        <v>6761</v>
      </c>
      <c r="B18868" s="170" t="s">
        <v>23801</v>
      </c>
      <c r="C18868" s="492">
        <v>1500</v>
      </c>
      <c r="D18868" s="492">
        <v>1350</v>
      </c>
      <c r="E18868" s="526"/>
    </row>
    <row r="18869" spans="1:5" s="765" customFormat="1" ht="16.8">
      <c r="A18869" s="578">
        <v>21</v>
      </c>
      <c r="B18869" s="161" t="s">
        <v>23802</v>
      </c>
      <c r="C18869" s="492"/>
      <c r="D18869" s="492"/>
      <c r="E18869" s="526"/>
    </row>
    <row r="18870" spans="1:5" s="765" customFormat="1" ht="16.8">
      <c r="A18870" s="580" t="s">
        <v>2164</v>
      </c>
      <c r="B18870" s="170" t="s">
        <v>23803</v>
      </c>
      <c r="C18870" s="492">
        <v>2820</v>
      </c>
      <c r="D18870" s="492">
        <v>2115</v>
      </c>
      <c r="E18870" s="526"/>
    </row>
    <row r="18871" spans="1:5" s="765" customFormat="1" ht="16.8">
      <c r="A18871" s="580" t="s">
        <v>2165</v>
      </c>
      <c r="B18871" s="170" t="s">
        <v>23804</v>
      </c>
      <c r="C18871" s="492">
        <v>1776</v>
      </c>
      <c r="D18871" s="492">
        <v>1332</v>
      </c>
      <c r="E18871" s="526"/>
    </row>
    <row r="18872" spans="1:5" s="765" customFormat="1" ht="16.8">
      <c r="A18872" s="580" t="s">
        <v>2166</v>
      </c>
      <c r="B18872" s="170" t="s">
        <v>23805</v>
      </c>
      <c r="C18872" s="492">
        <v>1596</v>
      </c>
      <c r="D18872" s="492">
        <v>1197</v>
      </c>
      <c r="E18872" s="526"/>
    </row>
    <row r="18873" spans="1:5" s="765" customFormat="1" ht="16.8">
      <c r="A18873" s="578"/>
      <c r="B18873" s="161" t="s">
        <v>23806</v>
      </c>
      <c r="C18873" s="492"/>
      <c r="D18873" s="492"/>
      <c r="E18873" s="526"/>
    </row>
    <row r="18874" spans="1:5" s="765" customFormat="1" ht="16.8">
      <c r="A18874" s="580">
        <v>22</v>
      </c>
      <c r="B18874" s="170" t="s">
        <v>23807</v>
      </c>
      <c r="C18874" s="492">
        <v>391</v>
      </c>
      <c r="D18874" s="492">
        <v>352</v>
      </c>
      <c r="E18874" s="526"/>
    </row>
    <row r="18875" spans="1:5" s="765" customFormat="1" ht="16.8">
      <c r="A18875" s="580">
        <v>23</v>
      </c>
      <c r="B18875" s="170" t="s">
        <v>3994</v>
      </c>
      <c r="C18875" s="492">
        <v>247</v>
      </c>
      <c r="D18875" s="492">
        <v>223</v>
      </c>
      <c r="E18875" s="526"/>
    </row>
    <row r="18876" spans="1:5" s="765" customFormat="1" ht="16.8">
      <c r="A18876" s="580">
        <v>24</v>
      </c>
      <c r="B18876" s="170" t="s">
        <v>23808</v>
      </c>
      <c r="C18876" s="492">
        <v>1200</v>
      </c>
      <c r="D18876" s="492">
        <v>900</v>
      </c>
      <c r="E18876" s="526"/>
    </row>
    <row r="18877" spans="1:5" s="765" customFormat="1" ht="16.8">
      <c r="A18877" s="580">
        <v>25</v>
      </c>
      <c r="B18877" s="170" t="s">
        <v>23809</v>
      </c>
      <c r="C18877" s="492">
        <v>1200</v>
      </c>
      <c r="D18877" s="492">
        <v>900</v>
      </c>
      <c r="E18877" s="526"/>
    </row>
    <row r="18878" spans="1:5" s="765" customFormat="1" ht="16.8">
      <c r="A18878" s="580">
        <v>26</v>
      </c>
      <c r="B18878" s="170" t="s">
        <v>23810</v>
      </c>
      <c r="C18878" s="492">
        <v>1200</v>
      </c>
      <c r="D18878" s="492">
        <v>900</v>
      </c>
      <c r="E18878" s="526"/>
    </row>
    <row r="18879" spans="1:5" s="765" customFormat="1" ht="16.8">
      <c r="A18879" s="580">
        <v>27</v>
      </c>
      <c r="B18879" s="170" t="s">
        <v>23811</v>
      </c>
      <c r="C18879" s="492">
        <v>1200</v>
      </c>
      <c r="D18879" s="492">
        <v>900</v>
      </c>
      <c r="E18879" s="526"/>
    </row>
    <row r="18880" spans="1:5" s="765" customFormat="1" ht="16.8">
      <c r="A18880" s="580">
        <v>28</v>
      </c>
      <c r="B18880" s="170" t="s">
        <v>23812</v>
      </c>
      <c r="C18880" s="492">
        <v>1200</v>
      </c>
      <c r="D18880" s="492">
        <v>900</v>
      </c>
      <c r="E18880" s="526"/>
    </row>
    <row r="18881" spans="1:5" s="765" customFormat="1" ht="16.8">
      <c r="A18881" s="578"/>
      <c r="B18881" s="161" t="s">
        <v>23813</v>
      </c>
      <c r="C18881" s="492"/>
      <c r="D18881" s="492"/>
      <c r="E18881" s="526"/>
    </row>
    <row r="18882" spans="1:5" s="765" customFormat="1" ht="16.8">
      <c r="A18882" s="578">
        <v>29</v>
      </c>
      <c r="B18882" s="161" t="s">
        <v>23814</v>
      </c>
      <c r="C18882" s="492"/>
      <c r="D18882" s="492"/>
      <c r="E18882" s="526"/>
    </row>
    <row r="18883" spans="1:5" s="765" customFormat="1" ht="16.8">
      <c r="A18883" s="580" t="s">
        <v>323</v>
      </c>
      <c r="B18883" s="170" t="s">
        <v>23815</v>
      </c>
      <c r="C18883" s="492">
        <v>739</v>
      </c>
      <c r="D18883" s="492">
        <v>665</v>
      </c>
      <c r="E18883" s="526"/>
    </row>
    <row r="18884" spans="1:5" s="765" customFormat="1" ht="16.8">
      <c r="A18884" s="580" t="s">
        <v>325</v>
      </c>
      <c r="B18884" s="170" t="s">
        <v>23816</v>
      </c>
      <c r="C18884" s="492">
        <v>739</v>
      </c>
      <c r="D18884" s="492">
        <v>665</v>
      </c>
      <c r="E18884" s="526"/>
    </row>
    <row r="18885" spans="1:5" s="765" customFormat="1" ht="16.8">
      <c r="A18885" s="580" t="s">
        <v>2780</v>
      </c>
      <c r="B18885" s="170" t="s">
        <v>23817</v>
      </c>
      <c r="C18885" s="492">
        <v>739</v>
      </c>
      <c r="D18885" s="492">
        <v>665</v>
      </c>
      <c r="E18885" s="526"/>
    </row>
    <row r="18886" spans="1:5" s="765" customFormat="1" ht="16.8">
      <c r="A18886" s="578">
        <v>30</v>
      </c>
      <c r="B18886" s="161" t="s">
        <v>23818</v>
      </c>
      <c r="C18886" s="492"/>
      <c r="D18886" s="492"/>
      <c r="E18886" s="526"/>
    </row>
    <row r="18887" spans="1:5" s="765" customFormat="1" ht="16.8">
      <c r="A18887" s="580" t="s">
        <v>2066</v>
      </c>
      <c r="B18887" s="170" t="s">
        <v>23819</v>
      </c>
      <c r="C18887" s="492">
        <v>587</v>
      </c>
      <c r="D18887" s="492">
        <v>528</v>
      </c>
      <c r="E18887" s="526"/>
    </row>
    <row r="18888" spans="1:5" s="765" customFormat="1" ht="16.8">
      <c r="A18888" s="580" t="s">
        <v>2067</v>
      </c>
      <c r="B18888" s="170" t="s">
        <v>23820</v>
      </c>
      <c r="C18888" s="492">
        <v>391</v>
      </c>
      <c r="D18888" s="492">
        <v>352</v>
      </c>
      <c r="E18888" s="526"/>
    </row>
    <row r="18889" spans="1:5" s="765" customFormat="1" ht="16.8">
      <c r="A18889" s="580" t="s">
        <v>2068</v>
      </c>
      <c r="B18889" s="170" t="s">
        <v>23821</v>
      </c>
      <c r="C18889" s="492">
        <v>587</v>
      </c>
      <c r="D18889" s="492">
        <v>528</v>
      </c>
      <c r="E18889" s="526"/>
    </row>
    <row r="18890" spans="1:5" s="765" customFormat="1" ht="16.8">
      <c r="A18890" s="578">
        <v>31</v>
      </c>
      <c r="B18890" s="161" t="s">
        <v>23822</v>
      </c>
      <c r="C18890" s="492"/>
      <c r="D18890" s="492"/>
      <c r="E18890" s="526"/>
    </row>
    <row r="18891" spans="1:5" s="765" customFormat="1" ht="16.8">
      <c r="A18891" s="580" t="s">
        <v>2070</v>
      </c>
      <c r="B18891" s="170" t="s">
        <v>23823</v>
      </c>
      <c r="C18891" s="492">
        <v>408</v>
      </c>
      <c r="D18891" s="492">
        <v>367</v>
      </c>
      <c r="E18891" s="526"/>
    </row>
    <row r="18892" spans="1:5" s="765" customFormat="1" ht="16.8">
      <c r="A18892" s="580" t="s">
        <v>2071</v>
      </c>
      <c r="B18892" s="170" t="s">
        <v>23824</v>
      </c>
      <c r="C18892" s="492">
        <v>245</v>
      </c>
      <c r="D18892" s="492">
        <v>220</v>
      </c>
      <c r="E18892" s="526"/>
    </row>
    <row r="18893" spans="1:5" s="765" customFormat="1" ht="16.8">
      <c r="A18893" s="580" t="s">
        <v>2072</v>
      </c>
      <c r="B18893" s="170" t="s">
        <v>23825</v>
      </c>
      <c r="C18893" s="492">
        <v>272</v>
      </c>
      <c r="D18893" s="492">
        <v>245</v>
      </c>
      <c r="E18893" s="526"/>
    </row>
    <row r="18894" spans="1:5" s="765" customFormat="1" ht="16.8">
      <c r="A18894" s="580" t="s">
        <v>8488</v>
      </c>
      <c r="B18894" s="170" t="s">
        <v>23826</v>
      </c>
      <c r="C18894" s="492">
        <v>272</v>
      </c>
      <c r="D18894" s="492">
        <v>245</v>
      </c>
      <c r="E18894" s="526"/>
    </row>
    <row r="18895" spans="1:5" s="765" customFormat="1" ht="16.8">
      <c r="A18895" s="580" t="s">
        <v>8490</v>
      </c>
      <c r="B18895" s="170" t="s">
        <v>23827</v>
      </c>
      <c r="C18895" s="492">
        <v>283</v>
      </c>
      <c r="D18895" s="492">
        <v>254</v>
      </c>
      <c r="E18895" s="526"/>
    </row>
    <row r="18896" spans="1:5" s="765" customFormat="1" ht="16.8">
      <c r="A18896" s="578">
        <v>32</v>
      </c>
      <c r="B18896" s="161" t="s">
        <v>23828</v>
      </c>
      <c r="C18896" s="492"/>
      <c r="D18896" s="492"/>
      <c r="E18896" s="526"/>
    </row>
    <row r="18897" spans="1:5" s="765" customFormat="1" ht="16.8">
      <c r="A18897" s="580" t="s">
        <v>2074</v>
      </c>
      <c r="B18897" s="170" t="s">
        <v>23829</v>
      </c>
      <c r="C18897" s="492">
        <v>1600</v>
      </c>
      <c r="D18897" s="492">
        <v>1200</v>
      </c>
      <c r="E18897" s="526"/>
    </row>
    <row r="18898" spans="1:5" s="765" customFormat="1" ht="16.8">
      <c r="A18898" s="580" t="s">
        <v>2075</v>
      </c>
      <c r="B18898" s="170" t="s">
        <v>23830</v>
      </c>
      <c r="C18898" s="492">
        <v>1200</v>
      </c>
      <c r="D18898" s="492">
        <v>900</v>
      </c>
      <c r="E18898" s="526"/>
    </row>
    <row r="18899" spans="1:5" s="765" customFormat="1" ht="33.6">
      <c r="A18899" s="580" t="s">
        <v>2076</v>
      </c>
      <c r="B18899" s="170" t="s">
        <v>23831</v>
      </c>
      <c r="C18899" s="492">
        <v>1750</v>
      </c>
      <c r="D18899" s="492">
        <v>1575</v>
      </c>
      <c r="E18899" s="526"/>
    </row>
    <row r="18900" spans="1:5" s="765" customFormat="1" ht="16.8">
      <c r="A18900" s="578"/>
      <c r="B18900" s="161" t="s">
        <v>23832</v>
      </c>
      <c r="C18900" s="492"/>
      <c r="D18900" s="492"/>
      <c r="E18900" s="526"/>
    </row>
    <row r="18901" spans="1:5" s="765" customFormat="1" ht="16.8">
      <c r="A18901" s="578">
        <v>33</v>
      </c>
      <c r="B18901" s="161" t="s">
        <v>3889</v>
      </c>
      <c r="C18901" s="492"/>
      <c r="D18901" s="492"/>
      <c r="E18901" s="526"/>
    </row>
    <row r="18902" spans="1:5" s="765" customFormat="1" ht="33.6">
      <c r="A18902" s="580" t="s">
        <v>451</v>
      </c>
      <c r="B18902" s="170" t="s">
        <v>23833</v>
      </c>
      <c r="C18902" s="492">
        <v>245</v>
      </c>
      <c r="D18902" s="492">
        <v>220</v>
      </c>
      <c r="E18902" s="526"/>
    </row>
    <row r="18903" spans="1:5" s="765" customFormat="1" ht="33.6">
      <c r="A18903" s="580" t="s">
        <v>453</v>
      </c>
      <c r="B18903" s="170" t="s">
        <v>23834</v>
      </c>
      <c r="C18903" s="492">
        <v>272</v>
      </c>
      <c r="D18903" s="492">
        <v>245</v>
      </c>
      <c r="E18903" s="526"/>
    </row>
    <row r="18904" spans="1:5" s="765" customFormat="1" ht="33.6">
      <c r="A18904" s="580" t="s">
        <v>2796</v>
      </c>
      <c r="B18904" s="170" t="s">
        <v>23835</v>
      </c>
      <c r="C18904" s="492">
        <v>1750</v>
      </c>
      <c r="D18904" s="492">
        <v>1575</v>
      </c>
      <c r="E18904" s="526"/>
    </row>
    <row r="18905" spans="1:5" s="765" customFormat="1" ht="16.8">
      <c r="A18905" s="580" t="s">
        <v>2798</v>
      </c>
      <c r="B18905" s="170" t="s">
        <v>23836</v>
      </c>
      <c r="C18905" s="492">
        <v>272</v>
      </c>
      <c r="D18905" s="492">
        <v>245</v>
      </c>
      <c r="E18905" s="526"/>
    </row>
    <row r="18906" spans="1:5" s="765" customFormat="1" ht="16.8">
      <c r="A18906" s="580" t="s">
        <v>2799</v>
      </c>
      <c r="B18906" s="170" t="s">
        <v>23837</v>
      </c>
      <c r="C18906" s="492">
        <v>272</v>
      </c>
      <c r="D18906" s="492">
        <v>245</v>
      </c>
      <c r="E18906" s="526"/>
    </row>
    <row r="18907" spans="1:5" s="765" customFormat="1" ht="16.8">
      <c r="A18907" s="580" t="s">
        <v>9106</v>
      </c>
      <c r="B18907" s="170" t="s">
        <v>23838</v>
      </c>
      <c r="C18907" s="492">
        <v>272</v>
      </c>
      <c r="D18907" s="492">
        <v>245</v>
      </c>
      <c r="E18907" s="526"/>
    </row>
    <row r="18908" spans="1:5" s="765" customFormat="1" ht="16.8">
      <c r="A18908" s="580" t="s">
        <v>9108</v>
      </c>
      <c r="B18908" s="170" t="s">
        <v>23839</v>
      </c>
      <c r="C18908" s="492">
        <v>272</v>
      </c>
      <c r="D18908" s="492">
        <v>245</v>
      </c>
      <c r="E18908" s="526"/>
    </row>
    <row r="18909" spans="1:5" s="765" customFormat="1" ht="16.8">
      <c r="A18909" s="580" t="s">
        <v>9110</v>
      </c>
      <c r="B18909" s="170" t="s">
        <v>23840</v>
      </c>
      <c r="C18909" s="492">
        <v>272</v>
      </c>
      <c r="D18909" s="492">
        <v>245</v>
      </c>
      <c r="E18909" s="526"/>
    </row>
    <row r="18910" spans="1:5" s="765" customFormat="1" ht="16.8">
      <c r="A18910" s="580" t="s">
        <v>9112</v>
      </c>
      <c r="B18910" s="170" t="s">
        <v>23841</v>
      </c>
      <c r="C18910" s="492">
        <v>217</v>
      </c>
      <c r="D18910" s="492">
        <v>196</v>
      </c>
      <c r="E18910" s="526"/>
    </row>
    <row r="18911" spans="1:5" s="765" customFormat="1" ht="16.8">
      <c r="A18911" s="580" t="s">
        <v>9114</v>
      </c>
      <c r="B18911" s="170" t="s">
        <v>23842</v>
      </c>
      <c r="C18911" s="492">
        <v>217</v>
      </c>
      <c r="D18911" s="492">
        <v>196</v>
      </c>
      <c r="E18911" s="526"/>
    </row>
    <row r="18912" spans="1:5" s="765" customFormat="1" ht="33.6">
      <c r="A18912" s="580" t="s">
        <v>9116</v>
      </c>
      <c r="B18912" s="170" t="s">
        <v>23843</v>
      </c>
      <c r="C18912" s="492">
        <v>190</v>
      </c>
      <c r="D18912" s="492">
        <v>171</v>
      </c>
      <c r="E18912" s="526"/>
    </row>
    <row r="18913" spans="1:5" s="765" customFormat="1" ht="16.8">
      <c r="A18913" s="578">
        <v>34</v>
      </c>
      <c r="B18913" s="161" t="s">
        <v>3896</v>
      </c>
      <c r="C18913" s="492"/>
      <c r="D18913" s="492"/>
      <c r="E18913" s="526"/>
    </row>
    <row r="18914" spans="1:5" s="765" customFormat="1" ht="16.8">
      <c r="A18914" s="580" t="s">
        <v>337</v>
      </c>
      <c r="B18914" s="170" t="s">
        <v>23844</v>
      </c>
      <c r="C18914" s="492">
        <v>212</v>
      </c>
      <c r="D18914" s="492">
        <v>191</v>
      </c>
      <c r="E18914" s="526"/>
    </row>
    <row r="18915" spans="1:5" s="765" customFormat="1" ht="16.8">
      <c r="A18915" s="580" t="s">
        <v>339</v>
      </c>
      <c r="B18915" s="170" t="s">
        <v>23845</v>
      </c>
      <c r="C18915" s="492">
        <v>136</v>
      </c>
      <c r="D18915" s="492">
        <v>122</v>
      </c>
      <c r="E18915" s="526"/>
    </row>
    <row r="18916" spans="1:5" s="765" customFormat="1" ht="16.8">
      <c r="A18916" s="580" t="s">
        <v>2083</v>
      </c>
      <c r="B18916" s="170" t="s">
        <v>23846</v>
      </c>
      <c r="C18916" s="492">
        <v>212</v>
      </c>
      <c r="D18916" s="492">
        <v>191</v>
      </c>
      <c r="E18916" s="526"/>
    </row>
    <row r="18917" spans="1:5" s="765" customFormat="1" ht="16.8">
      <c r="A18917" s="580" t="s">
        <v>2085</v>
      </c>
      <c r="B18917" s="170" t="s">
        <v>23847</v>
      </c>
      <c r="C18917" s="492">
        <v>136</v>
      </c>
      <c r="D18917" s="492">
        <v>122</v>
      </c>
      <c r="E18917" s="526"/>
    </row>
    <row r="18918" spans="1:5" s="765" customFormat="1" ht="16.8">
      <c r="A18918" s="580" t="s">
        <v>9930</v>
      </c>
      <c r="B18918" s="170" t="s">
        <v>23848</v>
      </c>
      <c r="C18918" s="492">
        <v>177</v>
      </c>
      <c r="D18918" s="492">
        <v>159</v>
      </c>
      <c r="E18918" s="526"/>
    </row>
    <row r="18919" spans="1:5" s="765" customFormat="1" ht="16.8">
      <c r="A18919" s="578">
        <v>35</v>
      </c>
      <c r="B18919" s="161" t="s">
        <v>23849</v>
      </c>
      <c r="C18919" s="492"/>
      <c r="D18919" s="492"/>
      <c r="E18919" s="526"/>
    </row>
    <row r="18920" spans="1:5" s="765" customFormat="1" ht="33.6">
      <c r="A18920" s="580" t="s">
        <v>1076</v>
      </c>
      <c r="B18920" s="170" t="s">
        <v>23850</v>
      </c>
      <c r="C18920" s="492">
        <v>272</v>
      </c>
      <c r="D18920" s="492">
        <v>245</v>
      </c>
      <c r="E18920" s="526"/>
    </row>
    <row r="18921" spans="1:5" s="765" customFormat="1" ht="16.8">
      <c r="A18921" s="580" t="s">
        <v>1078</v>
      </c>
      <c r="B18921" s="170" t="s">
        <v>23851</v>
      </c>
      <c r="C18921" s="492">
        <v>326</v>
      </c>
      <c r="D18921" s="492">
        <v>293</v>
      </c>
      <c r="E18921" s="526"/>
    </row>
    <row r="18922" spans="1:5" s="765" customFormat="1" ht="33.6">
      <c r="A18922" s="580" t="s">
        <v>2570</v>
      </c>
      <c r="B18922" s="170" t="s">
        <v>23852</v>
      </c>
      <c r="C18922" s="492">
        <v>489</v>
      </c>
      <c r="D18922" s="492">
        <v>440</v>
      </c>
      <c r="E18922" s="526"/>
    </row>
    <row r="18923" spans="1:5" s="765" customFormat="1" ht="33.6">
      <c r="A18923" s="580" t="s">
        <v>5063</v>
      </c>
      <c r="B18923" s="170" t="s">
        <v>23853</v>
      </c>
      <c r="C18923" s="492">
        <v>750</v>
      </c>
      <c r="D18923" s="492">
        <v>675</v>
      </c>
      <c r="E18923" s="526"/>
    </row>
    <row r="18924" spans="1:5" s="765" customFormat="1" ht="33.6">
      <c r="A18924" s="580" t="s">
        <v>5065</v>
      </c>
      <c r="B18924" s="170" t="s">
        <v>23854</v>
      </c>
      <c r="C18924" s="492">
        <v>408</v>
      </c>
      <c r="D18924" s="492">
        <v>367</v>
      </c>
      <c r="E18924" s="526"/>
    </row>
    <row r="18925" spans="1:5" s="765" customFormat="1" ht="33.6">
      <c r="A18925" s="580" t="s">
        <v>5067</v>
      </c>
      <c r="B18925" s="170" t="s">
        <v>23855</v>
      </c>
      <c r="C18925" s="492">
        <v>326</v>
      </c>
      <c r="D18925" s="492">
        <v>293</v>
      </c>
      <c r="E18925" s="526"/>
    </row>
    <row r="18926" spans="1:5" s="765" customFormat="1" ht="33.6">
      <c r="A18926" s="580" t="s">
        <v>5069</v>
      </c>
      <c r="B18926" s="170" t="s">
        <v>23856</v>
      </c>
      <c r="C18926" s="492">
        <v>272</v>
      </c>
      <c r="D18926" s="492">
        <v>245</v>
      </c>
      <c r="E18926" s="526"/>
    </row>
    <row r="18927" spans="1:5" s="765" customFormat="1" ht="16.8">
      <c r="A18927" s="580" t="s">
        <v>5071</v>
      </c>
      <c r="B18927" s="170" t="s">
        <v>23857</v>
      </c>
      <c r="C18927" s="492">
        <v>163</v>
      </c>
      <c r="D18927" s="492">
        <v>147</v>
      </c>
      <c r="E18927" s="526"/>
    </row>
    <row r="18928" spans="1:5" s="765" customFormat="1" ht="33.6">
      <c r="A18928" s="580" t="s">
        <v>5073</v>
      </c>
      <c r="B18928" s="170" t="s">
        <v>23858</v>
      </c>
      <c r="C18928" s="492">
        <v>299</v>
      </c>
      <c r="D18928" s="492">
        <v>269</v>
      </c>
      <c r="E18928" s="526"/>
    </row>
    <row r="18929" spans="1:5" s="765" customFormat="1" ht="16.8">
      <c r="A18929" s="580" t="s">
        <v>9948</v>
      </c>
      <c r="B18929" s="170" t="s">
        <v>23859</v>
      </c>
      <c r="C18929" s="492">
        <v>272</v>
      </c>
      <c r="D18929" s="492">
        <v>245</v>
      </c>
      <c r="E18929" s="526"/>
    </row>
    <row r="18930" spans="1:5" s="765" customFormat="1" ht="33.6">
      <c r="A18930" s="580" t="s">
        <v>9950</v>
      </c>
      <c r="B18930" s="170" t="s">
        <v>23860</v>
      </c>
      <c r="C18930" s="492">
        <v>272</v>
      </c>
      <c r="D18930" s="492">
        <v>245</v>
      </c>
      <c r="E18930" s="526"/>
    </row>
    <row r="18931" spans="1:5" s="765" customFormat="1" ht="16.8">
      <c r="A18931" s="580">
        <v>36</v>
      </c>
      <c r="B18931" s="170" t="s">
        <v>23861</v>
      </c>
      <c r="C18931" s="492">
        <v>217</v>
      </c>
      <c r="D18931" s="492">
        <v>196</v>
      </c>
      <c r="E18931" s="526"/>
    </row>
    <row r="18932" spans="1:5" s="765" customFormat="1" ht="16.8">
      <c r="A18932" s="580">
        <v>37</v>
      </c>
      <c r="B18932" s="170" t="s">
        <v>23862</v>
      </c>
      <c r="C18932" s="492">
        <v>163</v>
      </c>
      <c r="D18932" s="492">
        <v>147</v>
      </c>
      <c r="E18932" s="526"/>
    </row>
    <row r="18933" spans="1:5" s="765" customFormat="1" ht="16.8">
      <c r="A18933" s="580">
        <v>38</v>
      </c>
      <c r="B18933" s="170" t="s">
        <v>23863</v>
      </c>
      <c r="C18933" s="492"/>
      <c r="D18933" s="492"/>
      <c r="E18933" s="526"/>
    </row>
    <row r="18934" spans="1:5" s="765" customFormat="1" ht="16.8">
      <c r="A18934" s="580" t="s">
        <v>349</v>
      </c>
      <c r="B18934" s="170" t="s">
        <v>23690</v>
      </c>
      <c r="C18934" s="492">
        <v>1280</v>
      </c>
      <c r="D18934" s="492">
        <v>960</v>
      </c>
      <c r="E18934" s="526"/>
    </row>
    <row r="18935" spans="1:5" s="765" customFormat="1" ht="16.8">
      <c r="A18935" s="580" t="s">
        <v>351</v>
      </c>
      <c r="B18935" s="170" t="s">
        <v>23864</v>
      </c>
      <c r="C18935" s="492">
        <v>1180</v>
      </c>
      <c r="D18935" s="492">
        <v>885</v>
      </c>
      <c r="E18935" s="526"/>
    </row>
    <row r="18936" spans="1:5" s="765" customFormat="1" ht="16.8">
      <c r="A18936" s="580">
        <v>39</v>
      </c>
      <c r="B18936" s="170" t="s">
        <v>23865</v>
      </c>
      <c r="C18936" s="492">
        <v>1750</v>
      </c>
      <c r="D18936" s="492">
        <v>1575</v>
      </c>
      <c r="E18936" s="526"/>
    </row>
    <row r="18937" spans="1:5" s="765" customFormat="1" ht="16.8">
      <c r="A18937" s="580">
        <v>40</v>
      </c>
      <c r="B18937" s="170" t="s">
        <v>23866</v>
      </c>
      <c r="C18937" s="492">
        <v>1750</v>
      </c>
      <c r="D18937" s="492">
        <v>1575</v>
      </c>
      <c r="E18937" s="526"/>
    </row>
    <row r="18938" spans="1:5" s="765" customFormat="1" ht="16.8">
      <c r="A18938" s="580">
        <v>41</v>
      </c>
      <c r="B18938" s="170" t="s">
        <v>23867</v>
      </c>
      <c r="C18938" s="492">
        <v>1250</v>
      </c>
      <c r="D18938" s="492">
        <v>1125</v>
      </c>
      <c r="E18938" s="526"/>
    </row>
    <row r="18939" spans="1:5" s="765" customFormat="1" ht="16.8">
      <c r="A18939" s="580">
        <v>42</v>
      </c>
      <c r="B18939" s="170" t="s">
        <v>23868</v>
      </c>
      <c r="C18939" s="492">
        <v>1250</v>
      </c>
      <c r="D18939" s="492">
        <v>1125</v>
      </c>
      <c r="E18939" s="526"/>
    </row>
    <row r="18940" spans="1:5" s="765" customFormat="1" ht="16.8">
      <c r="A18940" s="580">
        <v>43</v>
      </c>
      <c r="B18940" s="170" t="s">
        <v>23869</v>
      </c>
      <c r="C18940" s="492">
        <v>212</v>
      </c>
      <c r="D18940" s="492">
        <v>191</v>
      </c>
      <c r="E18940" s="526"/>
    </row>
    <row r="18941" spans="1:5" s="765" customFormat="1" ht="16.8">
      <c r="A18941" s="476" t="s">
        <v>88</v>
      </c>
      <c r="B18941" s="170"/>
      <c r="C18941" s="477"/>
      <c r="D18941" s="684"/>
      <c r="E18941" s="755"/>
    </row>
    <row r="18942" spans="1:5" s="765" customFormat="1" ht="16.8">
      <c r="A18942" s="162" t="s">
        <v>2202</v>
      </c>
      <c r="B18942" s="161" t="s">
        <v>6863</v>
      </c>
      <c r="C18942" s="468"/>
      <c r="D18942" s="468"/>
      <c r="E18942" s="130"/>
    </row>
    <row r="18943" spans="1:5" s="765" customFormat="1" ht="16.8">
      <c r="A18943" s="162">
        <v>1</v>
      </c>
      <c r="B18943" s="161" t="s">
        <v>23870</v>
      </c>
      <c r="C18943" s="468"/>
      <c r="D18943" s="468"/>
      <c r="E18943" s="152"/>
    </row>
    <row r="18944" spans="1:5" s="765" customFormat="1" ht="33.6">
      <c r="A18944" s="169" t="s">
        <v>174</v>
      </c>
      <c r="B18944" s="542" t="s">
        <v>23871</v>
      </c>
      <c r="C18944" s="492">
        <v>1087</v>
      </c>
      <c r="D18944" s="468">
        <v>978</v>
      </c>
      <c r="E18944" s="152"/>
    </row>
    <row r="18945" spans="1:5" s="765" customFormat="1" ht="33.6">
      <c r="A18945" s="169" t="s">
        <v>176</v>
      </c>
      <c r="B18945" s="840" t="s">
        <v>23872</v>
      </c>
      <c r="C18945" s="468">
        <v>543</v>
      </c>
      <c r="D18945" s="468">
        <v>489</v>
      </c>
      <c r="E18945" s="152"/>
    </row>
    <row r="18946" spans="1:5" s="765" customFormat="1" ht="33.6">
      <c r="A18946" s="162">
        <v>2</v>
      </c>
      <c r="B18946" s="832" t="s">
        <v>23873</v>
      </c>
      <c r="C18946" s="477"/>
      <c r="D18946" s="477"/>
      <c r="E18946" s="152"/>
    </row>
    <row r="18947" spans="1:5" s="765" customFormat="1" ht="16.8">
      <c r="A18947" s="169" t="s">
        <v>400</v>
      </c>
      <c r="B18947" s="170" t="s">
        <v>23874</v>
      </c>
      <c r="C18947" s="492">
        <v>1500</v>
      </c>
      <c r="D18947" s="492">
        <v>1350</v>
      </c>
      <c r="E18947" s="152"/>
    </row>
    <row r="18948" spans="1:5" s="765" customFormat="1" ht="16.8">
      <c r="A18948" s="169" t="s">
        <v>402</v>
      </c>
      <c r="B18948" s="170" t="s">
        <v>23875</v>
      </c>
      <c r="C18948" s="492">
        <v>1435</v>
      </c>
      <c r="D18948" s="492">
        <v>1291</v>
      </c>
      <c r="E18948" s="152"/>
    </row>
    <row r="18949" spans="1:5" s="765" customFormat="1" ht="33.6">
      <c r="A18949" s="169">
        <v>3</v>
      </c>
      <c r="B18949" s="542" t="s">
        <v>23876</v>
      </c>
      <c r="C18949" s="477"/>
      <c r="D18949" s="477"/>
      <c r="E18949" s="162"/>
    </row>
    <row r="18950" spans="1:5" s="765" customFormat="1" ht="16.8">
      <c r="A18950" s="169" t="s">
        <v>706</v>
      </c>
      <c r="B18950" s="839" t="s">
        <v>23877</v>
      </c>
      <c r="C18950" s="492">
        <v>1630</v>
      </c>
      <c r="D18950" s="492">
        <v>1467</v>
      </c>
      <c r="E18950" s="530"/>
    </row>
    <row r="18951" spans="1:5" s="765" customFormat="1" ht="16.8">
      <c r="A18951" s="169" t="s">
        <v>708</v>
      </c>
      <c r="B18951" s="839" t="s">
        <v>23878</v>
      </c>
      <c r="C18951" s="468">
        <v>956</v>
      </c>
      <c r="D18951" s="468">
        <v>861</v>
      </c>
      <c r="E18951" s="530"/>
    </row>
    <row r="18952" spans="1:5" s="765" customFormat="1" ht="33.6">
      <c r="A18952" s="169" t="s">
        <v>710</v>
      </c>
      <c r="B18952" s="542" t="s">
        <v>23879</v>
      </c>
      <c r="C18952" s="492">
        <v>1800</v>
      </c>
      <c r="D18952" s="492">
        <v>1620</v>
      </c>
      <c r="E18952" s="530"/>
    </row>
    <row r="18953" spans="1:5" s="765" customFormat="1" ht="16.8">
      <c r="A18953" s="162">
        <v>4</v>
      </c>
      <c r="B18953" s="161" t="s">
        <v>23880</v>
      </c>
      <c r="C18953" s="492"/>
      <c r="D18953" s="492"/>
      <c r="E18953" s="530"/>
    </row>
    <row r="18954" spans="1:5" s="765" customFormat="1" ht="16.8">
      <c r="A18954" s="169" t="s">
        <v>816</v>
      </c>
      <c r="B18954" s="170" t="s">
        <v>23881</v>
      </c>
      <c r="C18954" s="492">
        <v>3200</v>
      </c>
      <c r="D18954" s="492">
        <v>2400</v>
      </c>
      <c r="E18954" s="530"/>
    </row>
    <row r="18955" spans="1:5" s="765" customFormat="1" ht="16.8">
      <c r="A18955" s="162" t="s">
        <v>2217</v>
      </c>
      <c r="B18955" s="161" t="s">
        <v>6887</v>
      </c>
      <c r="C18955" s="491"/>
      <c r="D18955" s="491"/>
      <c r="E18955" s="530"/>
    </row>
    <row r="18956" spans="1:5" s="765" customFormat="1" ht="16.8">
      <c r="A18956" s="162"/>
      <c r="B18956" s="161" t="s">
        <v>23882</v>
      </c>
      <c r="C18956" s="477"/>
      <c r="D18956" s="477"/>
      <c r="E18956" s="162"/>
    </row>
    <row r="18957" spans="1:5" s="765" customFormat="1" ht="16.8">
      <c r="A18957" s="162">
        <v>5</v>
      </c>
      <c r="B18957" s="161" t="s">
        <v>3889</v>
      </c>
      <c r="C18957" s="468"/>
      <c r="D18957" s="468"/>
      <c r="E18957" s="530"/>
    </row>
    <row r="18958" spans="1:5" s="765" customFormat="1" ht="16.8">
      <c r="A18958" s="169" t="s">
        <v>214</v>
      </c>
      <c r="B18958" s="170" t="s">
        <v>23883</v>
      </c>
      <c r="C18958" s="492">
        <v>1087</v>
      </c>
      <c r="D18958" s="468">
        <v>978</v>
      </c>
      <c r="E18958" s="530"/>
    </row>
    <row r="18959" spans="1:5" s="765" customFormat="1" ht="16.8">
      <c r="A18959" s="169" t="s">
        <v>216</v>
      </c>
      <c r="B18959" s="170" t="s">
        <v>23884</v>
      </c>
      <c r="C18959" s="468">
        <v>508</v>
      </c>
      <c r="D18959" s="468">
        <v>457</v>
      </c>
      <c r="E18959" s="530"/>
    </row>
    <row r="18960" spans="1:5" s="765" customFormat="1" ht="16.8">
      <c r="A18960" s="169" t="s">
        <v>218</v>
      </c>
      <c r="B18960" s="170" t="s">
        <v>23885</v>
      </c>
      <c r="C18960" s="468">
        <v>272</v>
      </c>
      <c r="D18960" s="468">
        <v>245</v>
      </c>
      <c r="E18960" s="162"/>
    </row>
    <row r="18961" spans="1:5" s="765" customFormat="1" ht="16.8">
      <c r="A18961" s="169">
        <v>6</v>
      </c>
      <c r="B18961" s="170" t="s">
        <v>23886</v>
      </c>
      <c r="C18961" s="468">
        <v>190</v>
      </c>
      <c r="D18961" s="468">
        <v>171</v>
      </c>
      <c r="E18961" s="530"/>
    </row>
    <row r="18962" spans="1:5" s="765" customFormat="1" ht="16.8">
      <c r="A18962" s="169">
        <v>7</v>
      </c>
      <c r="B18962" s="170" t="s">
        <v>4022</v>
      </c>
      <c r="C18962" s="468">
        <v>163</v>
      </c>
      <c r="D18962" s="468">
        <v>147</v>
      </c>
      <c r="E18962" s="530"/>
    </row>
    <row r="18963" spans="1:5" s="765" customFormat="1" ht="16.8">
      <c r="A18963" s="169">
        <v>8</v>
      </c>
      <c r="B18963" s="170" t="s">
        <v>23887</v>
      </c>
      <c r="C18963" s="468">
        <v>190</v>
      </c>
      <c r="D18963" s="468">
        <v>171</v>
      </c>
      <c r="E18963" s="530"/>
    </row>
    <row r="18964" spans="1:5" s="765" customFormat="1" ht="16.8">
      <c r="A18964" s="169">
        <v>9</v>
      </c>
      <c r="B18964" s="170" t="s">
        <v>2607</v>
      </c>
      <c r="C18964" s="468">
        <v>190</v>
      </c>
      <c r="D18964" s="468">
        <v>171</v>
      </c>
      <c r="E18964" s="530"/>
    </row>
    <row r="18965" spans="1:5" s="765" customFormat="1" ht="16.8">
      <c r="A18965" s="169">
        <v>10</v>
      </c>
      <c r="B18965" s="170" t="s">
        <v>23888</v>
      </c>
      <c r="C18965" s="492">
        <v>1200</v>
      </c>
      <c r="D18965" s="468">
        <v>900</v>
      </c>
      <c r="E18965" s="530"/>
    </row>
    <row r="18966" spans="1:5" s="765" customFormat="1" ht="16.8">
      <c r="A18966" s="169">
        <v>11</v>
      </c>
      <c r="B18966" s="170" t="s">
        <v>23889</v>
      </c>
      <c r="C18966" s="492">
        <v>1400</v>
      </c>
      <c r="D18966" s="492">
        <v>1050</v>
      </c>
      <c r="E18966" s="530"/>
    </row>
    <row r="18967" spans="1:5" s="765" customFormat="1" ht="33.6">
      <c r="A18967" s="169">
        <v>12</v>
      </c>
      <c r="B18967" s="170" t="s">
        <v>23890</v>
      </c>
      <c r="C18967" s="492">
        <v>1400</v>
      </c>
      <c r="D18967" s="492">
        <v>1050</v>
      </c>
      <c r="E18967" s="530"/>
    </row>
    <row r="18968" spans="1:5" s="765" customFormat="1" ht="33.6">
      <c r="A18968" s="169">
        <v>13</v>
      </c>
      <c r="B18968" s="170" t="s">
        <v>23891</v>
      </c>
      <c r="C18968" s="492">
        <v>1200</v>
      </c>
      <c r="D18968" s="468">
        <v>900</v>
      </c>
      <c r="E18968" s="530"/>
    </row>
    <row r="18969" spans="1:5" s="765" customFormat="1" ht="16.8">
      <c r="A18969" s="169">
        <v>14</v>
      </c>
      <c r="B18969" s="170" t="s">
        <v>23892</v>
      </c>
      <c r="C18969" s="492">
        <v>1400</v>
      </c>
      <c r="D18969" s="492">
        <v>1050</v>
      </c>
      <c r="E18969" s="530"/>
    </row>
    <row r="18970" spans="1:5" s="765" customFormat="1" ht="16.8">
      <c r="A18970" s="169">
        <v>15</v>
      </c>
      <c r="B18970" s="170" t="s">
        <v>23893</v>
      </c>
      <c r="C18970" s="492">
        <v>1200</v>
      </c>
      <c r="D18970" s="468">
        <v>900</v>
      </c>
      <c r="E18970" s="530"/>
    </row>
    <row r="18971" spans="1:5" s="765" customFormat="1" ht="16.8">
      <c r="A18971" s="169">
        <v>16</v>
      </c>
      <c r="B18971" s="170" t="s">
        <v>23894</v>
      </c>
      <c r="C18971" s="468"/>
      <c r="D18971" s="468"/>
      <c r="E18971" s="530"/>
    </row>
    <row r="18972" spans="1:5" s="765" customFormat="1" ht="16.8">
      <c r="A18972" s="169" t="s">
        <v>506</v>
      </c>
      <c r="B18972" s="170" t="s">
        <v>23895</v>
      </c>
      <c r="C18972" s="468">
        <v>840</v>
      </c>
      <c r="D18972" s="468">
        <v>630</v>
      </c>
      <c r="E18972" s="530"/>
    </row>
    <row r="18973" spans="1:5" s="765" customFormat="1" ht="16.8">
      <c r="A18973" s="169" t="s">
        <v>508</v>
      </c>
      <c r="B18973" s="170" t="s">
        <v>23896</v>
      </c>
      <c r="C18973" s="468">
        <v>800</v>
      </c>
      <c r="D18973" s="468">
        <v>600</v>
      </c>
      <c r="E18973" s="530"/>
    </row>
    <row r="18974" spans="1:5" s="765" customFormat="1" ht="33.6">
      <c r="A18974" s="169">
        <v>17</v>
      </c>
      <c r="B18974" s="170" t="s">
        <v>23897</v>
      </c>
      <c r="C18974" s="468"/>
      <c r="D18974" s="468"/>
      <c r="E18974" s="530"/>
    </row>
    <row r="18975" spans="1:5" s="765" customFormat="1" ht="16.8">
      <c r="A18975" s="169" t="s">
        <v>511</v>
      </c>
      <c r="B18975" s="170" t="s">
        <v>23898</v>
      </c>
      <c r="C18975" s="492">
        <v>1800</v>
      </c>
      <c r="D18975" s="492">
        <v>1350</v>
      </c>
      <c r="E18975" s="530"/>
    </row>
    <row r="18976" spans="1:5" s="765" customFormat="1" ht="16.8">
      <c r="A18976" s="169" t="s">
        <v>513</v>
      </c>
      <c r="B18976" s="170" t="s">
        <v>23690</v>
      </c>
      <c r="C18976" s="492">
        <v>1634</v>
      </c>
      <c r="D18976" s="492">
        <v>1226</v>
      </c>
      <c r="E18976" s="530"/>
    </row>
    <row r="18977" spans="1:5" s="765" customFormat="1" ht="16.8">
      <c r="A18977" s="169" t="s">
        <v>515</v>
      </c>
      <c r="B18977" s="170" t="s">
        <v>23864</v>
      </c>
      <c r="C18977" s="492">
        <v>1492</v>
      </c>
      <c r="D18977" s="492">
        <v>1119</v>
      </c>
      <c r="E18977" s="530"/>
    </row>
    <row r="18978" spans="1:5" s="765" customFormat="1" ht="16.8">
      <c r="A18978" s="162"/>
      <c r="B18978" s="161" t="s">
        <v>23899</v>
      </c>
      <c r="C18978" s="492"/>
      <c r="D18978" s="492"/>
      <c r="E18978" s="530"/>
    </row>
    <row r="18979" spans="1:5" s="765" customFormat="1" ht="16.8">
      <c r="A18979" s="169">
        <v>18</v>
      </c>
      <c r="B18979" s="170" t="s">
        <v>23900</v>
      </c>
      <c r="C18979" s="468">
        <v>435</v>
      </c>
      <c r="D18979" s="468">
        <v>391</v>
      </c>
      <c r="E18979" s="530"/>
    </row>
    <row r="18980" spans="1:5" s="765" customFormat="1" ht="16.8">
      <c r="A18980" s="169">
        <v>19</v>
      </c>
      <c r="B18980" s="170" t="s">
        <v>23901</v>
      </c>
      <c r="C18980" s="468">
        <v>522</v>
      </c>
      <c r="D18980" s="468">
        <v>470</v>
      </c>
      <c r="E18980" s="530"/>
    </row>
    <row r="18981" spans="1:5" s="765" customFormat="1" ht="16.8">
      <c r="A18981" s="169">
        <v>20</v>
      </c>
      <c r="B18981" s="170" t="s">
        <v>23902</v>
      </c>
      <c r="C18981" s="468">
        <v>522</v>
      </c>
      <c r="D18981" s="468">
        <v>470</v>
      </c>
      <c r="E18981" s="530"/>
    </row>
    <row r="18982" spans="1:5" s="765" customFormat="1" ht="16.8">
      <c r="A18982" s="169">
        <v>21</v>
      </c>
      <c r="B18982" s="170" t="s">
        <v>23903</v>
      </c>
      <c r="C18982" s="468">
        <v>272</v>
      </c>
      <c r="D18982" s="468">
        <v>245</v>
      </c>
      <c r="E18982" s="530"/>
    </row>
    <row r="18983" spans="1:5" s="765" customFormat="1" ht="33.6">
      <c r="A18983" s="169">
        <v>22</v>
      </c>
      <c r="B18983" s="170" t="s">
        <v>23904</v>
      </c>
      <c r="C18983" s="468">
        <v>543</v>
      </c>
      <c r="D18983" s="468">
        <v>489</v>
      </c>
      <c r="E18983" s="530"/>
    </row>
    <row r="18984" spans="1:5" s="765" customFormat="1" ht="16.8">
      <c r="A18984" s="169">
        <v>23</v>
      </c>
      <c r="B18984" s="170" t="s">
        <v>23905</v>
      </c>
      <c r="C18984" s="492">
        <v>1087</v>
      </c>
      <c r="D18984" s="468">
        <v>978</v>
      </c>
      <c r="E18984" s="530"/>
    </row>
    <row r="18985" spans="1:5" s="765" customFormat="1" ht="16.8">
      <c r="A18985" s="169">
        <v>24</v>
      </c>
      <c r="B18985" s="170" t="s">
        <v>4022</v>
      </c>
      <c r="C18985" s="468">
        <v>370</v>
      </c>
      <c r="D18985" s="468">
        <v>333</v>
      </c>
      <c r="E18985" s="530"/>
    </row>
    <row r="18986" spans="1:5" s="765" customFormat="1" ht="16.8">
      <c r="A18986" s="169">
        <v>25</v>
      </c>
      <c r="B18986" s="170" t="s">
        <v>23906</v>
      </c>
      <c r="C18986" s="492">
        <v>1369</v>
      </c>
      <c r="D18986" s="492">
        <v>1233</v>
      </c>
      <c r="E18986" s="530"/>
    </row>
    <row r="18987" spans="1:5" s="765" customFormat="1" ht="16.8">
      <c r="A18987" s="169">
        <v>26</v>
      </c>
      <c r="B18987" s="170" t="s">
        <v>23907</v>
      </c>
      <c r="C18987" s="468">
        <v>543</v>
      </c>
      <c r="D18987" s="468">
        <v>489</v>
      </c>
      <c r="E18987" s="530"/>
    </row>
    <row r="18988" spans="1:5" s="765" customFormat="1" ht="16.8">
      <c r="A18988" s="169">
        <v>27</v>
      </c>
      <c r="B18988" s="170" t="s">
        <v>2607</v>
      </c>
      <c r="C18988" s="468">
        <v>212</v>
      </c>
      <c r="D18988" s="468">
        <v>191</v>
      </c>
      <c r="E18988" s="530"/>
    </row>
    <row r="18989" spans="1:5" s="765" customFormat="1" ht="16.8">
      <c r="A18989" s="169">
        <v>28</v>
      </c>
      <c r="B18989" s="839" t="s">
        <v>23908</v>
      </c>
      <c r="C18989" s="468"/>
      <c r="D18989" s="468"/>
      <c r="E18989" s="530"/>
    </row>
    <row r="18990" spans="1:5" s="765" customFormat="1" ht="16.8">
      <c r="A18990" s="169" t="s">
        <v>529</v>
      </c>
      <c r="B18990" s="839" t="s">
        <v>23909</v>
      </c>
      <c r="C18990" s="492">
        <v>2600</v>
      </c>
      <c r="D18990" s="492">
        <v>1950</v>
      </c>
      <c r="E18990" s="530"/>
    </row>
    <row r="18991" spans="1:5" s="765" customFormat="1" ht="16.8">
      <c r="A18991" s="169" t="s">
        <v>531</v>
      </c>
      <c r="B18991" s="839" t="s">
        <v>23910</v>
      </c>
      <c r="C18991" s="492">
        <v>2000</v>
      </c>
      <c r="D18991" s="492">
        <v>1500</v>
      </c>
      <c r="E18991" s="530"/>
    </row>
    <row r="18992" spans="1:5" s="765" customFormat="1" ht="16.8">
      <c r="A18992" s="169" t="s">
        <v>533</v>
      </c>
      <c r="B18992" s="839" t="s">
        <v>23911</v>
      </c>
      <c r="C18992" s="492">
        <v>1520</v>
      </c>
      <c r="D18992" s="492">
        <v>1140</v>
      </c>
      <c r="E18992" s="530"/>
    </row>
    <row r="18993" spans="1:5" s="765" customFormat="1" ht="16.8">
      <c r="A18993" s="162"/>
      <c r="B18993" s="161" t="s">
        <v>23912</v>
      </c>
      <c r="C18993" s="468"/>
      <c r="D18993" s="468"/>
      <c r="E18993" s="530"/>
    </row>
    <row r="18994" spans="1:5" s="765" customFormat="1" ht="16.8">
      <c r="A18994" s="162">
        <v>29</v>
      </c>
      <c r="B18994" s="161" t="s">
        <v>3889</v>
      </c>
      <c r="C18994" s="468"/>
      <c r="D18994" s="468"/>
      <c r="E18994" s="530"/>
    </row>
    <row r="18995" spans="1:5" s="765" customFormat="1" ht="16.8">
      <c r="A18995" s="169" t="s">
        <v>323</v>
      </c>
      <c r="B18995" s="170" t="s">
        <v>23913</v>
      </c>
      <c r="C18995" s="468">
        <v>696</v>
      </c>
      <c r="D18995" s="468">
        <v>626</v>
      </c>
      <c r="E18995" s="530"/>
    </row>
    <row r="18996" spans="1:5" s="765" customFormat="1" ht="16.8">
      <c r="A18996" s="169" t="s">
        <v>325</v>
      </c>
      <c r="B18996" s="170" t="s">
        <v>23914</v>
      </c>
      <c r="C18996" s="468">
        <v>359</v>
      </c>
      <c r="D18996" s="468">
        <v>323</v>
      </c>
      <c r="E18996" s="530"/>
    </row>
    <row r="18997" spans="1:5" s="765" customFormat="1" ht="16.8">
      <c r="A18997" s="169" t="s">
        <v>2780</v>
      </c>
      <c r="B18997" s="170" t="s">
        <v>23915</v>
      </c>
      <c r="C18997" s="468">
        <v>299</v>
      </c>
      <c r="D18997" s="468">
        <v>269</v>
      </c>
      <c r="E18997" s="530"/>
    </row>
    <row r="18998" spans="1:5" s="765" customFormat="1" ht="16.8">
      <c r="A18998" s="169" t="s">
        <v>2782</v>
      </c>
      <c r="B18998" s="170" t="s">
        <v>23916</v>
      </c>
      <c r="C18998" s="468">
        <v>299</v>
      </c>
      <c r="D18998" s="468">
        <v>269</v>
      </c>
      <c r="E18998" s="530"/>
    </row>
    <row r="18999" spans="1:5" s="765" customFormat="1" ht="16.8">
      <c r="A18999" s="169" t="s">
        <v>2783</v>
      </c>
      <c r="B18999" s="170" t="s">
        <v>23917</v>
      </c>
      <c r="C18999" s="468">
        <v>299</v>
      </c>
      <c r="D18999" s="468">
        <v>269</v>
      </c>
      <c r="E18999" s="530"/>
    </row>
    <row r="19000" spans="1:5" s="765" customFormat="1" ht="16.8">
      <c r="A19000" s="169" t="s">
        <v>15334</v>
      </c>
      <c r="B19000" s="170" t="s">
        <v>23918</v>
      </c>
      <c r="C19000" s="468">
        <v>245</v>
      </c>
      <c r="D19000" s="468">
        <v>220</v>
      </c>
      <c r="E19000" s="530"/>
    </row>
    <row r="19001" spans="1:5" s="765" customFormat="1" ht="16.8">
      <c r="A19001" s="169" t="s">
        <v>15336</v>
      </c>
      <c r="B19001" s="170" t="s">
        <v>23919</v>
      </c>
      <c r="C19001" s="468">
        <v>272</v>
      </c>
      <c r="D19001" s="468">
        <v>245</v>
      </c>
      <c r="E19001" s="532"/>
    </row>
    <row r="19002" spans="1:5" s="765" customFormat="1" ht="16.8">
      <c r="A19002" s="169" t="s">
        <v>16650</v>
      </c>
      <c r="B19002" s="170" t="s">
        <v>23920</v>
      </c>
      <c r="C19002" s="468">
        <v>272</v>
      </c>
      <c r="D19002" s="468">
        <v>245</v>
      </c>
      <c r="E19002" s="530"/>
    </row>
    <row r="19003" spans="1:5" s="765" customFormat="1" ht="16.8">
      <c r="A19003" s="169" t="s">
        <v>16652</v>
      </c>
      <c r="B19003" s="170" t="s">
        <v>23921</v>
      </c>
      <c r="C19003" s="468">
        <v>190</v>
      </c>
      <c r="D19003" s="468">
        <v>171</v>
      </c>
      <c r="E19003" s="530"/>
    </row>
    <row r="19004" spans="1:5" s="765" customFormat="1" ht="16.8">
      <c r="A19004" s="169" t="s">
        <v>16654</v>
      </c>
      <c r="B19004" s="170" t="s">
        <v>23922</v>
      </c>
      <c r="C19004" s="468">
        <v>190</v>
      </c>
      <c r="D19004" s="468">
        <v>171</v>
      </c>
      <c r="E19004" s="530"/>
    </row>
    <row r="19005" spans="1:5" s="765" customFormat="1" ht="33.6">
      <c r="A19005" s="162">
        <v>30</v>
      </c>
      <c r="B19005" s="161" t="s">
        <v>23923</v>
      </c>
      <c r="C19005" s="468">
        <v>190</v>
      </c>
      <c r="D19005" s="468">
        <v>171</v>
      </c>
      <c r="E19005" s="530"/>
    </row>
    <row r="19006" spans="1:5" s="765" customFormat="1" ht="16.8">
      <c r="A19006" s="162">
        <v>31</v>
      </c>
      <c r="B19006" s="161" t="s">
        <v>23924</v>
      </c>
      <c r="C19006" s="468">
        <v>196</v>
      </c>
      <c r="D19006" s="468">
        <v>176</v>
      </c>
      <c r="E19006" s="150"/>
    </row>
    <row r="19007" spans="1:5" s="765" customFormat="1" ht="33.6">
      <c r="A19007" s="162">
        <v>32</v>
      </c>
      <c r="B19007" s="161" t="s">
        <v>23925</v>
      </c>
      <c r="C19007" s="468">
        <v>228</v>
      </c>
      <c r="D19007" s="468">
        <v>205</v>
      </c>
      <c r="E19007" s="150"/>
    </row>
    <row r="19008" spans="1:5" s="765" customFormat="1" ht="33.6">
      <c r="A19008" s="162">
        <v>33</v>
      </c>
      <c r="B19008" s="832" t="s">
        <v>23926</v>
      </c>
      <c r="C19008" s="468"/>
      <c r="D19008" s="468"/>
      <c r="E19008" s="150"/>
    </row>
    <row r="19009" spans="1:5" s="765" customFormat="1" ht="16.8">
      <c r="A19009" s="169" t="s">
        <v>451</v>
      </c>
      <c r="B19009" s="839" t="s">
        <v>23927</v>
      </c>
      <c r="C19009" s="492">
        <v>1960</v>
      </c>
      <c r="D19009" s="492">
        <v>1470</v>
      </c>
      <c r="E19009" s="150"/>
    </row>
    <row r="19010" spans="1:5" s="765" customFormat="1" ht="16.8">
      <c r="A19010" s="169" t="s">
        <v>453</v>
      </c>
      <c r="B19010" s="839" t="s">
        <v>23649</v>
      </c>
      <c r="C19010" s="492">
        <v>1680</v>
      </c>
      <c r="D19010" s="492">
        <v>1260</v>
      </c>
      <c r="E19010" s="150"/>
    </row>
    <row r="19011" spans="1:5" s="765" customFormat="1" ht="16.8">
      <c r="A19011" s="169" t="s">
        <v>2796</v>
      </c>
      <c r="B19011" s="839" t="s">
        <v>4028</v>
      </c>
      <c r="C19011" s="492">
        <v>1400</v>
      </c>
      <c r="D19011" s="492">
        <v>1050</v>
      </c>
      <c r="E19011" s="150"/>
    </row>
    <row r="19012" spans="1:5" s="765" customFormat="1" ht="16.8">
      <c r="A19012" s="162"/>
      <c r="B19012" s="161" t="s">
        <v>23928</v>
      </c>
      <c r="C19012" s="468"/>
      <c r="D19012" s="468"/>
      <c r="E19012" s="150"/>
    </row>
    <row r="19013" spans="1:5" s="765" customFormat="1" ht="16.8">
      <c r="A19013" s="162">
        <v>34</v>
      </c>
      <c r="B19013" s="170" t="s">
        <v>3896</v>
      </c>
      <c r="C19013" s="468"/>
      <c r="D19013" s="468"/>
      <c r="E19013" s="150"/>
    </row>
    <row r="19014" spans="1:5" s="765" customFormat="1" ht="16.8">
      <c r="A19014" s="169" t="s">
        <v>337</v>
      </c>
      <c r="B19014" s="170" t="s">
        <v>23929</v>
      </c>
      <c r="C19014" s="468">
        <v>598</v>
      </c>
      <c r="D19014" s="468">
        <v>538</v>
      </c>
      <c r="E19014" s="150"/>
    </row>
    <row r="19015" spans="1:5" s="765" customFormat="1" ht="16.8">
      <c r="A19015" s="169" t="s">
        <v>339</v>
      </c>
      <c r="B19015" s="170" t="s">
        <v>23930</v>
      </c>
      <c r="C19015" s="468">
        <v>533</v>
      </c>
      <c r="D19015" s="468">
        <v>479</v>
      </c>
      <c r="E19015" s="150"/>
    </row>
    <row r="19016" spans="1:5" s="765" customFormat="1" ht="16.8">
      <c r="A19016" s="169" t="s">
        <v>2083</v>
      </c>
      <c r="B19016" s="170" t="s">
        <v>23931</v>
      </c>
      <c r="C19016" s="492">
        <v>1141</v>
      </c>
      <c r="D19016" s="492">
        <v>1027</v>
      </c>
      <c r="E19016" s="150"/>
    </row>
    <row r="19017" spans="1:5" s="765" customFormat="1" ht="16.8">
      <c r="A19017" s="169" t="s">
        <v>2085</v>
      </c>
      <c r="B19017" s="170" t="s">
        <v>23932</v>
      </c>
      <c r="C19017" s="468">
        <v>611</v>
      </c>
      <c r="D19017" s="468">
        <v>550</v>
      </c>
      <c r="E19017" s="150"/>
    </row>
    <row r="19018" spans="1:5" s="765" customFormat="1" ht="16.8">
      <c r="A19018" s="169" t="s">
        <v>9930</v>
      </c>
      <c r="B19018" s="170" t="s">
        <v>23933</v>
      </c>
      <c r="C19018" s="468">
        <v>326</v>
      </c>
      <c r="D19018" s="468">
        <v>293</v>
      </c>
      <c r="E19018" s="150"/>
    </row>
    <row r="19019" spans="1:5" s="765" customFormat="1" ht="33.6">
      <c r="A19019" s="169">
        <v>35</v>
      </c>
      <c r="B19019" s="170" t="s">
        <v>23934</v>
      </c>
      <c r="C19019" s="468">
        <v>326</v>
      </c>
      <c r="D19019" s="468">
        <v>293</v>
      </c>
      <c r="E19019" s="150"/>
    </row>
    <row r="19020" spans="1:5" s="765" customFormat="1" ht="16.8">
      <c r="A19020" s="169">
        <v>36</v>
      </c>
      <c r="B19020" s="170" t="s">
        <v>23935</v>
      </c>
      <c r="C19020" s="468">
        <v>747</v>
      </c>
      <c r="D19020" s="468">
        <v>673</v>
      </c>
      <c r="E19020" s="150"/>
    </row>
    <row r="19021" spans="1:5" s="765" customFormat="1" ht="16.8">
      <c r="A19021" s="169">
        <v>37</v>
      </c>
      <c r="B19021" s="170" t="s">
        <v>23936</v>
      </c>
      <c r="C19021" s="468">
        <v>440</v>
      </c>
      <c r="D19021" s="468">
        <v>396</v>
      </c>
      <c r="E19021" s="150"/>
    </row>
    <row r="19022" spans="1:5" s="765" customFormat="1" ht="16.8">
      <c r="A19022" s="169">
        <v>38</v>
      </c>
      <c r="B19022" s="170" t="s">
        <v>23937</v>
      </c>
      <c r="C19022" s="468">
        <v>209</v>
      </c>
      <c r="D19022" s="468">
        <v>188</v>
      </c>
      <c r="E19022" s="150"/>
    </row>
    <row r="19023" spans="1:5" s="765" customFormat="1" ht="16.8">
      <c r="A19023" s="169">
        <v>39</v>
      </c>
      <c r="B19023" s="170" t="s">
        <v>23938</v>
      </c>
      <c r="C19023" s="468">
        <v>326</v>
      </c>
      <c r="D19023" s="468">
        <v>293</v>
      </c>
      <c r="E19023" s="150"/>
    </row>
    <row r="19024" spans="1:5" s="765" customFormat="1" ht="16.8">
      <c r="A19024" s="169">
        <v>40</v>
      </c>
      <c r="B19024" s="170" t="s">
        <v>23939</v>
      </c>
      <c r="C19024" s="468">
        <v>326</v>
      </c>
      <c r="D19024" s="468">
        <v>293</v>
      </c>
      <c r="E19024" s="150"/>
    </row>
    <row r="19025" spans="1:5" s="765" customFormat="1" ht="16.8">
      <c r="A19025" s="169">
        <v>41</v>
      </c>
      <c r="B19025" s="170" t="s">
        <v>23940</v>
      </c>
      <c r="C19025" s="468">
        <v>530</v>
      </c>
      <c r="D19025" s="468">
        <v>477</v>
      </c>
      <c r="E19025" s="150"/>
    </row>
    <row r="19026" spans="1:5" s="765" customFormat="1" ht="16.8">
      <c r="A19026" s="169">
        <v>42</v>
      </c>
      <c r="B19026" s="170" t="s">
        <v>2607</v>
      </c>
      <c r="C19026" s="468">
        <v>196</v>
      </c>
      <c r="D19026" s="468">
        <v>176</v>
      </c>
      <c r="E19026" s="150"/>
    </row>
    <row r="19027" spans="1:5" s="765" customFormat="1" ht="16.8">
      <c r="A19027" s="169">
        <v>43</v>
      </c>
      <c r="B19027" s="839" t="s">
        <v>23941</v>
      </c>
      <c r="C19027" s="468"/>
      <c r="D19027" s="468"/>
      <c r="E19027" s="150"/>
    </row>
    <row r="19028" spans="1:5" s="765" customFormat="1" ht="16.8">
      <c r="A19028" s="169" t="s">
        <v>1094</v>
      </c>
      <c r="B19028" s="839" t="s">
        <v>23942</v>
      </c>
      <c r="C19028" s="492">
        <v>1800</v>
      </c>
      <c r="D19028" s="492">
        <v>1350</v>
      </c>
      <c r="E19028" s="150"/>
    </row>
    <row r="19029" spans="1:5" s="765" customFormat="1" ht="16.8">
      <c r="A19029" s="169">
        <v>44</v>
      </c>
      <c r="B19029" s="170" t="s">
        <v>23943</v>
      </c>
      <c r="C19029" s="492">
        <v>1120</v>
      </c>
      <c r="D19029" s="468">
        <v>840</v>
      </c>
      <c r="E19029" s="150"/>
    </row>
    <row r="19030" spans="1:5" s="765" customFormat="1" ht="16.8">
      <c r="A19030" s="169">
        <v>45</v>
      </c>
      <c r="B19030" s="170" t="s">
        <v>23944</v>
      </c>
      <c r="C19030" s="492">
        <v>1120</v>
      </c>
      <c r="D19030" s="468">
        <v>840</v>
      </c>
      <c r="E19030" s="150"/>
    </row>
    <row r="19031" spans="1:5" s="765" customFormat="1" ht="33.6">
      <c r="A19031" s="169">
        <v>46</v>
      </c>
      <c r="B19031" s="170" t="s">
        <v>23945</v>
      </c>
      <c r="C19031" s="468"/>
      <c r="D19031" s="468"/>
      <c r="E19031" s="150"/>
    </row>
    <row r="19032" spans="1:5" s="765" customFormat="1" ht="16.8">
      <c r="A19032" s="169" t="s">
        <v>1218</v>
      </c>
      <c r="B19032" s="170" t="s">
        <v>23864</v>
      </c>
      <c r="C19032" s="492">
        <v>1520</v>
      </c>
      <c r="D19032" s="492">
        <v>1140</v>
      </c>
      <c r="E19032" s="526"/>
    </row>
    <row r="19033" spans="1:5" s="765" customFormat="1" ht="16.8">
      <c r="A19033" s="169" t="s">
        <v>1101</v>
      </c>
      <c r="B19033" s="170" t="s">
        <v>23946</v>
      </c>
      <c r="C19033" s="492">
        <v>1200</v>
      </c>
      <c r="D19033" s="468">
        <v>900</v>
      </c>
      <c r="E19033" s="526"/>
    </row>
    <row r="19034" spans="1:5" s="765" customFormat="1" ht="16.8">
      <c r="A19034" s="476" t="s">
        <v>87</v>
      </c>
      <c r="B19034" s="170"/>
      <c r="C19034" s="477"/>
      <c r="D19034" s="684"/>
      <c r="E19034" s="755"/>
    </row>
    <row r="19035" spans="1:5" s="765" customFormat="1" ht="16.8">
      <c r="A19035" s="162" t="s">
        <v>2202</v>
      </c>
      <c r="B19035" s="161" t="s">
        <v>6863</v>
      </c>
      <c r="C19035" s="469"/>
      <c r="D19035" s="468"/>
      <c r="E19035" s="130"/>
    </row>
    <row r="19036" spans="1:5" s="765" customFormat="1" ht="16.8">
      <c r="A19036" s="162">
        <v>1</v>
      </c>
      <c r="B19036" s="161" t="s">
        <v>23947</v>
      </c>
      <c r="C19036" s="468"/>
      <c r="D19036" s="468"/>
      <c r="E19036" s="152"/>
    </row>
    <row r="19037" spans="1:5" s="765" customFormat="1" ht="16.8">
      <c r="A19037" s="169" t="s">
        <v>174</v>
      </c>
      <c r="B19037" s="170" t="s">
        <v>23948</v>
      </c>
      <c r="C19037" s="492">
        <v>1043</v>
      </c>
      <c r="D19037" s="468">
        <v>870</v>
      </c>
      <c r="E19037" s="152"/>
    </row>
    <row r="19038" spans="1:5" s="765" customFormat="1" ht="16.8">
      <c r="A19038" s="169" t="s">
        <v>176</v>
      </c>
      <c r="B19038" s="170" t="s">
        <v>23949</v>
      </c>
      <c r="C19038" s="492">
        <v>1174</v>
      </c>
      <c r="D19038" s="468">
        <v>978</v>
      </c>
      <c r="E19038" s="152"/>
    </row>
    <row r="19039" spans="1:5" s="765" customFormat="1" ht="16.8">
      <c r="A19039" s="169" t="s">
        <v>178</v>
      </c>
      <c r="B19039" s="170" t="s">
        <v>23950</v>
      </c>
      <c r="C19039" s="492">
        <v>1696</v>
      </c>
      <c r="D19039" s="492">
        <v>1413</v>
      </c>
      <c r="E19039" s="152"/>
    </row>
    <row r="19040" spans="1:5" s="765" customFormat="1" ht="16.8">
      <c r="A19040" s="169" t="s">
        <v>180</v>
      </c>
      <c r="B19040" s="170" t="s">
        <v>23951</v>
      </c>
      <c r="C19040" s="492">
        <v>2543</v>
      </c>
      <c r="D19040" s="492">
        <v>2119</v>
      </c>
      <c r="E19040" s="152"/>
    </row>
    <row r="19041" spans="1:5" s="765" customFormat="1" ht="16.8">
      <c r="A19041" s="169" t="s">
        <v>182</v>
      </c>
      <c r="B19041" s="170" t="s">
        <v>23952</v>
      </c>
      <c r="C19041" s="492">
        <v>1793</v>
      </c>
      <c r="D19041" s="492">
        <v>1494</v>
      </c>
      <c r="E19041" s="152"/>
    </row>
    <row r="19042" spans="1:5" s="765" customFormat="1" ht="16.8">
      <c r="A19042" s="169" t="s">
        <v>184</v>
      </c>
      <c r="B19042" s="170" t="s">
        <v>23953</v>
      </c>
      <c r="C19042" s="468">
        <v>815</v>
      </c>
      <c r="D19042" s="468">
        <v>734</v>
      </c>
      <c r="E19042" s="162"/>
    </row>
    <row r="19043" spans="1:5" s="765" customFormat="1" ht="16.8">
      <c r="A19043" s="169" t="s">
        <v>186</v>
      </c>
      <c r="B19043" s="170" t="s">
        <v>23954</v>
      </c>
      <c r="C19043" s="492">
        <v>1478</v>
      </c>
      <c r="D19043" s="492">
        <v>1330</v>
      </c>
      <c r="E19043" s="530"/>
    </row>
    <row r="19044" spans="1:5" s="765" customFormat="1" ht="16.8">
      <c r="A19044" s="169" t="s">
        <v>188</v>
      </c>
      <c r="B19044" s="170" t="s">
        <v>23955</v>
      </c>
      <c r="C19044" s="492">
        <v>1369</v>
      </c>
      <c r="D19044" s="492">
        <v>1233</v>
      </c>
      <c r="E19044" s="530"/>
    </row>
    <row r="19045" spans="1:5" s="765" customFormat="1" ht="16.8">
      <c r="A19045" s="169" t="s">
        <v>190</v>
      </c>
      <c r="B19045" s="170" t="s">
        <v>23956</v>
      </c>
      <c r="C19045" s="468">
        <v>598</v>
      </c>
      <c r="D19045" s="468">
        <v>538</v>
      </c>
      <c r="E19045" s="530"/>
    </row>
    <row r="19046" spans="1:5" s="765" customFormat="1" ht="16.8">
      <c r="A19046" s="162">
        <v>2</v>
      </c>
      <c r="B19046" s="161" t="s">
        <v>23957</v>
      </c>
      <c r="C19046" s="468"/>
      <c r="D19046" s="492"/>
      <c r="E19046" s="530"/>
    </row>
    <row r="19047" spans="1:5" s="765" customFormat="1" ht="16.8">
      <c r="A19047" s="169" t="s">
        <v>400</v>
      </c>
      <c r="B19047" s="170" t="s">
        <v>23958</v>
      </c>
      <c r="C19047" s="492">
        <v>1304</v>
      </c>
      <c r="D19047" s="492">
        <v>1174</v>
      </c>
      <c r="E19047" s="530"/>
    </row>
    <row r="19048" spans="1:5" s="765" customFormat="1" ht="16.8">
      <c r="A19048" s="169" t="s">
        <v>402</v>
      </c>
      <c r="B19048" s="170" t="s">
        <v>23959</v>
      </c>
      <c r="C19048" s="492">
        <v>1043</v>
      </c>
      <c r="D19048" s="468">
        <v>939</v>
      </c>
      <c r="E19048" s="162"/>
    </row>
    <row r="19049" spans="1:5" s="765" customFormat="1" ht="16.8">
      <c r="A19049" s="162">
        <v>3</v>
      </c>
      <c r="B19049" s="161" t="s">
        <v>23960</v>
      </c>
      <c r="C19049" s="468">
        <v>939</v>
      </c>
      <c r="D19049" s="468">
        <v>783</v>
      </c>
      <c r="E19049" s="530"/>
    </row>
    <row r="19050" spans="1:5" s="765" customFormat="1" ht="16.8">
      <c r="A19050" s="162" t="s">
        <v>12498</v>
      </c>
      <c r="B19050" s="161" t="s">
        <v>6887</v>
      </c>
      <c r="C19050" s="468"/>
      <c r="D19050" s="468"/>
      <c r="E19050" s="530"/>
    </row>
    <row r="19051" spans="1:5" s="765" customFormat="1" ht="16.8">
      <c r="A19051" s="162"/>
      <c r="B19051" s="161" t="s">
        <v>23961</v>
      </c>
      <c r="C19051" s="468"/>
      <c r="D19051" s="468"/>
      <c r="E19051" s="162"/>
    </row>
    <row r="19052" spans="1:5" s="765" customFormat="1" ht="16.8">
      <c r="A19052" s="169">
        <v>4</v>
      </c>
      <c r="B19052" s="170" t="s">
        <v>23962</v>
      </c>
      <c r="C19052" s="468">
        <v>478</v>
      </c>
      <c r="D19052" s="468">
        <v>430</v>
      </c>
      <c r="E19052" s="530"/>
    </row>
    <row r="19053" spans="1:5" s="765" customFormat="1" ht="16.8">
      <c r="A19053" s="169">
        <v>5</v>
      </c>
      <c r="B19053" s="170" t="s">
        <v>3896</v>
      </c>
      <c r="C19053" s="468"/>
      <c r="D19053" s="468"/>
      <c r="E19053" s="530"/>
    </row>
    <row r="19054" spans="1:5" s="765" customFormat="1" ht="16.8">
      <c r="A19054" s="169" t="s">
        <v>214</v>
      </c>
      <c r="B19054" s="170" t="s">
        <v>23963</v>
      </c>
      <c r="C19054" s="468">
        <v>318</v>
      </c>
      <c r="D19054" s="468">
        <v>286</v>
      </c>
      <c r="E19054" s="530"/>
    </row>
    <row r="19055" spans="1:5" s="765" customFormat="1" ht="16.8">
      <c r="A19055" s="169" t="s">
        <v>216</v>
      </c>
      <c r="B19055" s="170" t="s">
        <v>23688</v>
      </c>
      <c r="C19055" s="468">
        <v>247</v>
      </c>
      <c r="D19055" s="468">
        <v>223</v>
      </c>
      <c r="E19055" s="530"/>
    </row>
    <row r="19056" spans="1:5" s="765" customFormat="1" ht="16.8">
      <c r="A19056" s="169" t="s">
        <v>218</v>
      </c>
      <c r="B19056" s="170" t="s">
        <v>2607</v>
      </c>
      <c r="C19056" s="468">
        <v>212</v>
      </c>
      <c r="D19056" s="468">
        <v>191</v>
      </c>
      <c r="E19056" s="530"/>
    </row>
    <row r="19057" spans="1:5" s="765" customFormat="1" ht="16.8">
      <c r="A19057" s="169">
        <v>4</v>
      </c>
      <c r="B19057" s="170" t="s">
        <v>23964</v>
      </c>
      <c r="C19057" s="468"/>
      <c r="D19057" s="468"/>
      <c r="E19057" s="530"/>
    </row>
    <row r="19058" spans="1:5" s="765" customFormat="1" ht="16.8">
      <c r="A19058" s="169" t="s">
        <v>198</v>
      </c>
      <c r="B19058" s="170" t="s">
        <v>23965</v>
      </c>
      <c r="C19058" s="492">
        <v>2400</v>
      </c>
      <c r="D19058" s="492">
        <v>1800</v>
      </c>
      <c r="E19058" s="530"/>
    </row>
    <row r="19059" spans="1:5" s="765" customFormat="1" ht="16.8">
      <c r="A19059" s="169" t="s">
        <v>200</v>
      </c>
      <c r="B19059" s="170" t="s">
        <v>4028</v>
      </c>
      <c r="C19059" s="492">
        <v>2000</v>
      </c>
      <c r="D19059" s="492">
        <v>1500</v>
      </c>
      <c r="E19059" s="530"/>
    </row>
    <row r="19060" spans="1:5" s="765" customFormat="1" ht="16.8">
      <c r="A19060" s="162"/>
      <c r="B19060" s="161" t="s">
        <v>23966</v>
      </c>
      <c r="C19060" s="468"/>
      <c r="D19060" s="468"/>
      <c r="E19060" s="530"/>
    </row>
    <row r="19061" spans="1:5" s="765" customFormat="1" ht="16.8">
      <c r="A19061" s="169">
        <v>6</v>
      </c>
      <c r="B19061" s="170" t="s">
        <v>23967</v>
      </c>
      <c r="C19061" s="468">
        <v>489</v>
      </c>
      <c r="D19061" s="468">
        <v>440</v>
      </c>
      <c r="E19061" s="530"/>
    </row>
    <row r="19062" spans="1:5" s="765" customFormat="1" ht="16.8">
      <c r="A19062" s="169">
        <v>7</v>
      </c>
      <c r="B19062" s="170" t="s">
        <v>3889</v>
      </c>
      <c r="C19062" s="468"/>
      <c r="D19062" s="468"/>
      <c r="E19062" s="530"/>
    </row>
    <row r="19063" spans="1:5" s="765" customFormat="1" ht="16.8">
      <c r="A19063" s="169" t="s">
        <v>276</v>
      </c>
      <c r="B19063" s="170" t="s">
        <v>3993</v>
      </c>
      <c r="C19063" s="468">
        <v>342</v>
      </c>
      <c r="D19063" s="468">
        <v>308</v>
      </c>
      <c r="E19063" s="530"/>
    </row>
    <row r="19064" spans="1:5" s="765" customFormat="1" ht="16.8">
      <c r="A19064" s="169" t="s">
        <v>231</v>
      </c>
      <c r="B19064" s="170" t="s">
        <v>23968</v>
      </c>
      <c r="C19064" s="468">
        <v>285</v>
      </c>
      <c r="D19064" s="468">
        <v>257</v>
      </c>
      <c r="E19064" s="530"/>
    </row>
    <row r="19065" spans="1:5" s="765" customFormat="1" ht="16.8">
      <c r="A19065" s="169" t="s">
        <v>233</v>
      </c>
      <c r="B19065" s="170" t="s">
        <v>2607</v>
      </c>
      <c r="C19065" s="468">
        <v>245</v>
      </c>
      <c r="D19065" s="468">
        <v>220</v>
      </c>
      <c r="E19065" s="530"/>
    </row>
    <row r="19066" spans="1:5" s="765" customFormat="1" ht="16.8">
      <c r="A19066" s="162"/>
      <c r="B19066" s="161" t="s">
        <v>23969</v>
      </c>
      <c r="C19066" s="468"/>
      <c r="D19066" s="492"/>
      <c r="E19066" s="530"/>
    </row>
    <row r="19067" spans="1:5" s="765" customFormat="1" ht="16.8">
      <c r="A19067" s="169">
        <v>8</v>
      </c>
      <c r="B19067" s="170" t="s">
        <v>3889</v>
      </c>
      <c r="C19067" s="468"/>
      <c r="D19067" s="468"/>
      <c r="E19067" s="530"/>
    </row>
    <row r="19068" spans="1:5" s="765" customFormat="1" ht="16.8">
      <c r="A19068" s="169" t="s">
        <v>237</v>
      </c>
      <c r="B19068" s="170" t="s">
        <v>23970</v>
      </c>
      <c r="C19068" s="492">
        <v>1304</v>
      </c>
      <c r="D19068" s="492">
        <v>1087</v>
      </c>
      <c r="E19068" s="530"/>
    </row>
    <row r="19069" spans="1:5" s="765" customFormat="1" ht="16.8">
      <c r="A19069" s="169" t="s">
        <v>239</v>
      </c>
      <c r="B19069" s="170" t="s">
        <v>23971</v>
      </c>
      <c r="C19069" s="492">
        <v>1761</v>
      </c>
      <c r="D19069" s="492">
        <v>1467</v>
      </c>
      <c r="E19069" s="530"/>
    </row>
    <row r="19070" spans="1:5" s="765" customFormat="1" ht="16.8">
      <c r="A19070" s="169" t="s">
        <v>241</v>
      </c>
      <c r="B19070" s="170" t="s">
        <v>23972</v>
      </c>
      <c r="C19070" s="468">
        <v>424</v>
      </c>
      <c r="D19070" s="468">
        <v>353</v>
      </c>
      <c r="E19070" s="530"/>
    </row>
    <row r="19071" spans="1:5" s="765" customFormat="1" ht="16.8">
      <c r="A19071" s="169" t="s">
        <v>3636</v>
      </c>
      <c r="B19071" s="170" t="s">
        <v>23973</v>
      </c>
      <c r="C19071" s="468">
        <v>359</v>
      </c>
      <c r="D19071" s="468">
        <v>299</v>
      </c>
      <c r="E19071" s="530"/>
    </row>
    <row r="19072" spans="1:5" s="765" customFormat="1" ht="16.8">
      <c r="A19072" s="169" t="s">
        <v>3638</v>
      </c>
      <c r="B19072" s="170" t="s">
        <v>23974</v>
      </c>
      <c r="C19072" s="468">
        <v>665</v>
      </c>
      <c r="D19072" s="468">
        <v>554</v>
      </c>
      <c r="E19072" s="530"/>
    </row>
    <row r="19073" spans="1:5" s="765" customFormat="1" ht="16.8">
      <c r="A19073" s="169">
        <v>9</v>
      </c>
      <c r="B19073" s="170" t="s">
        <v>3896</v>
      </c>
      <c r="C19073" s="468"/>
      <c r="D19073" s="468"/>
      <c r="E19073" s="530"/>
    </row>
    <row r="19074" spans="1:5" s="765" customFormat="1" ht="16.8">
      <c r="A19074" s="169" t="s">
        <v>1036</v>
      </c>
      <c r="B19074" s="170" t="s">
        <v>23975</v>
      </c>
      <c r="C19074" s="468">
        <v>326</v>
      </c>
      <c r="D19074" s="468">
        <v>272</v>
      </c>
      <c r="E19074" s="530"/>
    </row>
    <row r="19075" spans="1:5" s="765" customFormat="1" ht="16.8">
      <c r="A19075" s="169" t="s">
        <v>1038</v>
      </c>
      <c r="B19075" s="170" t="s">
        <v>23976</v>
      </c>
      <c r="C19075" s="468">
        <v>851</v>
      </c>
      <c r="D19075" s="468">
        <v>709</v>
      </c>
      <c r="E19075" s="530"/>
    </row>
    <row r="19076" spans="1:5" s="765" customFormat="1" ht="16.8">
      <c r="A19076" s="169">
        <v>10</v>
      </c>
      <c r="B19076" s="170" t="s">
        <v>23977</v>
      </c>
      <c r="C19076" s="468">
        <v>411</v>
      </c>
      <c r="D19076" s="468">
        <v>342</v>
      </c>
      <c r="E19076" s="530"/>
    </row>
    <row r="19077" spans="1:5" s="765" customFormat="1" ht="16.8">
      <c r="A19077" s="169">
        <v>11</v>
      </c>
      <c r="B19077" s="170" t="s">
        <v>2607</v>
      </c>
      <c r="C19077" s="468">
        <v>293</v>
      </c>
      <c r="D19077" s="468">
        <v>245</v>
      </c>
      <c r="E19077" s="530"/>
    </row>
    <row r="19078" spans="1:5" s="765" customFormat="1" ht="16.8">
      <c r="A19078" s="169">
        <v>12</v>
      </c>
      <c r="B19078" s="170" t="s">
        <v>23978</v>
      </c>
      <c r="C19078" s="468">
        <v>942</v>
      </c>
      <c r="D19078" s="468">
        <v>785</v>
      </c>
      <c r="E19078" s="530"/>
    </row>
    <row r="19079" spans="1:5" s="765" customFormat="1" ht="16.8">
      <c r="A19079" s="169">
        <v>13</v>
      </c>
      <c r="B19079" s="170" t="s">
        <v>23979</v>
      </c>
      <c r="C19079" s="468">
        <v>942</v>
      </c>
      <c r="D19079" s="468">
        <v>785</v>
      </c>
      <c r="E19079" s="530"/>
    </row>
    <row r="19080" spans="1:5" s="765" customFormat="1" ht="16.8">
      <c r="A19080" s="169">
        <v>14</v>
      </c>
      <c r="B19080" s="170" t="s">
        <v>3993</v>
      </c>
      <c r="C19080" s="468">
        <v>551</v>
      </c>
      <c r="D19080" s="468">
        <v>459</v>
      </c>
      <c r="E19080" s="530"/>
    </row>
    <row r="19081" spans="1:5" s="765" customFormat="1" ht="16.8">
      <c r="A19081" s="169">
        <v>15</v>
      </c>
      <c r="B19081" s="170" t="s">
        <v>23980</v>
      </c>
      <c r="C19081" s="468">
        <v>551</v>
      </c>
      <c r="D19081" s="468">
        <v>459</v>
      </c>
      <c r="E19081" s="530"/>
    </row>
    <row r="19082" spans="1:5" s="765" customFormat="1" ht="16.8">
      <c r="A19082" s="169">
        <v>16</v>
      </c>
      <c r="B19082" s="170" t="s">
        <v>23981</v>
      </c>
      <c r="C19082" s="468">
        <v>359</v>
      </c>
      <c r="D19082" s="468">
        <v>299</v>
      </c>
      <c r="E19082" s="530"/>
    </row>
    <row r="19083" spans="1:5" s="765" customFormat="1" ht="16.8">
      <c r="A19083" s="169">
        <v>17</v>
      </c>
      <c r="B19083" s="170" t="s">
        <v>2607</v>
      </c>
      <c r="C19083" s="468">
        <v>900</v>
      </c>
      <c r="D19083" s="468">
        <v>750</v>
      </c>
      <c r="E19083" s="530"/>
    </row>
    <row r="19084" spans="1:5" s="765" customFormat="1" ht="33.6">
      <c r="A19084" s="169">
        <v>18</v>
      </c>
      <c r="B19084" s="161" t="s">
        <v>23982</v>
      </c>
      <c r="C19084" s="468"/>
      <c r="D19084" s="468"/>
      <c r="E19084" s="530"/>
    </row>
    <row r="19085" spans="1:5" s="765" customFormat="1" ht="16.8">
      <c r="A19085" s="169" t="s">
        <v>426</v>
      </c>
      <c r="B19085" s="170" t="s">
        <v>23983</v>
      </c>
      <c r="C19085" s="492">
        <v>2400</v>
      </c>
      <c r="D19085" s="492">
        <v>1800</v>
      </c>
      <c r="E19085" s="530"/>
    </row>
    <row r="19086" spans="1:5" s="765" customFormat="1" ht="16.8">
      <c r="A19086" s="169" t="s">
        <v>428</v>
      </c>
      <c r="B19086" s="170" t="s">
        <v>23984</v>
      </c>
      <c r="C19086" s="492">
        <v>2000</v>
      </c>
      <c r="D19086" s="492">
        <v>1500</v>
      </c>
      <c r="E19086" s="530"/>
    </row>
    <row r="19087" spans="1:5" s="765" customFormat="1" ht="16.8">
      <c r="A19087" s="169" t="s">
        <v>430</v>
      </c>
      <c r="B19087" s="170" t="s">
        <v>23985</v>
      </c>
      <c r="C19087" s="492">
        <v>2200</v>
      </c>
      <c r="D19087" s="492">
        <v>1650</v>
      </c>
      <c r="E19087" s="530"/>
    </row>
    <row r="19088" spans="1:5" s="765" customFormat="1" ht="16.8">
      <c r="A19088" s="169" t="s">
        <v>3547</v>
      </c>
      <c r="B19088" s="170" t="s">
        <v>23986</v>
      </c>
      <c r="C19088" s="492">
        <v>2080</v>
      </c>
      <c r="D19088" s="492">
        <v>1560</v>
      </c>
      <c r="E19088" s="530"/>
    </row>
    <row r="19089" spans="1:5" s="765" customFormat="1" ht="16.8">
      <c r="A19089" s="169" t="s">
        <v>3549</v>
      </c>
      <c r="B19089" s="170" t="s">
        <v>23987</v>
      </c>
      <c r="C19089" s="492">
        <v>2080</v>
      </c>
      <c r="D19089" s="492">
        <v>1560</v>
      </c>
      <c r="E19089" s="530"/>
    </row>
    <row r="19090" spans="1:5" s="765" customFormat="1" ht="16.8">
      <c r="A19090" s="169" t="s">
        <v>6333</v>
      </c>
      <c r="B19090" s="170" t="s">
        <v>23988</v>
      </c>
      <c r="C19090" s="492">
        <v>2080</v>
      </c>
      <c r="D19090" s="492">
        <v>1560</v>
      </c>
      <c r="E19090" s="532"/>
    </row>
    <row r="19091" spans="1:5" s="765" customFormat="1" ht="16.8">
      <c r="A19091" s="169" t="s">
        <v>6335</v>
      </c>
      <c r="B19091" s="170" t="s">
        <v>23989</v>
      </c>
      <c r="C19091" s="492">
        <v>2080</v>
      </c>
      <c r="D19091" s="492">
        <v>1560</v>
      </c>
      <c r="E19091" s="530"/>
    </row>
    <row r="19092" spans="1:5" s="765" customFormat="1" ht="16.8">
      <c r="A19092" s="169" t="s">
        <v>6343</v>
      </c>
      <c r="B19092" s="170" t="s">
        <v>23990</v>
      </c>
      <c r="C19092" s="492">
        <v>1600</v>
      </c>
      <c r="D19092" s="492">
        <v>1200</v>
      </c>
      <c r="E19092" s="530"/>
    </row>
    <row r="19093" spans="1:5" s="765" customFormat="1" ht="16.8">
      <c r="A19093" s="162"/>
      <c r="B19093" s="161" t="s">
        <v>23991</v>
      </c>
      <c r="C19093" s="468"/>
      <c r="D19093" s="468"/>
      <c r="E19093" s="530"/>
    </row>
    <row r="19094" spans="1:5" s="765" customFormat="1" ht="16.8">
      <c r="A19094" s="169">
        <v>19</v>
      </c>
      <c r="B19094" s="170" t="s">
        <v>23992</v>
      </c>
      <c r="C19094" s="468">
        <v>245</v>
      </c>
      <c r="D19094" s="468">
        <v>220</v>
      </c>
      <c r="E19094" s="530"/>
    </row>
    <row r="19095" spans="1:5" s="765" customFormat="1" ht="16.8">
      <c r="A19095" s="169">
        <v>20</v>
      </c>
      <c r="B19095" s="170" t="s">
        <v>23993</v>
      </c>
      <c r="C19095" s="468"/>
      <c r="D19095" s="468"/>
      <c r="E19095" s="526"/>
    </row>
    <row r="19096" spans="1:5" s="765" customFormat="1" ht="16.8">
      <c r="A19096" s="169" t="s">
        <v>1055</v>
      </c>
      <c r="B19096" s="170" t="s">
        <v>23994</v>
      </c>
      <c r="C19096" s="468">
        <v>315</v>
      </c>
      <c r="D19096" s="468">
        <v>284</v>
      </c>
      <c r="E19096" s="526"/>
    </row>
    <row r="19097" spans="1:5" s="765" customFormat="1" ht="16.8">
      <c r="A19097" s="169" t="s">
        <v>1057</v>
      </c>
      <c r="B19097" s="170" t="s">
        <v>23995</v>
      </c>
      <c r="C19097" s="468">
        <v>315</v>
      </c>
      <c r="D19097" s="468">
        <v>284</v>
      </c>
      <c r="E19097" s="526"/>
    </row>
    <row r="19098" spans="1:5" s="765" customFormat="1" ht="16.8">
      <c r="A19098" s="169">
        <v>21</v>
      </c>
      <c r="B19098" s="170" t="s">
        <v>23996</v>
      </c>
      <c r="C19098" s="468">
        <v>245</v>
      </c>
      <c r="D19098" s="468">
        <v>220</v>
      </c>
      <c r="E19098" s="526"/>
    </row>
    <row r="19099" spans="1:5" s="765" customFormat="1" ht="16.8">
      <c r="A19099" s="169">
        <v>22</v>
      </c>
      <c r="B19099" s="170" t="s">
        <v>23997</v>
      </c>
      <c r="C19099" s="468"/>
      <c r="D19099" s="468"/>
      <c r="E19099" s="526"/>
    </row>
    <row r="19100" spans="1:5" s="765" customFormat="1" ht="16.8">
      <c r="A19100" s="169" t="s">
        <v>2616</v>
      </c>
      <c r="B19100" s="170" t="s">
        <v>23998</v>
      </c>
      <c r="C19100" s="468">
        <v>338</v>
      </c>
      <c r="D19100" s="468">
        <v>304</v>
      </c>
      <c r="E19100" s="526"/>
    </row>
    <row r="19101" spans="1:5" s="765" customFormat="1" ht="16.8">
      <c r="A19101" s="169" t="s">
        <v>2617</v>
      </c>
      <c r="B19101" s="170" t="s">
        <v>23999</v>
      </c>
      <c r="C19101" s="468">
        <v>338</v>
      </c>
      <c r="D19101" s="468">
        <v>304</v>
      </c>
      <c r="E19101" s="526"/>
    </row>
    <row r="19102" spans="1:5" s="765" customFormat="1" ht="16.8">
      <c r="A19102" s="169">
        <v>23</v>
      </c>
      <c r="B19102" s="170" t="s">
        <v>24000</v>
      </c>
      <c r="C19102" s="468">
        <v>245</v>
      </c>
      <c r="D19102" s="468">
        <v>220</v>
      </c>
      <c r="E19102" s="526"/>
    </row>
    <row r="19103" spans="1:5" s="765" customFormat="1" ht="16.8">
      <c r="A19103" s="169">
        <v>24</v>
      </c>
      <c r="B19103" s="170" t="s">
        <v>24001</v>
      </c>
      <c r="C19103" s="468">
        <v>245</v>
      </c>
      <c r="D19103" s="468">
        <v>220</v>
      </c>
      <c r="E19103" s="526"/>
    </row>
    <row r="19104" spans="1:5" s="765" customFormat="1" ht="16.8">
      <c r="A19104" s="169">
        <v>25</v>
      </c>
      <c r="B19104" s="170" t="s">
        <v>3994</v>
      </c>
      <c r="C19104" s="468">
        <v>342</v>
      </c>
      <c r="D19104" s="468">
        <v>308</v>
      </c>
      <c r="E19104" s="526"/>
    </row>
    <row r="19105" spans="1:5" s="765" customFormat="1" ht="16.8">
      <c r="A19105" s="169">
        <v>26</v>
      </c>
      <c r="B19105" s="170" t="s">
        <v>2607</v>
      </c>
      <c r="C19105" s="468">
        <v>272</v>
      </c>
      <c r="D19105" s="468">
        <v>245</v>
      </c>
      <c r="E19105" s="526"/>
    </row>
    <row r="19106" spans="1:5" s="765" customFormat="1" ht="16.8">
      <c r="A19106" s="169">
        <v>27</v>
      </c>
      <c r="B19106" s="170" t="s">
        <v>24002</v>
      </c>
      <c r="C19106" s="468"/>
      <c r="D19106" s="468"/>
      <c r="E19106" s="526"/>
    </row>
    <row r="19107" spans="1:5" s="765" customFormat="1" ht="16.8">
      <c r="A19107" s="169" t="s">
        <v>773</v>
      </c>
      <c r="B19107" s="170" t="s">
        <v>23649</v>
      </c>
      <c r="C19107" s="492">
        <v>1920</v>
      </c>
      <c r="D19107" s="492">
        <v>1440</v>
      </c>
      <c r="E19107" s="526"/>
    </row>
    <row r="19108" spans="1:5" s="765" customFormat="1" ht="16.8">
      <c r="A19108" s="169" t="s">
        <v>775</v>
      </c>
      <c r="B19108" s="170" t="s">
        <v>4028</v>
      </c>
      <c r="C19108" s="492">
        <v>1640</v>
      </c>
      <c r="D19108" s="492">
        <v>1230</v>
      </c>
      <c r="E19108" s="526"/>
    </row>
    <row r="19109" spans="1:5" s="765" customFormat="1" ht="33.6">
      <c r="A19109" s="169">
        <v>28</v>
      </c>
      <c r="B19109" s="170" t="s">
        <v>24003</v>
      </c>
      <c r="C19109" s="468"/>
      <c r="D19109" s="468"/>
      <c r="E19109" s="526"/>
    </row>
    <row r="19110" spans="1:5" s="765" customFormat="1" ht="16.8">
      <c r="A19110" s="169" t="s">
        <v>529</v>
      </c>
      <c r="B19110" s="170" t="s">
        <v>23690</v>
      </c>
      <c r="C19110" s="492">
        <v>1920</v>
      </c>
      <c r="D19110" s="492">
        <v>1440</v>
      </c>
      <c r="E19110" s="526"/>
    </row>
    <row r="19111" spans="1:5" s="765" customFormat="1" ht="19.8" customHeight="1">
      <c r="A19111" s="169" t="s">
        <v>531</v>
      </c>
      <c r="B19111" s="170" t="s">
        <v>23864</v>
      </c>
      <c r="C19111" s="492">
        <v>1640</v>
      </c>
      <c r="D19111" s="492">
        <v>1230</v>
      </c>
      <c r="E19111" s="526"/>
    </row>
    <row r="19112" spans="1:5" s="765" customFormat="1" ht="16.8">
      <c r="A19112" s="476" t="s">
        <v>86</v>
      </c>
      <c r="B19112" s="170"/>
      <c r="C19112" s="477"/>
      <c r="D19112" s="684"/>
      <c r="E19112" s="755"/>
    </row>
    <row r="19113" spans="1:5" s="765" customFormat="1" ht="16.8">
      <c r="A19113" s="162" t="s">
        <v>2202</v>
      </c>
      <c r="B19113" s="161" t="s">
        <v>2203</v>
      </c>
      <c r="C19113" s="469"/>
      <c r="D19113" s="469"/>
      <c r="E19113" s="494"/>
    </row>
    <row r="19114" spans="1:5" s="765" customFormat="1" ht="16.8">
      <c r="A19114" s="162">
        <v>1</v>
      </c>
      <c r="B19114" s="161" t="s">
        <v>11963</v>
      </c>
      <c r="C19114" s="469"/>
      <c r="D19114" s="492"/>
      <c r="E19114" s="494"/>
    </row>
    <row r="19115" spans="1:5" s="765" customFormat="1" ht="33.6">
      <c r="A19115" s="169" t="s">
        <v>174</v>
      </c>
      <c r="B19115" s="170" t="s">
        <v>24004</v>
      </c>
      <c r="C19115" s="492">
        <v>2282</v>
      </c>
      <c r="D19115" s="492">
        <v>2054</v>
      </c>
      <c r="E19115" s="494"/>
    </row>
    <row r="19116" spans="1:5" s="765" customFormat="1" ht="16.8">
      <c r="A19116" s="169" t="s">
        <v>176</v>
      </c>
      <c r="B19116" s="170" t="s">
        <v>24005</v>
      </c>
      <c r="C19116" s="492">
        <v>1902</v>
      </c>
      <c r="D19116" s="492">
        <v>1712</v>
      </c>
      <c r="E19116" s="494"/>
    </row>
    <row r="19117" spans="1:5" s="765" customFormat="1" ht="16.8">
      <c r="A19117" s="169" t="s">
        <v>178</v>
      </c>
      <c r="B19117" s="170" t="s">
        <v>24006</v>
      </c>
      <c r="C19117" s="492">
        <v>2391</v>
      </c>
      <c r="D19117" s="492">
        <v>2152</v>
      </c>
      <c r="E19117" s="494"/>
    </row>
    <row r="19118" spans="1:5" s="765" customFormat="1" ht="16.8">
      <c r="A19118" s="169" t="s">
        <v>180</v>
      </c>
      <c r="B19118" s="170" t="s">
        <v>24007</v>
      </c>
      <c r="C19118" s="492">
        <v>3261</v>
      </c>
      <c r="D19118" s="492">
        <v>2717</v>
      </c>
      <c r="E19118" s="494"/>
    </row>
    <row r="19119" spans="1:5" s="765" customFormat="1" ht="16.8">
      <c r="A19119" s="169" t="s">
        <v>182</v>
      </c>
      <c r="B19119" s="170" t="s">
        <v>24008</v>
      </c>
      <c r="C19119" s="492">
        <v>6261</v>
      </c>
      <c r="D19119" s="492">
        <v>5217</v>
      </c>
      <c r="E19119" s="494"/>
    </row>
    <row r="19120" spans="1:5" s="765" customFormat="1" ht="16.8">
      <c r="A19120" s="162">
        <v>2</v>
      </c>
      <c r="B19120" s="161" t="s">
        <v>23947</v>
      </c>
      <c r="C19120" s="492"/>
      <c r="D19120" s="492"/>
      <c r="E19120" s="494"/>
    </row>
    <row r="19121" spans="1:5" s="765" customFormat="1" ht="16.8">
      <c r="A19121" s="162"/>
      <c r="B19121" s="161" t="s">
        <v>24009</v>
      </c>
      <c r="C19121" s="534"/>
      <c r="D19121" s="492"/>
      <c r="E19121" s="494"/>
    </row>
    <row r="19122" spans="1:5" s="765" customFormat="1" ht="16.8">
      <c r="A19122" s="169" t="s">
        <v>400</v>
      </c>
      <c r="B19122" s="170" t="s">
        <v>24010</v>
      </c>
      <c r="C19122" s="492">
        <v>6261</v>
      </c>
      <c r="D19122" s="492">
        <v>5217</v>
      </c>
      <c r="E19122" s="494"/>
    </row>
    <row r="19123" spans="1:5" s="765" customFormat="1" ht="16.8">
      <c r="A19123" s="169" t="s">
        <v>402</v>
      </c>
      <c r="B19123" s="170" t="s">
        <v>24011</v>
      </c>
      <c r="C19123" s="492">
        <v>3532</v>
      </c>
      <c r="D19123" s="492">
        <v>3179</v>
      </c>
      <c r="E19123" s="494"/>
    </row>
    <row r="19124" spans="1:5" s="765" customFormat="1" ht="16.8">
      <c r="A19124" s="169" t="s">
        <v>404</v>
      </c>
      <c r="B19124" s="170" t="s">
        <v>24012</v>
      </c>
      <c r="C19124" s="492">
        <v>2609</v>
      </c>
      <c r="D19124" s="492">
        <v>2348</v>
      </c>
      <c r="E19124" s="494"/>
    </row>
    <row r="19125" spans="1:5" s="765" customFormat="1" ht="16.8">
      <c r="A19125" s="169" t="s">
        <v>1287</v>
      </c>
      <c r="B19125" s="170" t="s">
        <v>24013</v>
      </c>
      <c r="C19125" s="492">
        <v>1956</v>
      </c>
      <c r="D19125" s="492">
        <v>1761</v>
      </c>
      <c r="E19125" s="494"/>
    </row>
    <row r="19126" spans="1:5" s="765" customFormat="1" ht="16.8">
      <c r="A19126" s="169" t="s">
        <v>3305</v>
      </c>
      <c r="B19126" s="170" t="s">
        <v>24014</v>
      </c>
      <c r="C19126" s="492">
        <v>1304</v>
      </c>
      <c r="D19126" s="492">
        <v>1174</v>
      </c>
      <c r="E19126" s="494"/>
    </row>
    <row r="19127" spans="1:5" s="765" customFormat="1" ht="16.8">
      <c r="A19127" s="162">
        <v>3</v>
      </c>
      <c r="B19127" s="161" t="s">
        <v>24015</v>
      </c>
      <c r="C19127" s="492"/>
      <c r="D19127" s="492"/>
      <c r="E19127" s="494"/>
    </row>
    <row r="19128" spans="1:5" s="765" customFormat="1" ht="16.8">
      <c r="A19128" s="169" t="s">
        <v>706</v>
      </c>
      <c r="B19128" s="170" t="s">
        <v>24016</v>
      </c>
      <c r="C19128" s="492">
        <v>1043</v>
      </c>
      <c r="D19128" s="468">
        <v>870</v>
      </c>
      <c r="E19128" s="494"/>
    </row>
    <row r="19129" spans="1:5" s="765" customFormat="1" ht="16.8">
      <c r="A19129" s="169" t="s">
        <v>708</v>
      </c>
      <c r="B19129" s="170" t="s">
        <v>24017</v>
      </c>
      <c r="C19129" s="468">
        <v>978</v>
      </c>
      <c r="D19129" s="468">
        <v>815</v>
      </c>
      <c r="E19129" s="494"/>
    </row>
    <row r="19130" spans="1:5" s="765" customFormat="1" ht="16.8">
      <c r="A19130" s="162">
        <v>4</v>
      </c>
      <c r="B19130" s="161" t="s">
        <v>24018</v>
      </c>
      <c r="C19130" s="492"/>
      <c r="D19130" s="468"/>
      <c r="E19130" s="494"/>
    </row>
    <row r="19131" spans="1:5" s="765" customFormat="1" ht="33.6">
      <c r="A19131" s="169" t="s">
        <v>198</v>
      </c>
      <c r="B19131" s="170" t="s">
        <v>24019</v>
      </c>
      <c r="C19131" s="492">
        <v>1522</v>
      </c>
      <c r="D19131" s="492">
        <v>1369</v>
      </c>
      <c r="E19131" s="494"/>
    </row>
    <row r="19132" spans="1:5" s="765" customFormat="1" ht="16.8">
      <c r="A19132" s="169" t="s">
        <v>200</v>
      </c>
      <c r="B19132" s="170" t="s">
        <v>24020</v>
      </c>
      <c r="C19132" s="492">
        <v>1060</v>
      </c>
      <c r="D19132" s="468">
        <v>954</v>
      </c>
      <c r="E19132" s="494"/>
    </row>
    <row r="19133" spans="1:5" s="765" customFormat="1" ht="28.8" customHeight="1">
      <c r="A19133" s="169" t="s">
        <v>202</v>
      </c>
      <c r="B19133" s="170" t="s">
        <v>24021</v>
      </c>
      <c r="C19133" s="468">
        <v>978</v>
      </c>
      <c r="D19133" s="468">
        <v>880</v>
      </c>
      <c r="E19133" s="494"/>
    </row>
    <row r="19134" spans="1:5" s="765" customFormat="1" ht="16.8">
      <c r="A19134" s="162">
        <v>5</v>
      </c>
      <c r="B19134" s="161" t="s">
        <v>23564</v>
      </c>
      <c r="C19134" s="534"/>
      <c r="D19134" s="468"/>
      <c r="E19134" s="494"/>
    </row>
    <row r="19135" spans="1:5" s="765" customFormat="1" ht="16.8">
      <c r="A19135" s="162"/>
      <c r="B19135" s="161" t="s">
        <v>24022</v>
      </c>
      <c r="C19135" s="534"/>
      <c r="D19135" s="468"/>
      <c r="E19135" s="494"/>
    </row>
    <row r="19136" spans="1:5" s="765" customFormat="1" ht="16.8">
      <c r="A19136" s="169" t="s">
        <v>214</v>
      </c>
      <c r="B19136" s="170" t="s">
        <v>24023</v>
      </c>
      <c r="C19136" s="492">
        <v>1598</v>
      </c>
      <c r="D19136" s="492">
        <v>1438</v>
      </c>
      <c r="E19136" s="494"/>
    </row>
    <row r="19137" spans="1:5" s="765" customFormat="1" ht="16.8">
      <c r="A19137" s="169" t="s">
        <v>216</v>
      </c>
      <c r="B19137" s="170" t="s">
        <v>24024</v>
      </c>
      <c r="C19137" s="468">
        <v>489</v>
      </c>
      <c r="D19137" s="468">
        <v>440</v>
      </c>
      <c r="E19137" s="494"/>
    </row>
    <row r="19138" spans="1:5" s="765" customFormat="1" ht="33.6">
      <c r="A19138" s="169" t="s">
        <v>218</v>
      </c>
      <c r="B19138" s="170" t="s">
        <v>24025</v>
      </c>
      <c r="C19138" s="468">
        <v>543</v>
      </c>
      <c r="D19138" s="468">
        <v>489</v>
      </c>
      <c r="E19138" s="494"/>
    </row>
    <row r="19139" spans="1:5" s="765" customFormat="1" ht="16.8">
      <c r="A19139" s="162" t="s">
        <v>2217</v>
      </c>
      <c r="B19139" s="161" t="s">
        <v>24026</v>
      </c>
      <c r="C19139" s="534"/>
      <c r="D19139" s="468"/>
      <c r="E19139" s="494"/>
    </row>
    <row r="19140" spans="1:5" s="765" customFormat="1" ht="16.8">
      <c r="A19140" s="162"/>
      <c r="B19140" s="161" t="s">
        <v>24027</v>
      </c>
      <c r="C19140" s="468"/>
      <c r="D19140" s="468"/>
      <c r="E19140" s="494"/>
    </row>
    <row r="19141" spans="1:5" s="765" customFormat="1" ht="16.8">
      <c r="A19141" s="169">
        <v>6</v>
      </c>
      <c r="B19141" s="170" t="s">
        <v>24028</v>
      </c>
      <c r="C19141" s="468">
        <v>913</v>
      </c>
      <c r="D19141" s="468">
        <v>761</v>
      </c>
      <c r="E19141" s="494"/>
    </row>
    <row r="19142" spans="1:5" s="765" customFormat="1" ht="16.8">
      <c r="A19142" s="169">
        <v>7</v>
      </c>
      <c r="B19142" s="170" t="s">
        <v>24029</v>
      </c>
      <c r="C19142" s="492"/>
      <c r="D19142" s="468"/>
      <c r="E19142" s="494"/>
    </row>
    <row r="19143" spans="1:5" s="765" customFormat="1" ht="16.8">
      <c r="A19143" s="169" t="s">
        <v>276</v>
      </c>
      <c r="B19143" s="170" t="s">
        <v>24030</v>
      </c>
      <c r="C19143" s="492">
        <v>2640</v>
      </c>
      <c r="D19143" s="492">
        <v>2200</v>
      </c>
      <c r="E19143" s="494"/>
    </row>
    <row r="19144" spans="1:5" s="765" customFormat="1" ht="16.8">
      <c r="A19144" s="169" t="s">
        <v>231</v>
      </c>
      <c r="B19144" s="170" t="s">
        <v>24031</v>
      </c>
      <c r="C19144" s="492">
        <v>2609</v>
      </c>
      <c r="D19144" s="492">
        <v>2174</v>
      </c>
      <c r="E19144" s="494"/>
    </row>
    <row r="19145" spans="1:5" s="765" customFormat="1" ht="16.8">
      <c r="A19145" s="169">
        <v>8</v>
      </c>
      <c r="B19145" s="170" t="s">
        <v>3889</v>
      </c>
      <c r="C19145" s="468"/>
      <c r="D19145" s="468"/>
      <c r="E19145" s="494"/>
    </row>
    <row r="19146" spans="1:5" s="765" customFormat="1" ht="16.8">
      <c r="A19146" s="169" t="s">
        <v>237</v>
      </c>
      <c r="B19146" s="170" t="s">
        <v>24032</v>
      </c>
      <c r="C19146" s="492">
        <v>1187</v>
      </c>
      <c r="D19146" s="468">
        <v>989</v>
      </c>
      <c r="E19146" s="494"/>
    </row>
    <row r="19147" spans="1:5" s="765" customFormat="1" ht="16.8">
      <c r="A19147" s="169" t="s">
        <v>239</v>
      </c>
      <c r="B19147" s="170" t="s">
        <v>24033</v>
      </c>
      <c r="C19147" s="468">
        <v>783</v>
      </c>
      <c r="D19147" s="468">
        <v>652</v>
      </c>
      <c r="E19147" s="494"/>
    </row>
    <row r="19148" spans="1:5" s="765" customFormat="1" ht="33.6">
      <c r="A19148" s="169">
        <v>9</v>
      </c>
      <c r="B19148" s="170" t="s">
        <v>24034</v>
      </c>
      <c r="C19148" s="492">
        <v>2609</v>
      </c>
      <c r="D19148" s="492">
        <v>2174</v>
      </c>
      <c r="E19148" s="494"/>
    </row>
    <row r="19149" spans="1:5" s="765" customFormat="1" ht="16.8">
      <c r="A19149" s="169">
        <v>10</v>
      </c>
      <c r="B19149" s="170" t="s">
        <v>24035</v>
      </c>
      <c r="C19149" s="492">
        <v>1578</v>
      </c>
      <c r="D19149" s="492">
        <v>1315</v>
      </c>
      <c r="E19149" s="494"/>
    </row>
    <row r="19150" spans="1:5" s="765" customFormat="1" ht="16.8">
      <c r="A19150" s="169">
        <v>11</v>
      </c>
      <c r="B19150" s="170" t="s">
        <v>24036</v>
      </c>
      <c r="C19150" s="468">
        <v>913</v>
      </c>
      <c r="D19150" s="468">
        <v>761</v>
      </c>
      <c r="E19150" s="494"/>
    </row>
    <row r="19151" spans="1:5" s="765" customFormat="1" ht="33.6">
      <c r="A19151" s="169">
        <v>12</v>
      </c>
      <c r="B19151" s="170" t="s">
        <v>24037</v>
      </c>
      <c r="C19151" s="468">
        <v>652</v>
      </c>
      <c r="D19151" s="468">
        <v>543</v>
      </c>
      <c r="E19151" s="494"/>
    </row>
    <row r="19152" spans="1:5" s="765" customFormat="1" ht="16.8">
      <c r="A19152" s="169">
        <v>13</v>
      </c>
      <c r="B19152" s="170" t="s">
        <v>24038</v>
      </c>
      <c r="C19152" s="468">
        <v>939</v>
      </c>
      <c r="D19152" s="468">
        <v>783</v>
      </c>
      <c r="E19152" s="494"/>
    </row>
    <row r="19153" spans="1:5" s="765" customFormat="1" ht="16.8">
      <c r="A19153" s="169">
        <v>14</v>
      </c>
      <c r="B19153" s="170" t="s">
        <v>24039</v>
      </c>
      <c r="C19153" s="492">
        <v>1461</v>
      </c>
      <c r="D19153" s="492">
        <v>1217</v>
      </c>
      <c r="E19153" s="494"/>
    </row>
    <row r="19154" spans="1:5" s="765" customFormat="1" ht="16.8">
      <c r="A19154" s="169">
        <v>15</v>
      </c>
      <c r="B19154" s="170" t="s">
        <v>24040</v>
      </c>
      <c r="C19154" s="468">
        <v>652</v>
      </c>
      <c r="D19154" s="468">
        <v>543</v>
      </c>
      <c r="E19154" s="494"/>
    </row>
    <row r="19155" spans="1:5" s="765" customFormat="1" ht="16.8">
      <c r="A19155" s="169">
        <v>16</v>
      </c>
      <c r="B19155" s="170" t="s">
        <v>24041</v>
      </c>
      <c r="C19155" s="468">
        <v>685</v>
      </c>
      <c r="D19155" s="468">
        <v>571</v>
      </c>
      <c r="E19155" s="494"/>
    </row>
    <row r="19156" spans="1:5" s="765" customFormat="1" ht="16.8">
      <c r="A19156" s="169">
        <v>17</v>
      </c>
      <c r="B19156" s="170" t="s">
        <v>24042</v>
      </c>
      <c r="C19156" s="468">
        <v>391</v>
      </c>
      <c r="D19156" s="468">
        <v>326</v>
      </c>
      <c r="E19156" s="494"/>
    </row>
    <row r="19157" spans="1:5" s="765" customFormat="1" ht="33.6">
      <c r="A19157" s="169">
        <v>18</v>
      </c>
      <c r="B19157" s="170" t="s">
        <v>24043</v>
      </c>
      <c r="C19157" s="468">
        <v>835</v>
      </c>
      <c r="D19157" s="468">
        <v>696</v>
      </c>
      <c r="E19157" s="494"/>
    </row>
    <row r="19158" spans="1:5" s="765" customFormat="1" ht="16.8">
      <c r="A19158" s="169">
        <v>19</v>
      </c>
      <c r="B19158" s="170" t="s">
        <v>24044</v>
      </c>
      <c r="C19158" s="492">
        <v>6000</v>
      </c>
      <c r="D19158" s="492">
        <v>5000</v>
      </c>
      <c r="E19158" s="494"/>
    </row>
    <row r="19159" spans="1:5" s="765" customFormat="1" ht="16.8">
      <c r="A19159" s="169">
        <v>20</v>
      </c>
      <c r="B19159" s="170" t="s">
        <v>24045</v>
      </c>
      <c r="C19159" s="468"/>
      <c r="D19159" s="468"/>
      <c r="E19159" s="494"/>
    </row>
    <row r="19160" spans="1:5" s="765" customFormat="1" ht="16.8">
      <c r="A19160" s="169" t="s">
        <v>1055</v>
      </c>
      <c r="B19160" s="170" t="s">
        <v>24046</v>
      </c>
      <c r="C19160" s="492">
        <v>4108</v>
      </c>
      <c r="D19160" s="492">
        <v>3424</v>
      </c>
      <c r="E19160" s="494"/>
    </row>
    <row r="19161" spans="1:5" s="765" customFormat="1" ht="16.8">
      <c r="A19161" s="169" t="s">
        <v>1057</v>
      </c>
      <c r="B19161" s="170" t="s">
        <v>24047</v>
      </c>
      <c r="C19161" s="492">
        <v>2282</v>
      </c>
      <c r="D19161" s="492">
        <v>1902</v>
      </c>
      <c r="E19161" s="494"/>
    </row>
    <row r="19162" spans="1:5" s="765" customFormat="1" ht="16.8">
      <c r="A19162" s="169" t="s">
        <v>3366</v>
      </c>
      <c r="B19162" s="170" t="s">
        <v>24048</v>
      </c>
      <c r="C19162" s="492">
        <v>4500</v>
      </c>
      <c r="D19162" s="492">
        <v>3750</v>
      </c>
      <c r="E19162" s="494"/>
    </row>
    <row r="19163" spans="1:5" s="765" customFormat="1" ht="16.8">
      <c r="A19163" s="162"/>
      <c r="B19163" s="161" t="s">
        <v>24049</v>
      </c>
      <c r="C19163" s="492"/>
      <c r="D19163" s="492"/>
      <c r="E19163" s="494"/>
    </row>
    <row r="19164" spans="1:5" s="765" customFormat="1" ht="16.8">
      <c r="A19164" s="169">
        <v>21</v>
      </c>
      <c r="B19164" s="170" t="s">
        <v>3989</v>
      </c>
      <c r="C19164" s="492"/>
      <c r="D19164" s="492"/>
      <c r="E19164" s="494"/>
    </row>
    <row r="19165" spans="1:5" s="765" customFormat="1" ht="16.8">
      <c r="A19165" s="169" t="s">
        <v>2164</v>
      </c>
      <c r="B19165" s="170" t="s">
        <v>24050</v>
      </c>
      <c r="C19165" s="468">
        <v>652</v>
      </c>
      <c r="D19165" s="468">
        <v>587</v>
      </c>
      <c r="E19165" s="494"/>
    </row>
    <row r="19166" spans="1:5" s="765" customFormat="1" ht="16.8">
      <c r="A19166" s="169" t="s">
        <v>2165</v>
      </c>
      <c r="B19166" s="170" t="s">
        <v>24051</v>
      </c>
      <c r="C19166" s="468">
        <v>685</v>
      </c>
      <c r="D19166" s="468">
        <v>616</v>
      </c>
      <c r="E19166" s="494"/>
    </row>
    <row r="19167" spans="1:5" s="765" customFormat="1" ht="16.8">
      <c r="A19167" s="169" t="s">
        <v>2166</v>
      </c>
      <c r="B19167" s="170" t="s">
        <v>24052</v>
      </c>
      <c r="C19167" s="468">
        <v>571</v>
      </c>
      <c r="D19167" s="468">
        <v>514</v>
      </c>
      <c r="E19167" s="494"/>
    </row>
    <row r="19168" spans="1:5" s="765" customFormat="1" ht="16.8">
      <c r="A19168" s="169">
        <v>22</v>
      </c>
      <c r="B19168" s="170" t="s">
        <v>3889</v>
      </c>
      <c r="C19168" s="468"/>
      <c r="D19168" s="468"/>
      <c r="E19168" s="494"/>
    </row>
    <row r="19169" spans="1:5" s="765" customFormat="1" ht="16.8">
      <c r="A19169" s="169" t="s">
        <v>2616</v>
      </c>
      <c r="B19169" s="170" t="s">
        <v>24053</v>
      </c>
      <c r="C19169" s="468">
        <v>459</v>
      </c>
      <c r="D19169" s="468">
        <v>413</v>
      </c>
      <c r="E19169" s="494"/>
    </row>
    <row r="19170" spans="1:5" s="765" customFormat="1" ht="16.8">
      <c r="A19170" s="169" t="s">
        <v>2617</v>
      </c>
      <c r="B19170" s="170" t="s">
        <v>24054</v>
      </c>
      <c r="C19170" s="468">
        <v>285</v>
      </c>
      <c r="D19170" s="468">
        <v>257</v>
      </c>
      <c r="E19170" s="494"/>
    </row>
    <row r="19171" spans="1:5" s="765" customFormat="1" ht="16.8">
      <c r="A19171" s="169">
        <v>24</v>
      </c>
      <c r="B19171" s="170" t="s">
        <v>2607</v>
      </c>
      <c r="C19171" s="468">
        <v>245</v>
      </c>
      <c r="D19171" s="468">
        <v>220</v>
      </c>
      <c r="E19171" s="494"/>
    </row>
    <row r="19172" spans="1:5" s="765" customFormat="1" ht="16.8">
      <c r="A19172" s="169">
        <v>25</v>
      </c>
      <c r="B19172" s="542" t="s">
        <v>24055</v>
      </c>
      <c r="C19172" s="468"/>
      <c r="D19172" s="468"/>
      <c r="E19172" s="494"/>
    </row>
    <row r="19173" spans="1:5" s="765" customFormat="1" ht="16.8">
      <c r="A19173" s="169" t="s">
        <v>769</v>
      </c>
      <c r="B19173" s="170" t="s">
        <v>24056</v>
      </c>
      <c r="C19173" s="492">
        <v>2820</v>
      </c>
      <c r="D19173" s="492">
        <v>2115</v>
      </c>
      <c r="E19173" s="494"/>
    </row>
    <row r="19174" spans="1:5" s="765" customFormat="1" ht="16.8">
      <c r="A19174" s="169" t="s">
        <v>2055</v>
      </c>
      <c r="B19174" s="170" t="s">
        <v>23864</v>
      </c>
      <c r="C19174" s="492">
        <v>2020</v>
      </c>
      <c r="D19174" s="492">
        <v>1515</v>
      </c>
      <c r="E19174" s="494"/>
    </row>
    <row r="19175" spans="1:5" s="765" customFormat="1" ht="16.8">
      <c r="A19175" s="169">
        <v>26</v>
      </c>
      <c r="B19175" s="170" t="s">
        <v>24057</v>
      </c>
      <c r="C19175" s="492"/>
      <c r="D19175" s="492"/>
      <c r="E19175" s="494"/>
    </row>
    <row r="19176" spans="1:5" s="765" customFormat="1" ht="16.8">
      <c r="A19176" s="169" t="s">
        <v>440</v>
      </c>
      <c r="B19176" s="170" t="s">
        <v>23690</v>
      </c>
      <c r="C19176" s="492">
        <v>1800</v>
      </c>
      <c r="D19176" s="492">
        <v>1350</v>
      </c>
      <c r="E19176" s="494"/>
    </row>
    <row r="19177" spans="1:5" s="765" customFormat="1" ht="16.8">
      <c r="A19177" s="162"/>
      <c r="B19177" s="161" t="s">
        <v>24058</v>
      </c>
      <c r="C19177" s="468"/>
      <c r="D19177" s="468"/>
      <c r="E19177" s="494"/>
    </row>
    <row r="19178" spans="1:5" s="765" customFormat="1" ht="16.8">
      <c r="A19178" s="162">
        <v>27</v>
      </c>
      <c r="B19178" s="161" t="s">
        <v>3989</v>
      </c>
      <c r="C19178" s="468"/>
      <c r="D19178" s="468"/>
      <c r="E19178" s="494"/>
    </row>
    <row r="19179" spans="1:5" s="765" customFormat="1" ht="16.8">
      <c r="A19179" s="169" t="s">
        <v>773</v>
      </c>
      <c r="B19179" s="170" t="s">
        <v>24059</v>
      </c>
      <c r="C19179" s="468">
        <v>777</v>
      </c>
      <c r="D19179" s="468">
        <v>699</v>
      </c>
      <c r="E19179" s="494"/>
    </row>
    <row r="19180" spans="1:5" s="765" customFormat="1" ht="16.8">
      <c r="A19180" s="169" t="s">
        <v>775</v>
      </c>
      <c r="B19180" s="170" t="s">
        <v>24060</v>
      </c>
      <c r="C19180" s="468">
        <v>924</v>
      </c>
      <c r="D19180" s="468">
        <v>831</v>
      </c>
      <c r="E19180" s="494"/>
    </row>
    <row r="19181" spans="1:5" s="765" customFormat="1" ht="16.8">
      <c r="A19181" s="169" t="s">
        <v>777</v>
      </c>
      <c r="B19181" s="170" t="s">
        <v>24061</v>
      </c>
      <c r="C19181" s="468">
        <v>462</v>
      </c>
      <c r="D19181" s="468">
        <v>416</v>
      </c>
      <c r="E19181" s="494"/>
    </row>
    <row r="19182" spans="1:5" s="765" customFormat="1" ht="16.8">
      <c r="A19182" s="169" t="s">
        <v>3611</v>
      </c>
      <c r="B19182" s="170" t="s">
        <v>24062</v>
      </c>
      <c r="C19182" s="468">
        <v>565</v>
      </c>
      <c r="D19182" s="468">
        <v>509</v>
      </c>
      <c r="E19182" s="494"/>
    </row>
    <row r="19183" spans="1:5" s="765" customFormat="1" ht="16.8">
      <c r="A19183" s="169" t="s">
        <v>3619</v>
      </c>
      <c r="B19183" s="170" t="s">
        <v>24063</v>
      </c>
      <c r="C19183" s="492"/>
      <c r="D19183" s="492"/>
      <c r="E19183" s="494"/>
    </row>
    <row r="19184" spans="1:5" s="765" customFormat="1" ht="16.8">
      <c r="A19184" s="169" t="s">
        <v>3621</v>
      </c>
      <c r="B19184" s="170" t="s">
        <v>24064</v>
      </c>
      <c r="C19184" s="468">
        <v>480</v>
      </c>
      <c r="D19184" s="468">
        <v>432</v>
      </c>
      <c r="E19184" s="494"/>
    </row>
    <row r="19185" spans="1:5" s="765" customFormat="1" ht="16.8">
      <c r="A19185" s="169" t="s">
        <v>3623</v>
      </c>
      <c r="B19185" s="170" t="s">
        <v>24065</v>
      </c>
      <c r="C19185" s="468">
        <v>480</v>
      </c>
      <c r="D19185" s="468">
        <v>432</v>
      </c>
      <c r="E19185" s="494"/>
    </row>
    <row r="19186" spans="1:5" s="765" customFormat="1" ht="16.8">
      <c r="A19186" s="169">
        <v>28</v>
      </c>
      <c r="B19186" s="161" t="s">
        <v>3889</v>
      </c>
      <c r="C19186" s="492"/>
      <c r="D19186" s="468"/>
      <c r="E19186" s="494"/>
    </row>
    <row r="19187" spans="1:5" s="765" customFormat="1" ht="16.8">
      <c r="A19187" s="169" t="s">
        <v>529</v>
      </c>
      <c r="B19187" s="170" t="s">
        <v>24066</v>
      </c>
      <c r="C19187" s="468">
        <v>272</v>
      </c>
      <c r="D19187" s="468">
        <v>245</v>
      </c>
      <c r="E19187" s="494"/>
    </row>
    <row r="19188" spans="1:5" s="765" customFormat="1" ht="16.8">
      <c r="A19188" s="169" t="s">
        <v>531</v>
      </c>
      <c r="B19188" s="170" t="s">
        <v>24067</v>
      </c>
      <c r="C19188" s="468">
        <v>272</v>
      </c>
      <c r="D19188" s="468">
        <v>245</v>
      </c>
      <c r="E19188" s="494"/>
    </row>
    <row r="19189" spans="1:5" s="765" customFormat="1" ht="16.8">
      <c r="A19189" s="169" t="s">
        <v>533</v>
      </c>
      <c r="B19189" s="170" t="s">
        <v>24068</v>
      </c>
      <c r="C19189" s="468">
        <v>391</v>
      </c>
      <c r="D19189" s="468">
        <v>352</v>
      </c>
      <c r="E19189" s="494"/>
    </row>
    <row r="19190" spans="1:5" s="765" customFormat="1" ht="16.8">
      <c r="A19190" s="169" t="s">
        <v>2919</v>
      </c>
      <c r="B19190" s="170" t="s">
        <v>24069</v>
      </c>
      <c r="C19190" s="468">
        <v>245</v>
      </c>
      <c r="D19190" s="468">
        <v>220</v>
      </c>
      <c r="E19190" s="494"/>
    </row>
    <row r="19191" spans="1:5" s="765" customFormat="1" ht="16.8">
      <c r="A19191" s="169">
        <v>29</v>
      </c>
      <c r="B19191" s="170" t="s">
        <v>4022</v>
      </c>
      <c r="C19191" s="468">
        <v>318</v>
      </c>
      <c r="D19191" s="468">
        <v>286</v>
      </c>
      <c r="E19191" s="494"/>
    </row>
    <row r="19192" spans="1:5" s="765" customFormat="1" ht="16.8">
      <c r="A19192" s="169">
        <v>30</v>
      </c>
      <c r="B19192" s="170" t="s">
        <v>2607</v>
      </c>
      <c r="C19192" s="468">
        <v>228</v>
      </c>
      <c r="D19192" s="468">
        <v>205</v>
      </c>
      <c r="E19192" s="494"/>
    </row>
    <row r="19193" spans="1:5" s="765" customFormat="1" ht="16.8">
      <c r="A19193" s="169">
        <v>31</v>
      </c>
      <c r="B19193" s="170" t="s">
        <v>24070</v>
      </c>
      <c r="C19193" s="492"/>
      <c r="D19193" s="468"/>
      <c r="E19193" s="494"/>
    </row>
    <row r="19194" spans="1:5" s="765" customFormat="1" ht="16.8">
      <c r="A19194" s="169" t="s">
        <v>2070</v>
      </c>
      <c r="B19194" s="170" t="s">
        <v>4028</v>
      </c>
      <c r="C19194" s="492">
        <v>2120</v>
      </c>
      <c r="D19194" s="492">
        <v>1590</v>
      </c>
      <c r="E19194" s="494"/>
    </row>
    <row r="19195" spans="1:5" s="765" customFormat="1" ht="16.8">
      <c r="A19195" s="162"/>
      <c r="B19195" s="161" t="s">
        <v>24071</v>
      </c>
      <c r="C19195" s="468"/>
      <c r="D19195" s="468"/>
      <c r="E19195" s="494"/>
    </row>
    <row r="19196" spans="1:5" s="765" customFormat="1" ht="16.8">
      <c r="A19196" s="169">
        <v>32</v>
      </c>
      <c r="B19196" s="170" t="s">
        <v>24072</v>
      </c>
      <c r="C19196" s="468"/>
      <c r="D19196" s="468"/>
      <c r="E19196" s="494"/>
    </row>
    <row r="19197" spans="1:5" s="765" customFormat="1" ht="16.8">
      <c r="A19197" s="169" t="s">
        <v>2074</v>
      </c>
      <c r="B19197" s="170" t="s">
        <v>24073</v>
      </c>
      <c r="C19197" s="492">
        <v>1359</v>
      </c>
      <c r="D19197" s="492">
        <v>1223</v>
      </c>
      <c r="E19197" s="494"/>
    </row>
    <row r="19198" spans="1:5" s="765" customFormat="1" ht="16.8">
      <c r="A19198" s="169" t="s">
        <v>2075</v>
      </c>
      <c r="B19198" s="170" t="s">
        <v>24074</v>
      </c>
      <c r="C19198" s="468">
        <v>652</v>
      </c>
      <c r="D19198" s="468">
        <v>587</v>
      </c>
      <c r="E19198" s="494"/>
    </row>
    <row r="19199" spans="1:5" s="765" customFormat="1" ht="16.8">
      <c r="A19199" s="169" t="s">
        <v>2076</v>
      </c>
      <c r="B19199" s="170" t="s">
        <v>24075</v>
      </c>
      <c r="C19199" s="468">
        <v>978</v>
      </c>
      <c r="D19199" s="468">
        <v>880</v>
      </c>
      <c r="E19199" s="494"/>
    </row>
    <row r="19200" spans="1:5" s="765" customFormat="1" ht="16.8">
      <c r="A19200" s="169" t="s">
        <v>8500</v>
      </c>
      <c r="B19200" s="170" t="s">
        <v>24076</v>
      </c>
      <c r="C19200" s="468">
        <v>978</v>
      </c>
      <c r="D19200" s="468">
        <v>880</v>
      </c>
      <c r="E19200" s="494"/>
    </row>
    <row r="19201" spans="1:5" s="765" customFormat="1" ht="16.8">
      <c r="A19201" s="169" t="s">
        <v>8502</v>
      </c>
      <c r="B19201" s="170" t="s">
        <v>24077</v>
      </c>
      <c r="C19201" s="468">
        <v>924</v>
      </c>
      <c r="D19201" s="468">
        <v>831</v>
      </c>
      <c r="E19201" s="494"/>
    </row>
    <row r="19202" spans="1:5" s="765" customFormat="1" ht="16.8">
      <c r="A19202" s="169">
        <v>33</v>
      </c>
      <c r="B19202" s="170" t="s">
        <v>24078</v>
      </c>
      <c r="C19202" s="492">
        <v>1196</v>
      </c>
      <c r="D19202" s="492">
        <v>1076</v>
      </c>
      <c r="E19202" s="494"/>
    </row>
    <row r="19203" spans="1:5" s="765" customFormat="1" ht="16.8">
      <c r="A19203" s="169">
        <v>34</v>
      </c>
      <c r="B19203" s="170" t="s">
        <v>24079</v>
      </c>
      <c r="C19203" s="468">
        <v>435</v>
      </c>
      <c r="D19203" s="468">
        <v>391</v>
      </c>
      <c r="E19203" s="494"/>
    </row>
    <row r="19204" spans="1:5" s="765" customFormat="1" ht="16.8">
      <c r="A19204" s="169">
        <v>35</v>
      </c>
      <c r="B19204" s="170" t="s">
        <v>24080</v>
      </c>
      <c r="C19204" s="468">
        <v>266</v>
      </c>
      <c r="D19204" s="468">
        <v>240</v>
      </c>
      <c r="E19204" s="494"/>
    </row>
    <row r="19205" spans="1:5" s="765" customFormat="1" ht="16.8">
      <c r="A19205" s="169">
        <v>36</v>
      </c>
      <c r="B19205" s="170" t="s">
        <v>24081</v>
      </c>
      <c r="C19205" s="492">
        <v>1087</v>
      </c>
      <c r="D19205" s="468">
        <v>978</v>
      </c>
      <c r="E19205" s="494"/>
    </row>
    <row r="19206" spans="1:5" s="765" customFormat="1" ht="16.8">
      <c r="A19206" s="169">
        <v>37</v>
      </c>
      <c r="B19206" s="170" t="s">
        <v>24082</v>
      </c>
      <c r="C19206" s="468">
        <v>815</v>
      </c>
      <c r="D19206" s="468">
        <v>734</v>
      </c>
      <c r="E19206" s="494"/>
    </row>
    <row r="19207" spans="1:5" s="765" customFormat="1" ht="16.8">
      <c r="A19207" s="169">
        <v>38</v>
      </c>
      <c r="B19207" s="542" t="s">
        <v>24083</v>
      </c>
      <c r="C19207" s="492">
        <v>1600</v>
      </c>
      <c r="D19207" s="492">
        <v>1200</v>
      </c>
      <c r="E19207" s="494"/>
    </row>
    <row r="19208" spans="1:5" s="765" customFormat="1" ht="16.8">
      <c r="A19208" s="169">
        <v>39</v>
      </c>
      <c r="B19208" s="542" t="s">
        <v>24084</v>
      </c>
      <c r="C19208" s="468"/>
      <c r="D19208" s="468"/>
      <c r="E19208" s="494"/>
    </row>
    <row r="19209" spans="1:5" s="765" customFormat="1" ht="16.8">
      <c r="A19209" s="169" t="s">
        <v>2588</v>
      </c>
      <c r="B19209" s="542" t="s">
        <v>24085</v>
      </c>
      <c r="C19209" s="492">
        <v>3360</v>
      </c>
      <c r="D19209" s="492">
        <v>2520</v>
      </c>
      <c r="E19209" s="494"/>
    </row>
    <row r="19210" spans="1:5" s="765" customFormat="1" ht="16.8">
      <c r="A19210" s="169" t="s">
        <v>2589</v>
      </c>
      <c r="B19210" s="542" t="s">
        <v>24086</v>
      </c>
      <c r="C19210" s="492">
        <v>2640</v>
      </c>
      <c r="D19210" s="492">
        <v>1980</v>
      </c>
      <c r="E19210" s="494"/>
    </row>
    <row r="19211" spans="1:5" s="765" customFormat="1" ht="16.8">
      <c r="A19211" s="169">
        <v>40</v>
      </c>
      <c r="B19211" s="542" t="s">
        <v>24087</v>
      </c>
      <c r="C19211" s="492">
        <v>1640</v>
      </c>
      <c r="D19211" s="492">
        <v>1230</v>
      </c>
      <c r="E19211" s="494"/>
    </row>
    <row r="19212" spans="1:5" s="765" customFormat="1" ht="16.8">
      <c r="A19212" s="169">
        <v>41</v>
      </c>
      <c r="B19212" s="542" t="s">
        <v>24088</v>
      </c>
      <c r="C19212" s="492">
        <v>1400</v>
      </c>
      <c r="D19212" s="492">
        <v>1050</v>
      </c>
      <c r="E19212" s="494"/>
    </row>
    <row r="19213" spans="1:5" s="765" customFormat="1" ht="16.8">
      <c r="A19213" s="169">
        <v>42</v>
      </c>
      <c r="B19213" s="170" t="s">
        <v>24089</v>
      </c>
      <c r="C19213" s="492"/>
      <c r="D19213" s="492"/>
      <c r="E19213" s="858" t="s">
        <v>24090</v>
      </c>
    </row>
    <row r="19214" spans="1:5" s="765" customFormat="1" ht="16.8">
      <c r="A19214" s="169" t="s">
        <v>804</v>
      </c>
      <c r="B19214" s="170" t="s">
        <v>24091</v>
      </c>
      <c r="C19214" s="492">
        <v>2000</v>
      </c>
      <c r="D19214" s="492">
        <v>1500</v>
      </c>
      <c r="E19214" s="873"/>
    </row>
    <row r="19215" spans="1:5" s="765" customFormat="1" ht="16.8">
      <c r="A19215" s="169" t="s">
        <v>1092</v>
      </c>
      <c r="B19215" s="170" t="s">
        <v>3133</v>
      </c>
      <c r="C19215" s="492">
        <v>1600</v>
      </c>
      <c r="D19215" s="492">
        <v>1200</v>
      </c>
      <c r="E19215" s="873"/>
    </row>
    <row r="19216" spans="1:5" s="765" customFormat="1" ht="16.8">
      <c r="A19216" s="162"/>
      <c r="B19216" s="161" t="s">
        <v>24092</v>
      </c>
      <c r="C19216" s="492"/>
      <c r="D19216" s="492"/>
      <c r="E19216" s="494"/>
    </row>
    <row r="19217" spans="1:5" s="765" customFormat="1" ht="16.8">
      <c r="A19217" s="169">
        <v>43</v>
      </c>
      <c r="B19217" s="170" t="s">
        <v>3889</v>
      </c>
      <c r="C19217" s="492"/>
      <c r="D19217" s="492"/>
      <c r="E19217" s="858" t="s">
        <v>14413</v>
      </c>
    </row>
    <row r="19218" spans="1:5" s="765" customFormat="1" ht="16.8">
      <c r="A19218" s="169" t="s">
        <v>1094</v>
      </c>
      <c r="B19218" s="170" t="s">
        <v>24093</v>
      </c>
      <c r="C19218" s="468">
        <v>543</v>
      </c>
      <c r="D19218" s="468">
        <v>489</v>
      </c>
      <c r="E19218" s="873"/>
    </row>
    <row r="19219" spans="1:5" s="765" customFormat="1" ht="16.8">
      <c r="A19219" s="169" t="s">
        <v>1095</v>
      </c>
      <c r="B19219" s="170" t="s">
        <v>24094</v>
      </c>
      <c r="C19219" s="468">
        <v>543</v>
      </c>
      <c r="D19219" s="468">
        <v>489</v>
      </c>
      <c r="E19219" s="873"/>
    </row>
    <row r="19220" spans="1:5" s="765" customFormat="1" ht="16.8">
      <c r="A19220" s="169">
        <v>44</v>
      </c>
      <c r="B19220" s="170" t="s">
        <v>3896</v>
      </c>
      <c r="C19220" s="492"/>
      <c r="D19220" s="492"/>
      <c r="E19220" s="494"/>
    </row>
    <row r="19221" spans="1:5" s="765" customFormat="1" ht="16.8">
      <c r="A19221" s="169" t="s">
        <v>807</v>
      </c>
      <c r="B19221" s="170" t="s">
        <v>24095</v>
      </c>
      <c r="C19221" s="468">
        <v>456</v>
      </c>
      <c r="D19221" s="468">
        <v>411</v>
      </c>
      <c r="E19221" s="494"/>
    </row>
    <row r="19222" spans="1:5" s="765" customFormat="1" ht="16.8">
      <c r="A19222" s="169" t="s">
        <v>809</v>
      </c>
      <c r="B19222" s="170" t="s">
        <v>24096</v>
      </c>
      <c r="C19222" s="468">
        <v>435</v>
      </c>
      <c r="D19222" s="468">
        <v>391</v>
      </c>
      <c r="E19222" s="581"/>
    </row>
    <row r="19223" spans="1:5" s="765" customFormat="1" ht="16.8">
      <c r="A19223" s="169" t="s">
        <v>1783</v>
      </c>
      <c r="B19223" s="170" t="s">
        <v>24097</v>
      </c>
      <c r="C19223" s="468">
        <v>391</v>
      </c>
      <c r="D19223" s="468">
        <v>352</v>
      </c>
      <c r="E19223" s="581"/>
    </row>
    <row r="19224" spans="1:5" s="765" customFormat="1" ht="16.8">
      <c r="A19224" s="169">
        <v>45</v>
      </c>
      <c r="B19224" s="170" t="s">
        <v>1025</v>
      </c>
      <c r="C19224" s="468">
        <v>598</v>
      </c>
      <c r="D19224" s="468">
        <v>538</v>
      </c>
      <c r="E19224" s="581"/>
    </row>
    <row r="19225" spans="1:5" s="765" customFormat="1" ht="16.8">
      <c r="A19225" s="169">
        <v>46</v>
      </c>
      <c r="B19225" s="170" t="s">
        <v>24098</v>
      </c>
      <c r="C19225" s="468">
        <v>480</v>
      </c>
      <c r="D19225" s="468">
        <v>360</v>
      </c>
      <c r="E19225" s="531" t="s">
        <v>24099</v>
      </c>
    </row>
    <row r="19226" spans="1:5" s="765" customFormat="1" ht="16.8">
      <c r="A19226" s="169">
        <v>47</v>
      </c>
      <c r="B19226" s="170" t="s">
        <v>2607</v>
      </c>
      <c r="C19226" s="468">
        <v>342</v>
      </c>
      <c r="D19226" s="468">
        <v>308</v>
      </c>
      <c r="E19226" s="494"/>
    </row>
    <row r="19227" spans="1:5" s="765" customFormat="1" ht="16.8">
      <c r="A19227" s="169">
        <v>48</v>
      </c>
      <c r="B19227" s="170" t="s">
        <v>24100</v>
      </c>
      <c r="C19227" s="468">
        <v>897</v>
      </c>
      <c r="D19227" s="468">
        <v>807</v>
      </c>
      <c r="E19227" s="494"/>
    </row>
    <row r="19228" spans="1:5" s="765" customFormat="1" ht="16.8">
      <c r="A19228" s="169">
        <v>49</v>
      </c>
      <c r="B19228" s="542" t="s">
        <v>24101</v>
      </c>
      <c r="C19228" s="492">
        <v>1980</v>
      </c>
      <c r="D19228" s="492">
        <v>1485</v>
      </c>
      <c r="E19228" s="494"/>
    </row>
    <row r="19229" spans="1:5" s="765" customFormat="1" ht="16.8">
      <c r="A19229" s="169">
        <v>50</v>
      </c>
      <c r="B19229" s="542" t="s">
        <v>24102</v>
      </c>
      <c r="C19229" s="492">
        <v>1660</v>
      </c>
      <c r="D19229" s="492">
        <v>1245</v>
      </c>
      <c r="E19229" s="494"/>
    </row>
    <row r="19230" spans="1:5" s="765" customFormat="1" ht="16.8">
      <c r="A19230" s="476" t="s">
        <v>85</v>
      </c>
      <c r="B19230" s="170"/>
      <c r="C19230" s="477"/>
      <c r="D19230" s="684"/>
      <c r="E19230" s="755"/>
    </row>
    <row r="19231" spans="1:5" s="765" customFormat="1" ht="16.8">
      <c r="A19231" s="162" t="s">
        <v>2219</v>
      </c>
      <c r="B19231" s="161" t="s">
        <v>24103</v>
      </c>
      <c r="C19231" s="468"/>
      <c r="D19231" s="468"/>
      <c r="E19231" s="582"/>
    </row>
    <row r="19232" spans="1:5" s="765" customFormat="1" ht="33.6">
      <c r="A19232" s="169" t="s">
        <v>214</v>
      </c>
      <c r="B19232" s="170" t="s">
        <v>24104</v>
      </c>
      <c r="C19232" s="468">
        <v>652</v>
      </c>
      <c r="D19232" s="468">
        <v>587</v>
      </c>
      <c r="E19232" s="582"/>
    </row>
    <row r="19233" spans="1:5" s="765" customFormat="1" ht="33.6">
      <c r="A19233" s="169">
        <v>1</v>
      </c>
      <c r="B19233" s="161" t="s">
        <v>24105</v>
      </c>
      <c r="C19233" s="468">
        <v>783</v>
      </c>
      <c r="D19233" s="468">
        <v>704</v>
      </c>
      <c r="E19233" s="526"/>
    </row>
    <row r="19234" spans="1:5" s="765" customFormat="1" ht="33.6">
      <c r="A19234" s="169">
        <v>2</v>
      </c>
      <c r="B19234" s="161" t="s">
        <v>24106</v>
      </c>
      <c r="C19234" s="492">
        <v>1050</v>
      </c>
      <c r="D19234" s="468">
        <v>945</v>
      </c>
      <c r="E19234" s="526"/>
    </row>
    <row r="19235" spans="1:5" s="765" customFormat="1" ht="33.6">
      <c r="A19235" s="169">
        <v>3</v>
      </c>
      <c r="B19235" s="161" t="s">
        <v>24107</v>
      </c>
      <c r="C19235" s="468">
        <v>978</v>
      </c>
      <c r="D19235" s="468">
        <v>880</v>
      </c>
      <c r="E19235" s="526"/>
    </row>
    <row r="19236" spans="1:5" s="765" customFormat="1" ht="33.6">
      <c r="A19236" s="169">
        <v>4</v>
      </c>
      <c r="B19236" s="161" t="s">
        <v>24108</v>
      </c>
      <c r="C19236" s="468">
        <v>783</v>
      </c>
      <c r="D19236" s="468">
        <v>704</v>
      </c>
      <c r="E19236" s="526"/>
    </row>
    <row r="19237" spans="1:5" s="765" customFormat="1" ht="33.6">
      <c r="A19237" s="169">
        <v>5</v>
      </c>
      <c r="B19237" s="161" t="s">
        <v>24109</v>
      </c>
      <c r="C19237" s="468">
        <v>978</v>
      </c>
      <c r="D19237" s="468">
        <v>880</v>
      </c>
      <c r="E19237" s="526"/>
    </row>
    <row r="19238" spans="1:5" s="765" customFormat="1" ht="50.4">
      <c r="A19238" s="169">
        <v>6</v>
      </c>
      <c r="B19238" s="161" t="s">
        <v>24110</v>
      </c>
      <c r="C19238" s="492">
        <v>1200</v>
      </c>
      <c r="D19238" s="492">
        <v>1080</v>
      </c>
      <c r="E19238" s="526"/>
    </row>
    <row r="19239" spans="1:5" s="765" customFormat="1" ht="50.4">
      <c r="A19239" s="169">
        <v>7</v>
      </c>
      <c r="B19239" s="161" t="s">
        <v>24111</v>
      </c>
      <c r="C19239" s="492">
        <v>1956</v>
      </c>
      <c r="D19239" s="492">
        <v>1761</v>
      </c>
      <c r="E19239" s="526"/>
    </row>
    <row r="19240" spans="1:5" s="765" customFormat="1" ht="33.6">
      <c r="A19240" s="169">
        <v>8</v>
      </c>
      <c r="B19240" s="161" t="s">
        <v>24112</v>
      </c>
      <c r="C19240" s="492">
        <v>2100</v>
      </c>
      <c r="D19240" s="492">
        <v>1890</v>
      </c>
      <c r="E19240" s="526"/>
    </row>
    <row r="19241" spans="1:5" s="765" customFormat="1" ht="33.6">
      <c r="A19241" s="169">
        <v>9</v>
      </c>
      <c r="B19241" s="161" t="s">
        <v>24113</v>
      </c>
      <c r="C19241" s="492">
        <v>1800</v>
      </c>
      <c r="D19241" s="492">
        <v>1620</v>
      </c>
      <c r="E19241" s="526"/>
    </row>
    <row r="19242" spans="1:5" s="765" customFormat="1" ht="33.6">
      <c r="A19242" s="169">
        <v>10</v>
      </c>
      <c r="B19242" s="161" t="s">
        <v>24114</v>
      </c>
      <c r="C19242" s="492">
        <v>1200</v>
      </c>
      <c r="D19242" s="492">
        <v>1080</v>
      </c>
      <c r="E19242" s="526"/>
    </row>
    <row r="19243" spans="1:5" s="765" customFormat="1" ht="33.6">
      <c r="A19243" s="169">
        <v>11</v>
      </c>
      <c r="B19243" s="161" t="s">
        <v>24115</v>
      </c>
      <c r="C19243" s="468">
        <v>783</v>
      </c>
      <c r="D19243" s="468">
        <v>704</v>
      </c>
      <c r="E19243" s="526"/>
    </row>
    <row r="19244" spans="1:5" s="765" customFormat="1" ht="16.8">
      <c r="A19244" s="162" t="s">
        <v>2718</v>
      </c>
      <c r="B19244" s="161" t="s">
        <v>24116</v>
      </c>
      <c r="C19244" s="491"/>
      <c r="D19244" s="491"/>
      <c r="E19244" s="526"/>
    </row>
    <row r="19245" spans="1:5" s="765" customFormat="1" ht="16.8">
      <c r="A19245" s="169">
        <v>1</v>
      </c>
      <c r="B19245" s="170" t="s">
        <v>24117</v>
      </c>
      <c r="C19245" s="468">
        <v>652</v>
      </c>
      <c r="D19245" s="468">
        <v>587</v>
      </c>
      <c r="E19245" s="526"/>
    </row>
    <row r="19246" spans="1:5" s="765" customFormat="1" ht="16.8">
      <c r="A19246" s="169">
        <v>2</v>
      </c>
      <c r="B19246" s="170" t="s">
        <v>24118</v>
      </c>
      <c r="C19246" s="468">
        <v>652</v>
      </c>
      <c r="D19246" s="468">
        <v>587</v>
      </c>
      <c r="E19246" s="526"/>
    </row>
    <row r="19247" spans="1:5" s="765" customFormat="1" ht="33.6">
      <c r="A19247" s="169">
        <v>3</v>
      </c>
      <c r="B19247" s="170" t="s">
        <v>24119</v>
      </c>
      <c r="C19247" s="468">
        <v>978</v>
      </c>
      <c r="D19247" s="468">
        <v>880</v>
      </c>
      <c r="E19247" s="526"/>
    </row>
    <row r="19248" spans="1:5" s="765" customFormat="1" ht="16.8">
      <c r="A19248" s="169">
        <v>4</v>
      </c>
      <c r="B19248" s="170" t="s">
        <v>24120</v>
      </c>
      <c r="C19248" s="468">
        <v>652</v>
      </c>
      <c r="D19248" s="468">
        <v>587</v>
      </c>
      <c r="E19248" s="526"/>
    </row>
    <row r="19249" spans="1:5" s="775" customFormat="1" ht="16.8">
      <c r="A19249" s="169">
        <v>5</v>
      </c>
      <c r="B19249" s="170" t="s">
        <v>24121</v>
      </c>
      <c r="C19249" s="468">
        <v>652</v>
      </c>
      <c r="D19249" s="468">
        <v>587</v>
      </c>
      <c r="E19249" s="583"/>
    </row>
    <row r="19250" spans="1:5" s="765" customFormat="1" ht="16.8">
      <c r="A19250" s="169">
        <v>6</v>
      </c>
      <c r="B19250" s="161" t="s">
        <v>24122</v>
      </c>
      <c r="C19250" s="468">
        <v>652</v>
      </c>
      <c r="D19250" s="468">
        <v>587</v>
      </c>
      <c r="E19250" s="526"/>
    </row>
    <row r="19251" spans="1:5" s="765" customFormat="1" ht="16.8">
      <c r="A19251" s="169">
        <v>7</v>
      </c>
      <c r="B19251" s="161" t="s">
        <v>24123</v>
      </c>
      <c r="C19251" s="468">
        <v>652</v>
      </c>
      <c r="D19251" s="468">
        <v>587</v>
      </c>
      <c r="E19251" s="526"/>
    </row>
    <row r="19252" spans="1:5" s="765" customFormat="1" ht="16.8">
      <c r="A19252" s="169">
        <v>8</v>
      </c>
      <c r="B19252" s="161" t="s">
        <v>24124</v>
      </c>
      <c r="C19252" s="468">
        <v>783</v>
      </c>
      <c r="D19252" s="468">
        <v>704</v>
      </c>
      <c r="E19252" s="526"/>
    </row>
    <row r="19253" spans="1:5" s="765" customFormat="1" ht="16.8">
      <c r="A19253" s="169">
        <v>9</v>
      </c>
      <c r="B19253" s="161" t="s">
        <v>24125</v>
      </c>
      <c r="C19253" s="468">
        <v>978</v>
      </c>
      <c r="D19253" s="468">
        <v>880</v>
      </c>
      <c r="E19253" s="526"/>
    </row>
    <row r="19254" spans="1:5" s="765" customFormat="1" ht="16.8">
      <c r="A19254" s="169">
        <v>10</v>
      </c>
      <c r="B19254" s="161" t="s">
        <v>24126</v>
      </c>
      <c r="C19254" s="492">
        <v>1630</v>
      </c>
      <c r="D19254" s="492">
        <v>1467</v>
      </c>
      <c r="E19254" s="526"/>
    </row>
    <row r="19255" spans="1:5" s="765" customFormat="1" ht="33.6">
      <c r="A19255" s="169">
        <v>11</v>
      </c>
      <c r="B19255" s="161" t="s">
        <v>24127</v>
      </c>
      <c r="C19255" s="492">
        <v>1956</v>
      </c>
      <c r="D19255" s="492">
        <v>1761</v>
      </c>
      <c r="E19255" s="526"/>
    </row>
    <row r="19256" spans="1:5" s="765" customFormat="1" ht="33.6">
      <c r="A19256" s="169">
        <v>12</v>
      </c>
      <c r="B19256" s="161" t="s">
        <v>24128</v>
      </c>
      <c r="C19256" s="468">
        <v>978</v>
      </c>
      <c r="D19256" s="468">
        <v>880</v>
      </c>
      <c r="E19256" s="526"/>
    </row>
    <row r="19257" spans="1:5" s="765" customFormat="1" ht="33.6">
      <c r="A19257" s="169">
        <v>13</v>
      </c>
      <c r="B19257" s="161" t="s">
        <v>24129</v>
      </c>
      <c r="C19257" s="468">
        <v>652</v>
      </c>
      <c r="D19257" s="468">
        <v>587</v>
      </c>
      <c r="E19257" s="526"/>
    </row>
    <row r="19258" spans="1:5" s="765" customFormat="1" ht="33.6">
      <c r="A19258" s="169">
        <v>14</v>
      </c>
      <c r="B19258" s="161" t="s">
        <v>24130</v>
      </c>
      <c r="C19258" s="468">
        <v>652</v>
      </c>
      <c r="D19258" s="468">
        <v>587</v>
      </c>
      <c r="E19258" s="526"/>
    </row>
    <row r="19259" spans="1:5" s="765" customFormat="1" ht="16.8">
      <c r="A19259" s="162" t="s">
        <v>2804</v>
      </c>
      <c r="B19259" s="161" t="s">
        <v>24131</v>
      </c>
      <c r="C19259" s="491"/>
      <c r="D19259" s="491"/>
      <c r="E19259" s="526"/>
    </row>
    <row r="19260" spans="1:5" s="765" customFormat="1" ht="33.6">
      <c r="A19260" s="169">
        <v>1</v>
      </c>
      <c r="B19260" s="161" t="s">
        <v>24132</v>
      </c>
      <c r="C19260" s="468">
        <v>424</v>
      </c>
      <c r="D19260" s="468">
        <v>382</v>
      </c>
      <c r="E19260" s="526"/>
    </row>
    <row r="19261" spans="1:5" s="765" customFormat="1" ht="51" customHeight="1">
      <c r="A19261" s="169">
        <v>2</v>
      </c>
      <c r="B19261" s="161" t="s">
        <v>24133</v>
      </c>
      <c r="C19261" s="468">
        <v>424</v>
      </c>
      <c r="D19261" s="468">
        <v>382</v>
      </c>
      <c r="E19261" s="526"/>
    </row>
    <row r="19262" spans="1:5" s="765" customFormat="1" ht="33.6">
      <c r="A19262" s="169">
        <v>3</v>
      </c>
      <c r="B19262" s="161" t="s">
        <v>24134</v>
      </c>
      <c r="C19262" s="468">
        <v>475</v>
      </c>
      <c r="D19262" s="468">
        <v>428</v>
      </c>
      <c r="E19262" s="526"/>
    </row>
    <row r="19263" spans="1:5" s="765" customFormat="1" ht="33.6">
      <c r="A19263" s="169">
        <v>4</v>
      </c>
      <c r="B19263" s="161" t="s">
        <v>24135</v>
      </c>
      <c r="C19263" s="468">
        <v>475</v>
      </c>
      <c r="D19263" s="468">
        <v>428</v>
      </c>
      <c r="E19263" s="526"/>
    </row>
    <row r="19264" spans="1:5" s="765" customFormat="1" ht="33.6">
      <c r="A19264" s="169" t="s">
        <v>184</v>
      </c>
      <c r="B19264" s="170" t="s">
        <v>24136</v>
      </c>
      <c r="C19264" s="468">
        <v>509</v>
      </c>
      <c r="D19264" s="468">
        <v>458</v>
      </c>
      <c r="E19264" s="526"/>
    </row>
    <row r="19265" spans="1:5" s="765" customFormat="1" ht="16.8">
      <c r="A19265" s="169">
        <v>5</v>
      </c>
      <c r="B19265" s="161" t="s">
        <v>24137</v>
      </c>
      <c r="C19265" s="468">
        <v>509</v>
      </c>
      <c r="D19265" s="468">
        <v>458</v>
      </c>
      <c r="E19265" s="526"/>
    </row>
    <row r="19266" spans="1:5" s="765" customFormat="1" ht="33.6">
      <c r="A19266" s="169">
        <v>6</v>
      </c>
      <c r="B19266" s="161" t="s">
        <v>24138</v>
      </c>
      <c r="C19266" s="468">
        <v>522</v>
      </c>
      <c r="D19266" s="468">
        <v>470</v>
      </c>
      <c r="E19266" s="526"/>
    </row>
    <row r="19267" spans="1:5" s="765" customFormat="1" ht="33.6">
      <c r="A19267" s="169">
        <v>7</v>
      </c>
      <c r="B19267" s="161" t="s">
        <v>24139</v>
      </c>
      <c r="C19267" s="468">
        <v>456</v>
      </c>
      <c r="D19267" s="468">
        <v>411</v>
      </c>
      <c r="E19267" s="526"/>
    </row>
    <row r="19268" spans="1:5" s="765" customFormat="1" ht="33.6">
      <c r="A19268" s="169">
        <v>8</v>
      </c>
      <c r="B19268" s="161" t="s">
        <v>24140</v>
      </c>
      <c r="C19268" s="468">
        <v>456</v>
      </c>
      <c r="D19268" s="468">
        <v>411</v>
      </c>
      <c r="E19268" s="526"/>
    </row>
    <row r="19269" spans="1:5" s="765" customFormat="1" ht="16.8">
      <c r="A19269" s="169">
        <v>9</v>
      </c>
      <c r="B19269" s="170" t="s">
        <v>24141</v>
      </c>
      <c r="C19269" s="468">
        <v>480</v>
      </c>
      <c r="D19269" s="468">
        <v>360</v>
      </c>
      <c r="E19269" s="526"/>
    </row>
    <row r="19270" spans="1:5" s="765" customFormat="1" ht="16.8">
      <c r="A19270" s="169">
        <v>10</v>
      </c>
      <c r="B19270" s="170" t="s">
        <v>24142</v>
      </c>
      <c r="C19270" s="492">
        <v>1000</v>
      </c>
      <c r="D19270" s="468">
        <v>750</v>
      </c>
      <c r="E19270" s="526"/>
    </row>
    <row r="19271" spans="1:5" s="765" customFormat="1" ht="16.8">
      <c r="A19271" s="162" t="s">
        <v>2831</v>
      </c>
      <c r="B19271" s="161" t="s">
        <v>24143</v>
      </c>
      <c r="C19271" s="491"/>
      <c r="D19271" s="491"/>
      <c r="E19271" s="526"/>
    </row>
    <row r="19272" spans="1:5" s="765" customFormat="1" ht="33.6">
      <c r="A19272" s="169">
        <v>1</v>
      </c>
      <c r="B19272" s="170" t="s">
        <v>24144</v>
      </c>
      <c r="C19272" s="468">
        <v>326</v>
      </c>
      <c r="D19272" s="468">
        <v>293</v>
      </c>
      <c r="E19272" s="526"/>
    </row>
    <row r="19273" spans="1:5" s="765" customFormat="1" ht="33.6">
      <c r="A19273" s="169">
        <v>2</v>
      </c>
      <c r="B19273" s="170" t="s">
        <v>24145</v>
      </c>
      <c r="C19273" s="468">
        <v>650</v>
      </c>
      <c r="D19273" s="468">
        <v>585</v>
      </c>
      <c r="E19273" s="526"/>
    </row>
    <row r="19274" spans="1:5" s="765" customFormat="1" ht="16.8">
      <c r="A19274" s="162" t="s">
        <v>2877</v>
      </c>
      <c r="B19274" s="161" t="s">
        <v>24146</v>
      </c>
      <c r="C19274" s="491"/>
      <c r="D19274" s="491"/>
      <c r="E19274" s="526"/>
    </row>
    <row r="19275" spans="1:5" s="765" customFormat="1" ht="33.6">
      <c r="A19275" s="169">
        <v>1</v>
      </c>
      <c r="B19275" s="161" t="s">
        <v>24147</v>
      </c>
      <c r="C19275" s="468">
        <v>339</v>
      </c>
      <c r="D19275" s="468">
        <v>305</v>
      </c>
      <c r="E19275" s="526"/>
    </row>
    <row r="19276" spans="1:5" s="765" customFormat="1" ht="51" customHeight="1">
      <c r="A19276" s="169">
        <v>2</v>
      </c>
      <c r="B19276" s="161" t="s">
        <v>24148</v>
      </c>
      <c r="C19276" s="468">
        <v>339</v>
      </c>
      <c r="D19276" s="468">
        <v>305</v>
      </c>
      <c r="E19276" s="526"/>
    </row>
    <row r="19277" spans="1:5" s="765" customFormat="1" ht="33.6">
      <c r="A19277" s="169">
        <v>3</v>
      </c>
      <c r="B19277" s="161" t="s">
        <v>24149</v>
      </c>
      <c r="C19277" s="468">
        <v>466</v>
      </c>
      <c r="D19277" s="468">
        <v>420</v>
      </c>
      <c r="E19277" s="526"/>
    </row>
    <row r="19278" spans="1:5" s="765" customFormat="1" ht="33.6">
      <c r="A19278" s="169">
        <v>4</v>
      </c>
      <c r="B19278" s="161" t="s">
        <v>24150</v>
      </c>
      <c r="C19278" s="468">
        <v>339</v>
      </c>
      <c r="D19278" s="468">
        <v>305</v>
      </c>
      <c r="E19278" s="526"/>
    </row>
    <row r="19279" spans="1:5" s="765" customFormat="1" ht="33.6">
      <c r="A19279" s="169">
        <v>5</v>
      </c>
      <c r="B19279" s="161" t="s">
        <v>24151</v>
      </c>
      <c r="C19279" s="468">
        <v>466</v>
      </c>
      <c r="D19279" s="468">
        <v>420</v>
      </c>
      <c r="E19279" s="526"/>
    </row>
    <row r="19280" spans="1:5" s="765" customFormat="1" ht="16.8">
      <c r="A19280" s="169" t="s">
        <v>3309</v>
      </c>
      <c r="B19280" s="170" t="s">
        <v>24152</v>
      </c>
      <c r="C19280" s="468">
        <v>326</v>
      </c>
      <c r="D19280" s="468">
        <v>293</v>
      </c>
      <c r="E19280" s="526"/>
    </row>
    <row r="19281" spans="1:5" s="765" customFormat="1" ht="33.6">
      <c r="A19281" s="169">
        <v>6</v>
      </c>
      <c r="B19281" s="161" t="s">
        <v>24153</v>
      </c>
      <c r="C19281" s="468">
        <v>339</v>
      </c>
      <c r="D19281" s="468">
        <v>305</v>
      </c>
      <c r="E19281" s="526"/>
    </row>
    <row r="19282" spans="1:5" s="765" customFormat="1" ht="33.6">
      <c r="A19282" s="169">
        <v>7</v>
      </c>
      <c r="B19282" s="161" t="s">
        <v>24154</v>
      </c>
      <c r="C19282" s="468">
        <v>339</v>
      </c>
      <c r="D19282" s="468">
        <v>305</v>
      </c>
      <c r="E19282" s="526"/>
    </row>
    <row r="19283" spans="1:5" s="765" customFormat="1" ht="33.6">
      <c r="A19283" s="169">
        <v>8</v>
      </c>
      <c r="B19283" s="161" t="s">
        <v>24155</v>
      </c>
      <c r="C19283" s="468">
        <v>339</v>
      </c>
      <c r="D19283" s="468">
        <v>305</v>
      </c>
      <c r="E19283" s="526"/>
    </row>
    <row r="19284" spans="1:5" s="765" customFormat="1" ht="16.8">
      <c r="A19284" s="169">
        <v>9</v>
      </c>
      <c r="B19284" s="170" t="s">
        <v>24156</v>
      </c>
      <c r="C19284" s="492">
        <v>1000</v>
      </c>
      <c r="D19284" s="468">
        <v>900</v>
      </c>
      <c r="E19284" s="526"/>
    </row>
    <row r="19285" spans="1:5" s="765" customFormat="1" ht="33.6">
      <c r="A19285" s="169">
        <v>10</v>
      </c>
      <c r="B19285" s="170" t="s">
        <v>24157</v>
      </c>
      <c r="C19285" s="468">
        <v>678</v>
      </c>
      <c r="D19285" s="468">
        <v>610</v>
      </c>
      <c r="E19285" s="526"/>
    </row>
    <row r="19286" spans="1:5" s="765" customFormat="1" ht="33.6">
      <c r="A19286" s="169">
        <v>11</v>
      </c>
      <c r="B19286" s="170" t="s">
        <v>24158</v>
      </c>
      <c r="C19286" s="468">
        <v>424</v>
      </c>
      <c r="D19286" s="468">
        <v>382</v>
      </c>
      <c r="E19286" s="526"/>
    </row>
    <row r="19287" spans="1:5" s="765" customFormat="1" ht="33.6">
      <c r="A19287" s="169">
        <v>12</v>
      </c>
      <c r="B19287" s="161" t="s">
        <v>24159</v>
      </c>
      <c r="C19287" s="492">
        <v>2119</v>
      </c>
      <c r="D19287" s="492">
        <v>1908</v>
      </c>
      <c r="E19287" s="526"/>
    </row>
    <row r="19288" spans="1:5" s="765" customFormat="1" ht="16.8">
      <c r="A19288" s="169">
        <v>13</v>
      </c>
      <c r="B19288" s="161" t="s">
        <v>24160</v>
      </c>
      <c r="C19288" s="492">
        <v>1696</v>
      </c>
      <c r="D19288" s="492">
        <v>1526</v>
      </c>
      <c r="E19288" s="526"/>
    </row>
    <row r="19289" spans="1:5" s="765" customFormat="1" ht="33.6">
      <c r="A19289" s="169">
        <v>14</v>
      </c>
      <c r="B19289" s="161" t="s">
        <v>24161</v>
      </c>
      <c r="C19289" s="492">
        <v>1272</v>
      </c>
      <c r="D19289" s="492">
        <v>1145</v>
      </c>
      <c r="E19289" s="526"/>
    </row>
    <row r="19290" spans="1:5" s="765" customFormat="1" ht="16.8">
      <c r="A19290" s="169">
        <v>15</v>
      </c>
      <c r="B19290" s="161" t="s">
        <v>24162</v>
      </c>
      <c r="C19290" s="468">
        <v>763</v>
      </c>
      <c r="D19290" s="468">
        <v>687</v>
      </c>
      <c r="E19290" s="526"/>
    </row>
    <row r="19291" spans="1:5" s="765" customFormat="1" ht="33.6">
      <c r="A19291" s="169">
        <v>16</v>
      </c>
      <c r="B19291" s="170" t="s">
        <v>24163</v>
      </c>
      <c r="C19291" s="468">
        <v>593</v>
      </c>
      <c r="D19291" s="468">
        <v>534</v>
      </c>
      <c r="E19291" s="526"/>
    </row>
    <row r="19292" spans="1:5" s="765" customFormat="1" ht="33.6">
      <c r="A19292" s="169">
        <v>17</v>
      </c>
      <c r="B19292" s="170" t="s">
        <v>24164</v>
      </c>
      <c r="C19292" s="468">
        <v>509</v>
      </c>
      <c r="D19292" s="468">
        <v>458</v>
      </c>
      <c r="E19292" s="526"/>
    </row>
    <row r="19293" spans="1:5" s="765" customFormat="1" ht="16.8">
      <c r="A19293" s="162" t="s">
        <v>2931</v>
      </c>
      <c r="B19293" s="161" t="s">
        <v>24165</v>
      </c>
      <c r="C19293" s="491"/>
      <c r="D19293" s="491"/>
      <c r="E19293" s="526"/>
    </row>
    <row r="19294" spans="1:5" s="765" customFormat="1" ht="16.8">
      <c r="A19294" s="162">
        <v>1</v>
      </c>
      <c r="B19294" s="161" t="s">
        <v>24166</v>
      </c>
      <c r="C19294" s="491"/>
      <c r="D19294" s="491"/>
      <c r="E19294" s="526"/>
    </row>
    <row r="19295" spans="1:5" s="765" customFormat="1" ht="33.6">
      <c r="A19295" s="169" t="s">
        <v>174</v>
      </c>
      <c r="B19295" s="161" t="s">
        <v>24167</v>
      </c>
      <c r="C19295" s="468">
        <v>382</v>
      </c>
      <c r="D19295" s="468">
        <v>343</v>
      </c>
      <c r="E19295" s="526"/>
    </row>
    <row r="19296" spans="1:5" s="765" customFormat="1" ht="50.4" customHeight="1">
      <c r="A19296" s="169" t="s">
        <v>176</v>
      </c>
      <c r="B19296" s="170" t="s">
        <v>24168</v>
      </c>
      <c r="C19296" s="468">
        <v>297</v>
      </c>
      <c r="D19296" s="468">
        <v>267</v>
      </c>
      <c r="E19296" s="526"/>
    </row>
    <row r="19297" spans="1:5" s="765" customFormat="1" ht="16.8">
      <c r="A19297" s="162">
        <v>2</v>
      </c>
      <c r="B19297" s="161" t="s">
        <v>24169</v>
      </c>
      <c r="C19297" s="468"/>
      <c r="D19297" s="468"/>
      <c r="E19297" s="526"/>
    </row>
    <row r="19298" spans="1:5" s="765" customFormat="1" ht="33.6">
      <c r="A19298" s="169" t="s">
        <v>400</v>
      </c>
      <c r="B19298" s="161" t="s">
        <v>24170</v>
      </c>
      <c r="C19298" s="468">
        <v>424</v>
      </c>
      <c r="D19298" s="468">
        <v>382</v>
      </c>
      <c r="E19298" s="526"/>
    </row>
    <row r="19299" spans="1:5" s="765" customFormat="1" ht="50.4">
      <c r="A19299" s="169" t="s">
        <v>402</v>
      </c>
      <c r="B19299" s="161" t="s">
        <v>24171</v>
      </c>
      <c r="C19299" s="468">
        <v>382</v>
      </c>
      <c r="D19299" s="468">
        <v>343</v>
      </c>
      <c r="E19299" s="526"/>
    </row>
    <row r="19300" spans="1:5" s="765" customFormat="1" ht="16.8">
      <c r="A19300" s="162">
        <v>3</v>
      </c>
      <c r="B19300" s="161" t="s">
        <v>24172</v>
      </c>
      <c r="C19300" s="491"/>
      <c r="D19300" s="491"/>
      <c r="E19300" s="526"/>
    </row>
    <row r="19301" spans="1:5" s="765" customFormat="1" ht="33.6">
      <c r="A19301" s="169" t="s">
        <v>706</v>
      </c>
      <c r="B19301" s="161" t="s">
        <v>24173</v>
      </c>
      <c r="C19301" s="468">
        <v>339</v>
      </c>
      <c r="D19301" s="468">
        <v>305</v>
      </c>
      <c r="E19301" s="526"/>
    </row>
    <row r="19302" spans="1:5" s="765" customFormat="1" ht="33.6">
      <c r="A19302" s="169" t="s">
        <v>708</v>
      </c>
      <c r="B19302" s="161" t="s">
        <v>24174</v>
      </c>
      <c r="C19302" s="468">
        <v>297</v>
      </c>
      <c r="D19302" s="468">
        <v>267</v>
      </c>
      <c r="E19302" s="526"/>
    </row>
    <row r="19303" spans="1:5" s="765" customFormat="1" ht="33.6">
      <c r="A19303" s="169" t="s">
        <v>710</v>
      </c>
      <c r="B19303" s="161" t="s">
        <v>24175</v>
      </c>
      <c r="C19303" s="468">
        <v>297</v>
      </c>
      <c r="D19303" s="468">
        <v>267</v>
      </c>
      <c r="E19303" s="526"/>
    </row>
    <row r="19304" spans="1:5" s="765" customFormat="1" ht="16.8">
      <c r="A19304" s="162">
        <v>4</v>
      </c>
      <c r="B19304" s="161" t="s">
        <v>24176</v>
      </c>
      <c r="C19304" s="468"/>
      <c r="D19304" s="468"/>
      <c r="E19304" s="526"/>
    </row>
    <row r="19305" spans="1:5" s="765" customFormat="1" ht="33.6">
      <c r="A19305" s="169" t="s">
        <v>198</v>
      </c>
      <c r="B19305" s="161" t="s">
        <v>24177</v>
      </c>
      <c r="C19305" s="468">
        <v>400</v>
      </c>
      <c r="D19305" s="468">
        <v>360</v>
      </c>
      <c r="E19305" s="526"/>
    </row>
    <row r="19306" spans="1:5" s="765" customFormat="1" ht="33.6">
      <c r="A19306" s="169" t="s">
        <v>200</v>
      </c>
      <c r="B19306" s="161" t="s">
        <v>24178</v>
      </c>
      <c r="C19306" s="468">
        <v>424</v>
      </c>
      <c r="D19306" s="468">
        <v>382</v>
      </c>
      <c r="E19306" s="526"/>
    </row>
    <row r="19307" spans="1:5" s="765" customFormat="1" ht="33.6">
      <c r="A19307" s="169" t="s">
        <v>202</v>
      </c>
      <c r="B19307" s="161" t="s">
        <v>24179</v>
      </c>
      <c r="C19307" s="468">
        <v>297</v>
      </c>
      <c r="D19307" s="468">
        <v>267</v>
      </c>
      <c r="E19307" s="526"/>
    </row>
    <row r="19308" spans="1:5" s="765" customFormat="1" ht="16.8">
      <c r="A19308" s="169" t="s">
        <v>204</v>
      </c>
      <c r="B19308" s="170" t="s">
        <v>24180</v>
      </c>
      <c r="C19308" s="468">
        <v>297</v>
      </c>
      <c r="D19308" s="468">
        <v>267</v>
      </c>
      <c r="E19308" s="526"/>
    </row>
    <row r="19309" spans="1:5" s="765" customFormat="1" ht="33.6">
      <c r="A19309" s="169" t="s">
        <v>206</v>
      </c>
      <c r="B19309" s="161" t="s">
        <v>24181</v>
      </c>
      <c r="C19309" s="468">
        <v>297</v>
      </c>
      <c r="D19309" s="468">
        <v>267</v>
      </c>
      <c r="E19309" s="526"/>
    </row>
    <row r="19310" spans="1:5" s="765" customFormat="1" ht="33.6">
      <c r="A19310" s="169" t="s">
        <v>208</v>
      </c>
      <c r="B19310" s="161" t="s">
        <v>24182</v>
      </c>
      <c r="C19310" s="468">
        <v>297</v>
      </c>
      <c r="D19310" s="468">
        <v>267</v>
      </c>
      <c r="E19310" s="526"/>
    </row>
    <row r="19311" spans="1:5" s="765" customFormat="1" ht="16.8">
      <c r="A19311" s="169" t="s">
        <v>210</v>
      </c>
      <c r="B19311" s="170" t="s">
        <v>24183</v>
      </c>
      <c r="C19311" s="468">
        <v>297</v>
      </c>
      <c r="D19311" s="468">
        <v>267</v>
      </c>
      <c r="E19311" s="526"/>
    </row>
    <row r="19312" spans="1:5" s="765" customFormat="1" ht="33.6">
      <c r="A19312" s="169" t="s">
        <v>6025</v>
      </c>
      <c r="B19312" s="170" t="s">
        <v>24184</v>
      </c>
      <c r="C19312" s="468">
        <v>382</v>
      </c>
      <c r="D19312" s="468">
        <v>343</v>
      </c>
      <c r="E19312" s="526"/>
    </row>
    <row r="19313" spans="1:5" s="765" customFormat="1" ht="16.8">
      <c r="A19313" s="162">
        <v>5</v>
      </c>
      <c r="B19313" s="161" t="s">
        <v>24185</v>
      </c>
      <c r="C19313" s="468"/>
      <c r="D19313" s="468"/>
      <c r="E19313" s="526"/>
    </row>
    <row r="19314" spans="1:5" s="765" customFormat="1" ht="33.6">
      <c r="A19314" s="169" t="s">
        <v>214</v>
      </c>
      <c r="B19314" s="161" t="s">
        <v>24186</v>
      </c>
      <c r="C19314" s="468">
        <v>297</v>
      </c>
      <c r="D19314" s="468">
        <v>267</v>
      </c>
      <c r="E19314" s="526"/>
    </row>
    <row r="19315" spans="1:5" s="765" customFormat="1" ht="33.6">
      <c r="A19315" s="169" t="s">
        <v>216</v>
      </c>
      <c r="B19315" s="161" t="s">
        <v>24187</v>
      </c>
      <c r="C19315" s="468">
        <v>339</v>
      </c>
      <c r="D19315" s="468">
        <v>305</v>
      </c>
      <c r="E19315" s="526"/>
    </row>
    <row r="19316" spans="1:5" s="765" customFormat="1" ht="33.6">
      <c r="A19316" s="169" t="s">
        <v>218</v>
      </c>
      <c r="B19316" s="161" t="s">
        <v>24188</v>
      </c>
      <c r="C19316" s="468">
        <v>339</v>
      </c>
      <c r="D19316" s="468">
        <v>305</v>
      </c>
      <c r="E19316" s="526"/>
    </row>
    <row r="19317" spans="1:5" s="765" customFormat="1" ht="33.6">
      <c r="A19317" s="169" t="s">
        <v>220</v>
      </c>
      <c r="B19317" s="161" t="s">
        <v>24189</v>
      </c>
      <c r="C19317" s="468">
        <v>339</v>
      </c>
      <c r="D19317" s="468">
        <v>305</v>
      </c>
      <c r="E19317" s="526"/>
    </row>
    <row r="19318" spans="1:5" s="765" customFormat="1" ht="16.8">
      <c r="A19318" s="162">
        <v>6</v>
      </c>
      <c r="B19318" s="161" t="s">
        <v>24190</v>
      </c>
      <c r="C19318" s="468"/>
      <c r="D19318" s="468"/>
      <c r="E19318" s="526"/>
    </row>
    <row r="19319" spans="1:5" s="765" customFormat="1" ht="33.6">
      <c r="A19319" s="169" t="s">
        <v>228</v>
      </c>
      <c r="B19319" s="161" t="s">
        <v>24191</v>
      </c>
      <c r="C19319" s="468">
        <v>339</v>
      </c>
      <c r="D19319" s="468">
        <v>305</v>
      </c>
      <c r="E19319" s="526"/>
    </row>
    <row r="19320" spans="1:5" s="765" customFormat="1" ht="33.6">
      <c r="A19320" s="169" t="s">
        <v>6027</v>
      </c>
      <c r="B19320" s="170" t="s">
        <v>24192</v>
      </c>
      <c r="C19320" s="468">
        <v>297</v>
      </c>
      <c r="D19320" s="468">
        <v>267</v>
      </c>
      <c r="E19320" s="526"/>
    </row>
    <row r="19321" spans="1:5" s="765" customFormat="1" ht="33.6">
      <c r="A19321" s="169" t="s">
        <v>272</v>
      </c>
      <c r="B19321" s="170" t="s">
        <v>24193</v>
      </c>
      <c r="C19321" s="468">
        <v>257</v>
      </c>
      <c r="D19321" s="468">
        <v>232</v>
      </c>
      <c r="E19321" s="526"/>
    </row>
    <row r="19322" spans="1:5" s="765" customFormat="1" ht="16.8">
      <c r="A19322" s="162">
        <v>7</v>
      </c>
      <c r="B19322" s="161" t="s">
        <v>24194</v>
      </c>
      <c r="C19322" s="491"/>
      <c r="D19322" s="491"/>
      <c r="E19322" s="526"/>
    </row>
    <row r="19323" spans="1:5" s="765" customFormat="1" ht="33.6">
      <c r="A19323" s="169" t="s">
        <v>276</v>
      </c>
      <c r="B19323" s="161" t="s">
        <v>24195</v>
      </c>
      <c r="C19323" s="468">
        <v>297</v>
      </c>
      <c r="D19323" s="468">
        <v>267</v>
      </c>
      <c r="E19323" s="526"/>
    </row>
    <row r="19324" spans="1:5" s="765" customFormat="1" ht="16.8">
      <c r="A19324" s="169" t="s">
        <v>231</v>
      </c>
      <c r="B19324" s="170" t="s">
        <v>24196</v>
      </c>
      <c r="C19324" s="468">
        <v>297</v>
      </c>
      <c r="D19324" s="468">
        <v>267</v>
      </c>
      <c r="E19324" s="526"/>
    </row>
    <row r="19325" spans="1:5" s="765" customFormat="1" ht="16.8">
      <c r="A19325" s="162">
        <v>8</v>
      </c>
      <c r="B19325" s="161" t="s">
        <v>24197</v>
      </c>
      <c r="C19325" s="468"/>
      <c r="D19325" s="468"/>
      <c r="E19325" s="526"/>
    </row>
    <row r="19326" spans="1:5" s="765" customFormat="1" ht="33.6">
      <c r="A19326" s="169" t="s">
        <v>237</v>
      </c>
      <c r="B19326" s="170" t="s">
        <v>24198</v>
      </c>
      <c r="C19326" s="468">
        <v>297</v>
      </c>
      <c r="D19326" s="468">
        <v>267</v>
      </c>
      <c r="E19326" s="526"/>
    </row>
    <row r="19327" spans="1:5" s="765" customFormat="1" ht="33.6">
      <c r="A19327" s="169" t="s">
        <v>239</v>
      </c>
      <c r="B19327" s="170" t="s">
        <v>24199</v>
      </c>
      <c r="C19327" s="468">
        <v>297</v>
      </c>
      <c r="D19327" s="468">
        <v>267</v>
      </c>
      <c r="E19327" s="526"/>
    </row>
    <row r="19328" spans="1:5" s="765" customFormat="1" ht="33.6">
      <c r="A19328" s="169" t="s">
        <v>241</v>
      </c>
      <c r="B19328" s="170" t="s">
        <v>24200</v>
      </c>
      <c r="C19328" s="468">
        <v>297</v>
      </c>
      <c r="D19328" s="468">
        <v>267</v>
      </c>
      <c r="E19328" s="526"/>
    </row>
    <row r="19329" spans="1:5" s="765" customFormat="1" ht="33.6">
      <c r="A19329" s="169" t="s">
        <v>3636</v>
      </c>
      <c r="B19329" s="170" t="s">
        <v>24201</v>
      </c>
      <c r="C19329" s="468">
        <v>297</v>
      </c>
      <c r="D19329" s="468">
        <v>267</v>
      </c>
      <c r="E19329" s="526"/>
    </row>
    <row r="19330" spans="1:5" s="765" customFormat="1" ht="33.6">
      <c r="A19330" s="169" t="s">
        <v>3638</v>
      </c>
      <c r="B19330" s="170" t="s">
        <v>24202</v>
      </c>
      <c r="C19330" s="468">
        <v>297</v>
      </c>
      <c r="D19330" s="468">
        <v>267</v>
      </c>
      <c r="E19330" s="526"/>
    </row>
    <row r="19331" spans="1:5" s="765" customFormat="1" ht="33.6">
      <c r="A19331" s="169" t="s">
        <v>3640</v>
      </c>
      <c r="B19331" s="170" t="s">
        <v>24203</v>
      </c>
      <c r="C19331" s="468">
        <v>297</v>
      </c>
      <c r="D19331" s="468">
        <v>267</v>
      </c>
      <c r="E19331" s="526"/>
    </row>
    <row r="19332" spans="1:5" s="765" customFormat="1" ht="33.6">
      <c r="A19332" s="169" t="s">
        <v>3642</v>
      </c>
      <c r="B19332" s="170" t="s">
        <v>24204</v>
      </c>
      <c r="C19332" s="468">
        <v>297</v>
      </c>
      <c r="D19332" s="468">
        <v>267</v>
      </c>
      <c r="E19332" s="526"/>
    </row>
    <row r="19333" spans="1:5" s="765" customFormat="1" ht="16.8">
      <c r="A19333" s="169" t="s">
        <v>3644</v>
      </c>
      <c r="B19333" s="170" t="s">
        <v>24205</v>
      </c>
      <c r="C19333" s="468">
        <v>297</v>
      </c>
      <c r="D19333" s="468">
        <v>267</v>
      </c>
      <c r="E19333" s="526"/>
    </row>
    <row r="19334" spans="1:5" s="765" customFormat="1" ht="16.8">
      <c r="A19334" s="169" t="s">
        <v>3646</v>
      </c>
      <c r="B19334" s="170" t="s">
        <v>24206</v>
      </c>
      <c r="C19334" s="468">
        <v>297</v>
      </c>
      <c r="D19334" s="468">
        <v>267</v>
      </c>
      <c r="E19334" s="526"/>
    </row>
    <row r="19335" spans="1:5" s="765" customFormat="1" ht="16.8">
      <c r="A19335" s="169" t="s">
        <v>237</v>
      </c>
      <c r="B19335" s="170" t="s">
        <v>24207</v>
      </c>
      <c r="C19335" s="468">
        <v>297</v>
      </c>
      <c r="D19335" s="468">
        <v>267</v>
      </c>
      <c r="E19335" s="526"/>
    </row>
    <row r="19336" spans="1:5" s="765" customFormat="1" ht="33.6">
      <c r="A19336" s="169" t="s">
        <v>3650</v>
      </c>
      <c r="B19336" s="170" t="s">
        <v>24208</v>
      </c>
      <c r="C19336" s="468">
        <v>297</v>
      </c>
      <c r="D19336" s="468">
        <v>267</v>
      </c>
      <c r="E19336" s="526"/>
    </row>
    <row r="19337" spans="1:5" s="765" customFormat="1" ht="33.6">
      <c r="A19337" s="169" t="s">
        <v>3652</v>
      </c>
      <c r="B19337" s="170" t="s">
        <v>24209</v>
      </c>
      <c r="C19337" s="468">
        <v>297</v>
      </c>
      <c r="D19337" s="468">
        <v>267</v>
      </c>
      <c r="E19337" s="526"/>
    </row>
    <row r="19338" spans="1:5" s="765" customFormat="1" ht="33.6">
      <c r="A19338" s="169" t="s">
        <v>9753</v>
      </c>
      <c r="B19338" s="170" t="s">
        <v>24210</v>
      </c>
      <c r="C19338" s="468">
        <v>297</v>
      </c>
      <c r="D19338" s="468">
        <v>267</v>
      </c>
      <c r="E19338" s="526"/>
    </row>
    <row r="19339" spans="1:5" s="765" customFormat="1" ht="16.8">
      <c r="A19339" s="169" t="s">
        <v>9755</v>
      </c>
      <c r="B19339" s="170" t="s">
        <v>24211</v>
      </c>
      <c r="C19339" s="468">
        <v>424</v>
      </c>
      <c r="D19339" s="468">
        <v>382</v>
      </c>
      <c r="E19339" s="526"/>
    </row>
    <row r="19340" spans="1:5" s="765" customFormat="1" ht="16.8">
      <c r="A19340" s="169" t="s">
        <v>14787</v>
      </c>
      <c r="B19340" s="170" t="s">
        <v>24212</v>
      </c>
      <c r="C19340" s="468">
        <v>424</v>
      </c>
      <c r="D19340" s="468">
        <v>382</v>
      </c>
      <c r="E19340" s="526"/>
    </row>
    <row r="19341" spans="1:5" s="765" customFormat="1" ht="16.8">
      <c r="A19341" s="169" t="s">
        <v>14788</v>
      </c>
      <c r="B19341" s="170" t="s">
        <v>24213</v>
      </c>
      <c r="C19341" s="468">
        <v>297</v>
      </c>
      <c r="D19341" s="468">
        <v>267</v>
      </c>
      <c r="E19341" s="526"/>
    </row>
    <row r="19342" spans="1:5" s="765" customFormat="1" ht="33.6">
      <c r="A19342" s="169" t="s">
        <v>14790</v>
      </c>
      <c r="B19342" s="170" t="s">
        <v>24214</v>
      </c>
      <c r="C19342" s="468">
        <v>297</v>
      </c>
      <c r="D19342" s="468">
        <v>267</v>
      </c>
      <c r="E19342" s="526"/>
    </row>
    <row r="19343" spans="1:5" s="765" customFormat="1" ht="16.8">
      <c r="A19343" s="169" t="s">
        <v>14792</v>
      </c>
      <c r="B19343" s="170" t="s">
        <v>24215</v>
      </c>
      <c r="C19343" s="468">
        <v>424</v>
      </c>
      <c r="D19343" s="468">
        <v>382</v>
      </c>
      <c r="E19343" s="526"/>
    </row>
    <row r="19344" spans="1:5" s="765" customFormat="1" ht="16.8">
      <c r="A19344" s="169" t="s">
        <v>14794</v>
      </c>
      <c r="B19344" s="170" t="s">
        <v>24216</v>
      </c>
      <c r="C19344" s="468">
        <v>763</v>
      </c>
      <c r="D19344" s="468">
        <v>687</v>
      </c>
      <c r="E19344" s="526"/>
    </row>
    <row r="19345" spans="1:5" s="765" customFormat="1" ht="16.8">
      <c r="A19345" s="169" t="s">
        <v>239</v>
      </c>
      <c r="B19345" s="170" t="s">
        <v>24217</v>
      </c>
      <c r="C19345" s="468">
        <v>763</v>
      </c>
      <c r="D19345" s="468">
        <v>687</v>
      </c>
      <c r="E19345" s="526"/>
    </row>
    <row r="19346" spans="1:5" s="765" customFormat="1" ht="16.8">
      <c r="A19346" s="169" t="s">
        <v>17616</v>
      </c>
      <c r="B19346" s="170" t="s">
        <v>24218</v>
      </c>
      <c r="C19346" s="468">
        <v>763</v>
      </c>
      <c r="D19346" s="468">
        <v>687</v>
      </c>
      <c r="E19346" s="526"/>
    </row>
    <row r="19347" spans="1:5" s="765" customFormat="1" ht="16.8">
      <c r="A19347" s="169" t="s">
        <v>17618</v>
      </c>
      <c r="B19347" s="170" t="s">
        <v>24219</v>
      </c>
      <c r="C19347" s="468">
        <v>254</v>
      </c>
      <c r="D19347" s="468">
        <v>229</v>
      </c>
      <c r="E19347" s="526"/>
    </row>
    <row r="19348" spans="1:5" s="765" customFormat="1" ht="33.6">
      <c r="A19348" s="169" t="s">
        <v>17620</v>
      </c>
      <c r="B19348" s="170" t="s">
        <v>24220</v>
      </c>
      <c r="C19348" s="468">
        <v>297</v>
      </c>
      <c r="D19348" s="468">
        <v>267</v>
      </c>
      <c r="E19348" s="526"/>
    </row>
    <row r="19349" spans="1:5" s="765" customFormat="1" ht="33.6">
      <c r="A19349" s="169" t="s">
        <v>17622</v>
      </c>
      <c r="B19349" s="170" t="s">
        <v>24221</v>
      </c>
      <c r="C19349" s="468">
        <v>254</v>
      </c>
      <c r="D19349" s="468">
        <v>229</v>
      </c>
      <c r="E19349" s="526"/>
    </row>
    <row r="19350" spans="1:5" s="765" customFormat="1" ht="16.8">
      <c r="A19350" s="169" t="s">
        <v>17624</v>
      </c>
      <c r="B19350" s="170" t="s">
        <v>24222</v>
      </c>
      <c r="C19350" s="468">
        <v>254</v>
      </c>
      <c r="D19350" s="468">
        <v>229</v>
      </c>
      <c r="E19350" s="526"/>
    </row>
    <row r="19351" spans="1:5" s="765" customFormat="1" ht="16.8">
      <c r="A19351" s="169" t="s">
        <v>17626</v>
      </c>
      <c r="B19351" s="170" t="s">
        <v>24223</v>
      </c>
      <c r="C19351" s="468">
        <v>254</v>
      </c>
      <c r="D19351" s="468">
        <v>229</v>
      </c>
      <c r="E19351" s="526"/>
    </row>
    <row r="19352" spans="1:5" s="765" customFormat="1" ht="33.6">
      <c r="A19352" s="169" t="s">
        <v>17628</v>
      </c>
      <c r="B19352" s="170" t="s">
        <v>24224</v>
      </c>
      <c r="C19352" s="468">
        <v>212</v>
      </c>
      <c r="D19352" s="468">
        <v>191</v>
      </c>
      <c r="E19352" s="526"/>
    </row>
    <row r="19353" spans="1:5" s="765" customFormat="1" ht="16.8">
      <c r="A19353" s="169" t="s">
        <v>17630</v>
      </c>
      <c r="B19353" s="170" t="s">
        <v>24225</v>
      </c>
      <c r="C19353" s="468">
        <v>170</v>
      </c>
      <c r="D19353" s="468">
        <v>153</v>
      </c>
      <c r="E19353" s="526"/>
    </row>
    <row r="19354" spans="1:5" s="765" customFormat="1" ht="16.8">
      <c r="A19354" s="169" t="s">
        <v>8122</v>
      </c>
      <c r="B19354" s="170" t="s">
        <v>24226</v>
      </c>
      <c r="C19354" s="468">
        <v>254</v>
      </c>
      <c r="D19354" s="468">
        <v>229</v>
      </c>
      <c r="E19354" s="526"/>
    </row>
    <row r="19355" spans="1:5" s="765" customFormat="1" ht="16.8">
      <c r="A19355" s="169" t="s">
        <v>17634</v>
      </c>
      <c r="B19355" s="170" t="s">
        <v>24227</v>
      </c>
      <c r="C19355" s="468">
        <v>254</v>
      </c>
      <c r="D19355" s="468">
        <v>229</v>
      </c>
      <c r="E19355" s="526"/>
    </row>
    <row r="19356" spans="1:5" s="765" customFormat="1" ht="16.8">
      <c r="A19356" s="169" t="s">
        <v>17636</v>
      </c>
      <c r="B19356" s="170" t="s">
        <v>24228</v>
      </c>
      <c r="C19356" s="468">
        <v>297</v>
      </c>
      <c r="D19356" s="468">
        <v>267</v>
      </c>
      <c r="E19356" s="526"/>
    </row>
    <row r="19357" spans="1:5" s="765" customFormat="1" ht="16.8">
      <c r="A19357" s="169" t="s">
        <v>17638</v>
      </c>
      <c r="B19357" s="170" t="s">
        <v>24229</v>
      </c>
      <c r="C19357" s="468">
        <v>297</v>
      </c>
      <c r="D19357" s="468">
        <v>267</v>
      </c>
      <c r="E19357" s="526"/>
    </row>
    <row r="19358" spans="1:5" s="765" customFormat="1" ht="33.6">
      <c r="A19358" s="169" t="s">
        <v>17640</v>
      </c>
      <c r="B19358" s="170" t="s">
        <v>24230</v>
      </c>
      <c r="C19358" s="468">
        <v>212</v>
      </c>
      <c r="D19358" s="468">
        <v>191</v>
      </c>
      <c r="E19358" s="526"/>
    </row>
    <row r="19359" spans="1:5" s="765" customFormat="1" ht="16.8">
      <c r="A19359" s="169" t="s">
        <v>17642</v>
      </c>
      <c r="B19359" s="170" t="s">
        <v>24231</v>
      </c>
      <c r="C19359" s="468">
        <v>170</v>
      </c>
      <c r="D19359" s="468">
        <v>153</v>
      </c>
      <c r="E19359" s="526"/>
    </row>
    <row r="19360" spans="1:5" s="765" customFormat="1" ht="16.8">
      <c r="A19360" s="169" t="s">
        <v>17644</v>
      </c>
      <c r="B19360" s="170" t="s">
        <v>24232</v>
      </c>
      <c r="C19360" s="468">
        <v>170</v>
      </c>
      <c r="D19360" s="468">
        <v>153</v>
      </c>
      <c r="E19360" s="584"/>
    </row>
    <row r="19361" spans="1:5" s="765" customFormat="1" ht="16.8">
      <c r="A19361" s="169" t="s">
        <v>2634</v>
      </c>
      <c r="B19361" s="170" t="s">
        <v>24233</v>
      </c>
      <c r="C19361" s="468">
        <v>170</v>
      </c>
      <c r="D19361" s="468">
        <v>153</v>
      </c>
      <c r="E19361" s="584"/>
    </row>
    <row r="19362" spans="1:5" s="765" customFormat="1" ht="16.8">
      <c r="A19362" s="169" t="s">
        <v>3973</v>
      </c>
      <c r="B19362" s="170" t="s">
        <v>24234</v>
      </c>
      <c r="C19362" s="468">
        <v>480</v>
      </c>
      <c r="D19362" s="468">
        <v>360</v>
      </c>
      <c r="E19362" s="584"/>
    </row>
    <row r="19363" spans="1:5" s="765" customFormat="1" ht="16.8">
      <c r="A19363" s="169" t="s">
        <v>706</v>
      </c>
      <c r="B19363" s="170" t="s">
        <v>24235</v>
      </c>
      <c r="C19363" s="468">
        <v>424</v>
      </c>
      <c r="D19363" s="468">
        <v>382</v>
      </c>
      <c r="E19363" s="526"/>
    </row>
    <row r="19364" spans="1:5" s="765" customFormat="1" ht="16.8">
      <c r="A19364" s="169" t="s">
        <v>708</v>
      </c>
      <c r="B19364" s="170" t="s">
        <v>24236</v>
      </c>
      <c r="C19364" s="468">
        <v>339</v>
      </c>
      <c r="D19364" s="468">
        <v>305</v>
      </c>
      <c r="E19364" s="526"/>
    </row>
    <row r="19365" spans="1:5" s="765" customFormat="1" ht="16.8">
      <c r="A19365" s="169" t="s">
        <v>710</v>
      </c>
      <c r="B19365" s="170" t="s">
        <v>24237</v>
      </c>
      <c r="C19365" s="468">
        <v>212</v>
      </c>
      <c r="D19365" s="468">
        <v>191</v>
      </c>
      <c r="E19365" s="526"/>
    </row>
    <row r="19366" spans="1:5" s="765" customFormat="1" ht="67.2">
      <c r="A19366" s="162" t="s">
        <v>2965</v>
      </c>
      <c r="B19366" s="161" t="s">
        <v>24238</v>
      </c>
      <c r="C19366" s="468">
        <v>254</v>
      </c>
      <c r="D19366" s="468">
        <v>229</v>
      </c>
      <c r="E19366" s="526"/>
    </row>
    <row r="19367" spans="1:5" s="765" customFormat="1" ht="16.8">
      <c r="A19367" s="162" t="s">
        <v>3282</v>
      </c>
      <c r="B19367" s="161" t="s">
        <v>19057</v>
      </c>
      <c r="C19367" s="468">
        <v>127</v>
      </c>
      <c r="D19367" s="468">
        <v>114</v>
      </c>
      <c r="E19367" s="538" t="s">
        <v>24239</v>
      </c>
    </row>
    <row r="19368" spans="1:5" s="765" customFormat="1" ht="33.6">
      <c r="A19368" s="162" t="s">
        <v>1571</v>
      </c>
      <c r="B19368" s="161" t="s">
        <v>24240</v>
      </c>
      <c r="C19368" s="468">
        <v>225</v>
      </c>
      <c r="D19368" s="468">
        <v>203</v>
      </c>
      <c r="E19368" s="526"/>
    </row>
    <row r="19369" spans="1:5" s="765" customFormat="1" ht="16.8">
      <c r="A19369" s="162" t="s">
        <v>24241</v>
      </c>
      <c r="B19369" s="161" t="s">
        <v>24242</v>
      </c>
      <c r="C19369" s="491"/>
      <c r="D19369" s="491"/>
      <c r="E19369" s="585"/>
    </row>
    <row r="19370" spans="1:5" s="765" customFormat="1" ht="16.8">
      <c r="A19370" s="169">
        <v>1</v>
      </c>
      <c r="B19370" s="170" t="s">
        <v>24243</v>
      </c>
      <c r="C19370" s="468">
        <v>254</v>
      </c>
      <c r="D19370" s="468">
        <v>229</v>
      </c>
      <c r="E19370" s="526"/>
    </row>
    <row r="19371" spans="1:5" s="765" customFormat="1" ht="16.8">
      <c r="A19371" s="169">
        <v>2</v>
      </c>
      <c r="B19371" s="170" t="s">
        <v>24244</v>
      </c>
      <c r="C19371" s="468">
        <v>257</v>
      </c>
      <c r="D19371" s="468">
        <v>232</v>
      </c>
      <c r="E19371" s="526"/>
    </row>
    <row r="19372" spans="1:5" s="765" customFormat="1" ht="16.8">
      <c r="A19372" s="169">
        <v>3</v>
      </c>
      <c r="B19372" s="170" t="s">
        <v>24245</v>
      </c>
      <c r="C19372" s="468">
        <v>257</v>
      </c>
      <c r="D19372" s="468">
        <v>232</v>
      </c>
      <c r="E19372" s="526"/>
    </row>
    <row r="19373" spans="1:5" s="765" customFormat="1" ht="16.8">
      <c r="A19373" s="169">
        <v>4</v>
      </c>
      <c r="B19373" s="170" t="s">
        <v>24246</v>
      </c>
      <c r="C19373" s="468">
        <v>600</v>
      </c>
      <c r="D19373" s="468">
        <v>450</v>
      </c>
      <c r="E19373" s="526"/>
    </row>
    <row r="19374" spans="1:5" s="765" customFormat="1" ht="33.6">
      <c r="A19374" s="476">
        <v>5</v>
      </c>
      <c r="B19374" s="161" t="s">
        <v>24247</v>
      </c>
      <c r="C19374" s="468"/>
      <c r="D19374" s="468"/>
      <c r="E19374" s="526"/>
    </row>
    <row r="19375" spans="1:5" s="765" customFormat="1" ht="50.4">
      <c r="A19375" s="474" t="s">
        <v>214</v>
      </c>
      <c r="B19375" s="170" t="s">
        <v>24248</v>
      </c>
      <c r="C19375" s="468">
        <v>800</v>
      </c>
      <c r="D19375" s="468">
        <v>600</v>
      </c>
      <c r="E19375" s="526"/>
    </row>
    <row r="19376" spans="1:5" s="765" customFormat="1" ht="33.6">
      <c r="A19376" s="474" t="s">
        <v>216</v>
      </c>
      <c r="B19376" s="170" t="s">
        <v>24249</v>
      </c>
      <c r="C19376" s="468">
        <v>800</v>
      </c>
      <c r="D19376" s="468">
        <v>600</v>
      </c>
      <c r="E19376" s="149"/>
    </row>
    <row r="19377" spans="1:5" s="765" customFormat="1" ht="33.6">
      <c r="A19377" s="474" t="s">
        <v>218</v>
      </c>
      <c r="B19377" s="170" t="s">
        <v>24250</v>
      </c>
      <c r="C19377" s="468">
        <v>800</v>
      </c>
      <c r="D19377" s="468">
        <v>600</v>
      </c>
      <c r="E19377" s="149"/>
    </row>
    <row r="19378" spans="1:5" s="765" customFormat="1" ht="33.6">
      <c r="A19378" s="474" t="s">
        <v>220</v>
      </c>
      <c r="B19378" s="170" t="s">
        <v>24251</v>
      </c>
      <c r="C19378" s="468">
        <v>800</v>
      </c>
      <c r="D19378" s="468">
        <v>600</v>
      </c>
      <c r="E19378" s="149"/>
    </row>
    <row r="19379" spans="1:5" s="765" customFormat="1" ht="33.6">
      <c r="A19379" s="474" t="s">
        <v>222</v>
      </c>
      <c r="B19379" s="170" t="s">
        <v>24252</v>
      </c>
      <c r="C19379" s="468">
        <v>800</v>
      </c>
      <c r="D19379" s="468">
        <v>600</v>
      </c>
      <c r="E19379" s="149"/>
    </row>
    <row r="19380" spans="1:5" s="765" customFormat="1" ht="33.6">
      <c r="A19380" s="474" t="s">
        <v>224</v>
      </c>
      <c r="B19380" s="170" t="s">
        <v>24253</v>
      </c>
      <c r="C19380" s="468">
        <v>800</v>
      </c>
      <c r="D19380" s="468">
        <v>600</v>
      </c>
      <c r="E19380" s="149"/>
    </row>
    <row r="19381" spans="1:5" s="765" customFormat="1" ht="33.6">
      <c r="A19381" s="474" t="s">
        <v>8072</v>
      </c>
      <c r="B19381" s="170" t="s">
        <v>24254</v>
      </c>
      <c r="C19381" s="468">
        <v>800</v>
      </c>
      <c r="D19381" s="468">
        <v>600</v>
      </c>
      <c r="E19381" s="149"/>
    </row>
    <row r="19382" spans="1:5" s="765" customFormat="1" ht="50.4">
      <c r="A19382" s="162">
        <v>7</v>
      </c>
      <c r="B19382" s="161" t="s">
        <v>24255</v>
      </c>
      <c r="C19382" s="468"/>
      <c r="D19382" s="468"/>
      <c r="E19382" s="149"/>
    </row>
    <row r="19383" spans="1:5" s="765" customFormat="1" ht="33.6">
      <c r="A19383" s="169" t="s">
        <v>276</v>
      </c>
      <c r="B19383" s="170" t="s">
        <v>24256</v>
      </c>
      <c r="C19383" s="492">
        <v>1600</v>
      </c>
      <c r="D19383" s="492">
        <v>1200</v>
      </c>
      <c r="E19383" s="149"/>
    </row>
    <row r="19384" spans="1:5" s="765" customFormat="1" ht="33.6">
      <c r="A19384" s="162">
        <v>8</v>
      </c>
      <c r="B19384" s="161" t="s">
        <v>24257</v>
      </c>
      <c r="C19384" s="468"/>
      <c r="D19384" s="468"/>
      <c r="E19384" s="149"/>
    </row>
    <row r="19385" spans="1:5" s="765" customFormat="1" ht="33.6">
      <c r="A19385" s="169" t="s">
        <v>237</v>
      </c>
      <c r="B19385" s="170" t="s">
        <v>24258</v>
      </c>
      <c r="C19385" s="492">
        <v>1600</v>
      </c>
      <c r="D19385" s="492">
        <v>1200</v>
      </c>
      <c r="E19385" s="149"/>
    </row>
    <row r="19386" spans="1:5" s="765" customFormat="1" ht="16.8">
      <c r="A19386" s="169" t="s">
        <v>239</v>
      </c>
      <c r="B19386" s="170" t="s">
        <v>24259</v>
      </c>
      <c r="C19386" s="492">
        <v>1200</v>
      </c>
      <c r="D19386" s="468">
        <v>900</v>
      </c>
      <c r="E19386" s="149"/>
    </row>
    <row r="19387" spans="1:5" s="765" customFormat="1" ht="16.8">
      <c r="A19387" s="169" t="s">
        <v>241</v>
      </c>
      <c r="B19387" s="170" t="s">
        <v>24260</v>
      </c>
      <c r="C19387" s="468">
        <v>800</v>
      </c>
      <c r="D19387" s="468">
        <v>600</v>
      </c>
      <c r="E19387" s="149"/>
    </row>
    <row r="19388" spans="1:5" s="765" customFormat="1" ht="16.8">
      <c r="A19388" s="476" t="s">
        <v>84</v>
      </c>
      <c r="B19388" s="170"/>
      <c r="C19388" s="477"/>
      <c r="D19388" s="684"/>
      <c r="E19388" s="755"/>
    </row>
    <row r="19389" spans="1:5" s="765" customFormat="1" ht="16.8">
      <c r="A19389" s="476" t="s">
        <v>2202</v>
      </c>
      <c r="B19389" s="161" t="s">
        <v>24261</v>
      </c>
      <c r="C19389" s="469"/>
      <c r="D19389" s="469"/>
      <c r="E19389" s="486"/>
    </row>
    <row r="19390" spans="1:5" s="765" customFormat="1" ht="16.8">
      <c r="A19390" s="476">
        <v>1</v>
      </c>
      <c r="B19390" s="161" t="s">
        <v>11963</v>
      </c>
      <c r="C19390" s="492"/>
      <c r="D19390" s="492"/>
      <c r="E19390" s="486"/>
    </row>
    <row r="19391" spans="1:5" s="765" customFormat="1" ht="16.8">
      <c r="A19391" s="169" t="s">
        <v>174</v>
      </c>
      <c r="B19391" s="170" t="s">
        <v>24262</v>
      </c>
      <c r="C19391" s="492">
        <v>7043</v>
      </c>
      <c r="D19391" s="492">
        <v>5869</v>
      </c>
      <c r="E19391" s="486"/>
    </row>
    <row r="19392" spans="1:5" s="765" customFormat="1" ht="16.8">
      <c r="A19392" s="169" t="s">
        <v>176</v>
      </c>
      <c r="B19392" s="170" t="s">
        <v>24263</v>
      </c>
      <c r="C19392" s="492">
        <v>7043</v>
      </c>
      <c r="D19392" s="492">
        <v>5869</v>
      </c>
      <c r="E19392" s="486"/>
    </row>
    <row r="19393" spans="1:5" s="765" customFormat="1" ht="16.8">
      <c r="A19393" s="169" t="s">
        <v>178</v>
      </c>
      <c r="B19393" s="170" t="s">
        <v>24264</v>
      </c>
      <c r="C19393" s="492">
        <v>7434</v>
      </c>
      <c r="D19393" s="492">
        <v>6195</v>
      </c>
      <c r="E19393" s="146"/>
    </row>
    <row r="19394" spans="1:5" s="765" customFormat="1" ht="33.6">
      <c r="A19394" s="169" t="s">
        <v>180</v>
      </c>
      <c r="B19394" s="170" t="s">
        <v>24265</v>
      </c>
      <c r="C19394" s="492">
        <v>8608</v>
      </c>
      <c r="D19394" s="492">
        <v>7174</v>
      </c>
      <c r="E19394" s="146"/>
    </row>
    <row r="19395" spans="1:5" s="765" customFormat="1" ht="50.4">
      <c r="A19395" s="169" t="s">
        <v>182</v>
      </c>
      <c r="B19395" s="170" t="s">
        <v>24266</v>
      </c>
      <c r="C19395" s="492">
        <v>8608</v>
      </c>
      <c r="D19395" s="492">
        <v>7174</v>
      </c>
      <c r="E19395" s="146"/>
    </row>
    <row r="19396" spans="1:5" s="765" customFormat="1" ht="33.6">
      <c r="A19396" s="169" t="s">
        <v>184</v>
      </c>
      <c r="B19396" s="170" t="s">
        <v>24267</v>
      </c>
      <c r="C19396" s="492">
        <v>7043</v>
      </c>
      <c r="D19396" s="492">
        <v>5869</v>
      </c>
      <c r="E19396" s="146"/>
    </row>
    <row r="19397" spans="1:5" s="765" customFormat="1" ht="16.8">
      <c r="A19397" s="169" t="s">
        <v>186</v>
      </c>
      <c r="B19397" s="170" t="s">
        <v>24268</v>
      </c>
      <c r="C19397" s="492">
        <v>5869</v>
      </c>
      <c r="D19397" s="492">
        <v>5282</v>
      </c>
      <c r="E19397" s="146"/>
    </row>
    <row r="19398" spans="1:5" s="765" customFormat="1" ht="33.6">
      <c r="A19398" s="169" t="s">
        <v>188</v>
      </c>
      <c r="B19398" s="170" t="s">
        <v>24269</v>
      </c>
      <c r="C19398" s="492">
        <v>5869</v>
      </c>
      <c r="D19398" s="492">
        <v>5282</v>
      </c>
      <c r="E19398" s="146"/>
    </row>
    <row r="19399" spans="1:5" s="765" customFormat="1" ht="33.6">
      <c r="A19399" s="169" t="s">
        <v>190</v>
      </c>
      <c r="B19399" s="170" t="s">
        <v>24270</v>
      </c>
      <c r="C19399" s="492">
        <v>5869</v>
      </c>
      <c r="D19399" s="492">
        <v>5282</v>
      </c>
      <c r="E19399" s="146"/>
    </row>
    <row r="19400" spans="1:5" s="765" customFormat="1" ht="16.8">
      <c r="A19400" s="169" t="s">
        <v>192</v>
      </c>
      <c r="B19400" s="170" t="s">
        <v>24271</v>
      </c>
      <c r="C19400" s="492">
        <v>5978</v>
      </c>
      <c r="D19400" s="492">
        <v>5380</v>
      </c>
      <c r="E19400" s="146"/>
    </row>
    <row r="19401" spans="1:5" s="765" customFormat="1" ht="16.8">
      <c r="A19401" s="169" t="s">
        <v>194</v>
      </c>
      <c r="B19401" s="170" t="s">
        <v>24272</v>
      </c>
      <c r="C19401" s="492">
        <v>4945</v>
      </c>
      <c r="D19401" s="492">
        <v>4451</v>
      </c>
      <c r="E19401" s="146"/>
    </row>
    <row r="19402" spans="1:5" s="765" customFormat="1" ht="33.6">
      <c r="A19402" s="169" t="s">
        <v>5292</v>
      </c>
      <c r="B19402" s="170" t="s">
        <v>24273</v>
      </c>
      <c r="C19402" s="492">
        <v>4239</v>
      </c>
      <c r="D19402" s="492">
        <v>3815</v>
      </c>
      <c r="E19402" s="146"/>
    </row>
    <row r="19403" spans="1:5" s="765" customFormat="1" ht="16.8">
      <c r="A19403" s="169" t="s">
        <v>5294</v>
      </c>
      <c r="B19403" s="170" t="s">
        <v>24274</v>
      </c>
      <c r="C19403" s="492">
        <v>3532</v>
      </c>
      <c r="D19403" s="492">
        <v>3179</v>
      </c>
      <c r="E19403" s="146"/>
    </row>
    <row r="19404" spans="1:5" s="765" customFormat="1" ht="16.8">
      <c r="A19404" s="169" t="s">
        <v>5296</v>
      </c>
      <c r="B19404" s="170" t="s">
        <v>24275</v>
      </c>
      <c r="C19404" s="492">
        <v>2826</v>
      </c>
      <c r="D19404" s="492">
        <v>2543</v>
      </c>
      <c r="E19404" s="146"/>
    </row>
    <row r="19405" spans="1:5" s="765" customFormat="1" ht="16.8">
      <c r="A19405" s="476">
        <v>2</v>
      </c>
      <c r="B19405" s="161" t="s">
        <v>24276</v>
      </c>
      <c r="C19405" s="492"/>
      <c r="D19405" s="492"/>
      <c r="E19405" s="146"/>
    </row>
    <row r="19406" spans="1:5" s="775" customFormat="1" ht="33.6">
      <c r="A19406" s="586" t="s">
        <v>400</v>
      </c>
      <c r="B19406" s="170" t="s">
        <v>24277</v>
      </c>
      <c r="C19406" s="492">
        <v>2446</v>
      </c>
      <c r="D19406" s="492">
        <v>2201</v>
      </c>
      <c r="E19406" s="464"/>
    </row>
    <row r="19407" spans="1:5" s="765" customFormat="1" ht="33.6">
      <c r="A19407" s="586" t="s">
        <v>402</v>
      </c>
      <c r="B19407" s="170" t="s">
        <v>24278</v>
      </c>
      <c r="C19407" s="492">
        <v>2446</v>
      </c>
      <c r="D19407" s="492">
        <v>2201</v>
      </c>
      <c r="E19407" s="525" t="s">
        <v>9179</v>
      </c>
    </row>
    <row r="19408" spans="1:5" s="765" customFormat="1" ht="33.6">
      <c r="A19408" s="586" t="s">
        <v>404</v>
      </c>
      <c r="B19408" s="170" t="s">
        <v>24279</v>
      </c>
      <c r="C19408" s="492">
        <v>2800</v>
      </c>
      <c r="D19408" s="492">
        <v>2100</v>
      </c>
      <c r="E19408" s="146"/>
    </row>
    <row r="19409" spans="1:5" s="765" customFormat="1" ht="33.6">
      <c r="A19409" s="586" t="s">
        <v>1287</v>
      </c>
      <c r="B19409" s="170" t="s">
        <v>24280</v>
      </c>
      <c r="C19409" s="492">
        <v>3200</v>
      </c>
      <c r="D19409" s="492">
        <v>2400</v>
      </c>
      <c r="E19409" s="136"/>
    </row>
    <row r="19410" spans="1:5" s="765" customFormat="1" ht="16.8">
      <c r="A19410" s="586" t="s">
        <v>3305</v>
      </c>
      <c r="B19410" s="170" t="s">
        <v>24281</v>
      </c>
      <c r="C19410" s="492">
        <v>2600</v>
      </c>
      <c r="D19410" s="492">
        <v>1950</v>
      </c>
      <c r="E19410" s="136"/>
    </row>
    <row r="19411" spans="1:5" s="765" customFormat="1" ht="33.6">
      <c r="A19411" s="586" t="s">
        <v>3307</v>
      </c>
      <c r="B19411" s="170" t="s">
        <v>24282</v>
      </c>
      <c r="C19411" s="492">
        <v>2446</v>
      </c>
      <c r="D19411" s="492">
        <v>2201</v>
      </c>
      <c r="E19411" s="136"/>
    </row>
    <row r="19412" spans="1:5" s="765" customFormat="1" ht="16.8">
      <c r="A19412" s="586" t="s">
        <v>3309</v>
      </c>
      <c r="B19412" s="170" t="s">
        <v>24283</v>
      </c>
      <c r="C19412" s="492">
        <v>2446</v>
      </c>
      <c r="D19412" s="492">
        <v>2201</v>
      </c>
      <c r="E19412" s="149"/>
    </row>
    <row r="19413" spans="1:5" s="765" customFormat="1" ht="16.8">
      <c r="A19413" s="162">
        <v>3</v>
      </c>
      <c r="B19413" s="161" t="s">
        <v>24284</v>
      </c>
      <c r="C19413" s="468"/>
      <c r="D19413" s="468"/>
      <c r="E19413" s="149"/>
    </row>
    <row r="19414" spans="1:5" s="765" customFormat="1" ht="16.8" customHeight="1">
      <c r="A19414" s="169" t="s">
        <v>706</v>
      </c>
      <c r="B19414" s="170" t="s">
        <v>24285</v>
      </c>
      <c r="C19414" s="492">
        <v>2446</v>
      </c>
      <c r="D19414" s="492">
        <v>2201</v>
      </c>
      <c r="E19414" s="136"/>
    </row>
    <row r="19415" spans="1:5" s="765" customFormat="1" ht="50.4" customHeight="1">
      <c r="A19415" s="169" t="s">
        <v>708</v>
      </c>
      <c r="B19415" s="170" t="s">
        <v>24286</v>
      </c>
      <c r="C19415" s="492">
        <v>1902</v>
      </c>
      <c r="D19415" s="492">
        <v>1712</v>
      </c>
      <c r="E19415" s="136"/>
    </row>
    <row r="19416" spans="1:5" s="765" customFormat="1" ht="16.8">
      <c r="A19416" s="169" t="s">
        <v>710</v>
      </c>
      <c r="B19416" s="170" t="s">
        <v>24287</v>
      </c>
      <c r="C19416" s="492">
        <v>1902</v>
      </c>
      <c r="D19416" s="492">
        <v>1712</v>
      </c>
      <c r="E19416" s="136"/>
    </row>
    <row r="19417" spans="1:5" s="765" customFormat="1" ht="16.8">
      <c r="A19417" s="169" t="s">
        <v>2632</v>
      </c>
      <c r="B19417" s="170" t="s">
        <v>24288</v>
      </c>
      <c r="C19417" s="492">
        <v>1359</v>
      </c>
      <c r="D19417" s="492">
        <v>1223</v>
      </c>
      <c r="E19417" s="136"/>
    </row>
    <row r="19418" spans="1:5" s="765" customFormat="1" ht="33.6">
      <c r="A19418" s="169" t="s">
        <v>2634</v>
      </c>
      <c r="B19418" s="170" t="s">
        <v>24289</v>
      </c>
      <c r="C19418" s="492">
        <v>3200</v>
      </c>
      <c r="D19418" s="492">
        <v>2400</v>
      </c>
      <c r="E19418" s="136"/>
    </row>
    <row r="19419" spans="1:5" s="765" customFormat="1" ht="16.8" customHeight="1">
      <c r="A19419" s="169" t="s">
        <v>3332</v>
      </c>
      <c r="B19419" s="170" t="s">
        <v>24290</v>
      </c>
      <c r="C19419" s="492">
        <v>3200</v>
      </c>
      <c r="D19419" s="492">
        <v>2400</v>
      </c>
      <c r="E19419" s="136"/>
    </row>
    <row r="19420" spans="1:5" s="765" customFormat="1" ht="16.8" customHeight="1">
      <c r="A19420" s="169" t="s">
        <v>3967</v>
      </c>
      <c r="B19420" s="170" t="s">
        <v>24291</v>
      </c>
      <c r="C19420" s="492">
        <v>3200</v>
      </c>
      <c r="D19420" s="492">
        <v>2400</v>
      </c>
      <c r="E19420" s="587"/>
    </row>
    <row r="19421" spans="1:5" s="765" customFormat="1" ht="27" customHeight="1">
      <c r="A19421" s="162">
        <v>4</v>
      </c>
      <c r="B19421" s="161" t="s">
        <v>24292</v>
      </c>
      <c r="C19421" s="492"/>
      <c r="D19421" s="468"/>
      <c r="E19421" s="146"/>
    </row>
    <row r="19422" spans="1:5" s="765" customFormat="1" ht="16.8">
      <c r="A19422" s="169" t="s">
        <v>198</v>
      </c>
      <c r="B19422" s="170" t="s">
        <v>24293</v>
      </c>
      <c r="C19422" s="492">
        <v>5400</v>
      </c>
      <c r="D19422" s="492">
        <v>4500</v>
      </c>
      <c r="E19422" s="146"/>
    </row>
    <row r="19423" spans="1:5" s="765" customFormat="1" ht="16.8">
      <c r="A19423" s="169" t="s">
        <v>200</v>
      </c>
      <c r="B19423" s="170" t="s">
        <v>24294</v>
      </c>
      <c r="C19423" s="492">
        <v>3913</v>
      </c>
      <c r="D19423" s="492">
        <v>3261</v>
      </c>
      <c r="E19423" s="146"/>
    </row>
    <row r="19424" spans="1:5" s="765" customFormat="1" ht="16.8">
      <c r="A19424" s="169" t="s">
        <v>202</v>
      </c>
      <c r="B19424" s="170" t="s">
        <v>24295</v>
      </c>
      <c r="C19424" s="492">
        <v>3130</v>
      </c>
      <c r="D19424" s="492">
        <v>2609</v>
      </c>
      <c r="E19424" s="146"/>
    </row>
    <row r="19425" spans="1:5" s="765" customFormat="1" ht="16.8">
      <c r="A19425" s="169" t="s">
        <v>204</v>
      </c>
      <c r="B19425" s="170" t="s">
        <v>24296</v>
      </c>
      <c r="C19425" s="492">
        <v>2348</v>
      </c>
      <c r="D19425" s="492">
        <v>1956</v>
      </c>
      <c r="E19425" s="146"/>
    </row>
    <row r="19426" spans="1:5" s="765" customFormat="1" ht="16.8">
      <c r="A19426" s="169" t="s">
        <v>206</v>
      </c>
      <c r="B19426" s="170" t="s">
        <v>24297</v>
      </c>
      <c r="C19426" s="492">
        <v>2348</v>
      </c>
      <c r="D19426" s="492">
        <v>1956</v>
      </c>
      <c r="E19426" s="146"/>
    </row>
    <row r="19427" spans="1:5" s="765" customFormat="1" ht="16.8">
      <c r="A19427" s="588" t="s">
        <v>208</v>
      </c>
      <c r="B19427" s="170" t="s">
        <v>24298</v>
      </c>
      <c r="C19427" s="492">
        <v>1304</v>
      </c>
      <c r="D19427" s="492">
        <v>1174</v>
      </c>
      <c r="E19427" s="146"/>
    </row>
    <row r="19428" spans="1:5" s="765" customFormat="1" ht="16.8" customHeight="1">
      <c r="A19428" s="588" t="s">
        <v>210</v>
      </c>
      <c r="B19428" s="170" t="s">
        <v>24299</v>
      </c>
      <c r="C19428" s="492">
        <v>1956</v>
      </c>
      <c r="D19428" s="492">
        <v>1761</v>
      </c>
      <c r="E19428" s="146"/>
    </row>
    <row r="19429" spans="1:5" s="765" customFormat="1" ht="16.8" customHeight="1">
      <c r="A19429" s="588" t="s">
        <v>6025</v>
      </c>
      <c r="B19429" s="170" t="s">
        <v>24300</v>
      </c>
      <c r="C19429" s="492">
        <v>1304</v>
      </c>
      <c r="D19429" s="492">
        <v>1174</v>
      </c>
      <c r="E19429" s="136"/>
    </row>
    <row r="19430" spans="1:5" s="765" customFormat="1" ht="16.8">
      <c r="A19430" s="162">
        <v>5</v>
      </c>
      <c r="B19430" s="161" t="s">
        <v>7846</v>
      </c>
      <c r="C19430" s="492"/>
      <c r="D19430" s="492"/>
      <c r="E19430" s="136"/>
    </row>
    <row r="19431" spans="1:5" s="765" customFormat="1" ht="33.6">
      <c r="A19431" s="169" t="s">
        <v>214</v>
      </c>
      <c r="B19431" s="170" t="s">
        <v>24301</v>
      </c>
      <c r="C19431" s="492">
        <v>5040</v>
      </c>
      <c r="D19431" s="492">
        <v>4200</v>
      </c>
      <c r="E19431" s="146"/>
    </row>
    <row r="19432" spans="1:5" s="765" customFormat="1" ht="33.6">
      <c r="A19432" s="169" t="s">
        <v>216</v>
      </c>
      <c r="B19432" s="170" t="s">
        <v>24302</v>
      </c>
      <c r="C19432" s="492">
        <v>4320</v>
      </c>
      <c r="D19432" s="492">
        <v>3600</v>
      </c>
      <c r="E19432" s="146"/>
    </row>
    <row r="19433" spans="1:5" s="765" customFormat="1" ht="16.8">
      <c r="A19433" s="169" t="s">
        <v>218</v>
      </c>
      <c r="B19433" s="170" t="s">
        <v>24303</v>
      </c>
      <c r="C19433" s="492">
        <v>2400</v>
      </c>
      <c r="D19433" s="492">
        <v>2160</v>
      </c>
      <c r="E19433" s="136"/>
    </row>
    <row r="19434" spans="1:5" s="765" customFormat="1" ht="33.6">
      <c r="A19434" s="169" t="s">
        <v>220</v>
      </c>
      <c r="B19434" s="170" t="s">
        <v>24304</v>
      </c>
      <c r="C19434" s="492">
        <v>1800</v>
      </c>
      <c r="D19434" s="492">
        <v>1620</v>
      </c>
      <c r="E19434" s="136"/>
    </row>
    <row r="19435" spans="1:5" s="765" customFormat="1" ht="16.8">
      <c r="A19435" s="162">
        <v>6</v>
      </c>
      <c r="B19435" s="161" t="s">
        <v>24305</v>
      </c>
      <c r="C19435" s="492"/>
      <c r="D19435" s="492"/>
      <c r="E19435" s="136"/>
    </row>
    <row r="19436" spans="1:5" s="765" customFormat="1" ht="16.8">
      <c r="A19436" s="169" t="s">
        <v>228</v>
      </c>
      <c r="B19436" s="170" t="s">
        <v>24306</v>
      </c>
      <c r="C19436" s="468">
        <v>652</v>
      </c>
      <c r="D19436" s="468">
        <v>587</v>
      </c>
      <c r="E19436" s="136"/>
    </row>
    <row r="19437" spans="1:5" s="765" customFormat="1" ht="16.8" customHeight="1">
      <c r="A19437" s="169" t="s">
        <v>272</v>
      </c>
      <c r="B19437" s="170" t="s">
        <v>24307</v>
      </c>
      <c r="C19437" s="468">
        <v>978</v>
      </c>
      <c r="D19437" s="468">
        <v>880</v>
      </c>
      <c r="E19437" s="146"/>
    </row>
    <row r="19438" spans="1:5" s="765" customFormat="1" ht="16.8">
      <c r="A19438" s="169" t="s">
        <v>719</v>
      </c>
      <c r="B19438" s="170" t="s">
        <v>24308</v>
      </c>
      <c r="C19438" s="468">
        <v>978</v>
      </c>
      <c r="D19438" s="468">
        <v>880</v>
      </c>
      <c r="E19438" s="589"/>
    </row>
    <row r="19439" spans="1:5" s="765" customFormat="1" ht="16.8">
      <c r="A19439" s="169" t="s">
        <v>721</v>
      </c>
      <c r="B19439" s="170" t="s">
        <v>24309</v>
      </c>
      <c r="C19439" s="492">
        <v>1304</v>
      </c>
      <c r="D19439" s="492">
        <v>1174</v>
      </c>
      <c r="E19439" s="589"/>
    </row>
    <row r="19440" spans="1:5" s="765" customFormat="1" ht="16.8">
      <c r="A19440" s="169" t="s">
        <v>723</v>
      </c>
      <c r="B19440" s="170" t="s">
        <v>24310</v>
      </c>
      <c r="C19440" s="492">
        <v>2609</v>
      </c>
      <c r="D19440" s="492">
        <v>2348</v>
      </c>
      <c r="E19440" s="589"/>
    </row>
    <row r="19441" spans="1:5" s="765" customFormat="1" ht="16.8">
      <c r="A19441" s="169" t="s">
        <v>725</v>
      </c>
      <c r="B19441" s="170" t="s">
        <v>24311</v>
      </c>
      <c r="C19441" s="492">
        <v>1304</v>
      </c>
      <c r="D19441" s="492">
        <v>1174</v>
      </c>
      <c r="E19441" s="589"/>
    </row>
    <row r="19442" spans="1:5" s="765" customFormat="1" ht="16.8">
      <c r="A19442" s="162">
        <v>7</v>
      </c>
      <c r="B19442" s="161" t="s">
        <v>24312</v>
      </c>
      <c r="C19442" s="468"/>
      <c r="D19442" s="468"/>
      <c r="E19442" s="589"/>
    </row>
    <row r="19443" spans="1:5" s="765" customFormat="1" ht="16.8">
      <c r="A19443" s="169" t="s">
        <v>276</v>
      </c>
      <c r="B19443" s="170" t="s">
        <v>24313</v>
      </c>
      <c r="C19443" s="492">
        <v>1902</v>
      </c>
      <c r="D19443" s="492">
        <v>1712</v>
      </c>
      <c r="E19443" s="589"/>
    </row>
    <row r="19444" spans="1:5" s="765" customFormat="1" ht="33.6">
      <c r="A19444" s="169" t="s">
        <v>231</v>
      </c>
      <c r="B19444" s="170" t="s">
        <v>24314</v>
      </c>
      <c r="C19444" s="492">
        <v>1630</v>
      </c>
      <c r="D19444" s="492">
        <v>1467</v>
      </c>
      <c r="E19444" s="589"/>
    </row>
    <row r="19445" spans="1:5" s="765" customFormat="1" ht="33.6">
      <c r="A19445" s="169" t="s">
        <v>233</v>
      </c>
      <c r="B19445" s="170" t="s">
        <v>24315</v>
      </c>
      <c r="C19445" s="492">
        <v>1500</v>
      </c>
      <c r="D19445" s="492">
        <v>1350</v>
      </c>
      <c r="E19445" s="589"/>
    </row>
    <row r="19446" spans="1:5" s="765" customFormat="1" ht="16.8">
      <c r="A19446" s="162">
        <v>8</v>
      </c>
      <c r="B19446" s="161" t="s">
        <v>24316</v>
      </c>
      <c r="C19446" s="468"/>
      <c r="D19446" s="468"/>
      <c r="E19446" s="589"/>
    </row>
    <row r="19447" spans="1:5" s="765" customFormat="1" ht="16.8">
      <c r="A19447" s="169" t="s">
        <v>237</v>
      </c>
      <c r="B19447" s="170" t="s">
        <v>24317</v>
      </c>
      <c r="C19447" s="492">
        <v>3913</v>
      </c>
      <c r="D19447" s="492">
        <v>3261</v>
      </c>
      <c r="E19447" s="589"/>
    </row>
    <row r="19448" spans="1:5" s="765" customFormat="1" ht="16.8" customHeight="1">
      <c r="A19448" s="169" t="s">
        <v>239</v>
      </c>
      <c r="B19448" s="170" t="s">
        <v>24318</v>
      </c>
      <c r="C19448" s="492">
        <v>2717</v>
      </c>
      <c r="D19448" s="492">
        <v>2446</v>
      </c>
      <c r="E19448" s="589"/>
    </row>
    <row r="19449" spans="1:5" s="765" customFormat="1" ht="16.8">
      <c r="A19449" s="162" t="s">
        <v>2217</v>
      </c>
      <c r="B19449" s="161" t="s">
        <v>10219</v>
      </c>
      <c r="C19449" s="468"/>
      <c r="D19449" s="468"/>
      <c r="E19449" s="589"/>
    </row>
    <row r="19450" spans="1:5" s="765" customFormat="1" ht="16.8">
      <c r="A19450" s="162">
        <v>9</v>
      </c>
      <c r="B19450" s="161" t="s">
        <v>24319</v>
      </c>
      <c r="C19450" s="468"/>
      <c r="D19450" s="468"/>
      <c r="E19450" s="589"/>
    </row>
    <row r="19451" spans="1:5" s="765" customFormat="1" ht="33.6">
      <c r="A19451" s="169" t="s">
        <v>1036</v>
      </c>
      <c r="B19451" s="170" t="s">
        <v>24320</v>
      </c>
      <c r="C19451" s="492">
        <v>4140</v>
      </c>
      <c r="D19451" s="492">
        <v>3450</v>
      </c>
      <c r="E19451" s="589"/>
    </row>
    <row r="19452" spans="1:5" s="765" customFormat="1" ht="16.8">
      <c r="A19452" s="169" t="s">
        <v>1038</v>
      </c>
      <c r="B19452" s="170" t="s">
        <v>24321</v>
      </c>
      <c r="C19452" s="492">
        <v>2700</v>
      </c>
      <c r="D19452" s="492">
        <v>2250</v>
      </c>
      <c r="E19452" s="589"/>
    </row>
    <row r="19453" spans="1:5" s="765" customFormat="1" ht="16.8">
      <c r="A19453" s="169" t="s">
        <v>1740</v>
      </c>
      <c r="B19453" s="170" t="s">
        <v>24322</v>
      </c>
      <c r="C19453" s="492">
        <v>2700</v>
      </c>
      <c r="D19453" s="492">
        <v>2250</v>
      </c>
      <c r="E19453" s="589"/>
    </row>
    <row r="19454" spans="1:5" s="765" customFormat="1" ht="50.4" customHeight="1">
      <c r="A19454" s="169" t="s">
        <v>1866</v>
      </c>
      <c r="B19454" s="170" t="s">
        <v>24323</v>
      </c>
      <c r="C19454" s="468">
        <v>1600</v>
      </c>
      <c r="D19454" s="468">
        <v>1440</v>
      </c>
      <c r="E19454" s="589"/>
    </row>
    <row r="19455" spans="1:5" s="765" customFormat="1" ht="33.6">
      <c r="A19455" s="169" t="s">
        <v>1868</v>
      </c>
      <c r="B19455" s="170" t="s">
        <v>24324</v>
      </c>
      <c r="C19455" s="468">
        <v>800</v>
      </c>
      <c r="D19455" s="468">
        <v>720</v>
      </c>
      <c r="E19455" s="464"/>
    </row>
    <row r="19456" spans="1:5" s="765" customFormat="1" ht="16.8">
      <c r="A19456" s="169" t="s">
        <v>1870</v>
      </c>
      <c r="B19456" s="170" t="s">
        <v>24325</v>
      </c>
      <c r="C19456" s="468">
        <v>650</v>
      </c>
      <c r="D19456" s="468">
        <v>585</v>
      </c>
      <c r="E19456" s="464"/>
    </row>
    <row r="19457" spans="1:5" s="765" customFormat="1" ht="16.8">
      <c r="A19457" s="162">
        <v>10</v>
      </c>
      <c r="B19457" s="161" t="s">
        <v>24326</v>
      </c>
      <c r="C19457" s="468"/>
      <c r="D19457" s="468"/>
      <c r="E19457" s="587"/>
    </row>
    <row r="19458" spans="1:5" s="765" customFormat="1" ht="16.8">
      <c r="A19458" s="169" t="s">
        <v>1743</v>
      </c>
      <c r="B19458" s="170" t="s">
        <v>24327</v>
      </c>
      <c r="C19458" s="492">
        <v>2700</v>
      </c>
      <c r="D19458" s="492">
        <v>2250</v>
      </c>
      <c r="E19458" s="146"/>
    </row>
    <row r="19459" spans="1:5" s="765" customFormat="1" ht="16.8">
      <c r="A19459" s="169" t="s">
        <v>1894</v>
      </c>
      <c r="B19459" s="170" t="s">
        <v>24328</v>
      </c>
      <c r="C19459" s="492">
        <v>2340</v>
      </c>
      <c r="D19459" s="492">
        <v>1950</v>
      </c>
      <c r="E19459" s="146"/>
    </row>
    <row r="19460" spans="1:5" s="765" customFormat="1" ht="16.8">
      <c r="A19460" s="169" t="s">
        <v>1898</v>
      </c>
      <c r="B19460" s="170" t="s">
        <v>24329</v>
      </c>
      <c r="C19460" s="492">
        <v>1174</v>
      </c>
      <c r="D19460" s="468">
        <v>978</v>
      </c>
      <c r="E19460" s="146"/>
    </row>
    <row r="19461" spans="1:5" s="765" customFormat="1" ht="16.8">
      <c r="A19461" s="169" t="s">
        <v>7073</v>
      </c>
      <c r="B19461" s="170" t="s">
        <v>24330</v>
      </c>
      <c r="C19461" s="492">
        <v>2340</v>
      </c>
      <c r="D19461" s="492">
        <v>1950</v>
      </c>
      <c r="E19461" s="146"/>
    </row>
    <row r="19462" spans="1:5" s="765" customFormat="1" ht="16.8">
      <c r="A19462" s="169" t="s">
        <v>7902</v>
      </c>
      <c r="B19462" s="170" t="s">
        <v>24331</v>
      </c>
      <c r="C19462" s="492">
        <v>1565</v>
      </c>
      <c r="D19462" s="492">
        <v>1304</v>
      </c>
      <c r="E19462" s="146"/>
    </row>
    <row r="19463" spans="1:5" s="765" customFormat="1" ht="16.8">
      <c r="A19463" s="169" t="s">
        <v>7904</v>
      </c>
      <c r="B19463" s="170" t="s">
        <v>24332</v>
      </c>
      <c r="C19463" s="492">
        <v>1565</v>
      </c>
      <c r="D19463" s="492">
        <v>1304</v>
      </c>
      <c r="E19463" s="146"/>
    </row>
    <row r="19464" spans="1:5" s="765" customFormat="1" ht="16.8">
      <c r="A19464" s="169" t="s">
        <v>8278</v>
      </c>
      <c r="B19464" s="170" t="s">
        <v>24333</v>
      </c>
      <c r="C19464" s="492">
        <v>1174</v>
      </c>
      <c r="D19464" s="468">
        <v>978</v>
      </c>
      <c r="E19464" s="136"/>
    </row>
    <row r="19465" spans="1:5" s="765" customFormat="1" ht="16.8">
      <c r="A19465" s="169" t="s">
        <v>8280</v>
      </c>
      <c r="B19465" s="170" t="s">
        <v>2607</v>
      </c>
      <c r="C19465" s="468">
        <v>783</v>
      </c>
      <c r="D19465" s="468">
        <v>652</v>
      </c>
      <c r="E19465" s="136"/>
    </row>
    <row r="19466" spans="1:5" s="765" customFormat="1" ht="16.8">
      <c r="A19466" s="162">
        <v>11</v>
      </c>
      <c r="B19466" s="161" t="s">
        <v>24334</v>
      </c>
      <c r="C19466" s="468"/>
      <c r="D19466" s="468"/>
      <c r="E19466" s="136"/>
    </row>
    <row r="19467" spans="1:5" s="765" customFormat="1" ht="33.6">
      <c r="A19467" s="169" t="s">
        <v>743</v>
      </c>
      <c r="B19467" s="170" t="s">
        <v>24335</v>
      </c>
      <c r="C19467" s="492">
        <v>2340</v>
      </c>
      <c r="D19467" s="492">
        <v>1950</v>
      </c>
      <c r="E19467" s="136"/>
    </row>
    <row r="19468" spans="1:5" s="765" customFormat="1" ht="33.6">
      <c r="A19468" s="169" t="s">
        <v>745</v>
      </c>
      <c r="B19468" s="170" t="s">
        <v>24336</v>
      </c>
      <c r="C19468" s="492">
        <v>2340</v>
      </c>
      <c r="D19468" s="492">
        <v>1950</v>
      </c>
      <c r="E19468" s="136"/>
    </row>
    <row r="19469" spans="1:5" s="765" customFormat="1" ht="16.8">
      <c r="A19469" s="169" t="s">
        <v>1916</v>
      </c>
      <c r="B19469" s="170" t="s">
        <v>24337</v>
      </c>
      <c r="C19469" s="468">
        <v>840</v>
      </c>
      <c r="D19469" s="468">
        <v>630</v>
      </c>
      <c r="E19469" s="136"/>
    </row>
    <row r="19470" spans="1:5" s="765" customFormat="1" ht="16.8">
      <c r="A19470" s="169" t="s">
        <v>1918</v>
      </c>
      <c r="B19470" s="170" t="s">
        <v>24338</v>
      </c>
      <c r="C19470" s="492">
        <v>1000</v>
      </c>
      <c r="D19470" s="468">
        <v>750</v>
      </c>
      <c r="E19470" s="146"/>
    </row>
    <row r="19471" spans="1:5" s="765" customFormat="1" ht="16.8">
      <c r="A19471" s="169" t="s">
        <v>1920</v>
      </c>
      <c r="B19471" s="170" t="s">
        <v>24339</v>
      </c>
      <c r="C19471" s="492">
        <v>1174</v>
      </c>
      <c r="D19471" s="468">
        <v>978</v>
      </c>
      <c r="E19471" s="146"/>
    </row>
    <row r="19472" spans="1:5" s="765" customFormat="1" ht="16.8">
      <c r="A19472" s="162">
        <v>12</v>
      </c>
      <c r="B19472" s="161" t="s">
        <v>24340</v>
      </c>
      <c r="C19472" s="468"/>
      <c r="D19472" s="468"/>
      <c r="E19472" s="146"/>
    </row>
    <row r="19473" spans="1:5" s="765" customFormat="1" ht="16.8">
      <c r="A19473" s="169" t="s">
        <v>249</v>
      </c>
      <c r="B19473" s="170" t="s">
        <v>24341</v>
      </c>
      <c r="C19473" s="492">
        <v>2340</v>
      </c>
      <c r="D19473" s="492">
        <v>1950</v>
      </c>
      <c r="E19473" s="146"/>
    </row>
    <row r="19474" spans="1:5" s="765" customFormat="1" ht="33.6">
      <c r="A19474" s="169" t="s">
        <v>251</v>
      </c>
      <c r="B19474" s="170" t="s">
        <v>24342</v>
      </c>
      <c r="C19474" s="492">
        <v>2340</v>
      </c>
      <c r="D19474" s="492">
        <v>1950</v>
      </c>
      <c r="E19474" s="146"/>
    </row>
    <row r="19475" spans="1:5" s="765" customFormat="1" ht="16.8">
      <c r="A19475" s="169" t="s">
        <v>253</v>
      </c>
      <c r="B19475" s="170" t="s">
        <v>24343</v>
      </c>
      <c r="C19475" s="492">
        <v>2340</v>
      </c>
      <c r="D19475" s="492">
        <v>1950</v>
      </c>
      <c r="E19475" s="146"/>
    </row>
    <row r="19476" spans="1:5" s="765" customFormat="1" ht="16.8">
      <c r="A19476" s="169" t="s">
        <v>1938</v>
      </c>
      <c r="B19476" s="170" t="s">
        <v>24344</v>
      </c>
      <c r="C19476" s="492">
        <v>1174</v>
      </c>
      <c r="D19476" s="468">
        <v>978</v>
      </c>
      <c r="E19476" s="136"/>
    </row>
    <row r="19477" spans="1:5" s="765" customFormat="1" ht="33.6">
      <c r="A19477" s="169" t="s">
        <v>1940</v>
      </c>
      <c r="B19477" s="170" t="s">
        <v>24345</v>
      </c>
      <c r="C19477" s="492">
        <v>1565</v>
      </c>
      <c r="D19477" s="492">
        <v>1304</v>
      </c>
      <c r="E19477" s="136"/>
    </row>
    <row r="19478" spans="1:5" s="765" customFormat="1" ht="16.8">
      <c r="A19478" s="169" t="s">
        <v>1942</v>
      </c>
      <c r="B19478" s="170" t="s">
        <v>2607</v>
      </c>
      <c r="C19478" s="468">
        <v>783</v>
      </c>
      <c r="D19478" s="468">
        <v>652</v>
      </c>
      <c r="E19478" s="136"/>
    </row>
    <row r="19479" spans="1:5" s="765" customFormat="1" ht="33.6">
      <c r="A19479" s="169" t="s">
        <v>1944</v>
      </c>
      <c r="B19479" s="170" t="s">
        <v>24346</v>
      </c>
      <c r="C19479" s="492">
        <v>1560</v>
      </c>
      <c r="D19479" s="492">
        <v>1170</v>
      </c>
      <c r="E19479" s="136"/>
    </row>
    <row r="19480" spans="1:5" s="765" customFormat="1" ht="16.8">
      <c r="A19480" s="162">
        <v>13</v>
      </c>
      <c r="B19480" s="161" t="s">
        <v>24347</v>
      </c>
      <c r="C19480" s="468"/>
      <c r="D19480" s="468"/>
      <c r="E19480" s="136"/>
    </row>
    <row r="19481" spans="1:5" s="765" customFormat="1" ht="16.8">
      <c r="A19481" s="169" t="s">
        <v>499</v>
      </c>
      <c r="B19481" s="170" t="s">
        <v>24348</v>
      </c>
      <c r="C19481" s="492">
        <v>2340</v>
      </c>
      <c r="D19481" s="492">
        <v>1950</v>
      </c>
      <c r="E19481" s="136"/>
    </row>
    <row r="19482" spans="1:5" s="765" customFormat="1" ht="16.8">
      <c r="A19482" s="169" t="s">
        <v>501</v>
      </c>
      <c r="B19482" s="170" t="s">
        <v>24349</v>
      </c>
      <c r="C19482" s="492">
        <v>2340</v>
      </c>
      <c r="D19482" s="492">
        <v>1950</v>
      </c>
      <c r="E19482" s="136"/>
    </row>
    <row r="19483" spans="1:5" s="765" customFormat="1" ht="33.6">
      <c r="A19483" s="169" t="s">
        <v>751</v>
      </c>
      <c r="B19483" s="170" t="s">
        <v>24350</v>
      </c>
      <c r="C19483" s="492">
        <v>2340</v>
      </c>
      <c r="D19483" s="492">
        <v>1950</v>
      </c>
      <c r="E19483" s="136"/>
    </row>
    <row r="19484" spans="1:5" s="765" customFormat="1" ht="33.6">
      <c r="A19484" s="169" t="s">
        <v>4320</v>
      </c>
      <c r="B19484" s="170" t="s">
        <v>24351</v>
      </c>
      <c r="C19484" s="492">
        <v>2340</v>
      </c>
      <c r="D19484" s="492">
        <v>1950</v>
      </c>
      <c r="E19484" s="136"/>
    </row>
    <row r="19485" spans="1:5" s="765" customFormat="1" ht="33.6">
      <c r="A19485" s="169" t="s">
        <v>4322</v>
      </c>
      <c r="B19485" s="170" t="s">
        <v>24352</v>
      </c>
      <c r="C19485" s="492">
        <v>2340</v>
      </c>
      <c r="D19485" s="492">
        <v>1950</v>
      </c>
      <c r="E19485" s="136"/>
    </row>
    <row r="19486" spans="1:5" s="765" customFormat="1" ht="16.8">
      <c r="A19486" s="169" t="s">
        <v>8306</v>
      </c>
      <c r="B19486" s="170" t="s">
        <v>2607</v>
      </c>
      <c r="C19486" s="468">
        <v>783</v>
      </c>
      <c r="D19486" s="468">
        <v>652</v>
      </c>
      <c r="E19486" s="136"/>
    </row>
    <row r="19487" spans="1:5" s="765" customFormat="1" ht="16.8">
      <c r="A19487" s="169" t="s">
        <v>8308</v>
      </c>
      <c r="B19487" s="170" t="s">
        <v>24353</v>
      </c>
      <c r="C19487" s="492">
        <v>1560</v>
      </c>
      <c r="D19487" s="492">
        <v>1170</v>
      </c>
      <c r="E19487" s="146"/>
    </row>
    <row r="19488" spans="1:5" s="765" customFormat="1" ht="16.8">
      <c r="A19488" s="162">
        <v>14</v>
      </c>
      <c r="B19488" s="161" t="s">
        <v>24354</v>
      </c>
      <c r="C19488" s="468"/>
      <c r="D19488" s="468"/>
      <c r="E19488" s="146"/>
    </row>
    <row r="19489" spans="1:5" s="765" customFormat="1" ht="16.8">
      <c r="A19489" s="590" t="s">
        <v>602</v>
      </c>
      <c r="B19489" s="170" t="s">
        <v>24355</v>
      </c>
      <c r="C19489" s="492">
        <v>3060</v>
      </c>
      <c r="D19489" s="492">
        <v>2550</v>
      </c>
      <c r="E19489" s="146"/>
    </row>
    <row r="19490" spans="1:5" s="765" customFormat="1" ht="33.6">
      <c r="A19490" s="590" t="s">
        <v>604</v>
      </c>
      <c r="B19490" s="170" t="s">
        <v>24356</v>
      </c>
      <c r="C19490" s="492">
        <v>2340</v>
      </c>
      <c r="D19490" s="492">
        <v>1950</v>
      </c>
      <c r="E19490" s="146"/>
    </row>
    <row r="19491" spans="1:5" s="765" customFormat="1" ht="16.8">
      <c r="A19491" s="590" t="s">
        <v>1961</v>
      </c>
      <c r="B19491" s="170" t="s">
        <v>24357</v>
      </c>
      <c r="C19491" s="492">
        <v>2340</v>
      </c>
      <c r="D19491" s="492">
        <v>1950</v>
      </c>
      <c r="E19491" s="146"/>
    </row>
    <row r="19492" spans="1:5" s="765" customFormat="1" ht="33.6">
      <c r="A19492" s="590" t="s">
        <v>1963</v>
      </c>
      <c r="B19492" s="170" t="s">
        <v>24358</v>
      </c>
      <c r="C19492" s="492">
        <v>2340</v>
      </c>
      <c r="D19492" s="492">
        <v>1950</v>
      </c>
      <c r="E19492" s="146"/>
    </row>
    <row r="19493" spans="1:5" s="765" customFormat="1" ht="16.8">
      <c r="A19493" s="590" t="s">
        <v>1965</v>
      </c>
      <c r="B19493" s="170" t="s">
        <v>24359</v>
      </c>
      <c r="C19493" s="492">
        <v>1565</v>
      </c>
      <c r="D19493" s="492">
        <v>1304</v>
      </c>
      <c r="E19493" s="146"/>
    </row>
    <row r="19494" spans="1:5" s="765" customFormat="1" ht="16.8">
      <c r="A19494" s="590" t="s">
        <v>1967</v>
      </c>
      <c r="B19494" s="170" t="s">
        <v>24360</v>
      </c>
      <c r="C19494" s="492">
        <v>3060</v>
      </c>
      <c r="D19494" s="492">
        <v>2550</v>
      </c>
      <c r="E19494" s="146"/>
    </row>
    <row r="19495" spans="1:5" s="765" customFormat="1" ht="33.6">
      <c r="A19495" s="590" t="s">
        <v>1969</v>
      </c>
      <c r="B19495" s="170" t="s">
        <v>24361</v>
      </c>
      <c r="C19495" s="492">
        <v>2340</v>
      </c>
      <c r="D19495" s="492">
        <v>1950</v>
      </c>
      <c r="E19495" s="146"/>
    </row>
    <row r="19496" spans="1:5" s="765" customFormat="1" ht="33.6">
      <c r="A19496" s="590" t="s">
        <v>1971</v>
      </c>
      <c r="B19496" s="170" t="s">
        <v>24362</v>
      </c>
      <c r="C19496" s="492">
        <v>1565</v>
      </c>
      <c r="D19496" s="492">
        <v>1304</v>
      </c>
      <c r="E19496" s="136"/>
    </row>
    <row r="19497" spans="1:5" s="765" customFormat="1" ht="16.8">
      <c r="A19497" s="590" t="s">
        <v>1973</v>
      </c>
      <c r="B19497" s="170" t="s">
        <v>24363</v>
      </c>
      <c r="C19497" s="492">
        <v>1440</v>
      </c>
      <c r="D19497" s="492">
        <v>1080</v>
      </c>
      <c r="E19497" s="136"/>
    </row>
    <row r="19498" spans="1:5" s="765" customFormat="1" ht="33.6">
      <c r="A19498" s="590" t="s">
        <v>1975</v>
      </c>
      <c r="B19498" s="170" t="s">
        <v>24364</v>
      </c>
      <c r="C19498" s="492">
        <v>2348</v>
      </c>
      <c r="D19498" s="492">
        <v>1956</v>
      </c>
      <c r="E19498" s="136"/>
    </row>
    <row r="19499" spans="1:5" s="765" customFormat="1" ht="33.6">
      <c r="A19499" s="590" t="s">
        <v>11821</v>
      </c>
      <c r="B19499" s="170" t="s">
        <v>24365</v>
      </c>
      <c r="C19499" s="492">
        <v>1956</v>
      </c>
      <c r="D19499" s="492">
        <v>1630</v>
      </c>
      <c r="E19499" s="136"/>
    </row>
    <row r="19500" spans="1:5" s="765" customFormat="1" ht="33.6">
      <c r="A19500" s="590" t="s">
        <v>11823</v>
      </c>
      <c r="B19500" s="170" t="s">
        <v>24366</v>
      </c>
      <c r="C19500" s="468">
        <v>783</v>
      </c>
      <c r="D19500" s="468">
        <v>652</v>
      </c>
      <c r="E19500" s="136"/>
    </row>
    <row r="19501" spans="1:5" s="765" customFormat="1" ht="50.4">
      <c r="A19501" s="169">
        <v>15</v>
      </c>
      <c r="B19501" s="170" t="s">
        <v>24367</v>
      </c>
      <c r="C19501" s="492"/>
      <c r="D19501" s="492"/>
      <c r="E19501" s="146"/>
    </row>
    <row r="19502" spans="1:5" s="765" customFormat="1" ht="16.8">
      <c r="A19502" s="169" t="s">
        <v>1046</v>
      </c>
      <c r="B19502" s="170" t="s">
        <v>24368</v>
      </c>
      <c r="C19502" s="492">
        <v>5120</v>
      </c>
      <c r="D19502" s="492">
        <v>3840</v>
      </c>
      <c r="E19502" s="146"/>
    </row>
    <row r="19503" spans="1:5" s="765" customFormat="1" ht="16.8">
      <c r="A19503" s="169" t="s">
        <v>1048</v>
      </c>
      <c r="B19503" s="170" t="s">
        <v>24369</v>
      </c>
      <c r="C19503" s="492">
        <v>2520</v>
      </c>
      <c r="D19503" s="492">
        <v>1890</v>
      </c>
      <c r="E19503" s="146"/>
    </row>
    <row r="19504" spans="1:5" s="765" customFormat="1" ht="33.6">
      <c r="A19504" s="169" t="s">
        <v>1982</v>
      </c>
      <c r="B19504" s="170" t="s">
        <v>24370</v>
      </c>
      <c r="C19504" s="492">
        <v>3000</v>
      </c>
      <c r="D19504" s="492">
        <v>2250</v>
      </c>
      <c r="E19504" s="146"/>
    </row>
    <row r="19505" spans="1:5" s="765" customFormat="1" ht="33.6">
      <c r="A19505" s="169" t="s">
        <v>1986</v>
      </c>
      <c r="B19505" s="170" t="s">
        <v>24371</v>
      </c>
      <c r="C19505" s="492">
        <v>3000</v>
      </c>
      <c r="D19505" s="492">
        <v>2250</v>
      </c>
      <c r="E19505" s="146"/>
    </row>
    <row r="19506" spans="1:5" s="765" customFormat="1" ht="33.6">
      <c r="A19506" s="169" t="s">
        <v>1990</v>
      </c>
      <c r="B19506" s="170" t="s">
        <v>24372</v>
      </c>
      <c r="C19506" s="492">
        <v>2920</v>
      </c>
      <c r="D19506" s="492">
        <v>2190</v>
      </c>
      <c r="E19506" s="146"/>
    </row>
    <row r="19507" spans="1:5" s="765" customFormat="1" ht="33.6">
      <c r="A19507" s="169" t="s">
        <v>1992</v>
      </c>
      <c r="B19507" s="170" t="s">
        <v>24373</v>
      </c>
      <c r="C19507" s="492">
        <v>2920</v>
      </c>
      <c r="D19507" s="492">
        <v>2190</v>
      </c>
      <c r="E19507" s="146"/>
    </row>
    <row r="19508" spans="1:5" s="765" customFormat="1" ht="33.6">
      <c r="A19508" s="169" t="s">
        <v>1994</v>
      </c>
      <c r="B19508" s="170" t="s">
        <v>24374</v>
      </c>
      <c r="C19508" s="492">
        <v>2800</v>
      </c>
      <c r="D19508" s="492">
        <v>2100</v>
      </c>
      <c r="E19508" s="146"/>
    </row>
    <row r="19509" spans="1:5" s="765" customFormat="1" ht="33.6">
      <c r="A19509" s="169" t="s">
        <v>1998</v>
      </c>
      <c r="B19509" s="170" t="s">
        <v>24375</v>
      </c>
      <c r="C19509" s="492">
        <v>2920</v>
      </c>
      <c r="D19509" s="492">
        <v>2190</v>
      </c>
      <c r="E19509" s="146"/>
    </row>
    <row r="19510" spans="1:5" s="765" customFormat="1" ht="33.6">
      <c r="A19510" s="169" t="s">
        <v>2000</v>
      </c>
      <c r="B19510" s="170" t="s">
        <v>24376</v>
      </c>
      <c r="C19510" s="492">
        <v>2800</v>
      </c>
      <c r="D19510" s="492">
        <v>2100</v>
      </c>
      <c r="E19510" s="146"/>
    </row>
    <row r="19511" spans="1:5" s="765" customFormat="1" ht="16.8">
      <c r="A19511" s="169" t="s">
        <v>2002</v>
      </c>
      <c r="B19511" s="170" t="s">
        <v>24377</v>
      </c>
      <c r="C19511" s="492">
        <v>2920</v>
      </c>
      <c r="D19511" s="492">
        <v>2190</v>
      </c>
      <c r="E19511" s="146"/>
    </row>
    <row r="19512" spans="1:5" s="765" customFormat="1" ht="16.8">
      <c r="A19512" s="169" t="s">
        <v>2004</v>
      </c>
      <c r="B19512" s="170" t="s">
        <v>24378</v>
      </c>
      <c r="C19512" s="492">
        <v>2800</v>
      </c>
      <c r="D19512" s="492">
        <v>2100</v>
      </c>
      <c r="E19512" s="146"/>
    </row>
    <row r="19513" spans="1:5" s="765" customFormat="1" ht="16.8">
      <c r="A19513" s="169" t="s">
        <v>2006</v>
      </c>
      <c r="B19513" s="170" t="s">
        <v>24379</v>
      </c>
      <c r="C19513" s="492">
        <v>2800</v>
      </c>
      <c r="D19513" s="492">
        <v>2100</v>
      </c>
      <c r="E19513" s="146"/>
    </row>
    <row r="19514" spans="1:5" s="765" customFormat="1" ht="16.8">
      <c r="A19514" s="169" t="s">
        <v>2008</v>
      </c>
      <c r="B19514" s="170" t="s">
        <v>24380</v>
      </c>
      <c r="C19514" s="492">
        <v>2800</v>
      </c>
      <c r="D19514" s="492">
        <v>2100</v>
      </c>
      <c r="E19514" s="146"/>
    </row>
    <row r="19515" spans="1:5" s="765" customFormat="1" ht="33.6">
      <c r="A19515" s="169" t="s">
        <v>2010</v>
      </c>
      <c r="B19515" s="170" t="s">
        <v>24381</v>
      </c>
      <c r="C19515" s="492">
        <v>2800</v>
      </c>
      <c r="D19515" s="492">
        <v>2100</v>
      </c>
      <c r="E19515" s="146"/>
    </row>
    <row r="19516" spans="1:5" s="765" customFormat="1" ht="84" customHeight="1">
      <c r="A19516" s="169">
        <v>16</v>
      </c>
      <c r="B19516" s="170" t="s">
        <v>24382</v>
      </c>
      <c r="C19516" s="492"/>
      <c r="D19516" s="468"/>
      <c r="E19516" s="146"/>
    </row>
    <row r="19517" spans="1:5" s="765" customFormat="1" ht="33.6">
      <c r="A19517" s="169" t="s">
        <v>506</v>
      </c>
      <c r="B19517" s="170" t="s">
        <v>24383</v>
      </c>
      <c r="C19517" s="492">
        <v>3600</v>
      </c>
      <c r="D19517" s="492">
        <v>2700</v>
      </c>
      <c r="E19517" s="146"/>
    </row>
    <row r="19518" spans="1:5" s="765" customFormat="1" ht="50.4">
      <c r="A19518" s="169" t="s">
        <v>508</v>
      </c>
      <c r="B19518" s="170" t="s">
        <v>24384</v>
      </c>
      <c r="C19518" s="492">
        <v>2600</v>
      </c>
      <c r="D19518" s="492">
        <v>1950</v>
      </c>
      <c r="E19518" s="146"/>
    </row>
    <row r="19519" spans="1:5" s="765" customFormat="1" ht="33.6">
      <c r="A19519" s="169" t="s">
        <v>758</v>
      </c>
      <c r="B19519" s="170" t="s">
        <v>24385</v>
      </c>
      <c r="C19519" s="492">
        <v>2300</v>
      </c>
      <c r="D19519" s="492">
        <v>1725</v>
      </c>
      <c r="E19519" s="146"/>
    </row>
    <row r="19520" spans="1:5" s="765" customFormat="1" ht="50.4">
      <c r="A19520" s="169" t="s">
        <v>2150</v>
      </c>
      <c r="B19520" s="170" t="s">
        <v>24386</v>
      </c>
      <c r="C19520" s="492">
        <v>2300</v>
      </c>
      <c r="D19520" s="492">
        <v>1725</v>
      </c>
      <c r="E19520" s="146"/>
    </row>
    <row r="19521" spans="1:5" s="765" customFormat="1" ht="50.4">
      <c r="A19521" s="169" t="s">
        <v>2152</v>
      </c>
      <c r="B19521" s="170" t="s">
        <v>24387</v>
      </c>
      <c r="C19521" s="492">
        <v>2300</v>
      </c>
      <c r="D19521" s="492">
        <v>1725</v>
      </c>
      <c r="E19521" s="146"/>
    </row>
    <row r="19522" spans="1:5" s="765" customFormat="1" ht="33.6">
      <c r="A19522" s="169" t="s">
        <v>7941</v>
      </c>
      <c r="B19522" s="170" t="s">
        <v>24388</v>
      </c>
      <c r="C19522" s="492">
        <v>2080</v>
      </c>
      <c r="D19522" s="492">
        <v>1560</v>
      </c>
      <c r="E19522" s="146"/>
    </row>
    <row r="19523" spans="1:5" s="765" customFormat="1" ht="16.8">
      <c r="A19523" s="169" t="s">
        <v>7943</v>
      </c>
      <c r="B19523" s="170" t="s">
        <v>24369</v>
      </c>
      <c r="C19523" s="492">
        <v>2000</v>
      </c>
      <c r="D19523" s="492">
        <v>1500</v>
      </c>
      <c r="E19523" s="146"/>
    </row>
    <row r="19524" spans="1:5" s="765" customFormat="1" ht="16.8">
      <c r="A19524" s="169">
        <v>17</v>
      </c>
      <c r="B19524" s="170" t="s">
        <v>24389</v>
      </c>
      <c r="C19524" s="492">
        <v>3200</v>
      </c>
      <c r="D19524" s="492">
        <v>2400</v>
      </c>
      <c r="E19524" s="136"/>
    </row>
    <row r="19525" spans="1:5" s="765" customFormat="1" ht="16.8">
      <c r="A19525" s="590">
        <v>18</v>
      </c>
      <c r="B19525" s="170" t="s">
        <v>24390</v>
      </c>
      <c r="C19525" s="492">
        <v>2400</v>
      </c>
      <c r="D19525" s="492">
        <v>1800</v>
      </c>
      <c r="E19525" s="136"/>
    </row>
    <row r="19526" spans="1:5" s="765" customFormat="1" ht="33.6">
      <c r="A19526" s="169">
        <v>19</v>
      </c>
      <c r="B19526" s="170" t="s">
        <v>24391</v>
      </c>
      <c r="C19526" s="468"/>
      <c r="D19526" s="468"/>
      <c r="E19526" s="589"/>
    </row>
    <row r="19527" spans="1:5" s="765" customFormat="1" ht="33.6">
      <c r="A19527" s="590" t="s">
        <v>611</v>
      </c>
      <c r="B19527" s="170" t="s">
        <v>24392</v>
      </c>
      <c r="C19527" s="492">
        <v>2320</v>
      </c>
      <c r="D19527" s="492">
        <v>1740</v>
      </c>
      <c r="E19527" s="589"/>
    </row>
    <row r="19528" spans="1:5" s="765" customFormat="1" ht="33.6">
      <c r="A19528" s="590" t="s">
        <v>612</v>
      </c>
      <c r="B19528" s="170" t="s">
        <v>24393</v>
      </c>
      <c r="C19528" s="492">
        <v>2200</v>
      </c>
      <c r="D19528" s="492">
        <v>1650</v>
      </c>
      <c r="E19528" s="146"/>
    </row>
    <row r="19529" spans="1:5" s="765" customFormat="1" ht="33.6">
      <c r="A19529" s="590" t="s">
        <v>6603</v>
      </c>
      <c r="B19529" s="170" t="s">
        <v>24394</v>
      </c>
      <c r="C19529" s="492">
        <v>2400</v>
      </c>
      <c r="D19529" s="492">
        <v>1800</v>
      </c>
      <c r="E19529" s="146"/>
    </row>
    <row r="19530" spans="1:5" s="765" customFormat="1" ht="16.8">
      <c r="A19530" s="162"/>
      <c r="B19530" s="161" t="s">
        <v>24395</v>
      </c>
      <c r="C19530" s="492"/>
      <c r="D19530" s="468"/>
      <c r="E19530" s="146"/>
    </row>
    <row r="19531" spans="1:5" s="765" customFormat="1" ht="16.8">
      <c r="A19531" s="162">
        <v>20</v>
      </c>
      <c r="B19531" s="161" t="s">
        <v>24396</v>
      </c>
      <c r="C19531" s="468"/>
      <c r="D19531" s="468"/>
      <c r="E19531" s="146"/>
    </row>
    <row r="19532" spans="1:5" s="765" customFormat="1" ht="33.6">
      <c r="A19532" s="169" t="s">
        <v>1055</v>
      </c>
      <c r="B19532" s="170" t="s">
        <v>24397</v>
      </c>
      <c r="C19532" s="492">
        <v>1696</v>
      </c>
      <c r="D19532" s="492">
        <v>1526</v>
      </c>
      <c r="E19532" s="146"/>
    </row>
    <row r="19533" spans="1:5" s="765" customFormat="1" ht="16.8">
      <c r="A19533" s="169" t="s">
        <v>1057</v>
      </c>
      <c r="B19533" s="170" t="s">
        <v>24398</v>
      </c>
      <c r="C19533" s="468">
        <v>675</v>
      </c>
      <c r="D19533" s="468">
        <v>608</v>
      </c>
      <c r="E19533" s="146"/>
    </row>
    <row r="19534" spans="1:5" s="765" customFormat="1" ht="16.8">
      <c r="A19534" s="162">
        <v>21</v>
      </c>
      <c r="B19534" s="161" t="s">
        <v>24399</v>
      </c>
      <c r="C19534" s="468"/>
      <c r="D19534" s="468"/>
      <c r="E19534" s="146"/>
    </row>
    <row r="19535" spans="1:5" s="765" customFormat="1" ht="16.8">
      <c r="A19535" s="169" t="s">
        <v>2164</v>
      </c>
      <c r="B19535" s="170" t="s">
        <v>24400</v>
      </c>
      <c r="C19535" s="468">
        <v>650</v>
      </c>
      <c r="D19535" s="468">
        <v>585</v>
      </c>
      <c r="E19535" s="146"/>
    </row>
    <row r="19536" spans="1:5" s="765" customFormat="1" ht="33.6">
      <c r="A19536" s="169" t="s">
        <v>2165</v>
      </c>
      <c r="B19536" s="170" t="s">
        <v>24401</v>
      </c>
      <c r="C19536" s="492">
        <v>1272</v>
      </c>
      <c r="D19536" s="492">
        <v>1145</v>
      </c>
      <c r="E19536" s="146"/>
    </row>
    <row r="19537" spans="1:5" s="765" customFormat="1" ht="16.8">
      <c r="A19537" s="169" t="s">
        <v>2166</v>
      </c>
      <c r="B19537" s="170" t="s">
        <v>24402</v>
      </c>
      <c r="C19537" s="468">
        <v>848</v>
      </c>
      <c r="D19537" s="468">
        <v>763</v>
      </c>
      <c r="E19537" s="146"/>
    </row>
    <row r="19538" spans="1:5" s="765" customFormat="1" ht="16.8">
      <c r="A19538" s="169" t="s">
        <v>11832</v>
      </c>
      <c r="B19538" s="170" t="s">
        <v>24403</v>
      </c>
      <c r="C19538" s="468">
        <v>509</v>
      </c>
      <c r="D19538" s="468">
        <v>458</v>
      </c>
      <c r="E19538" s="146"/>
    </row>
    <row r="19539" spans="1:5" s="765" customFormat="1" ht="16.8">
      <c r="A19539" s="169" t="s">
        <v>13085</v>
      </c>
      <c r="B19539" s="170" t="s">
        <v>24404</v>
      </c>
      <c r="C19539" s="468">
        <v>509</v>
      </c>
      <c r="D19539" s="468">
        <v>458</v>
      </c>
      <c r="E19539" s="146"/>
    </row>
    <row r="19540" spans="1:5" s="765" customFormat="1" ht="33.6">
      <c r="A19540" s="169" t="s">
        <v>13087</v>
      </c>
      <c r="B19540" s="170" t="s">
        <v>24405</v>
      </c>
      <c r="C19540" s="492">
        <v>1250</v>
      </c>
      <c r="D19540" s="492">
        <v>1125</v>
      </c>
      <c r="E19540" s="146"/>
    </row>
    <row r="19541" spans="1:5" s="765" customFormat="1" ht="16.8">
      <c r="A19541" s="169" t="s">
        <v>13089</v>
      </c>
      <c r="B19541" s="170" t="s">
        <v>24406</v>
      </c>
      <c r="C19541" s="492">
        <v>1850</v>
      </c>
      <c r="D19541" s="492">
        <v>1665</v>
      </c>
      <c r="E19541" s="146"/>
    </row>
    <row r="19542" spans="1:5" s="765" customFormat="1" ht="16.8">
      <c r="A19542" s="169" t="s">
        <v>13091</v>
      </c>
      <c r="B19542" s="170" t="s">
        <v>24407</v>
      </c>
      <c r="C19542" s="468">
        <v>326</v>
      </c>
      <c r="D19542" s="468">
        <v>293</v>
      </c>
      <c r="E19542" s="146"/>
    </row>
    <row r="19543" spans="1:5" s="765" customFormat="1" ht="16.8">
      <c r="A19543" s="169" t="s">
        <v>13093</v>
      </c>
      <c r="B19543" s="170" t="s">
        <v>24408</v>
      </c>
      <c r="C19543" s="492">
        <v>1250</v>
      </c>
      <c r="D19543" s="492">
        <v>1125</v>
      </c>
      <c r="E19543" s="146"/>
    </row>
    <row r="19544" spans="1:5" s="765" customFormat="1" ht="16.8">
      <c r="A19544" s="169" t="s">
        <v>13095</v>
      </c>
      <c r="B19544" s="170" t="s">
        <v>24409</v>
      </c>
      <c r="C19544" s="492">
        <v>1250</v>
      </c>
      <c r="D19544" s="492">
        <v>1125</v>
      </c>
      <c r="E19544" s="146"/>
    </row>
    <row r="19545" spans="1:5" s="765" customFormat="1" ht="16.8">
      <c r="A19545" s="169" t="s">
        <v>13097</v>
      </c>
      <c r="B19545" s="170" t="s">
        <v>24410</v>
      </c>
      <c r="C19545" s="492">
        <v>1304</v>
      </c>
      <c r="D19545" s="492">
        <v>1174</v>
      </c>
      <c r="E19545" s="146"/>
    </row>
    <row r="19546" spans="1:5" s="765" customFormat="1" ht="16.8">
      <c r="A19546" s="169" t="s">
        <v>13099</v>
      </c>
      <c r="B19546" s="170" t="s">
        <v>24411</v>
      </c>
      <c r="C19546" s="468">
        <v>326</v>
      </c>
      <c r="D19546" s="468">
        <v>293</v>
      </c>
      <c r="E19546" s="146"/>
    </row>
    <row r="19547" spans="1:5" s="765" customFormat="1" ht="16.8">
      <c r="A19547" s="169" t="s">
        <v>13101</v>
      </c>
      <c r="B19547" s="170" t="s">
        <v>24412</v>
      </c>
      <c r="C19547" s="468">
        <v>326</v>
      </c>
      <c r="D19547" s="468">
        <v>293</v>
      </c>
      <c r="E19547" s="146"/>
    </row>
    <row r="19548" spans="1:5" s="765" customFormat="1" ht="16.8">
      <c r="A19548" s="169" t="s">
        <v>13103</v>
      </c>
      <c r="B19548" s="170" t="s">
        <v>24413</v>
      </c>
      <c r="C19548" s="468">
        <v>391</v>
      </c>
      <c r="D19548" s="468">
        <v>352</v>
      </c>
      <c r="E19548" s="146"/>
    </row>
    <row r="19549" spans="1:5" s="765" customFormat="1" ht="16.8">
      <c r="A19549" s="169" t="s">
        <v>13105</v>
      </c>
      <c r="B19549" s="170" t="s">
        <v>24414</v>
      </c>
      <c r="C19549" s="468">
        <v>391</v>
      </c>
      <c r="D19549" s="468">
        <v>352</v>
      </c>
      <c r="E19549" s="146"/>
    </row>
    <row r="19550" spans="1:5" s="765" customFormat="1" ht="16.8">
      <c r="A19550" s="169" t="s">
        <v>13107</v>
      </c>
      <c r="B19550" s="170" t="s">
        <v>24331</v>
      </c>
      <c r="C19550" s="468">
        <v>678</v>
      </c>
      <c r="D19550" s="468">
        <v>610</v>
      </c>
      <c r="E19550" s="146"/>
    </row>
    <row r="19551" spans="1:5" s="765" customFormat="1" ht="16.8">
      <c r="A19551" s="162">
        <v>22</v>
      </c>
      <c r="B19551" s="161" t="s">
        <v>19057</v>
      </c>
      <c r="C19551" s="468">
        <v>127</v>
      </c>
      <c r="D19551" s="468">
        <v>114</v>
      </c>
      <c r="E19551" s="146"/>
    </row>
    <row r="19552" spans="1:5" s="765" customFormat="1" ht="33.6">
      <c r="A19552" s="162">
        <v>23</v>
      </c>
      <c r="B19552" s="161" t="s">
        <v>24415</v>
      </c>
      <c r="C19552" s="468"/>
      <c r="D19552" s="468"/>
      <c r="E19552" s="146"/>
    </row>
    <row r="19553" spans="1:5" s="765" customFormat="1" ht="16.8">
      <c r="A19553" s="169" t="s">
        <v>2033</v>
      </c>
      <c r="B19553" s="170" t="s">
        <v>24416</v>
      </c>
      <c r="C19553" s="492">
        <v>3000</v>
      </c>
      <c r="D19553" s="492">
        <v>2250</v>
      </c>
      <c r="E19553" s="146"/>
    </row>
    <row r="19554" spans="1:5" s="765" customFormat="1" ht="33.6">
      <c r="A19554" s="162">
        <v>24</v>
      </c>
      <c r="B19554" s="161" t="s">
        <v>24417</v>
      </c>
      <c r="C19554" s="491"/>
      <c r="D19554" s="491"/>
      <c r="E19554" s="146"/>
    </row>
    <row r="19555" spans="1:5" s="765" customFormat="1" ht="33.6">
      <c r="A19555" s="169" t="s">
        <v>2048</v>
      </c>
      <c r="B19555" s="170" t="s">
        <v>24418</v>
      </c>
      <c r="C19555" s="492">
        <v>4000</v>
      </c>
      <c r="D19555" s="492">
        <v>3000</v>
      </c>
      <c r="E19555" s="146"/>
    </row>
    <row r="19556" spans="1:5" s="765" customFormat="1" ht="33.6">
      <c r="A19556" s="169" t="s">
        <v>2049</v>
      </c>
      <c r="B19556" s="170" t="s">
        <v>24419</v>
      </c>
      <c r="C19556" s="492">
        <v>2400</v>
      </c>
      <c r="D19556" s="492">
        <v>1800</v>
      </c>
      <c r="E19556" s="146"/>
    </row>
    <row r="19557" spans="1:5" s="765" customFormat="1" ht="33.6">
      <c r="A19557" s="169" t="s">
        <v>2051</v>
      </c>
      <c r="B19557" s="170" t="s">
        <v>24420</v>
      </c>
      <c r="C19557" s="492">
        <v>2800</v>
      </c>
      <c r="D19557" s="492">
        <v>2100</v>
      </c>
      <c r="E19557" s="146"/>
    </row>
    <row r="19558" spans="1:5" s="765" customFormat="1" ht="33.6">
      <c r="A19558" s="169" t="s">
        <v>2179</v>
      </c>
      <c r="B19558" s="170" t="s">
        <v>24421</v>
      </c>
      <c r="C19558" s="492">
        <v>3600</v>
      </c>
      <c r="D19558" s="492">
        <v>2700</v>
      </c>
      <c r="E19558" s="146"/>
    </row>
    <row r="19559" spans="1:5" s="765" customFormat="1" ht="16.8">
      <c r="A19559" s="162">
        <v>25</v>
      </c>
      <c r="B19559" s="161" t="s">
        <v>24422</v>
      </c>
      <c r="C19559" s="468"/>
      <c r="D19559" s="468"/>
      <c r="E19559" s="146"/>
    </row>
    <row r="19560" spans="1:5" s="765" customFormat="1" ht="50.4">
      <c r="A19560" s="169" t="s">
        <v>769</v>
      </c>
      <c r="B19560" s="170" t="s">
        <v>24423</v>
      </c>
      <c r="C19560" s="492">
        <v>3000</v>
      </c>
      <c r="D19560" s="492">
        <v>2250</v>
      </c>
      <c r="E19560" s="146"/>
    </row>
    <row r="19561" spans="1:5" s="765" customFormat="1" ht="50.4">
      <c r="A19561" s="169" t="s">
        <v>2055</v>
      </c>
      <c r="B19561" s="170" t="s">
        <v>24424</v>
      </c>
      <c r="C19561" s="492">
        <v>2000</v>
      </c>
      <c r="D19561" s="492">
        <v>1500</v>
      </c>
      <c r="E19561" s="146"/>
    </row>
    <row r="19562" spans="1:5" s="765" customFormat="1" ht="16.8">
      <c r="A19562" s="169" t="s">
        <v>2057</v>
      </c>
      <c r="B19562" s="170" t="s">
        <v>24425</v>
      </c>
      <c r="C19562" s="492">
        <v>1600</v>
      </c>
      <c r="D19562" s="492">
        <v>1200</v>
      </c>
      <c r="E19562" s="146"/>
    </row>
    <row r="19563" spans="1:5" s="765" customFormat="1" ht="33.6">
      <c r="A19563" s="169" t="s">
        <v>3563</v>
      </c>
      <c r="B19563" s="170" t="s">
        <v>24426</v>
      </c>
      <c r="C19563" s="492">
        <v>1400</v>
      </c>
      <c r="D19563" s="492">
        <v>1050</v>
      </c>
      <c r="E19563" s="146"/>
    </row>
    <row r="19564" spans="1:5" s="765" customFormat="1" ht="16.8">
      <c r="A19564" s="169" t="s">
        <v>3565</v>
      </c>
      <c r="B19564" s="170" t="s">
        <v>24427</v>
      </c>
      <c r="C19564" s="492">
        <v>1600</v>
      </c>
      <c r="D19564" s="492">
        <v>1200</v>
      </c>
      <c r="E19564" s="146"/>
    </row>
    <row r="19565" spans="1:5" s="765" customFormat="1" ht="16.8">
      <c r="A19565" s="590"/>
      <c r="B19565" s="161" t="s">
        <v>24428</v>
      </c>
      <c r="C19565" s="468"/>
      <c r="D19565" s="468"/>
      <c r="E19565" s="146"/>
    </row>
    <row r="19566" spans="1:5" s="765" customFormat="1" ht="16.8">
      <c r="A19566" s="162">
        <v>26</v>
      </c>
      <c r="B19566" s="161" t="s">
        <v>24429</v>
      </c>
      <c r="C19566" s="468"/>
      <c r="D19566" s="468"/>
      <c r="E19566" s="146"/>
    </row>
    <row r="19567" spans="1:5" s="765" customFormat="1" ht="16.8">
      <c r="A19567" s="169" t="s">
        <v>440</v>
      </c>
      <c r="B19567" s="170" t="s">
        <v>24430</v>
      </c>
      <c r="C19567" s="468">
        <v>848</v>
      </c>
      <c r="D19567" s="468">
        <v>763</v>
      </c>
      <c r="E19567" s="146"/>
    </row>
    <row r="19568" spans="1:5" s="765" customFormat="1" ht="33.6">
      <c r="A19568" s="169" t="s">
        <v>442</v>
      </c>
      <c r="B19568" s="170" t="s">
        <v>24431</v>
      </c>
      <c r="C19568" s="492">
        <v>2000</v>
      </c>
      <c r="D19568" s="492">
        <v>1800</v>
      </c>
      <c r="E19568" s="146"/>
    </row>
    <row r="19569" spans="1:5" s="765" customFormat="1" ht="16.8">
      <c r="A19569" s="169" t="s">
        <v>3173</v>
      </c>
      <c r="B19569" s="170" t="s">
        <v>24432</v>
      </c>
      <c r="C19569" s="492">
        <v>1850</v>
      </c>
      <c r="D19569" s="492">
        <v>1665</v>
      </c>
      <c r="E19569" s="146"/>
    </row>
    <row r="19570" spans="1:5" s="765" customFormat="1" ht="16.8">
      <c r="A19570" s="169">
        <v>27</v>
      </c>
      <c r="B19570" s="161" t="s">
        <v>24433</v>
      </c>
      <c r="C19570" s="468"/>
      <c r="D19570" s="468"/>
      <c r="E19570" s="589"/>
    </row>
    <row r="19571" spans="1:5" s="765" customFormat="1" ht="33.6">
      <c r="A19571" s="169" t="s">
        <v>773</v>
      </c>
      <c r="B19571" s="170" t="s">
        <v>24434</v>
      </c>
      <c r="C19571" s="468">
        <v>650</v>
      </c>
      <c r="D19571" s="468">
        <v>585</v>
      </c>
      <c r="E19571" s="136"/>
    </row>
    <row r="19572" spans="1:5" s="765" customFormat="1" ht="16.8">
      <c r="A19572" s="169" t="s">
        <v>775</v>
      </c>
      <c r="B19572" s="170" t="s">
        <v>24435</v>
      </c>
      <c r="C19572" s="468">
        <v>593</v>
      </c>
      <c r="D19572" s="468">
        <v>534</v>
      </c>
      <c r="E19572" s="136"/>
    </row>
    <row r="19573" spans="1:5" s="765" customFormat="1" ht="16.8">
      <c r="A19573" s="169" t="s">
        <v>777</v>
      </c>
      <c r="B19573" s="170" t="s">
        <v>24436</v>
      </c>
      <c r="C19573" s="468">
        <v>500</v>
      </c>
      <c r="D19573" s="468">
        <v>450</v>
      </c>
      <c r="E19573" s="136"/>
    </row>
    <row r="19574" spans="1:5" s="765" customFormat="1" ht="16.8">
      <c r="A19574" s="169" t="s">
        <v>3611</v>
      </c>
      <c r="B19574" s="170" t="s">
        <v>24437</v>
      </c>
      <c r="C19574" s="468">
        <v>212</v>
      </c>
      <c r="D19574" s="468">
        <v>191</v>
      </c>
      <c r="E19574" s="136"/>
    </row>
    <row r="19575" spans="1:5" s="765" customFormat="1" ht="16.8">
      <c r="A19575" s="169" t="s">
        <v>3619</v>
      </c>
      <c r="B19575" s="170" t="s">
        <v>24438</v>
      </c>
      <c r="C19575" s="468">
        <v>424</v>
      </c>
      <c r="D19575" s="468">
        <v>382</v>
      </c>
      <c r="E19575" s="136"/>
    </row>
    <row r="19576" spans="1:5" s="765" customFormat="1" ht="16.8">
      <c r="A19576" s="169" t="s">
        <v>8430</v>
      </c>
      <c r="B19576" s="170" t="s">
        <v>24439</v>
      </c>
      <c r="C19576" s="468">
        <v>650</v>
      </c>
      <c r="D19576" s="468">
        <v>585</v>
      </c>
      <c r="E19576" s="136"/>
    </row>
    <row r="19577" spans="1:5" s="765" customFormat="1" ht="33.6">
      <c r="A19577" s="169" t="s">
        <v>8432</v>
      </c>
      <c r="B19577" s="170" t="s">
        <v>24440</v>
      </c>
      <c r="C19577" s="492">
        <v>1450</v>
      </c>
      <c r="D19577" s="492">
        <v>1305</v>
      </c>
      <c r="E19577" s="136"/>
    </row>
    <row r="19578" spans="1:5" s="765" customFormat="1" ht="50.4">
      <c r="A19578" s="169" t="s">
        <v>8434</v>
      </c>
      <c r="B19578" s="170" t="s">
        <v>24441</v>
      </c>
      <c r="C19578" s="492">
        <v>1450</v>
      </c>
      <c r="D19578" s="492">
        <v>1305</v>
      </c>
      <c r="E19578" s="136"/>
    </row>
    <row r="19579" spans="1:5" s="765" customFormat="1" ht="16.8">
      <c r="A19579" s="169" t="s">
        <v>8436</v>
      </c>
      <c r="B19579" s="170" t="s">
        <v>24442</v>
      </c>
      <c r="C19579" s="468">
        <v>163</v>
      </c>
      <c r="D19579" s="468">
        <v>147</v>
      </c>
      <c r="E19579" s="136"/>
    </row>
    <row r="19580" spans="1:5" s="765" customFormat="1" ht="16.8">
      <c r="A19580" s="169" t="s">
        <v>8438</v>
      </c>
      <c r="B19580" s="170" t="s">
        <v>24443</v>
      </c>
      <c r="C19580" s="492">
        <v>1000</v>
      </c>
      <c r="D19580" s="468">
        <v>900</v>
      </c>
      <c r="E19580" s="136"/>
    </row>
    <row r="19581" spans="1:5" s="765" customFormat="1" ht="16.8">
      <c r="A19581" s="169" t="s">
        <v>8440</v>
      </c>
      <c r="B19581" s="170" t="s">
        <v>19057</v>
      </c>
      <c r="C19581" s="468">
        <v>127</v>
      </c>
      <c r="D19581" s="468">
        <v>114</v>
      </c>
      <c r="E19581" s="136"/>
    </row>
    <row r="19582" spans="1:5" s="765" customFormat="1" ht="33.6">
      <c r="A19582" s="169">
        <v>28</v>
      </c>
      <c r="B19582" s="170" t="s">
        <v>24444</v>
      </c>
      <c r="C19582" s="468"/>
      <c r="D19582" s="468"/>
      <c r="E19582" s="136"/>
    </row>
    <row r="19583" spans="1:5" s="765" customFormat="1" ht="33.6">
      <c r="A19583" s="169" t="s">
        <v>529</v>
      </c>
      <c r="B19583" s="170" t="s">
        <v>24445</v>
      </c>
      <c r="C19583" s="492">
        <v>5000</v>
      </c>
      <c r="D19583" s="492">
        <v>3750</v>
      </c>
      <c r="E19583" s="136"/>
    </row>
    <row r="19584" spans="1:5" s="765" customFormat="1" ht="16.8">
      <c r="A19584" s="169" t="s">
        <v>531</v>
      </c>
      <c r="B19584" s="170" t="s">
        <v>24446</v>
      </c>
      <c r="C19584" s="492">
        <v>3000</v>
      </c>
      <c r="D19584" s="492">
        <v>2250</v>
      </c>
      <c r="E19584" s="146"/>
    </row>
    <row r="19585" spans="1:5" s="765" customFormat="1" ht="33.6">
      <c r="A19585" s="169" t="s">
        <v>533</v>
      </c>
      <c r="B19585" s="170" t="s">
        <v>24447</v>
      </c>
      <c r="C19585" s="492">
        <v>3000</v>
      </c>
      <c r="D19585" s="492">
        <v>2250</v>
      </c>
      <c r="E19585" s="146"/>
    </row>
    <row r="19586" spans="1:5" s="765" customFormat="1" ht="16.8">
      <c r="A19586" s="169" t="s">
        <v>2919</v>
      </c>
      <c r="B19586" s="170" t="s">
        <v>24448</v>
      </c>
      <c r="C19586" s="492">
        <v>3000</v>
      </c>
      <c r="D19586" s="492">
        <v>2250</v>
      </c>
      <c r="E19586" s="146"/>
    </row>
    <row r="19587" spans="1:5" s="765" customFormat="1" ht="33.6">
      <c r="A19587" s="169" t="s">
        <v>7549</v>
      </c>
      <c r="B19587" s="170" t="s">
        <v>24449</v>
      </c>
      <c r="C19587" s="492">
        <v>2800</v>
      </c>
      <c r="D19587" s="492">
        <v>2100</v>
      </c>
      <c r="E19587" s="146"/>
    </row>
    <row r="19588" spans="1:5" s="765" customFormat="1" ht="67.2">
      <c r="A19588" s="169">
        <v>29</v>
      </c>
      <c r="B19588" s="170" t="s">
        <v>24450</v>
      </c>
      <c r="C19588" s="468"/>
      <c r="D19588" s="468"/>
      <c r="E19588" s="146"/>
    </row>
    <row r="19589" spans="1:5" s="765" customFormat="1" ht="16.8">
      <c r="A19589" s="169" t="s">
        <v>323</v>
      </c>
      <c r="B19589" s="170" t="s">
        <v>24451</v>
      </c>
      <c r="C19589" s="492">
        <v>6400</v>
      </c>
      <c r="D19589" s="492">
        <v>4800</v>
      </c>
      <c r="E19589" s="146"/>
    </row>
    <row r="19590" spans="1:5" s="765" customFormat="1" ht="50.4">
      <c r="A19590" s="169">
        <v>30</v>
      </c>
      <c r="B19590" s="170" t="s">
        <v>24452</v>
      </c>
      <c r="C19590" s="468"/>
      <c r="D19590" s="468"/>
      <c r="E19590" s="146"/>
    </row>
    <row r="19591" spans="1:5" s="765" customFormat="1" ht="16.8">
      <c r="A19591" s="169" t="s">
        <v>2066</v>
      </c>
      <c r="B19591" s="170" t="s">
        <v>24453</v>
      </c>
      <c r="C19591" s="492">
        <v>2120</v>
      </c>
      <c r="D19591" s="492">
        <v>1590</v>
      </c>
      <c r="E19591" s="146"/>
    </row>
    <row r="19592" spans="1:5" s="765" customFormat="1" ht="33.6">
      <c r="A19592" s="169" t="s">
        <v>2067</v>
      </c>
      <c r="B19592" s="170" t="s">
        <v>24454</v>
      </c>
      <c r="C19592" s="492">
        <v>1840</v>
      </c>
      <c r="D19592" s="492">
        <v>1380</v>
      </c>
      <c r="E19592" s="146"/>
    </row>
    <row r="19593" spans="1:5" s="765" customFormat="1" ht="16.8">
      <c r="A19593" s="169" t="s">
        <v>2068</v>
      </c>
      <c r="B19593" s="170" t="s">
        <v>24455</v>
      </c>
      <c r="C19593" s="492">
        <v>1640</v>
      </c>
      <c r="D19593" s="492">
        <v>1230</v>
      </c>
      <c r="E19593" s="146"/>
    </row>
    <row r="19594" spans="1:5" s="765" customFormat="1" ht="16.8">
      <c r="A19594" s="169" t="s">
        <v>8459</v>
      </c>
      <c r="B19594" s="170" t="s">
        <v>24456</v>
      </c>
      <c r="C19594" s="492">
        <v>1640</v>
      </c>
      <c r="D19594" s="492">
        <v>1230</v>
      </c>
      <c r="E19594" s="146"/>
    </row>
    <row r="19595" spans="1:5" s="765" customFormat="1" ht="33.6">
      <c r="A19595" s="169">
        <v>31</v>
      </c>
      <c r="B19595" s="170" t="s">
        <v>24457</v>
      </c>
      <c r="C19595" s="492">
        <v>4800</v>
      </c>
      <c r="D19595" s="492">
        <v>3600</v>
      </c>
      <c r="E19595" s="146"/>
    </row>
    <row r="19596" spans="1:5" s="765" customFormat="1" ht="33.6">
      <c r="A19596" s="169">
        <v>32</v>
      </c>
      <c r="B19596" s="170" t="s">
        <v>24458</v>
      </c>
      <c r="C19596" s="492">
        <v>4800</v>
      </c>
      <c r="D19596" s="492">
        <v>3600</v>
      </c>
      <c r="E19596" s="146"/>
    </row>
    <row r="19597" spans="1:5" s="765" customFormat="1" ht="33.6">
      <c r="A19597" s="169">
        <v>33</v>
      </c>
      <c r="B19597" s="840" t="s">
        <v>24459</v>
      </c>
      <c r="C19597" s="492">
        <v>3200</v>
      </c>
      <c r="D19597" s="492">
        <v>2400</v>
      </c>
      <c r="E19597" s="146"/>
    </row>
    <row r="19598" spans="1:5" s="765" customFormat="1" ht="33.6">
      <c r="A19598" s="169">
        <v>34</v>
      </c>
      <c r="B19598" s="840" t="s">
        <v>24460</v>
      </c>
      <c r="C19598" s="492">
        <v>2800</v>
      </c>
      <c r="D19598" s="492">
        <v>2100</v>
      </c>
      <c r="E19598" s="146"/>
    </row>
    <row r="19599" spans="1:5" s="765" customFormat="1" ht="33.6">
      <c r="A19599" s="169">
        <v>35</v>
      </c>
      <c r="B19599" s="840" t="s">
        <v>24461</v>
      </c>
      <c r="C19599" s="492">
        <v>3200</v>
      </c>
      <c r="D19599" s="492">
        <v>2400</v>
      </c>
      <c r="E19599" s="146"/>
    </row>
    <row r="19600" spans="1:5" s="765" customFormat="1" ht="16.8">
      <c r="A19600" s="169"/>
      <c r="B19600" s="161" t="s">
        <v>24462</v>
      </c>
      <c r="C19600" s="468"/>
      <c r="D19600" s="468"/>
      <c r="E19600" s="146"/>
    </row>
    <row r="19601" spans="1:5" s="765" customFormat="1" ht="16.8">
      <c r="A19601" s="169">
        <v>36</v>
      </c>
      <c r="B19601" s="161" t="s">
        <v>24463</v>
      </c>
      <c r="C19601" s="468"/>
      <c r="D19601" s="468"/>
      <c r="E19601" s="146"/>
    </row>
    <row r="19602" spans="1:5" s="765" customFormat="1" ht="16.8">
      <c r="A19602" s="169" t="s">
        <v>1080</v>
      </c>
      <c r="B19602" s="170" t="s">
        <v>24464</v>
      </c>
      <c r="C19602" s="492">
        <v>2700</v>
      </c>
      <c r="D19602" s="492">
        <v>2250</v>
      </c>
      <c r="E19602" s="146"/>
    </row>
    <row r="19603" spans="1:5" s="765" customFormat="1" ht="16.8">
      <c r="A19603" s="169" t="s">
        <v>1082</v>
      </c>
      <c r="B19603" s="170" t="s">
        <v>24465</v>
      </c>
      <c r="C19603" s="492">
        <v>1980</v>
      </c>
      <c r="D19603" s="492">
        <v>1650</v>
      </c>
      <c r="E19603" s="146"/>
    </row>
    <row r="19604" spans="1:5" s="765" customFormat="1" ht="16.8">
      <c r="A19604" s="169" t="s">
        <v>1084</v>
      </c>
      <c r="B19604" s="170" t="s">
        <v>24466</v>
      </c>
      <c r="C19604" s="492">
        <v>1017</v>
      </c>
      <c r="D19604" s="468">
        <v>848</v>
      </c>
      <c r="E19604" s="146"/>
    </row>
    <row r="19605" spans="1:5" s="765" customFormat="1" ht="16.8">
      <c r="A19605" s="169" t="s">
        <v>9956</v>
      </c>
      <c r="B19605" s="170" t="s">
        <v>24325</v>
      </c>
      <c r="C19605" s="468">
        <v>650</v>
      </c>
      <c r="D19605" s="468">
        <v>585</v>
      </c>
      <c r="E19605" s="146"/>
    </row>
    <row r="19606" spans="1:5" s="765" customFormat="1" ht="16.8">
      <c r="A19606" s="169">
        <v>37</v>
      </c>
      <c r="B19606" s="161" t="s">
        <v>24467</v>
      </c>
      <c r="C19606" s="492"/>
      <c r="D19606" s="468"/>
      <c r="E19606" s="146"/>
    </row>
    <row r="19607" spans="1:5" s="765" customFormat="1" ht="16.8">
      <c r="A19607" s="169" t="s">
        <v>2093</v>
      </c>
      <c r="B19607" s="170" t="s">
        <v>24468</v>
      </c>
      <c r="C19607" s="468">
        <v>305</v>
      </c>
      <c r="D19607" s="468">
        <v>254</v>
      </c>
      <c r="E19607" s="146"/>
    </row>
    <row r="19608" spans="1:5" s="765" customFormat="1" ht="16.8">
      <c r="A19608" s="169">
        <v>38</v>
      </c>
      <c r="B19608" s="161" t="s">
        <v>24469</v>
      </c>
      <c r="C19608" s="492"/>
      <c r="D19608" s="468"/>
      <c r="E19608" s="146"/>
    </row>
    <row r="19609" spans="1:5" s="765" customFormat="1" ht="33.6">
      <c r="A19609" s="169" t="s">
        <v>349</v>
      </c>
      <c r="B19609" s="170" t="s">
        <v>24470</v>
      </c>
      <c r="C19609" s="492">
        <v>2400</v>
      </c>
      <c r="D19609" s="492">
        <v>2000</v>
      </c>
      <c r="E19609" s="146"/>
    </row>
    <row r="19610" spans="1:5" s="765" customFormat="1" ht="16.8">
      <c r="A19610" s="169" t="s">
        <v>351</v>
      </c>
      <c r="B19610" s="170" t="s">
        <v>24471</v>
      </c>
      <c r="C19610" s="492">
        <v>1017</v>
      </c>
      <c r="D19610" s="468">
        <v>848</v>
      </c>
      <c r="E19610" s="130"/>
    </row>
    <row r="19611" spans="1:5" s="765" customFormat="1" ht="16.8">
      <c r="A19611" s="169" t="s">
        <v>792</v>
      </c>
      <c r="B19611" s="170" t="s">
        <v>24472</v>
      </c>
      <c r="C19611" s="492">
        <v>1221</v>
      </c>
      <c r="D19611" s="492">
        <v>1017</v>
      </c>
      <c r="E19611" s="130"/>
    </row>
    <row r="19612" spans="1:5" s="765" customFormat="1" ht="16.8">
      <c r="A19612" s="169" t="s">
        <v>10049</v>
      </c>
      <c r="B19612" s="170" t="s">
        <v>24473</v>
      </c>
      <c r="C19612" s="492">
        <v>1323</v>
      </c>
      <c r="D19612" s="492">
        <v>1102</v>
      </c>
      <c r="E19612" s="130"/>
    </row>
    <row r="19613" spans="1:5" s="765" customFormat="1" ht="33.6" customHeight="1">
      <c r="A19613" s="169" t="s">
        <v>10051</v>
      </c>
      <c r="B19613" s="170" t="s">
        <v>24474</v>
      </c>
      <c r="C19613" s="492">
        <v>1017</v>
      </c>
      <c r="D19613" s="468">
        <v>848</v>
      </c>
      <c r="E19613" s="130"/>
    </row>
    <row r="19614" spans="1:5" s="765" customFormat="1" ht="16.8">
      <c r="A19614" s="169" t="s">
        <v>10053</v>
      </c>
      <c r="B19614" s="170" t="s">
        <v>24475</v>
      </c>
      <c r="C19614" s="468">
        <v>356</v>
      </c>
      <c r="D19614" s="468">
        <v>297</v>
      </c>
      <c r="E19614" s="130"/>
    </row>
    <row r="19615" spans="1:5" s="765" customFormat="1" ht="33.6">
      <c r="A19615" s="169" t="s">
        <v>15833</v>
      </c>
      <c r="B19615" s="170" t="s">
        <v>24476</v>
      </c>
      <c r="C19615" s="468">
        <v>305</v>
      </c>
      <c r="D19615" s="468">
        <v>254</v>
      </c>
      <c r="E19615" s="130"/>
    </row>
    <row r="19616" spans="1:5" s="765" customFormat="1" ht="33.6">
      <c r="A19616" s="169" t="s">
        <v>15835</v>
      </c>
      <c r="B19616" s="170" t="s">
        <v>24477</v>
      </c>
      <c r="C19616" s="468">
        <v>305</v>
      </c>
      <c r="D19616" s="468">
        <v>254</v>
      </c>
      <c r="E19616" s="130"/>
    </row>
    <row r="19617" spans="1:5" s="765" customFormat="1" ht="33.6">
      <c r="A19617" s="169" t="s">
        <v>15837</v>
      </c>
      <c r="B19617" s="170" t="s">
        <v>24478</v>
      </c>
      <c r="C19617" s="468">
        <v>305</v>
      </c>
      <c r="D19617" s="468">
        <v>254</v>
      </c>
      <c r="E19617" s="130"/>
    </row>
    <row r="19618" spans="1:5" s="765" customFormat="1" ht="33.6">
      <c r="A19618" s="169" t="s">
        <v>15839</v>
      </c>
      <c r="B19618" s="170" t="s">
        <v>24479</v>
      </c>
      <c r="C19618" s="492">
        <v>1000</v>
      </c>
      <c r="D19618" s="468">
        <v>900</v>
      </c>
      <c r="E19618" s="130"/>
    </row>
    <row r="19619" spans="1:5" s="765" customFormat="1" ht="16.8">
      <c r="A19619" s="169" t="s">
        <v>15841</v>
      </c>
      <c r="B19619" s="170" t="s">
        <v>24480</v>
      </c>
      <c r="C19619" s="492">
        <v>1017</v>
      </c>
      <c r="D19619" s="468">
        <v>848</v>
      </c>
      <c r="E19619" s="130"/>
    </row>
    <row r="19620" spans="1:5" s="765" customFormat="1" ht="16.8">
      <c r="A19620" s="169" t="s">
        <v>15843</v>
      </c>
      <c r="B19620" s="170" t="s">
        <v>24481</v>
      </c>
      <c r="C19620" s="492">
        <v>1017</v>
      </c>
      <c r="D19620" s="468">
        <v>848</v>
      </c>
      <c r="E19620" s="130"/>
    </row>
    <row r="19621" spans="1:5" s="765" customFormat="1" ht="33.6">
      <c r="A19621" s="169" t="s">
        <v>15845</v>
      </c>
      <c r="B19621" s="170" t="s">
        <v>24482</v>
      </c>
      <c r="C19621" s="468">
        <v>305</v>
      </c>
      <c r="D19621" s="468">
        <v>254</v>
      </c>
      <c r="E19621" s="130"/>
    </row>
    <row r="19622" spans="1:5" s="765" customFormat="1" ht="16.8">
      <c r="A19622" s="169" t="s">
        <v>15847</v>
      </c>
      <c r="B19622" s="170" t="s">
        <v>24483</v>
      </c>
      <c r="C19622" s="468">
        <v>356</v>
      </c>
      <c r="D19622" s="468">
        <v>297</v>
      </c>
      <c r="E19622" s="130"/>
    </row>
    <row r="19623" spans="1:5" s="765" customFormat="1" ht="16.8">
      <c r="A19623" s="169" t="s">
        <v>15849</v>
      </c>
      <c r="B19623" s="170" t="s">
        <v>24484</v>
      </c>
      <c r="C19623" s="468">
        <v>509</v>
      </c>
      <c r="D19623" s="468">
        <v>424</v>
      </c>
      <c r="E19623" s="130"/>
    </row>
    <row r="19624" spans="1:5" s="765" customFormat="1" ht="16.8">
      <c r="A19624" s="169" t="s">
        <v>24485</v>
      </c>
      <c r="B19624" s="170" t="s">
        <v>24486</v>
      </c>
      <c r="C19624" s="492">
        <v>1017</v>
      </c>
      <c r="D19624" s="468">
        <v>848</v>
      </c>
      <c r="E19624" s="130"/>
    </row>
    <row r="19625" spans="1:5" s="765" customFormat="1" ht="16.8">
      <c r="A19625" s="169" t="s">
        <v>24487</v>
      </c>
      <c r="B19625" s="170" t="s">
        <v>24488</v>
      </c>
      <c r="C19625" s="468">
        <v>305</v>
      </c>
      <c r="D19625" s="468">
        <v>254</v>
      </c>
      <c r="E19625" s="130"/>
    </row>
    <row r="19626" spans="1:5" s="765" customFormat="1" ht="33.6">
      <c r="A19626" s="169" t="s">
        <v>24489</v>
      </c>
      <c r="B19626" s="170" t="s">
        <v>24490</v>
      </c>
      <c r="C19626" s="468">
        <v>400</v>
      </c>
      <c r="D19626" s="468">
        <v>300</v>
      </c>
      <c r="E19626" s="130"/>
    </row>
    <row r="19627" spans="1:5" s="765" customFormat="1" ht="16.8">
      <c r="A19627" s="169" t="s">
        <v>24491</v>
      </c>
      <c r="B19627" s="170" t="s">
        <v>24492</v>
      </c>
      <c r="C19627" s="468">
        <v>320</v>
      </c>
      <c r="D19627" s="468">
        <v>240</v>
      </c>
      <c r="E19627" s="130"/>
    </row>
    <row r="19628" spans="1:5" s="765" customFormat="1" ht="16.8">
      <c r="A19628" s="169" t="s">
        <v>24493</v>
      </c>
      <c r="B19628" s="170" t="s">
        <v>24494</v>
      </c>
      <c r="C19628" s="468">
        <v>509</v>
      </c>
      <c r="D19628" s="468">
        <v>424</v>
      </c>
      <c r="E19628" s="130"/>
    </row>
    <row r="19629" spans="1:5" s="765" customFormat="1" ht="16.8">
      <c r="A19629" s="169" t="s">
        <v>24495</v>
      </c>
      <c r="B19629" s="170" t="s">
        <v>24496</v>
      </c>
      <c r="C19629" s="468">
        <v>305</v>
      </c>
      <c r="D19629" s="468">
        <v>254</v>
      </c>
      <c r="E19629" s="130"/>
    </row>
    <row r="19630" spans="1:5" s="765" customFormat="1" ht="16.8">
      <c r="A19630" s="169" t="s">
        <v>24497</v>
      </c>
      <c r="B19630" s="170" t="s">
        <v>24498</v>
      </c>
      <c r="C19630" s="468">
        <v>400</v>
      </c>
      <c r="D19630" s="468">
        <v>300</v>
      </c>
      <c r="E19630" s="130"/>
    </row>
    <row r="19631" spans="1:5" s="765" customFormat="1" ht="33.6">
      <c r="A19631" s="169" t="s">
        <v>24499</v>
      </c>
      <c r="B19631" s="170" t="s">
        <v>24500</v>
      </c>
      <c r="C19631" s="468">
        <v>300</v>
      </c>
      <c r="D19631" s="468">
        <v>225</v>
      </c>
      <c r="E19631" s="130"/>
    </row>
    <row r="19632" spans="1:5" s="765" customFormat="1" ht="33.6">
      <c r="A19632" s="169" t="s">
        <v>24501</v>
      </c>
      <c r="B19632" s="170" t="s">
        <v>24502</v>
      </c>
      <c r="C19632" s="468">
        <v>400</v>
      </c>
      <c r="D19632" s="468">
        <v>300</v>
      </c>
      <c r="E19632" s="130"/>
    </row>
    <row r="19633" spans="1:5" s="765" customFormat="1" ht="16.8">
      <c r="A19633" s="169" t="s">
        <v>24503</v>
      </c>
      <c r="B19633" s="170" t="s">
        <v>24504</v>
      </c>
      <c r="C19633" s="468">
        <v>260</v>
      </c>
      <c r="D19633" s="468">
        <v>195</v>
      </c>
      <c r="E19633" s="130"/>
    </row>
    <row r="19634" spans="1:5" s="765" customFormat="1" ht="16.8">
      <c r="A19634" s="169" t="s">
        <v>24505</v>
      </c>
      <c r="B19634" s="170" t="s">
        <v>24506</v>
      </c>
      <c r="C19634" s="468">
        <v>305</v>
      </c>
      <c r="D19634" s="468">
        <v>254</v>
      </c>
      <c r="E19634" s="130"/>
    </row>
    <row r="19635" spans="1:5" s="765" customFormat="1" ht="16.8">
      <c r="A19635" s="169" t="s">
        <v>24507</v>
      </c>
      <c r="B19635" s="170" t="s">
        <v>24508</v>
      </c>
      <c r="C19635" s="468">
        <v>203</v>
      </c>
      <c r="D19635" s="468">
        <v>170</v>
      </c>
      <c r="E19635" s="130"/>
    </row>
    <row r="19636" spans="1:5" s="765" customFormat="1" ht="16.8">
      <c r="A19636" s="169" t="s">
        <v>24509</v>
      </c>
      <c r="B19636" s="170" t="s">
        <v>19057</v>
      </c>
      <c r="C19636" s="468">
        <v>153</v>
      </c>
      <c r="D19636" s="468">
        <v>127</v>
      </c>
      <c r="E19636" s="130"/>
    </row>
    <row r="19637" spans="1:5" s="765" customFormat="1" ht="16.8">
      <c r="A19637" s="169"/>
      <c r="B19637" s="161" t="s">
        <v>24510</v>
      </c>
      <c r="C19637" s="491"/>
      <c r="D19637" s="491"/>
      <c r="E19637" s="130"/>
    </row>
    <row r="19638" spans="1:5" s="765" customFormat="1" ht="16.8">
      <c r="A19638" s="169">
        <v>39</v>
      </c>
      <c r="B19638" s="161" t="s">
        <v>24463</v>
      </c>
      <c r="C19638" s="491"/>
      <c r="D19638" s="491"/>
      <c r="E19638" s="130"/>
    </row>
    <row r="19639" spans="1:5" s="765" customFormat="1" ht="33.6">
      <c r="A19639" s="169" t="s">
        <v>2588</v>
      </c>
      <c r="B19639" s="170" t="s">
        <v>24511</v>
      </c>
      <c r="C19639" s="468">
        <v>593</v>
      </c>
      <c r="D19639" s="468">
        <v>534</v>
      </c>
      <c r="E19639" s="130"/>
    </row>
    <row r="19640" spans="1:5" s="765" customFormat="1" ht="16.8">
      <c r="A19640" s="169" t="s">
        <v>2589</v>
      </c>
      <c r="B19640" s="170" t="s">
        <v>24512</v>
      </c>
      <c r="C19640" s="468">
        <v>509</v>
      </c>
      <c r="D19640" s="468">
        <v>458</v>
      </c>
      <c r="E19640" s="130"/>
    </row>
    <row r="19641" spans="1:5" s="765" customFormat="1" ht="16.8">
      <c r="A19641" s="169" t="s">
        <v>10057</v>
      </c>
      <c r="B19641" s="170" t="s">
        <v>24513</v>
      </c>
      <c r="C19641" s="468">
        <v>424</v>
      </c>
      <c r="D19641" s="468">
        <v>382</v>
      </c>
      <c r="E19641" s="130"/>
    </row>
    <row r="19642" spans="1:5" s="765" customFormat="1" ht="16.8">
      <c r="A19642" s="169" t="s">
        <v>10059</v>
      </c>
      <c r="B19642" s="170" t="s">
        <v>24514</v>
      </c>
      <c r="C19642" s="468">
        <v>254</v>
      </c>
      <c r="D19642" s="468">
        <v>229</v>
      </c>
      <c r="E19642" s="130"/>
    </row>
    <row r="19643" spans="1:5" s="765" customFormat="1" ht="16.8">
      <c r="A19643" s="169" t="s">
        <v>10061</v>
      </c>
      <c r="B19643" s="170" t="s">
        <v>24515</v>
      </c>
      <c r="C19643" s="468">
        <v>254</v>
      </c>
      <c r="D19643" s="468">
        <v>229</v>
      </c>
      <c r="E19643" s="130"/>
    </row>
    <row r="19644" spans="1:5" s="765" customFormat="1" ht="16.8">
      <c r="A19644" s="169" t="s">
        <v>10063</v>
      </c>
      <c r="B19644" s="170" t="s">
        <v>24516</v>
      </c>
      <c r="C19644" s="468">
        <v>254</v>
      </c>
      <c r="D19644" s="468">
        <v>229</v>
      </c>
      <c r="E19644" s="130"/>
    </row>
    <row r="19645" spans="1:5" s="765" customFormat="1" ht="16.8">
      <c r="A19645" s="169">
        <v>40</v>
      </c>
      <c r="B19645" s="161" t="s">
        <v>24467</v>
      </c>
      <c r="C19645" s="491"/>
      <c r="D19645" s="491"/>
      <c r="E19645" s="130"/>
    </row>
    <row r="19646" spans="1:5" s="765" customFormat="1" ht="16.8">
      <c r="A19646" s="169" t="s">
        <v>796</v>
      </c>
      <c r="B19646" s="170" t="s">
        <v>24517</v>
      </c>
      <c r="C19646" s="468">
        <v>424</v>
      </c>
      <c r="D19646" s="468">
        <v>382</v>
      </c>
      <c r="E19646" s="130"/>
    </row>
    <row r="19647" spans="1:5" s="765" customFormat="1" ht="16.8">
      <c r="A19647" s="169" t="s">
        <v>798</v>
      </c>
      <c r="B19647" s="170" t="s">
        <v>24518</v>
      </c>
      <c r="C19647" s="468">
        <v>254</v>
      </c>
      <c r="D19647" s="468">
        <v>229</v>
      </c>
      <c r="E19647" s="130"/>
    </row>
    <row r="19648" spans="1:5" s="765" customFormat="1" ht="16.8">
      <c r="A19648" s="169">
        <v>41</v>
      </c>
      <c r="B19648" s="161" t="s">
        <v>24519</v>
      </c>
      <c r="C19648" s="491"/>
      <c r="D19648" s="491"/>
      <c r="E19648" s="130"/>
    </row>
    <row r="19649" spans="1:5" s="765" customFormat="1" ht="16.8">
      <c r="A19649" s="169" t="s">
        <v>801</v>
      </c>
      <c r="B19649" s="170" t="s">
        <v>24520</v>
      </c>
      <c r="C19649" s="468">
        <v>339</v>
      </c>
      <c r="D19649" s="468">
        <v>305</v>
      </c>
      <c r="E19649" s="130"/>
    </row>
    <row r="19650" spans="1:5" s="765" customFormat="1" ht="33.6">
      <c r="A19650" s="169" t="s">
        <v>802</v>
      </c>
      <c r="B19650" s="170" t="s">
        <v>24521</v>
      </c>
      <c r="C19650" s="468">
        <v>339</v>
      </c>
      <c r="D19650" s="468">
        <v>305</v>
      </c>
      <c r="E19650" s="130"/>
    </row>
    <row r="19651" spans="1:5" s="765" customFormat="1" ht="16.8">
      <c r="A19651" s="169" t="s">
        <v>4368</v>
      </c>
      <c r="B19651" s="170" t="s">
        <v>24522</v>
      </c>
      <c r="C19651" s="468">
        <v>254</v>
      </c>
      <c r="D19651" s="468">
        <v>229</v>
      </c>
      <c r="E19651" s="130"/>
    </row>
    <row r="19652" spans="1:5" s="765" customFormat="1" ht="16.8">
      <c r="A19652" s="169" t="s">
        <v>10096</v>
      </c>
      <c r="B19652" s="170" t="s">
        <v>24523</v>
      </c>
      <c r="C19652" s="491">
        <v>1000</v>
      </c>
      <c r="D19652" s="491">
        <v>900</v>
      </c>
      <c r="E19652" s="130"/>
    </row>
    <row r="19653" spans="1:5" s="765" customFormat="1" ht="16.8">
      <c r="A19653" s="169">
        <v>42</v>
      </c>
      <c r="B19653" s="161" t="s">
        <v>24524</v>
      </c>
      <c r="C19653" s="491"/>
      <c r="D19653" s="491"/>
      <c r="E19653" s="130"/>
    </row>
    <row r="19654" spans="1:5" s="765" customFormat="1" ht="33.6">
      <c r="A19654" s="169" t="s">
        <v>804</v>
      </c>
      <c r="B19654" s="170" t="s">
        <v>24525</v>
      </c>
      <c r="C19654" s="468">
        <v>212</v>
      </c>
      <c r="D19654" s="468">
        <v>191</v>
      </c>
      <c r="E19654" s="130"/>
    </row>
    <row r="19655" spans="1:5" s="765" customFormat="1" ht="16.8">
      <c r="A19655" s="169" t="s">
        <v>1092</v>
      </c>
      <c r="B19655" s="170" t="s">
        <v>24526</v>
      </c>
      <c r="C19655" s="468">
        <v>170</v>
      </c>
      <c r="D19655" s="468">
        <v>153</v>
      </c>
      <c r="E19655" s="130"/>
    </row>
    <row r="19656" spans="1:5" s="765" customFormat="1" ht="16.8">
      <c r="A19656" s="169" t="s">
        <v>3085</v>
      </c>
      <c r="B19656" s="170" t="s">
        <v>19057</v>
      </c>
      <c r="C19656" s="468">
        <v>127</v>
      </c>
      <c r="D19656" s="468">
        <v>114</v>
      </c>
      <c r="E19656" s="130"/>
    </row>
    <row r="19657" spans="1:5" s="765" customFormat="1" ht="50.4">
      <c r="A19657" s="169">
        <v>43</v>
      </c>
      <c r="B19657" s="170" t="s">
        <v>24527</v>
      </c>
      <c r="C19657" s="491"/>
      <c r="D19657" s="491"/>
      <c r="E19657" s="130"/>
    </row>
    <row r="19658" spans="1:5" s="765" customFormat="1" ht="33.6">
      <c r="A19658" s="169" t="s">
        <v>1094</v>
      </c>
      <c r="B19658" s="170" t="s">
        <v>24528</v>
      </c>
      <c r="C19658" s="492">
        <v>1000</v>
      </c>
      <c r="D19658" s="468">
        <v>750</v>
      </c>
      <c r="E19658" s="130"/>
    </row>
    <row r="19659" spans="1:5" s="765" customFormat="1" ht="33.6">
      <c r="A19659" s="169" t="s">
        <v>1095</v>
      </c>
      <c r="B19659" s="170" t="s">
        <v>24529</v>
      </c>
      <c r="C19659" s="468">
        <v>880</v>
      </c>
      <c r="D19659" s="468">
        <v>660</v>
      </c>
      <c r="E19659" s="130"/>
    </row>
    <row r="19660" spans="1:5" s="765" customFormat="1" ht="16.8">
      <c r="A19660" s="169" t="s">
        <v>3090</v>
      </c>
      <c r="B19660" s="170" t="s">
        <v>24530</v>
      </c>
      <c r="C19660" s="468">
        <v>880</v>
      </c>
      <c r="D19660" s="468">
        <v>660</v>
      </c>
      <c r="E19660" s="130"/>
    </row>
    <row r="19661" spans="1:5" s="765" customFormat="1" ht="33.6">
      <c r="A19661" s="169" t="s">
        <v>15383</v>
      </c>
      <c r="B19661" s="170" t="s">
        <v>24531</v>
      </c>
      <c r="C19661" s="468">
        <v>880</v>
      </c>
      <c r="D19661" s="468">
        <v>660</v>
      </c>
      <c r="E19661" s="130"/>
    </row>
    <row r="19662" spans="1:5" s="765" customFormat="1" ht="16.8">
      <c r="A19662" s="169" t="s">
        <v>15876</v>
      </c>
      <c r="B19662" s="170" t="s">
        <v>24532</v>
      </c>
      <c r="C19662" s="468">
        <v>880</v>
      </c>
      <c r="D19662" s="468">
        <v>660</v>
      </c>
      <c r="E19662" s="130"/>
    </row>
    <row r="19663" spans="1:5" s="765" customFormat="1" ht="33.6">
      <c r="A19663" s="169">
        <v>44</v>
      </c>
      <c r="B19663" s="161" t="s">
        <v>24533</v>
      </c>
      <c r="C19663" s="491"/>
      <c r="D19663" s="491"/>
      <c r="E19663" s="130"/>
    </row>
    <row r="19664" spans="1:5" s="765" customFormat="1" ht="16.8">
      <c r="A19664" s="169" t="s">
        <v>807</v>
      </c>
      <c r="B19664" s="170" t="s">
        <v>24534</v>
      </c>
      <c r="C19664" s="468">
        <v>600</v>
      </c>
      <c r="D19664" s="468">
        <v>450</v>
      </c>
      <c r="E19664" s="130"/>
    </row>
    <row r="19665" spans="1:5" s="765" customFormat="1" ht="33.6">
      <c r="A19665" s="169" t="s">
        <v>809</v>
      </c>
      <c r="B19665" s="170" t="s">
        <v>24535</v>
      </c>
      <c r="C19665" s="492">
        <v>1000</v>
      </c>
      <c r="D19665" s="468">
        <v>750</v>
      </c>
      <c r="E19665" s="130"/>
    </row>
    <row r="19666" spans="1:5" s="765" customFormat="1" ht="33.6">
      <c r="A19666" s="169" t="s">
        <v>1783</v>
      </c>
      <c r="B19666" s="170" t="s">
        <v>24536</v>
      </c>
      <c r="C19666" s="468">
        <v>800</v>
      </c>
      <c r="D19666" s="468">
        <v>600</v>
      </c>
      <c r="E19666" s="130"/>
    </row>
    <row r="19667" spans="1:5" s="765" customFormat="1" ht="16.8">
      <c r="A19667" s="169" t="s">
        <v>3096</v>
      </c>
      <c r="B19667" s="170" t="s">
        <v>24537</v>
      </c>
      <c r="C19667" s="468">
        <v>680</v>
      </c>
      <c r="D19667" s="468">
        <v>510</v>
      </c>
      <c r="E19667" s="130"/>
    </row>
    <row r="19668" spans="1:5" s="765" customFormat="1" ht="16.8">
      <c r="A19668" s="476" t="s">
        <v>83</v>
      </c>
      <c r="B19668" s="170"/>
      <c r="C19668" s="477"/>
      <c r="D19668" s="684"/>
      <c r="E19668" s="755"/>
    </row>
    <row r="19669" spans="1:5" s="765" customFormat="1" ht="16.8">
      <c r="A19669" s="476" t="s">
        <v>2202</v>
      </c>
      <c r="B19669" s="837" t="s">
        <v>24261</v>
      </c>
      <c r="C19669" s="469"/>
      <c r="D19669" s="469"/>
      <c r="E19669" s="582"/>
    </row>
    <row r="19670" spans="1:5" s="765" customFormat="1" ht="16.8">
      <c r="A19670" s="476">
        <v>1</v>
      </c>
      <c r="B19670" s="837" t="s">
        <v>11963</v>
      </c>
      <c r="C19670" s="492"/>
      <c r="D19670" s="492"/>
      <c r="E19670" s="582"/>
    </row>
    <row r="19671" spans="1:5" s="765" customFormat="1" ht="16.8">
      <c r="A19671" s="162"/>
      <c r="B19671" s="161" t="s">
        <v>24538</v>
      </c>
      <c r="C19671" s="492"/>
      <c r="D19671" s="492"/>
      <c r="E19671" s="582"/>
    </row>
    <row r="19672" spans="1:5" s="765" customFormat="1" ht="33.6">
      <c r="A19672" s="169" t="s">
        <v>174</v>
      </c>
      <c r="B19672" s="170" t="s">
        <v>24539</v>
      </c>
      <c r="C19672" s="492">
        <v>1630</v>
      </c>
      <c r="D19672" s="492">
        <v>1467</v>
      </c>
      <c r="E19672" s="582"/>
    </row>
    <row r="19673" spans="1:5" s="765" customFormat="1" ht="16.8">
      <c r="A19673" s="169" t="s">
        <v>176</v>
      </c>
      <c r="B19673" s="170" t="s">
        <v>24540</v>
      </c>
      <c r="C19673" s="492">
        <v>1630</v>
      </c>
      <c r="D19673" s="492">
        <v>1467</v>
      </c>
      <c r="E19673" s="149"/>
    </row>
    <row r="19674" spans="1:5" s="765" customFormat="1" ht="33.6">
      <c r="A19674" s="169" t="s">
        <v>178</v>
      </c>
      <c r="B19674" s="170" t="s">
        <v>24541</v>
      </c>
      <c r="C19674" s="492">
        <v>1956</v>
      </c>
      <c r="D19674" s="492">
        <v>1761</v>
      </c>
      <c r="E19674" s="149"/>
    </row>
    <row r="19675" spans="1:5" s="765" customFormat="1" ht="16.8">
      <c r="A19675" s="162"/>
      <c r="B19675" s="161" t="s">
        <v>24542</v>
      </c>
      <c r="C19675" s="492"/>
      <c r="D19675" s="492"/>
      <c r="E19675" s="149"/>
    </row>
    <row r="19676" spans="1:5" s="765" customFormat="1" ht="16.8">
      <c r="A19676" s="169" t="s">
        <v>180</v>
      </c>
      <c r="B19676" s="170" t="s">
        <v>24543</v>
      </c>
      <c r="C19676" s="492">
        <v>2092</v>
      </c>
      <c r="D19676" s="492">
        <v>1883</v>
      </c>
      <c r="E19676" s="149"/>
    </row>
    <row r="19677" spans="1:5" s="765" customFormat="1" ht="16.8">
      <c r="A19677" s="169" t="s">
        <v>182</v>
      </c>
      <c r="B19677" s="170" t="s">
        <v>24544</v>
      </c>
      <c r="C19677" s="492">
        <v>2391</v>
      </c>
      <c r="D19677" s="492">
        <v>2152</v>
      </c>
      <c r="E19677" s="149"/>
    </row>
    <row r="19678" spans="1:5" s="765" customFormat="1" ht="33.6">
      <c r="A19678" s="169" t="s">
        <v>184</v>
      </c>
      <c r="B19678" s="170" t="s">
        <v>24545</v>
      </c>
      <c r="C19678" s="492">
        <v>2989</v>
      </c>
      <c r="D19678" s="492">
        <v>2690</v>
      </c>
      <c r="E19678" s="149"/>
    </row>
    <row r="19679" spans="1:5" s="765" customFormat="1" ht="16.8">
      <c r="A19679" s="169" t="s">
        <v>186</v>
      </c>
      <c r="B19679" s="170" t="s">
        <v>24546</v>
      </c>
      <c r="C19679" s="492">
        <v>4782</v>
      </c>
      <c r="D19679" s="492">
        <v>4304</v>
      </c>
      <c r="E19679" s="149"/>
    </row>
    <row r="19680" spans="1:5" s="765" customFormat="1" ht="16.8">
      <c r="A19680" s="162"/>
      <c r="B19680" s="161" t="s">
        <v>24547</v>
      </c>
      <c r="C19680" s="492"/>
      <c r="D19680" s="492"/>
      <c r="E19680" s="149"/>
    </row>
    <row r="19681" spans="1:5" s="765" customFormat="1" ht="33.6">
      <c r="A19681" s="169" t="s">
        <v>188</v>
      </c>
      <c r="B19681" s="170" t="s">
        <v>24548</v>
      </c>
      <c r="C19681" s="492">
        <v>5978</v>
      </c>
      <c r="D19681" s="492">
        <v>5380</v>
      </c>
      <c r="E19681" s="149"/>
    </row>
    <row r="19682" spans="1:5" s="765" customFormat="1" ht="33.6">
      <c r="A19682" s="169" t="s">
        <v>190</v>
      </c>
      <c r="B19682" s="170" t="s">
        <v>24549</v>
      </c>
      <c r="C19682" s="492">
        <v>6521.454545454545</v>
      </c>
      <c r="D19682" s="492">
        <v>5869.090909090909</v>
      </c>
      <c r="E19682" s="149"/>
    </row>
    <row r="19683" spans="1:5" s="765" customFormat="1" ht="33.6">
      <c r="A19683" s="169" t="s">
        <v>192</v>
      </c>
      <c r="B19683" s="170" t="s">
        <v>24550</v>
      </c>
      <c r="C19683" s="492">
        <v>6576</v>
      </c>
      <c r="D19683" s="492">
        <v>5918</v>
      </c>
      <c r="E19683" s="149"/>
    </row>
    <row r="19684" spans="1:5" s="765" customFormat="1" ht="16.8">
      <c r="A19684" s="162">
        <v>2</v>
      </c>
      <c r="B19684" s="161" t="s">
        <v>24551</v>
      </c>
      <c r="C19684" s="492"/>
      <c r="D19684" s="492"/>
      <c r="E19684" s="149"/>
    </row>
    <row r="19685" spans="1:5" s="765" customFormat="1" ht="16.8">
      <c r="A19685" s="162"/>
      <c r="B19685" s="161" t="s">
        <v>24547</v>
      </c>
      <c r="C19685" s="492"/>
      <c r="D19685" s="492"/>
      <c r="E19685" s="149"/>
    </row>
    <row r="19686" spans="1:5" s="775" customFormat="1" ht="16.8">
      <c r="A19686" s="169" t="s">
        <v>400</v>
      </c>
      <c r="B19686" s="170" t="s">
        <v>24552</v>
      </c>
      <c r="C19686" s="492">
        <v>3288</v>
      </c>
      <c r="D19686" s="492">
        <v>2959</v>
      </c>
      <c r="E19686" s="141"/>
    </row>
    <row r="19687" spans="1:5" s="765" customFormat="1" ht="16.8">
      <c r="A19687" s="169" t="s">
        <v>402</v>
      </c>
      <c r="B19687" s="170" t="s">
        <v>24553</v>
      </c>
      <c r="C19687" s="492">
        <v>2391</v>
      </c>
      <c r="D19687" s="492">
        <v>2152</v>
      </c>
      <c r="E19687" s="141"/>
    </row>
    <row r="19688" spans="1:5" s="765" customFormat="1" ht="33.6">
      <c r="A19688" s="169" t="s">
        <v>404</v>
      </c>
      <c r="B19688" s="170" t="s">
        <v>24554</v>
      </c>
      <c r="C19688" s="492">
        <v>1494</v>
      </c>
      <c r="D19688" s="492">
        <v>1345</v>
      </c>
      <c r="E19688" s="149"/>
    </row>
    <row r="19689" spans="1:5" s="765" customFormat="1" ht="33.6">
      <c r="A19689" s="169" t="s">
        <v>1287</v>
      </c>
      <c r="B19689" s="170" t="s">
        <v>24555</v>
      </c>
      <c r="C19689" s="492">
        <v>1793</v>
      </c>
      <c r="D19689" s="492">
        <v>1614</v>
      </c>
      <c r="E19689" s="149"/>
    </row>
    <row r="19690" spans="1:5" s="765" customFormat="1" ht="16.8">
      <c r="A19690" s="169" t="s">
        <v>3305</v>
      </c>
      <c r="B19690" s="170" t="s">
        <v>24556</v>
      </c>
      <c r="C19690" s="492">
        <v>1196</v>
      </c>
      <c r="D19690" s="492">
        <v>1076</v>
      </c>
      <c r="E19690" s="149"/>
    </row>
    <row r="19691" spans="1:5" s="765" customFormat="1" ht="16.8">
      <c r="A19691" s="162"/>
      <c r="B19691" s="161" t="s">
        <v>24557</v>
      </c>
      <c r="C19691" s="492"/>
      <c r="D19691" s="492"/>
      <c r="E19691" s="149"/>
    </row>
    <row r="19692" spans="1:5" s="765" customFormat="1" ht="16.8">
      <c r="A19692" s="169" t="s">
        <v>3307</v>
      </c>
      <c r="B19692" s="170" t="s">
        <v>24558</v>
      </c>
      <c r="C19692" s="492">
        <v>1196</v>
      </c>
      <c r="D19692" s="492">
        <v>1076</v>
      </c>
      <c r="E19692" s="149"/>
    </row>
    <row r="19693" spans="1:5" s="765" customFormat="1" ht="16.8">
      <c r="A19693" s="169" t="s">
        <v>3309</v>
      </c>
      <c r="B19693" s="170" t="s">
        <v>24559</v>
      </c>
      <c r="C19693" s="492">
        <v>1196</v>
      </c>
      <c r="D19693" s="492">
        <v>1076</v>
      </c>
      <c r="E19693" s="868"/>
    </row>
    <row r="19694" spans="1:5" s="765" customFormat="1" ht="50.4" customHeight="1">
      <c r="A19694" s="162">
        <v>3</v>
      </c>
      <c r="B19694" s="161" t="s">
        <v>24560</v>
      </c>
      <c r="C19694" s="492"/>
      <c r="D19694" s="492"/>
      <c r="E19694" s="868"/>
    </row>
    <row r="19695" spans="1:5" s="765" customFormat="1" ht="50.4" customHeight="1">
      <c r="A19695" s="169" t="s">
        <v>706</v>
      </c>
      <c r="B19695" s="170" t="s">
        <v>24561</v>
      </c>
      <c r="C19695" s="492">
        <v>3200</v>
      </c>
      <c r="D19695" s="492">
        <v>2400</v>
      </c>
      <c r="E19695" s="149"/>
    </row>
    <row r="19696" spans="1:5" s="765" customFormat="1" ht="16.8">
      <c r="A19696" s="169" t="s">
        <v>708</v>
      </c>
      <c r="B19696" s="170" t="s">
        <v>24562</v>
      </c>
      <c r="C19696" s="492">
        <v>3200</v>
      </c>
      <c r="D19696" s="492">
        <v>2400</v>
      </c>
      <c r="E19696" s="149"/>
    </row>
    <row r="19697" spans="1:5" s="765" customFormat="1" ht="16.8">
      <c r="A19697" s="169" t="s">
        <v>710</v>
      </c>
      <c r="B19697" s="170" t="s">
        <v>24563</v>
      </c>
      <c r="C19697" s="492">
        <v>3200</v>
      </c>
      <c r="D19697" s="492">
        <v>2400</v>
      </c>
      <c r="E19697" s="859"/>
    </row>
    <row r="19698" spans="1:5" s="765" customFormat="1" ht="16.8" customHeight="1">
      <c r="A19698" s="162">
        <v>4</v>
      </c>
      <c r="B19698" s="161" t="s">
        <v>24564</v>
      </c>
      <c r="C19698" s="492"/>
      <c r="D19698" s="492"/>
      <c r="E19698" s="859"/>
    </row>
    <row r="19699" spans="1:5" s="765" customFormat="1" ht="16.8" customHeight="1">
      <c r="A19699" s="162">
        <v>4</v>
      </c>
      <c r="B19699" s="161" t="s">
        <v>24547</v>
      </c>
      <c r="C19699" s="492"/>
      <c r="D19699" s="492"/>
      <c r="E19699" s="859"/>
    </row>
    <row r="19700" spans="1:5" s="765" customFormat="1" ht="27" customHeight="1">
      <c r="A19700" s="169" t="s">
        <v>198</v>
      </c>
      <c r="B19700" s="170" t="s">
        <v>24565</v>
      </c>
      <c r="C19700" s="492">
        <v>1304</v>
      </c>
      <c r="D19700" s="492">
        <v>1174</v>
      </c>
      <c r="E19700" s="149"/>
    </row>
    <row r="19701" spans="1:5" s="765" customFormat="1" ht="33.6">
      <c r="A19701" s="169" t="s">
        <v>200</v>
      </c>
      <c r="B19701" s="170" t="s">
        <v>24566</v>
      </c>
      <c r="C19701" s="468">
        <v>978</v>
      </c>
      <c r="D19701" s="468">
        <v>880</v>
      </c>
      <c r="E19701" s="149"/>
    </row>
    <row r="19702" spans="1:5" s="765" customFormat="1" ht="16.8">
      <c r="A19702" s="162">
        <v>5</v>
      </c>
      <c r="B19702" s="161" t="s">
        <v>24116</v>
      </c>
      <c r="C19702" s="492"/>
      <c r="D19702" s="492"/>
      <c r="E19702" s="149"/>
    </row>
    <row r="19703" spans="1:5" s="765" customFormat="1" ht="16.8">
      <c r="A19703" s="162"/>
      <c r="B19703" s="161" t="s">
        <v>24547</v>
      </c>
      <c r="C19703" s="492"/>
      <c r="D19703" s="492"/>
      <c r="E19703" s="149"/>
    </row>
    <row r="19704" spans="1:5" s="765" customFormat="1" ht="33.6">
      <c r="A19704" s="169" t="s">
        <v>214</v>
      </c>
      <c r="B19704" s="170" t="s">
        <v>24567</v>
      </c>
      <c r="C19704" s="492">
        <v>4348</v>
      </c>
      <c r="D19704" s="492">
        <v>3913</v>
      </c>
      <c r="E19704" s="149"/>
    </row>
    <row r="19705" spans="1:5" s="765" customFormat="1" ht="16.8">
      <c r="A19705" s="169" t="s">
        <v>216</v>
      </c>
      <c r="B19705" s="170" t="s">
        <v>24568</v>
      </c>
      <c r="C19705" s="492">
        <v>4000</v>
      </c>
      <c r="D19705" s="492">
        <v>3600</v>
      </c>
      <c r="E19705" s="149"/>
    </row>
    <row r="19706" spans="1:5" s="765" customFormat="1" ht="16.8">
      <c r="A19706" s="169" t="s">
        <v>218</v>
      </c>
      <c r="B19706" s="170" t="s">
        <v>24569</v>
      </c>
      <c r="C19706" s="492">
        <v>4000</v>
      </c>
      <c r="D19706" s="492">
        <v>3600</v>
      </c>
      <c r="E19706" s="149"/>
    </row>
    <row r="19707" spans="1:5" s="765" customFormat="1" ht="16.8">
      <c r="A19707" s="169" t="s">
        <v>220</v>
      </c>
      <c r="B19707" s="170" t="s">
        <v>24570</v>
      </c>
      <c r="C19707" s="492">
        <v>1500</v>
      </c>
      <c r="D19707" s="492">
        <v>1350</v>
      </c>
      <c r="E19707" s="868"/>
    </row>
    <row r="19708" spans="1:5" s="765" customFormat="1" ht="16.8">
      <c r="A19708" s="162">
        <v>6</v>
      </c>
      <c r="B19708" s="161" t="s">
        <v>24571</v>
      </c>
      <c r="C19708" s="492"/>
      <c r="D19708" s="492"/>
      <c r="E19708" s="868"/>
    </row>
    <row r="19709" spans="1:5" s="765" customFormat="1" ht="16.8">
      <c r="A19709" s="162"/>
      <c r="B19709" s="161" t="s">
        <v>24542</v>
      </c>
      <c r="C19709" s="492"/>
      <c r="D19709" s="492"/>
      <c r="E19709" s="868"/>
    </row>
    <row r="19710" spans="1:5" s="765" customFormat="1" ht="16.8">
      <c r="A19710" s="169" t="s">
        <v>228</v>
      </c>
      <c r="B19710" s="170" t="s">
        <v>24572</v>
      </c>
      <c r="C19710" s="468">
        <v>978</v>
      </c>
      <c r="D19710" s="468">
        <v>880</v>
      </c>
      <c r="E19710" s="868"/>
    </row>
    <row r="19711" spans="1:5" s="765" customFormat="1" ht="16.8">
      <c r="A19711" s="169" t="s">
        <v>272</v>
      </c>
      <c r="B19711" s="170" t="s">
        <v>24573</v>
      </c>
      <c r="C19711" s="468">
        <v>652</v>
      </c>
      <c r="D19711" s="468">
        <v>587</v>
      </c>
      <c r="E19711" s="149"/>
    </row>
    <row r="19712" spans="1:5" s="765" customFormat="1" ht="16.8">
      <c r="A19712" s="169" t="s">
        <v>719</v>
      </c>
      <c r="B19712" s="170" t="s">
        <v>24574</v>
      </c>
      <c r="C19712" s="468">
        <v>652</v>
      </c>
      <c r="D19712" s="468">
        <v>587</v>
      </c>
      <c r="E19712" s="149"/>
    </row>
    <row r="19713" spans="1:5" s="765" customFormat="1" ht="16.8">
      <c r="A19713" s="162" t="s">
        <v>2217</v>
      </c>
      <c r="B19713" s="161" t="s">
        <v>24575</v>
      </c>
      <c r="C19713" s="492"/>
      <c r="D19713" s="492"/>
      <c r="E19713" s="149"/>
    </row>
    <row r="19714" spans="1:5" s="765" customFormat="1" ht="16.8">
      <c r="A19714" s="162"/>
      <c r="B19714" s="161" t="s">
        <v>24557</v>
      </c>
      <c r="C19714" s="492"/>
      <c r="D19714" s="492"/>
      <c r="E19714" s="149"/>
    </row>
    <row r="19715" spans="1:5" s="765" customFormat="1" ht="16.8">
      <c r="A19715" s="162">
        <v>7</v>
      </c>
      <c r="B19715" s="161" t="s">
        <v>24576</v>
      </c>
      <c r="C19715" s="492"/>
      <c r="D19715" s="492"/>
      <c r="E19715" s="149"/>
    </row>
    <row r="19716" spans="1:5" s="765" customFormat="1" ht="33.6">
      <c r="A19716" s="169" t="s">
        <v>276</v>
      </c>
      <c r="B19716" s="170" t="s">
        <v>24577</v>
      </c>
      <c r="C19716" s="468">
        <v>675</v>
      </c>
      <c r="D19716" s="468">
        <v>608</v>
      </c>
      <c r="E19716" s="149"/>
    </row>
    <row r="19717" spans="1:5" s="765" customFormat="1" ht="16.8">
      <c r="A19717" s="169" t="s">
        <v>231</v>
      </c>
      <c r="B19717" s="170" t="s">
        <v>24578</v>
      </c>
      <c r="C19717" s="468">
        <v>509</v>
      </c>
      <c r="D19717" s="468">
        <v>458</v>
      </c>
      <c r="E19717" s="149"/>
    </row>
    <row r="19718" spans="1:5" s="765" customFormat="1" ht="16.8">
      <c r="A19718" s="169" t="s">
        <v>233</v>
      </c>
      <c r="B19718" s="170" t="s">
        <v>24579</v>
      </c>
      <c r="C19718" s="468">
        <v>440</v>
      </c>
      <c r="D19718" s="468">
        <v>330</v>
      </c>
      <c r="E19718" s="868"/>
    </row>
    <row r="19719" spans="1:5" s="765" customFormat="1" ht="33.6">
      <c r="A19719" s="169" t="s">
        <v>737</v>
      </c>
      <c r="B19719" s="170" t="s">
        <v>24580</v>
      </c>
      <c r="C19719" s="468">
        <v>520</v>
      </c>
      <c r="D19719" s="468">
        <v>390</v>
      </c>
      <c r="E19719" s="868"/>
    </row>
    <row r="19720" spans="1:5" s="765" customFormat="1" ht="16.8">
      <c r="A19720" s="169" t="s">
        <v>1732</v>
      </c>
      <c r="B19720" s="170" t="s">
        <v>24581</v>
      </c>
      <c r="C19720" s="468">
        <v>240</v>
      </c>
      <c r="D19720" s="468">
        <v>180</v>
      </c>
      <c r="E19720" s="494"/>
    </row>
    <row r="19721" spans="1:5" s="765" customFormat="1" ht="16.8">
      <c r="A19721" s="162">
        <v>8</v>
      </c>
      <c r="B19721" s="161" t="s">
        <v>24582</v>
      </c>
      <c r="C19721" s="492"/>
      <c r="D19721" s="492"/>
      <c r="E19721" s="494"/>
    </row>
    <row r="19722" spans="1:5" s="765" customFormat="1" ht="16.8">
      <c r="A19722" s="169" t="s">
        <v>237</v>
      </c>
      <c r="B19722" s="170" t="s">
        <v>24583</v>
      </c>
      <c r="C19722" s="468">
        <v>170</v>
      </c>
      <c r="D19722" s="468">
        <v>153</v>
      </c>
      <c r="E19722" s="494"/>
    </row>
    <row r="19723" spans="1:5" s="765" customFormat="1" ht="16.8">
      <c r="A19723" s="169" t="s">
        <v>239</v>
      </c>
      <c r="B19723" s="170" t="s">
        <v>24584</v>
      </c>
      <c r="C19723" s="468">
        <v>254</v>
      </c>
      <c r="D19723" s="468">
        <v>229</v>
      </c>
      <c r="E19723" s="494"/>
    </row>
    <row r="19724" spans="1:5" s="765" customFormat="1" ht="16.8">
      <c r="A19724" s="169" t="s">
        <v>241</v>
      </c>
      <c r="B19724" s="170" t="s">
        <v>24585</v>
      </c>
      <c r="C19724" s="468">
        <v>254</v>
      </c>
      <c r="D19724" s="468">
        <v>229</v>
      </c>
      <c r="E19724" s="494"/>
    </row>
    <row r="19725" spans="1:5" s="765" customFormat="1" ht="16.8">
      <c r="A19725" s="169" t="s">
        <v>3636</v>
      </c>
      <c r="B19725" s="170" t="s">
        <v>24586</v>
      </c>
      <c r="C19725" s="468">
        <v>224</v>
      </c>
      <c r="D19725" s="468">
        <v>168</v>
      </c>
      <c r="E19725" s="494"/>
    </row>
    <row r="19726" spans="1:5" s="765" customFormat="1" ht="16.8">
      <c r="A19726" s="169" t="s">
        <v>3638</v>
      </c>
      <c r="B19726" s="170" t="s">
        <v>24587</v>
      </c>
      <c r="C19726" s="468">
        <v>254</v>
      </c>
      <c r="D19726" s="468">
        <v>229</v>
      </c>
      <c r="E19726" s="494"/>
    </row>
    <row r="19727" spans="1:5" s="765" customFormat="1" ht="16.8">
      <c r="A19727" s="162">
        <v>9</v>
      </c>
      <c r="B19727" s="161" t="s">
        <v>19057</v>
      </c>
      <c r="C19727" s="468">
        <v>127</v>
      </c>
      <c r="D19727" s="468">
        <v>114</v>
      </c>
      <c r="E19727" s="494"/>
    </row>
    <row r="19728" spans="1:5" s="765" customFormat="1" ht="50.4">
      <c r="A19728" s="162">
        <v>10</v>
      </c>
      <c r="B19728" s="161" t="s">
        <v>24588</v>
      </c>
      <c r="C19728" s="468"/>
      <c r="D19728" s="468"/>
      <c r="E19728" s="494"/>
    </row>
    <row r="19729" spans="1:5" s="765" customFormat="1" ht="33.6">
      <c r="A19729" s="169" t="s">
        <v>1743</v>
      </c>
      <c r="B19729" s="170" t="s">
        <v>24589</v>
      </c>
      <c r="C19729" s="492">
        <v>1200</v>
      </c>
      <c r="D19729" s="468">
        <v>900</v>
      </c>
      <c r="E19729" s="494"/>
    </row>
    <row r="19730" spans="1:5" s="765" customFormat="1" ht="16.8">
      <c r="A19730" s="169" t="s">
        <v>1894</v>
      </c>
      <c r="B19730" s="170" t="s">
        <v>24590</v>
      </c>
      <c r="C19730" s="492">
        <v>1160</v>
      </c>
      <c r="D19730" s="468">
        <v>870</v>
      </c>
      <c r="E19730" s="868"/>
    </row>
    <row r="19731" spans="1:5" s="765" customFormat="1" ht="33.6">
      <c r="A19731" s="169" t="s">
        <v>1898</v>
      </c>
      <c r="B19731" s="170" t="s">
        <v>24591</v>
      </c>
      <c r="C19731" s="492">
        <v>1120</v>
      </c>
      <c r="D19731" s="468">
        <v>840</v>
      </c>
      <c r="E19731" s="868"/>
    </row>
    <row r="19732" spans="1:5" s="765" customFormat="1" ht="16.8">
      <c r="A19732" s="169" t="s">
        <v>7073</v>
      </c>
      <c r="B19732" s="170" t="s">
        <v>24592</v>
      </c>
      <c r="C19732" s="492">
        <v>1080</v>
      </c>
      <c r="D19732" s="468">
        <v>810</v>
      </c>
      <c r="E19732" s="494"/>
    </row>
    <row r="19733" spans="1:5" s="765" customFormat="1" ht="33.6">
      <c r="A19733" s="169" t="s">
        <v>7902</v>
      </c>
      <c r="B19733" s="170" t="s">
        <v>24593</v>
      </c>
      <c r="C19733" s="492">
        <v>1080</v>
      </c>
      <c r="D19733" s="468">
        <v>810</v>
      </c>
      <c r="E19733" s="494"/>
    </row>
    <row r="19734" spans="1:5" s="765" customFormat="1" ht="16.8">
      <c r="A19734" s="162"/>
      <c r="B19734" s="161" t="s">
        <v>24547</v>
      </c>
      <c r="C19734" s="492"/>
      <c r="D19734" s="492"/>
      <c r="E19734" s="494"/>
    </row>
    <row r="19735" spans="1:5" s="765" customFormat="1" ht="16.8">
      <c r="A19735" s="162">
        <v>11</v>
      </c>
      <c r="B19735" s="161" t="s">
        <v>24576</v>
      </c>
      <c r="C19735" s="492"/>
      <c r="D19735" s="492"/>
      <c r="E19735" s="494"/>
    </row>
    <row r="19736" spans="1:5" s="765" customFormat="1" ht="16.8">
      <c r="A19736" s="169" t="s">
        <v>743</v>
      </c>
      <c r="B19736" s="170" t="s">
        <v>24594</v>
      </c>
      <c r="C19736" s="492">
        <v>2500</v>
      </c>
      <c r="D19736" s="492">
        <v>2250</v>
      </c>
      <c r="E19736" s="494"/>
    </row>
    <row r="19737" spans="1:5" s="765" customFormat="1" ht="50.4" customHeight="1">
      <c r="A19737" s="169" t="s">
        <v>745</v>
      </c>
      <c r="B19737" s="170" t="s">
        <v>24595</v>
      </c>
      <c r="C19737" s="468">
        <v>848</v>
      </c>
      <c r="D19737" s="468">
        <v>763</v>
      </c>
      <c r="E19737" s="494"/>
    </row>
    <row r="19738" spans="1:5" s="765" customFormat="1" ht="16.8">
      <c r="A19738" s="169" t="s">
        <v>1916</v>
      </c>
      <c r="B19738" s="170" t="s">
        <v>24596</v>
      </c>
      <c r="C19738" s="492">
        <v>1000</v>
      </c>
      <c r="D19738" s="468">
        <v>750</v>
      </c>
      <c r="E19738" s="141"/>
    </row>
    <row r="19739" spans="1:5" s="765" customFormat="1" ht="33.6">
      <c r="A19739" s="169" t="s">
        <v>1918</v>
      </c>
      <c r="B19739" s="170" t="s">
        <v>24597</v>
      </c>
      <c r="C19739" s="492">
        <v>1696</v>
      </c>
      <c r="D19739" s="492">
        <v>1526</v>
      </c>
      <c r="E19739" s="141"/>
    </row>
    <row r="19740" spans="1:5" s="765" customFormat="1" ht="33.6">
      <c r="A19740" s="169" t="s">
        <v>1920</v>
      </c>
      <c r="B19740" s="170" t="s">
        <v>24598</v>
      </c>
      <c r="C19740" s="468">
        <v>848</v>
      </c>
      <c r="D19740" s="468">
        <v>763</v>
      </c>
      <c r="E19740" s="591"/>
    </row>
    <row r="19741" spans="1:5" s="765" customFormat="1" ht="33.6">
      <c r="A19741" s="169" t="s">
        <v>1922</v>
      </c>
      <c r="B19741" s="170" t="s">
        <v>24599</v>
      </c>
      <c r="C19741" s="468">
        <v>678</v>
      </c>
      <c r="D19741" s="468">
        <v>610</v>
      </c>
      <c r="E19741" s="149"/>
    </row>
    <row r="19742" spans="1:5" s="765" customFormat="1" ht="16.8">
      <c r="A19742" s="169" t="s">
        <v>1924</v>
      </c>
      <c r="B19742" s="170" t="s">
        <v>24600</v>
      </c>
      <c r="C19742" s="492">
        <v>1250</v>
      </c>
      <c r="D19742" s="492">
        <v>1125</v>
      </c>
      <c r="E19742" s="149"/>
    </row>
    <row r="19743" spans="1:5" s="765" customFormat="1" ht="16.8">
      <c r="A19743" s="162">
        <v>12</v>
      </c>
      <c r="B19743" s="161" t="s">
        <v>24601</v>
      </c>
      <c r="C19743" s="492"/>
      <c r="D19743" s="468"/>
      <c r="E19743" s="149"/>
    </row>
    <row r="19744" spans="1:5" s="765" customFormat="1" ht="16.8">
      <c r="A19744" s="169" t="s">
        <v>249</v>
      </c>
      <c r="B19744" s="170" t="s">
        <v>24602</v>
      </c>
      <c r="C19744" s="492"/>
      <c r="D19744" s="492"/>
      <c r="E19744" s="149"/>
    </row>
    <row r="19745" spans="1:5" s="765" customFormat="1" ht="16.8">
      <c r="A19745" s="169" t="s">
        <v>24603</v>
      </c>
      <c r="B19745" s="170" t="s">
        <v>24604</v>
      </c>
      <c r="C19745" s="492">
        <v>2800</v>
      </c>
      <c r="D19745" s="492">
        <v>2520</v>
      </c>
      <c r="E19745" s="149"/>
    </row>
    <row r="19746" spans="1:5" s="765" customFormat="1" ht="33.6">
      <c r="A19746" s="169" t="s">
        <v>24605</v>
      </c>
      <c r="B19746" s="170" t="s">
        <v>24606</v>
      </c>
      <c r="C19746" s="492">
        <v>2000</v>
      </c>
      <c r="D19746" s="492">
        <v>1800</v>
      </c>
      <c r="E19746" s="149"/>
    </row>
    <row r="19747" spans="1:5" s="765" customFormat="1" ht="16.8">
      <c r="A19747" s="169" t="s">
        <v>24607</v>
      </c>
      <c r="B19747" s="170" t="s">
        <v>24608</v>
      </c>
      <c r="C19747" s="492">
        <v>1272</v>
      </c>
      <c r="D19747" s="492">
        <v>1145</v>
      </c>
      <c r="E19747" s="149"/>
    </row>
    <row r="19748" spans="1:5" s="765" customFormat="1" ht="16.8">
      <c r="A19748" s="169" t="s">
        <v>24609</v>
      </c>
      <c r="B19748" s="170" t="s">
        <v>24610</v>
      </c>
      <c r="C19748" s="492">
        <v>1650</v>
      </c>
      <c r="D19748" s="492">
        <v>1485</v>
      </c>
      <c r="E19748" s="149"/>
    </row>
    <row r="19749" spans="1:5" s="765" customFormat="1" ht="16.8">
      <c r="A19749" s="169" t="s">
        <v>24611</v>
      </c>
      <c r="B19749" s="170" t="s">
        <v>24612</v>
      </c>
      <c r="C19749" s="492">
        <v>1280</v>
      </c>
      <c r="D19749" s="468">
        <v>960</v>
      </c>
      <c r="E19749" s="149"/>
    </row>
    <row r="19750" spans="1:5" s="765" customFormat="1" ht="16.8">
      <c r="A19750" s="169" t="s">
        <v>24613</v>
      </c>
      <c r="B19750" s="170" t="s">
        <v>24614</v>
      </c>
      <c r="C19750" s="492">
        <v>2800</v>
      </c>
      <c r="D19750" s="492">
        <v>2520</v>
      </c>
      <c r="E19750" s="149"/>
    </row>
    <row r="19751" spans="1:5" s="765" customFormat="1" ht="33.6">
      <c r="A19751" s="169" t="s">
        <v>24615</v>
      </c>
      <c r="B19751" s="170" t="s">
        <v>24616</v>
      </c>
      <c r="C19751" s="468">
        <v>675</v>
      </c>
      <c r="D19751" s="468">
        <v>608</v>
      </c>
      <c r="E19751" s="149"/>
    </row>
    <row r="19752" spans="1:5" s="765" customFormat="1" ht="16.8">
      <c r="A19752" s="169" t="s">
        <v>24617</v>
      </c>
      <c r="B19752" s="170" t="s">
        <v>24618</v>
      </c>
      <c r="C19752" s="468">
        <v>848</v>
      </c>
      <c r="D19752" s="468">
        <v>763</v>
      </c>
      <c r="E19752" s="149"/>
    </row>
    <row r="19753" spans="1:5" s="765" customFormat="1" ht="16.8">
      <c r="A19753" s="169" t="s">
        <v>24619</v>
      </c>
      <c r="B19753" s="170" t="s">
        <v>24620</v>
      </c>
      <c r="C19753" s="468">
        <v>424</v>
      </c>
      <c r="D19753" s="468">
        <v>382</v>
      </c>
      <c r="E19753" s="149"/>
    </row>
    <row r="19754" spans="1:5" s="765" customFormat="1" ht="16.8">
      <c r="A19754" s="169" t="s">
        <v>24621</v>
      </c>
      <c r="B19754" s="170" t="s">
        <v>24622</v>
      </c>
      <c r="C19754" s="492">
        <v>1000</v>
      </c>
      <c r="D19754" s="468">
        <v>900</v>
      </c>
      <c r="E19754" s="149"/>
    </row>
    <row r="19755" spans="1:5" s="765" customFormat="1" ht="16.8">
      <c r="A19755" s="169" t="s">
        <v>24623</v>
      </c>
      <c r="B19755" s="170" t="s">
        <v>24624</v>
      </c>
      <c r="C19755" s="468">
        <v>675</v>
      </c>
      <c r="D19755" s="468">
        <v>608</v>
      </c>
      <c r="E19755" s="149"/>
    </row>
    <row r="19756" spans="1:5" s="765" customFormat="1" ht="16.8">
      <c r="A19756" s="169" t="s">
        <v>24625</v>
      </c>
      <c r="B19756" s="170" t="s">
        <v>24626</v>
      </c>
      <c r="C19756" s="468">
        <v>424</v>
      </c>
      <c r="D19756" s="468">
        <v>382</v>
      </c>
      <c r="E19756" s="149"/>
    </row>
    <row r="19757" spans="1:5" s="765" customFormat="1" ht="16.8">
      <c r="A19757" s="169" t="s">
        <v>24627</v>
      </c>
      <c r="B19757" s="170" t="s">
        <v>24628</v>
      </c>
      <c r="C19757" s="468">
        <v>424</v>
      </c>
      <c r="D19757" s="468">
        <v>382</v>
      </c>
      <c r="E19757" s="149"/>
    </row>
    <row r="19758" spans="1:5" s="765" customFormat="1" ht="16.8">
      <c r="A19758" s="169" t="s">
        <v>24629</v>
      </c>
      <c r="B19758" s="170" t="s">
        <v>24630</v>
      </c>
      <c r="C19758" s="468">
        <v>424</v>
      </c>
      <c r="D19758" s="468">
        <v>382</v>
      </c>
      <c r="E19758" s="149"/>
    </row>
    <row r="19759" spans="1:5" s="765" customFormat="1" ht="16.8">
      <c r="A19759" s="169" t="s">
        <v>24631</v>
      </c>
      <c r="B19759" s="170" t="s">
        <v>24632</v>
      </c>
      <c r="C19759" s="492">
        <v>1600</v>
      </c>
      <c r="D19759" s="492">
        <v>1440</v>
      </c>
      <c r="E19759" s="149"/>
    </row>
    <row r="19760" spans="1:5" s="765" customFormat="1" ht="16.8">
      <c r="A19760" s="169" t="s">
        <v>24633</v>
      </c>
      <c r="B19760" s="170" t="s">
        <v>24634</v>
      </c>
      <c r="C19760" s="468">
        <v>339</v>
      </c>
      <c r="D19760" s="468">
        <v>305</v>
      </c>
      <c r="E19760" s="149"/>
    </row>
    <row r="19761" spans="1:5" s="765" customFormat="1" ht="16.8">
      <c r="A19761" s="162" t="s">
        <v>251</v>
      </c>
      <c r="B19761" s="170" t="s">
        <v>24635</v>
      </c>
      <c r="C19761" s="468"/>
      <c r="D19761" s="468"/>
      <c r="E19761" s="149"/>
    </row>
    <row r="19762" spans="1:5" s="765" customFormat="1" ht="16.8">
      <c r="A19762" s="169" t="s">
        <v>24636</v>
      </c>
      <c r="B19762" s="170" t="s">
        <v>24637</v>
      </c>
      <c r="C19762" s="492">
        <v>1250</v>
      </c>
      <c r="D19762" s="492">
        <v>1125</v>
      </c>
      <c r="E19762" s="149"/>
    </row>
    <row r="19763" spans="1:5" s="765" customFormat="1" ht="16.8">
      <c r="A19763" s="169" t="s">
        <v>24638</v>
      </c>
      <c r="B19763" s="170" t="s">
        <v>24639</v>
      </c>
      <c r="C19763" s="492">
        <v>1450</v>
      </c>
      <c r="D19763" s="492">
        <v>1305</v>
      </c>
      <c r="E19763" s="149"/>
    </row>
    <row r="19764" spans="1:5" s="765" customFormat="1" ht="16.8">
      <c r="A19764" s="169" t="s">
        <v>24640</v>
      </c>
      <c r="B19764" s="170" t="s">
        <v>24641</v>
      </c>
      <c r="C19764" s="492">
        <v>2000</v>
      </c>
      <c r="D19764" s="492">
        <v>1800</v>
      </c>
      <c r="E19764" s="149"/>
    </row>
    <row r="19765" spans="1:5" s="765" customFormat="1" ht="16.8">
      <c r="A19765" s="169" t="s">
        <v>24642</v>
      </c>
      <c r="B19765" s="170" t="s">
        <v>24643</v>
      </c>
      <c r="C19765" s="468">
        <v>848</v>
      </c>
      <c r="D19765" s="468">
        <v>763</v>
      </c>
      <c r="E19765" s="149"/>
    </row>
    <row r="19766" spans="1:5" s="765" customFormat="1" ht="16.8">
      <c r="A19766" s="169" t="s">
        <v>24644</v>
      </c>
      <c r="B19766" s="170" t="s">
        <v>24645</v>
      </c>
      <c r="C19766" s="468">
        <v>424</v>
      </c>
      <c r="D19766" s="468">
        <v>382</v>
      </c>
      <c r="E19766" s="149"/>
    </row>
    <row r="19767" spans="1:5" s="765" customFormat="1" ht="16.8">
      <c r="A19767" s="169" t="s">
        <v>24646</v>
      </c>
      <c r="B19767" s="170" t="s">
        <v>24647</v>
      </c>
      <c r="C19767" s="468">
        <v>675</v>
      </c>
      <c r="D19767" s="468">
        <v>608</v>
      </c>
      <c r="E19767" s="149"/>
    </row>
    <row r="19768" spans="1:5" s="765" customFormat="1" ht="16.8">
      <c r="A19768" s="169" t="s">
        <v>24648</v>
      </c>
      <c r="B19768" s="170" t="s">
        <v>24649</v>
      </c>
      <c r="C19768" s="468">
        <v>339</v>
      </c>
      <c r="D19768" s="468">
        <v>305</v>
      </c>
      <c r="E19768" s="149"/>
    </row>
    <row r="19769" spans="1:5" s="765" customFormat="1" ht="16.8">
      <c r="A19769" s="169" t="s">
        <v>24650</v>
      </c>
      <c r="B19769" s="170" t="s">
        <v>24651</v>
      </c>
      <c r="C19769" s="468">
        <v>424</v>
      </c>
      <c r="D19769" s="468">
        <v>382</v>
      </c>
      <c r="E19769" s="149"/>
    </row>
    <row r="19770" spans="1:5" s="765" customFormat="1" ht="16.8">
      <c r="A19770" s="169" t="s">
        <v>24652</v>
      </c>
      <c r="B19770" s="170" t="s">
        <v>24653</v>
      </c>
      <c r="C19770" s="492">
        <v>1600</v>
      </c>
      <c r="D19770" s="492">
        <v>1200</v>
      </c>
      <c r="E19770" s="149"/>
    </row>
    <row r="19771" spans="1:5" s="765" customFormat="1" ht="16.8">
      <c r="A19771" s="169" t="s">
        <v>24654</v>
      </c>
      <c r="B19771" s="170" t="s">
        <v>24655</v>
      </c>
      <c r="C19771" s="492">
        <v>1600</v>
      </c>
      <c r="D19771" s="492">
        <v>1200</v>
      </c>
      <c r="E19771" s="525" t="s">
        <v>9179</v>
      </c>
    </row>
    <row r="19772" spans="1:5" s="765" customFormat="1" ht="16.8">
      <c r="A19772" s="162" t="s">
        <v>253</v>
      </c>
      <c r="B19772" s="170" t="s">
        <v>24656</v>
      </c>
      <c r="C19772" s="491"/>
      <c r="D19772" s="491"/>
      <c r="E19772" s="149"/>
    </row>
    <row r="19773" spans="1:5" s="765" customFormat="1" ht="16.8">
      <c r="A19773" s="169" t="s">
        <v>24657</v>
      </c>
      <c r="B19773" s="170" t="s">
        <v>24658</v>
      </c>
      <c r="C19773" s="468">
        <v>500</v>
      </c>
      <c r="D19773" s="468">
        <v>450</v>
      </c>
      <c r="E19773" s="149"/>
    </row>
    <row r="19774" spans="1:5" s="765" customFormat="1" ht="16.8">
      <c r="A19774" s="169" t="s">
        <v>24659</v>
      </c>
      <c r="B19774" s="170" t="s">
        <v>24660</v>
      </c>
      <c r="C19774" s="492">
        <v>1250</v>
      </c>
      <c r="D19774" s="492">
        <v>1125</v>
      </c>
      <c r="E19774" s="149"/>
    </row>
    <row r="19775" spans="1:5" s="765" customFormat="1" ht="16.8">
      <c r="A19775" s="169" t="s">
        <v>24661</v>
      </c>
      <c r="B19775" s="170" t="s">
        <v>24662</v>
      </c>
      <c r="C19775" s="468">
        <v>678</v>
      </c>
      <c r="D19775" s="468">
        <v>610</v>
      </c>
      <c r="E19775" s="149"/>
    </row>
    <row r="19776" spans="1:5" s="765" customFormat="1" ht="16.8">
      <c r="A19776" s="169" t="s">
        <v>24663</v>
      </c>
      <c r="B19776" s="170" t="s">
        <v>24664</v>
      </c>
      <c r="C19776" s="468">
        <v>424</v>
      </c>
      <c r="D19776" s="468">
        <v>382</v>
      </c>
      <c r="E19776" s="149"/>
    </row>
    <row r="19777" spans="1:5" s="765" customFormat="1" ht="16.8">
      <c r="A19777" s="169" t="s">
        <v>24665</v>
      </c>
      <c r="B19777" s="170" t="s">
        <v>24666</v>
      </c>
      <c r="C19777" s="468">
        <v>848</v>
      </c>
      <c r="D19777" s="468">
        <v>763</v>
      </c>
      <c r="E19777" s="149"/>
    </row>
    <row r="19778" spans="1:5" s="765" customFormat="1" ht="16.8">
      <c r="A19778" s="169" t="s">
        <v>24667</v>
      </c>
      <c r="B19778" s="170" t="s">
        <v>24668</v>
      </c>
      <c r="C19778" s="468">
        <v>848</v>
      </c>
      <c r="D19778" s="468">
        <v>763</v>
      </c>
      <c r="E19778" s="149"/>
    </row>
    <row r="19779" spans="1:5" s="765" customFormat="1" ht="16.8">
      <c r="A19779" s="169" t="s">
        <v>24669</v>
      </c>
      <c r="B19779" s="170" t="s">
        <v>24670</v>
      </c>
      <c r="C19779" s="468">
        <v>509</v>
      </c>
      <c r="D19779" s="468">
        <v>458</v>
      </c>
      <c r="E19779" s="149"/>
    </row>
    <row r="19780" spans="1:5" s="765" customFormat="1" ht="16.8">
      <c r="A19780" s="169" t="s">
        <v>24671</v>
      </c>
      <c r="B19780" s="170" t="s">
        <v>24672</v>
      </c>
      <c r="C19780" s="468">
        <v>509</v>
      </c>
      <c r="D19780" s="468">
        <v>458</v>
      </c>
      <c r="E19780" s="149"/>
    </row>
    <row r="19781" spans="1:5" s="765" customFormat="1" ht="16.8">
      <c r="A19781" s="169" t="s">
        <v>24673</v>
      </c>
      <c r="B19781" s="170" t="s">
        <v>24674</v>
      </c>
      <c r="C19781" s="468">
        <v>678</v>
      </c>
      <c r="D19781" s="468">
        <v>610</v>
      </c>
      <c r="E19781" s="149"/>
    </row>
    <row r="19782" spans="1:5" s="765" customFormat="1" ht="16.8">
      <c r="A19782" s="169" t="s">
        <v>24675</v>
      </c>
      <c r="B19782" s="170" t="s">
        <v>24676</v>
      </c>
      <c r="C19782" s="468"/>
      <c r="D19782" s="468"/>
      <c r="E19782" s="149"/>
    </row>
    <row r="19783" spans="1:5" s="765" customFormat="1" ht="16.8">
      <c r="A19783" s="169" t="s">
        <v>24677</v>
      </c>
      <c r="B19783" s="170" t="s">
        <v>24678</v>
      </c>
      <c r="C19783" s="468">
        <v>339</v>
      </c>
      <c r="D19783" s="468">
        <v>305</v>
      </c>
      <c r="E19783" s="149"/>
    </row>
    <row r="19784" spans="1:5" s="765" customFormat="1" ht="16.8">
      <c r="A19784" s="169">
        <v>13</v>
      </c>
      <c r="B19784" s="161" t="s">
        <v>19057</v>
      </c>
      <c r="C19784" s="468">
        <v>127</v>
      </c>
      <c r="D19784" s="468">
        <v>114</v>
      </c>
      <c r="E19784" s="149"/>
    </row>
    <row r="19785" spans="1:5" s="765" customFormat="1" ht="33.6">
      <c r="A19785" s="162">
        <v>14</v>
      </c>
      <c r="B19785" s="170" t="s">
        <v>24679</v>
      </c>
      <c r="C19785" s="492"/>
      <c r="D19785" s="492"/>
      <c r="E19785" s="149"/>
    </row>
    <row r="19786" spans="1:5" s="765" customFormat="1" ht="16.8">
      <c r="A19786" s="169" t="s">
        <v>602</v>
      </c>
      <c r="B19786" s="170" t="s">
        <v>24680</v>
      </c>
      <c r="C19786" s="492">
        <v>3400</v>
      </c>
      <c r="D19786" s="492">
        <v>2550</v>
      </c>
      <c r="E19786" s="149"/>
    </row>
    <row r="19787" spans="1:5" s="765" customFormat="1" ht="33.6">
      <c r="A19787" s="169" t="s">
        <v>604</v>
      </c>
      <c r="B19787" s="170" t="s">
        <v>24681</v>
      </c>
      <c r="C19787" s="492">
        <v>2600</v>
      </c>
      <c r="D19787" s="492">
        <v>1950</v>
      </c>
      <c r="E19787" s="149"/>
    </row>
    <row r="19788" spans="1:5" s="765" customFormat="1" ht="33.6">
      <c r="A19788" s="169" t="s">
        <v>1961</v>
      </c>
      <c r="B19788" s="170" t="s">
        <v>24682</v>
      </c>
      <c r="C19788" s="492">
        <v>2600</v>
      </c>
      <c r="D19788" s="492">
        <v>1950</v>
      </c>
      <c r="E19788" s="149"/>
    </row>
    <row r="19789" spans="1:5" s="765" customFormat="1" ht="33.6">
      <c r="A19789" s="169" t="s">
        <v>1963</v>
      </c>
      <c r="B19789" s="170" t="s">
        <v>24683</v>
      </c>
      <c r="C19789" s="492">
        <v>2600</v>
      </c>
      <c r="D19789" s="492">
        <v>1950</v>
      </c>
      <c r="E19789" s="149"/>
    </row>
    <row r="19790" spans="1:5" s="765" customFormat="1" ht="33.6">
      <c r="A19790" s="162">
        <v>15</v>
      </c>
      <c r="B19790" s="170" t="s">
        <v>24684</v>
      </c>
      <c r="C19790" s="492"/>
      <c r="D19790" s="492"/>
      <c r="E19790" s="149"/>
    </row>
    <row r="19791" spans="1:5" s="765" customFormat="1" ht="16.8">
      <c r="A19791" s="169" t="s">
        <v>1046</v>
      </c>
      <c r="B19791" s="170" t="s">
        <v>24685</v>
      </c>
      <c r="C19791" s="492">
        <v>2080</v>
      </c>
      <c r="D19791" s="492">
        <v>1560</v>
      </c>
      <c r="E19791" s="149"/>
    </row>
    <row r="19792" spans="1:5" s="765" customFormat="1" ht="16.8">
      <c r="A19792" s="169" t="s">
        <v>1048</v>
      </c>
      <c r="B19792" s="170" t="s">
        <v>24686</v>
      </c>
      <c r="C19792" s="492">
        <v>2200</v>
      </c>
      <c r="D19792" s="492">
        <v>1650</v>
      </c>
      <c r="E19792" s="149"/>
    </row>
    <row r="19793" spans="1:5" s="765" customFormat="1" ht="33.6">
      <c r="A19793" s="169" t="s">
        <v>1982</v>
      </c>
      <c r="B19793" s="170" t="s">
        <v>24687</v>
      </c>
      <c r="C19793" s="492">
        <v>2240</v>
      </c>
      <c r="D19793" s="492">
        <v>1680</v>
      </c>
      <c r="E19793" s="149"/>
    </row>
    <row r="19794" spans="1:5" s="765" customFormat="1" ht="33.6">
      <c r="A19794" s="169" t="s">
        <v>1986</v>
      </c>
      <c r="B19794" s="170" t="s">
        <v>24688</v>
      </c>
      <c r="C19794" s="492">
        <v>2240</v>
      </c>
      <c r="D19794" s="492">
        <v>1680</v>
      </c>
      <c r="E19794" s="149"/>
    </row>
    <row r="19795" spans="1:5" s="765" customFormat="1" ht="33.6">
      <c r="A19795" s="169" t="s">
        <v>1990</v>
      </c>
      <c r="B19795" s="170" t="s">
        <v>24689</v>
      </c>
      <c r="C19795" s="492">
        <v>1920</v>
      </c>
      <c r="D19795" s="492">
        <v>1440</v>
      </c>
      <c r="E19795" s="149"/>
    </row>
    <row r="19796" spans="1:5" s="765" customFormat="1" ht="33.6">
      <c r="A19796" s="169" t="s">
        <v>1992</v>
      </c>
      <c r="B19796" s="170" t="s">
        <v>24690</v>
      </c>
      <c r="C19796" s="492">
        <v>2160</v>
      </c>
      <c r="D19796" s="492">
        <v>1620</v>
      </c>
      <c r="E19796" s="149"/>
    </row>
    <row r="19797" spans="1:5" s="765" customFormat="1" ht="16.8">
      <c r="A19797" s="169" t="s">
        <v>1994</v>
      </c>
      <c r="B19797" s="170" t="s">
        <v>24691</v>
      </c>
      <c r="C19797" s="492">
        <v>2080</v>
      </c>
      <c r="D19797" s="492">
        <v>1560</v>
      </c>
      <c r="E19797" s="149"/>
    </row>
    <row r="19798" spans="1:5" s="765" customFormat="1" ht="33.6">
      <c r="A19798" s="169" t="s">
        <v>1998</v>
      </c>
      <c r="B19798" s="170" t="s">
        <v>24692</v>
      </c>
      <c r="C19798" s="492">
        <v>2080</v>
      </c>
      <c r="D19798" s="492">
        <v>1560</v>
      </c>
      <c r="E19798" s="149"/>
    </row>
    <row r="19799" spans="1:5" s="765" customFormat="1" ht="84" customHeight="1">
      <c r="A19799" s="169" t="s">
        <v>2000</v>
      </c>
      <c r="B19799" s="170" t="s">
        <v>24693</v>
      </c>
      <c r="C19799" s="492">
        <v>2080</v>
      </c>
      <c r="D19799" s="492">
        <v>1560</v>
      </c>
      <c r="E19799" s="149"/>
    </row>
    <row r="19800" spans="1:5" s="765" customFormat="1" ht="16.8">
      <c r="A19800" s="169" t="s">
        <v>2002</v>
      </c>
      <c r="B19800" s="170" t="s">
        <v>24369</v>
      </c>
      <c r="C19800" s="492">
        <v>1760</v>
      </c>
      <c r="D19800" s="492">
        <v>1320</v>
      </c>
      <c r="E19800" s="149"/>
    </row>
    <row r="19801" spans="1:5" s="765" customFormat="1" ht="16.8">
      <c r="A19801" s="162"/>
      <c r="B19801" s="161" t="s">
        <v>24694</v>
      </c>
      <c r="C19801" s="492"/>
      <c r="D19801" s="492"/>
      <c r="E19801" s="149"/>
    </row>
    <row r="19802" spans="1:5" s="765" customFormat="1" ht="16.8">
      <c r="A19802" s="162">
        <v>16</v>
      </c>
      <c r="B19802" s="161" t="s">
        <v>24576</v>
      </c>
      <c r="C19802" s="492"/>
      <c r="D19802" s="492"/>
      <c r="E19802" s="149"/>
    </row>
    <row r="19803" spans="1:5" s="765" customFormat="1" ht="16.8">
      <c r="A19803" s="169" t="s">
        <v>506</v>
      </c>
      <c r="B19803" s="170" t="s">
        <v>24695</v>
      </c>
      <c r="C19803" s="468">
        <v>678</v>
      </c>
      <c r="D19803" s="468">
        <v>610</v>
      </c>
      <c r="E19803" s="149"/>
    </row>
    <row r="19804" spans="1:5" s="765" customFormat="1" ht="33.6">
      <c r="A19804" s="169" t="s">
        <v>508</v>
      </c>
      <c r="B19804" s="170" t="s">
        <v>24696</v>
      </c>
      <c r="C19804" s="468">
        <v>509</v>
      </c>
      <c r="D19804" s="468">
        <v>458</v>
      </c>
      <c r="E19804" s="149"/>
    </row>
    <row r="19805" spans="1:5" s="765" customFormat="1" ht="16.8">
      <c r="A19805" s="169" t="s">
        <v>758</v>
      </c>
      <c r="B19805" s="170" t="s">
        <v>24697</v>
      </c>
      <c r="C19805" s="468">
        <v>468</v>
      </c>
      <c r="D19805" s="468">
        <v>421</v>
      </c>
      <c r="E19805" s="149"/>
    </row>
    <row r="19806" spans="1:5" s="765" customFormat="1" ht="33.6">
      <c r="A19806" s="169" t="s">
        <v>2150</v>
      </c>
      <c r="B19806" s="170" t="s">
        <v>24698</v>
      </c>
      <c r="C19806" s="468">
        <v>339</v>
      </c>
      <c r="D19806" s="468">
        <v>305</v>
      </c>
      <c r="E19806" s="149"/>
    </row>
    <row r="19807" spans="1:5" s="765" customFormat="1" ht="16.8">
      <c r="A19807" s="162">
        <v>17</v>
      </c>
      <c r="B19807" s="161" t="s">
        <v>24699</v>
      </c>
      <c r="C19807" s="492"/>
      <c r="D19807" s="492"/>
      <c r="E19807" s="149"/>
    </row>
    <row r="19808" spans="1:5" s="765" customFormat="1" ht="16.8">
      <c r="A19808" s="169" t="s">
        <v>511</v>
      </c>
      <c r="B19808" s="170" t="s">
        <v>24700</v>
      </c>
      <c r="C19808" s="468">
        <v>500</v>
      </c>
      <c r="D19808" s="468">
        <v>450</v>
      </c>
      <c r="E19808" s="149"/>
    </row>
    <row r="19809" spans="1:5" s="765" customFormat="1" ht="16.8">
      <c r="A19809" s="169" t="s">
        <v>513</v>
      </c>
      <c r="B19809" s="170" t="s">
        <v>24701</v>
      </c>
      <c r="C19809" s="468">
        <v>500</v>
      </c>
      <c r="D19809" s="468">
        <v>450</v>
      </c>
      <c r="E19809" s="494"/>
    </row>
    <row r="19810" spans="1:5" s="765" customFormat="1" ht="16.8">
      <c r="A19810" s="169" t="s">
        <v>515</v>
      </c>
      <c r="B19810" s="170" t="s">
        <v>24702</v>
      </c>
      <c r="C19810" s="468">
        <v>500</v>
      </c>
      <c r="D19810" s="468">
        <v>450</v>
      </c>
      <c r="E19810" s="494"/>
    </row>
    <row r="19811" spans="1:5" s="765" customFormat="1" ht="16.8">
      <c r="A19811" s="169" t="s">
        <v>2156</v>
      </c>
      <c r="B19811" s="170" t="s">
        <v>24703</v>
      </c>
      <c r="C19811" s="468">
        <v>500</v>
      </c>
      <c r="D19811" s="468">
        <v>450</v>
      </c>
      <c r="E19811" s="149"/>
    </row>
    <row r="19812" spans="1:5" s="765" customFormat="1" ht="16.8">
      <c r="A19812" s="169" t="s">
        <v>2863</v>
      </c>
      <c r="B19812" s="170" t="s">
        <v>24704</v>
      </c>
      <c r="C19812" s="468">
        <v>424</v>
      </c>
      <c r="D19812" s="468">
        <v>382</v>
      </c>
      <c r="E19812" s="149"/>
    </row>
    <row r="19813" spans="1:5" s="765" customFormat="1" ht="16.8">
      <c r="A19813" s="169" t="s">
        <v>2871</v>
      </c>
      <c r="B19813" s="170" t="s">
        <v>24705</v>
      </c>
      <c r="C19813" s="468">
        <v>339</v>
      </c>
      <c r="D19813" s="468">
        <v>305</v>
      </c>
      <c r="E19813" s="149"/>
    </row>
    <row r="19814" spans="1:5" s="765" customFormat="1" ht="16.8">
      <c r="A19814" s="169" t="s">
        <v>6155</v>
      </c>
      <c r="B19814" s="170" t="s">
        <v>24706</v>
      </c>
      <c r="C19814" s="468">
        <v>424</v>
      </c>
      <c r="D19814" s="468">
        <v>382</v>
      </c>
      <c r="E19814" s="149"/>
    </row>
    <row r="19815" spans="1:5" s="765" customFormat="1" ht="16.8">
      <c r="A19815" s="169" t="s">
        <v>6157</v>
      </c>
      <c r="B19815" s="170" t="s">
        <v>24707</v>
      </c>
      <c r="C19815" s="468">
        <v>339</v>
      </c>
      <c r="D19815" s="468">
        <v>305</v>
      </c>
      <c r="E19815" s="149"/>
    </row>
    <row r="19816" spans="1:5" s="765" customFormat="1" ht="16.8">
      <c r="A19816" s="162">
        <v>18</v>
      </c>
      <c r="B19816" s="161" t="s">
        <v>24708</v>
      </c>
      <c r="C19816" s="468"/>
      <c r="D19816" s="468"/>
      <c r="E19816" s="149"/>
    </row>
    <row r="19817" spans="1:5" s="765" customFormat="1" ht="16.8">
      <c r="A19817" s="169" t="s">
        <v>426</v>
      </c>
      <c r="B19817" s="170" t="s">
        <v>24709</v>
      </c>
      <c r="C19817" s="468">
        <v>254</v>
      </c>
      <c r="D19817" s="468">
        <v>229</v>
      </c>
      <c r="E19817" s="149"/>
    </row>
    <row r="19818" spans="1:5" s="765" customFormat="1" ht="16.8">
      <c r="A19818" s="169" t="s">
        <v>428</v>
      </c>
      <c r="B19818" s="170" t="s">
        <v>24710</v>
      </c>
      <c r="C19818" s="468">
        <v>339</v>
      </c>
      <c r="D19818" s="468">
        <v>305</v>
      </c>
      <c r="E19818" s="149"/>
    </row>
    <row r="19819" spans="1:5" s="765" customFormat="1" ht="16.8">
      <c r="A19819" s="169" t="s">
        <v>430</v>
      </c>
      <c r="B19819" s="170" t="s">
        <v>24711</v>
      </c>
      <c r="C19819" s="468">
        <v>339</v>
      </c>
      <c r="D19819" s="468">
        <v>305</v>
      </c>
      <c r="E19819" s="149"/>
    </row>
    <row r="19820" spans="1:5" s="765" customFormat="1" ht="16.8">
      <c r="A19820" s="169" t="s">
        <v>3547</v>
      </c>
      <c r="B19820" s="170" t="s">
        <v>24712</v>
      </c>
      <c r="C19820" s="468">
        <v>254</v>
      </c>
      <c r="D19820" s="468">
        <v>229</v>
      </c>
      <c r="E19820" s="149"/>
    </row>
    <row r="19821" spans="1:5" s="765" customFormat="1" ht="16.8">
      <c r="A19821" s="169" t="s">
        <v>3549</v>
      </c>
      <c r="B19821" s="170" t="s">
        <v>24713</v>
      </c>
      <c r="C19821" s="468">
        <v>254</v>
      </c>
      <c r="D19821" s="468">
        <v>229</v>
      </c>
      <c r="E19821" s="149"/>
    </row>
    <row r="19822" spans="1:5" s="765" customFormat="1" ht="33.6">
      <c r="A19822" s="169" t="s">
        <v>6333</v>
      </c>
      <c r="B19822" s="170" t="s">
        <v>24714</v>
      </c>
      <c r="C19822" s="468">
        <v>254</v>
      </c>
      <c r="D19822" s="468">
        <v>229</v>
      </c>
      <c r="E19822" s="149"/>
    </row>
    <row r="19823" spans="1:5" s="765" customFormat="1" ht="16.8">
      <c r="A19823" s="169" t="s">
        <v>6335</v>
      </c>
      <c r="B19823" s="170" t="s">
        <v>24715</v>
      </c>
      <c r="C19823" s="468">
        <v>339</v>
      </c>
      <c r="D19823" s="468">
        <v>305</v>
      </c>
      <c r="E19823" s="149"/>
    </row>
    <row r="19824" spans="1:5" s="765" customFormat="1" ht="16.8">
      <c r="A19824" s="169" t="s">
        <v>6343</v>
      </c>
      <c r="B19824" s="170" t="s">
        <v>24716</v>
      </c>
      <c r="C19824" s="468">
        <v>339</v>
      </c>
      <c r="D19824" s="468">
        <v>305</v>
      </c>
      <c r="E19824" s="149"/>
    </row>
    <row r="19825" spans="1:5" s="765" customFormat="1" ht="33.6">
      <c r="A19825" s="169" t="s">
        <v>6350</v>
      </c>
      <c r="B19825" s="170" t="s">
        <v>24717</v>
      </c>
      <c r="C19825" s="468">
        <v>339</v>
      </c>
      <c r="D19825" s="468">
        <v>305</v>
      </c>
      <c r="E19825" s="149"/>
    </row>
    <row r="19826" spans="1:5" s="765" customFormat="1" ht="16.8">
      <c r="A19826" s="169" t="s">
        <v>6360</v>
      </c>
      <c r="B19826" s="170" t="s">
        <v>24718</v>
      </c>
      <c r="C19826" s="468">
        <v>339</v>
      </c>
      <c r="D19826" s="468">
        <v>305</v>
      </c>
      <c r="E19826" s="149"/>
    </row>
    <row r="19827" spans="1:5" s="765" customFormat="1" ht="16.8">
      <c r="A19827" s="162">
        <v>19</v>
      </c>
      <c r="B19827" s="161" t="s">
        <v>24719</v>
      </c>
      <c r="C19827" s="468">
        <v>127</v>
      </c>
      <c r="D19827" s="468">
        <v>114</v>
      </c>
      <c r="E19827" s="149"/>
    </row>
    <row r="19828" spans="1:5" s="765" customFormat="1" ht="16.8">
      <c r="A19828" s="162"/>
      <c r="B19828" s="161" t="s">
        <v>24542</v>
      </c>
      <c r="C19828" s="492"/>
      <c r="D19828" s="492"/>
      <c r="E19828" s="149"/>
    </row>
    <row r="19829" spans="1:5" s="765" customFormat="1" ht="16.8">
      <c r="A19829" s="162">
        <v>20</v>
      </c>
      <c r="B19829" s="161" t="s">
        <v>24720</v>
      </c>
      <c r="C19829" s="468"/>
      <c r="D19829" s="468"/>
      <c r="E19829" s="149"/>
    </row>
    <row r="19830" spans="1:5" s="765" customFormat="1" ht="16.8">
      <c r="A19830" s="169" t="s">
        <v>1055</v>
      </c>
      <c r="B19830" s="170" t="s">
        <v>24721</v>
      </c>
      <c r="C19830" s="468">
        <v>509</v>
      </c>
      <c r="D19830" s="468">
        <v>458</v>
      </c>
      <c r="E19830" s="149"/>
    </row>
    <row r="19831" spans="1:5" s="765" customFormat="1" ht="33.6">
      <c r="A19831" s="169" t="s">
        <v>1057</v>
      </c>
      <c r="B19831" s="170" t="s">
        <v>24722</v>
      </c>
      <c r="C19831" s="468">
        <v>509</v>
      </c>
      <c r="D19831" s="468">
        <v>458</v>
      </c>
      <c r="E19831" s="149"/>
    </row>
    <row r="19832" spans="1:5" s="765" customFormat="1" ht="16.8">
      <c r="A19832" s="169" t="s">
        <v>3366</v>
      </c>
      <c r="B19832" s="170" t="s">
        <v>24723</v>
      </c>
      <c r="C19832" s="468">
        <v>593</v>
      </c>
      <c r="D19832" s="468">
        <v>534</v>
      </c>
      <c r="E19832" s="149"/>
    </row>
    <row r="19833" spans="1:5" s="765" customFormat="1" ht="16.8">
      <c r="A19833" s="169" t="s">
        <v>3368</v>
      </c>
      <c r="B19833" s="170" t="s">
        <v>24724</v>
      </c>
      <c r="C19833" s="468">
        <v>424</v>
      </c>
      <c r="D19833" s="468">
        <v>382</v>
      </c>
      <c r="E19833" s="149"/>
    </row>
    <row r="19834" spans="1:5" s="765" customFormat="1" ht="16.8">
      <c r="A19834" s="169" t="s">
        <v>6761</v>
      </c>
      <c r="B19834" s="170" t="s">
        <v>24725</v>
      </c>
      <c r="C19834" s="468">
        <v>339</v>
      </c>
      <c r="D19834" s="468">
        <v>305</v>
      </c>
      <c r="E19834" s="149"/>
    </row>
    <row r="19835" spans="1:5" s="765" customFormat="1" ht="16.8">
      <c r="A19835" s="169" t="s">
        <v>6763</v>
      </c>
      <c r="B19835" s="170" t="s">
        <v>24726</v>
      </c>
      <c r="C19835" s="468">
        <v>212</v>
      </c>
      <c r="D19835" s="468">
        <v>191</v>
      </c>
      <c r="E19835" s="149"/>
    </row>
    <row r="19836" spans="1:5" s="765" customFormat="1" ht="16.8">
      <c r="A19836" s="169" t="s">
        <v>6765</v>
      </c>
      <c r="B19836" s="170" t="s">
        <v>24727</v>
      </c>
      <c r="C19836" s="468">
        <v>382</v>
      </c>
      <c r="D19836" s="468">
        <v>343</v>
      </c>
      <c r="E19836" s="149"/>
    </row>
    <row r="19837" spans="1:5" s="765" customFormat="1" ht="16.8">
      <c r="A19837" s="169" t="s">
        <v>6767</v>
      </c>
      <c r="B19837" s="170" t="s">
        <v>24728</v>
      </c>
      <c r="C19837" s="468">
        <v>254</v>
      </c>
      <c r="D19837" s="468">
        <v>229</v>
      </c>
      <c r="E19837" s="149"/>
    </row>
    <row r="19838" spans="1:5" s="765" customFormat="1" ht="16.8">
      <c r="A19838" s="169" t="s">
        <v>6769</v>
      </c>
      <c r="B19838" s="170" t="s">
        <v>24729</v>
      </c>
      <c r="C19838" s="468">
        <v>240</v>
      </c>
      <c r="D19838" s="468">
        <v>180</v>
      </c>
      <c r="E19838" s="149"/>
    </row>
    <row r="19839" spans="1:5" s="765" customFormat="1" ht="16.8">
      <c r="A19839" s="169" t="s">
        <v>6771</v>
      </c>
      <c r="B19839" s="170" t="s">
        <v>24730</v>
      </c>
      <c r="C19839" s="468">
        <v>240</v>
      </c>
      <c r="D19839" s="468">
        <v>180</v>
      </c>
      <c r="E19839" s="149"/>
    </row>
    <row r="19840" spans="1:5" s="765" customFormat="1" ht="16.8">
      <c r="A19840" s="169" t="s">
        <v>6773</v>
      </c>
      <c r="B19840" s="170" t="s">
        <v>24731</v>
      </c>
      <c r="C19840" s="468">
        <v>240</v>
      </c>
      <c r="D19840" s="468">
        <v>180</v>
      </c>
      <c r="E19840" s="149"/>
    </row>
    <row r="19841" spans="1:5" s="765" customFormat="1" ht="16.8">
      <c r="A19841" s="162">
        <v>21</v>
      </c>
      <c r="B19841" s="161" t="s">
        <v>19057</v>
      </c>
      <c r="C19841" s="468">
        <v>127</v>
      </c>
      <c r="D19841" s="468">
        <v>114</v>
      </c>
      <c r="E19841" s="149"/>
    </row>
    <row r="19842" spans="1:5" s="765" customFormat="1" ht="16.8">
      <c r="A19842" s="162"/>
      <c r="B19842" s="161" t="s">
        <v>24538</v>
      </c>
      <c r="C19842" s="468"/>
      <c r="D19842" s="468"/>
      <c r="E19842" s="149"/>
    </row>
    <row r="19843" spans="1:5" s="765" customFormat="1" ht="33.6">
      <c r="A19843" s="162">
        <v>22</v>
      </c>
      <c r="B19843" s="161" t="s">
        <v>24732</v>
      </c>
      <c r="C19843" s="468">
        <v>424</v>
      </c>
      <c r="D19843" s="468">
        <v>382</v>
      </c>
      <c r="E19843" s="149"/>
    </row>
    <row r="19844" spans="1:5" s="765" customFormat="1" ht="16.8">
      <c r="A19844" s="162">
        <v>23</v>
      </c>
      <c r="B19844" s="161" t="s">
        <v>24463</v>
      </c>
      <c r="C19844" s="492"/>
      <c r="D19844" s="492"/>
      <c r="E19844" s="149"/>
    </row>
    <row r="19845" spans="1:5" s="765" customFormat="1" ht="33.6">
      <c r="A19845" s="169" t="s">
        <v>2033</v>
      </c>
      <c r="B19845" s="170" t="s">
        <v>24733</v>
      </c>
      <c r="C19845" s="468">
        <v>675</v>
      </c>
      <c r="D19845" s="468">
        <v>608</v>
      </c>
      <c r="E19845" s="149"/>
    </row>
    <row r="19846" spans="1:5" s="765" customFormat="1" ht="16.8">
      <c r="A19846" s="169" t="s">
        <v>2170</v>
      </c>
      <c r="B19846" s="170" t="s">
        <v>24734</v>
      </c>
      <c r="C19846" s="468">
        <v>424</v>
      </c>
      <c r="D19846" s="468">
        <v>382</v>
      </c>
      <c r="E19846" s="149"/>
    </row>
    <row r="19847" spans="1:5" s="765" customFormat="1" ht="16.8">
      <c r="A19847" s="162">
        <v>24</v>
      </c>
      <c r="B19847" s="161" t="s">
        <v>24469</v>
      </c>
      <c r="C19847" s="492"/>
      <c r="D19847" s="492"/>
      <c r="E19847" s="149"/>
    </row>
    <row r="19848" spans="1:5" s="765" customFormat="1" ht="16.8">
      <c r="A19848" s="169" t="s">
        <v>2048</v>
      </c>
      <c r="B19848" s="170" t="s">
        <v>24735</v>
      </c>
      <c r="C19848" s="491"/>
      <c r="D19848" s="491"/>
      <c r="E19848" s="149"/>
    </row>
    <row r="19849" spans="1:5" s="765" customFormat="1" ht="16.8">
      <c r="A19849" s="169" t="s">
        <v>23461</v>
      </c>
      <c r="B19849" s="170" t="s">
        <v>24736</v>
      </c>
      <c r="C19849" s="468">
        <v>500</v>
      </c>
      <c r="D19849" s="468">
        <v>450</v>
      </c>
      <c r="E19849" s="149"/>
    </row>
    <row r="19850" spans="1:5" s="765" customFormat="1" ht="16.8">
      <c r="A19850" s="169" t="s">
        <v>23463</v>
      </c>
      <c r="B19850" s="170" t="s">
        <v>24737</v>
      </c>
      <c r="C19850" s="468">
        <v>339</v>
      </c>
      <c r="D19850" s="468">
        <v>305</v>
      </c>
      <c r="E19850" s="149"/>
    </row>
    <row r="19851" spans="1:5" s="765" customFormat="1" ht="16.8">
      <c r="A19851" s="169" t="s">
        <v>23465</v>
      </c>
      <c r="B19851" s="170" t="s">
        <v>24738</v>
      </c>
      <c r="C19851" s="468">
        <v>212</v>
      </c>
      <c r="D19851" s="468">
        <v>191</v>
      </c>
      <c r="E19851" s="149"/>
    </row>
    <row r="19852" spans="1:5" s="765" customFormat="1" ht="16.8">
      <c r="A19852" s="169" t="s">
        <v>2049</v>
      </c>
      <c r="B19852" s="170" t="s">
        <v>24739</v>
      </c>
      <c r="C19852" s="492"/>
      <c r="D19852" s="492"/>
      <c r="E19852" s="149"/>
    </row>
    <row r="19853" spans="1:5" s="765" customFormat="1" ht="16.8">
      <c r="A19853" s="169" t="s">
        <v>23471</v>
      </c>
      <c r="B19853" s="170" t="s">
        <v>24736</v>
      </c>
      <c r="C19853" s="468">
        <v>500</v>
      </c>
      <c r="D19853" s="468">
        <v>450</v>
      </c>
      <c r="E19853" s="494"/>
    </row>
    <row r="19854" spans="1:5" s="765" customFormat="1" ht="16.8">
      <c r="A19854" s="169" t="s">
        <v>23473</v>
      </c>
      <c r="B19854" s="170" t="s">
        <v>24740</v>
      </c>
      <c r="C19854" s="468">
        <v>339</v>
      </c>
      <c r="D19854" s="468">
        <v>305</v>
      </c>
      <c r="E19854" s="149"/>
    </row>
    <row r="19855" spans="1:5" s="765" customFormat="1" ht="16.8">
      <c r="A19855" s="169" t="s">
        <v>2051</v>
      </c>
      <c r="B19855" s="170" t="s">
        <v>24741</v>
      </c>
      <c r="C19855" s="468"/>
      <c r="D19855" s="468"/>
      <c r="E19855" s="149"/>
    </row>
    <row r="19856" spans="1:5" s="765" customFormat="1" ht="16.8">
      <c r="A19856" s="169" t="s">
        <v>24742</v>
      </c>
      <c r="B19856" s="170" t="s">
        <v>24743</v>
      </c>
      <c r="C19856" s="468">
        <v>254</v>
      </c>
      <c r="D19856" s="468">
        <v>229</v>
      </c>
      <c r="E19856" s="149"/>
    </row>
    <row r="19857" spans="1:5" s="765" customFormat="1" ht="16.8">
      <c r="A19857" s="169" t="s">
        <v>24744</v>
      </c>
      <c r="B19857" s="170" t="s">
        <v>24745</v>
      </c>
      <c r="C19857" s="468">
        <v>187</v>
      </c>
      <c r="D19857" s="468">
        <v>168</v>
      </c>
      <c r="E19857" s="149"/>
    </row>
    <row r="19858" spans="1:5" s="765" customFormat="1" ht="16.8">
      <c r="A19858" s="162">
        <v>25</v>
      </c>
      <c r="B19858" s="161" t="s">
        <v>19057</v>
      </c>
      <c r="C19858" s="468">
        <v>127</v>
      </c>
      <c r="D19858" s="468">
        <v>114</v>
      </c>
      <c r="E19858" s="149"/>
    </row>
    <row r="19859" spans="1:5" s="765" customFormat="1" ht="33.6">
      <c r="A19859" s="169">
        <v>26</v>
      </c>
      <c r="B19859" s="170" t="s">
        <v>24746</v>
      </c>
      <c r="C19859" s="468"/>
      <c r="D19859" s="468"/>
      <c r="E19859" s="149"/>
    </row>
    <row r="19860" spans="1:5" s="765" customFormat="1" ht="33.6">
      <c r="A19860" s="169" t="s">
        <v>440</v>
      </c>
      <c r="B19860" s="170" t="s">
        <v>24747</v>
      </c>
      <c r="C19860" s="492">
        <v>1720</v>
      </c>
      <c r="D19860" s="492">
        <v>1290</v>
      </c>
      <c r="E19860" s="149"/>
    </row>
    <row r="19861" spans="1:5" s="765" customFormat="1" ht="33.6">
      <c r="A19861" s="169" t="s">
        <v>442</v>
      </c>
      <c r="B19861" s="170" t="s">
        <v>24748</v>
      </c>
      <c r="C19861" s="492">
        <v>1120</v>
      </c>
      <c r="D19861" s="468">
        <v>840</v>
      </c>
      <c r="E19861" s="149"/>
    </row>
    <row r="19862" spans="1:5" s="765" customFormat="1" ht="16.8">
      <c r="A19862" s="169" t="s">
        <v>3173</v>
      </c>
      <c r="B19862" s="170" t="s">
        <v>24749</v>
      </c>
      <c r="C19862" s="492">
        <v>1120</v>
      </c>
      <c r="D19862" s="468">
        <v>840</v>
      </c>
      <c r="E19862" s="149"/>
    </row>
    <row r="19863" spans="1:5" s="765" customFormat="1" ht="16.8">
      <c r="A19863" s="169" t="s">
        <v>7449</v>
      </c>
      <c r="B19863" s="170" t="s">
        <v>24750</v>
      </c>
      <c r="C19863" s="492">
        <v>1120</v>
      </c>
      <c r="D19863" s="468">
        <v>840</v>
      </c>
      <c r="E19863" s="136"/>
    </row>
    <row r="19864" spans="1:5" s="765" customFormat="1" ht="16.8">
      <c r="A19864" s="169" t="s">
        <v>7469</v>
      </c>
      <c r="B19864" s="170" t="s">
        <v>24369</v>
      </c>
      <c r="C19864" s="468">
        <v>960</v>
      </c>
      <c r="D19864" s="468">
        <v>720</v>
      </c>
      <c r="E19864" s="136"/>
    </row>
    <row r="19865" spans="1:5" s="765" customFormat="1" ht="33.6">
      <c r="A19865" s="162">
        <v>27</v>
      </c>
      <c r="B19865" s="161" t="s">
        <v>24751</v>
      </c>
      <c r="C19865" s="468"/>
      <c r="D19865" s="468"/>
      <c r="E19865" s="136"/>
    </row>
    <row r="19866" spans="1:5" s="765" customFormat="1" ht="16.8">
      <c r="A19866" s="169" t="s">
        <v>773</v>
      </c>
      <c r="B19866" s="170" t="s">
        <v>24369</v>
      </c>
      <c r="C19866" s="492">
        <v>1080</v>
      </c>
      <c r="D19866" s="468">
        <v>810</v>
      </c>
      <c r="E19866" s="136"/>
    </row>
    <row r="19867" spans="1:5" s="765" customFormat="1" ht="50.4">
      <c r="A19867" s="169" t="s">
        <v>775</v>
      </c>
      <c r="B19867" s="170" t="s">
        <v>24752</v>
      </c>
      <c r="C19867" s="492">
        <v>1200</v>
      </c>
      <c r="D19867" s="468">
        <v>900</v>
      </c>
      <c r="E19867" s="146"/>
    </row>
    <row r="19868" spans="1:5" s="765" customFormat="1" ht="50.4">
      <c r="A19868" s="169" t="s">
        <v>777</v>
      </c>
      <c r="B19868" s="170" t="s">
        <v>24753</v>
      </c>
      <c r="C19868" s="492">
        <v>1000</v>
      </c>
      <c r="D19868" s="468">
        <v>750</v>
      </c>
      <c r="E19868" s="146"/>
    </row>
    <row r="19869" spans="1:5" s="765" customFormat="1" ht="67.2">
      <c r="A19869" s="169" t="s">
        <v>3611</v>
      </c>
      <c r="B19869" s="170" t="s">
        <v>24754</v>
      </c>
      <c r="C19869" s="492">
        <v>1160</v>
      </c>
      <c r="D19869" s="468">
        <v>870</v>
      </c>
      <c r="E19869" s="146"/>
    </row>
    <row r="19870" spans="1:5" s="765" customFormat="1" ht="67.2">
      <c r="A19870" s="169" t="s">
        <v>3619</v>
      </c>
      <c r="B19870" s="170" t="s">
        <v>24755</v>
      </c>
      <c r="C19870" s="492">
        <v>1080</v>
      </c>
      <c r="D19870" s="468">
        <v>810</v>
      </c>
      <c r="E19870" s="146"/>
    </row>
    <row r="19871" spans="1:5" s="765" customFormat="1" ht="33.6">
      <c r="A19871" s="169" t="s">
        <v>8430</v>
      </c>
      <c r="B19871" s="170" t="s">
        <v>24756</v>
      </c>
      <c r="C19871" s="492">
        <v>1080</v>
      </c>
      <c r="D19871" s="468">
        <v>810</v>
      </c>
      <c r="E19871" s="146"/>
    </row>
    <row r="19872" spans="1:5" s="765" customFormat="1" ht="33.6">
      <c r="A19872" s="169" t="s">
        <v>8432</v>
      </c>
      <c r="B19872" s="170" t="s">
        <v>24757</v>
      </c>
      <c r="C19872" s="492">
        <v>1000</v>
      </c>
      <c r="D19872" s="468">
        <v>750</v>
      </c>
      <c r="E19872" s="146"/>
    </row>
    <row r="19873" spans="1:5" s="765" customFormat="1" ht="33.6">
      <c r="A19873" s="169" t="s">
        <v>8434</v>
      </c>
      <c r="B19873" s="170" t="s">
        <v>24758</v>
      </c>
      <c r="C19873" s="492">
        <v>1000</v>
      </c>
      <c r="D19873" s="468">
        <v>750</v>
      </c>
      <c r="E19873" s="146"/>
    </row>
    <row r="19874" spans="1:5" s="765" customFormat="1" ht="33.6">
      <c r="A19874" s="169" t="s">
        <v>8436</v>
      </c>
      <c r="B19874" s="170" t="s">
        <v>24759</v>
      </c>
      <c r="C19874" s="492">
        <v>1000</v>
      </c>
      <c r="D19874" s="468">
        <v>750</v>
      </c>
      <c r="E19874" s="146"/>
    </row>
    <row r="19875" spans="1:5" s="765" customFormat="1" ht="33.6">
      <c r="A19875" s="169" t="s">
        <v>8438</v>
      </c>
      <c r="B19875" s="170" t="s">
        <v>24760</v>
      </c>
      <c r="C19875" s="492">
        <v>1000</v>
      </c>
      <c r="D19875" s="468">
        <v>750</v>
      </c>
      <c r="E19875" s="146"/>
    </row>
    <row r="19876" spans="1:5" s="765" customFormat="1" ht="33.6">
      <c r="A19876" s="162">
        <v>28</v>
      </c>
      <c r="B19876" s="161" t="s">
        <v>24761</v>
      </c>
      <c r="C19876" s="492">
        <v>1421.260585117295</v>
      </c>
      <c r="D19876" s="492">
        <v>1279.1345266055655</v>
      </c>
      <c r="E19876" s="525" t="s">
        <v>12688</v>
      </c>
    </row>
    <row r="19877" spans="1:5" s="765" customFormat="1" ht="33.6">
      <c r="A19877" s="162">
        <v>29</v>
      </c>
      <c r="B19877" s="161" t="s">
        <v>24762</v>
      </c>
      <c r="C19877" s="492">
        <v>3670.15016273318</v>
      </c>
      <c r="D19877" s="492">
        <v>3303.135146459862</v>
      </c>
      <c r="E19877" s="525" t="s">
        <v>12688</v>
      </c>
    </row>
    <row r="19878" spans="1:5" s="765" customFormat="1" ht="33.6">
      <c r="A19878" s="162">
        <v>30</v>
      </c>
      <c r="B19878" s="161" t="s">
        <v>24763</v>
      </c>
      <c r="C19878" s="492">
        <v>2929.8305860805858</v>
      </c>
      <c r="D19878" s="492">
        <v>2636.8475274725274</v>
      </c>
      <c r="E19878" s="525" t="s">
        <v>12688</v>
      </c>
    </row>
    <row r="19879" spans="1:5" s="765" customFormat="1" ht="16.8">
      <c r="A19879" s="476" t="s">
        <v>82</v>
      </c>
      <c r="B19879" s="170"/>
      <c r="C19879" s="477"/>
      <c r="D19879" s="684"/>
      <c r="E19879" s="755"/>
    </row>
    <row r="19880" spans="1:5" s="765" customFormat="1" ht="16.8">
      <c r="A19880" s="162" t="s">
        <v>2202</v>
      </c>
      <c r="B19880" s="161" t="s">
        <v>2203</v>
      </c>
      <c r="C19880" s="469"/>
      <c r="D19880" s="469"/>
      <c r="E19880" s="582"/>
    </row>
    <row r="19881" spans="1:5" s="765" customFormat="1" ht="16.8">
      <c r="A19881" s="162">
        <v>1</v>
      </c>
      <c r="B19881" s="161" t="s">
        <v>24551</v>
      </c>
      <c r="C19881" s="492"/>
      <c r="D19881" s="492"/>
      <c r="E19881" s="582"/>
    </row>
    <row r="19882" spans="1:5" s="765" customFormat="1" ht="16.8">
      <c r="A19882" s="162"/>
      <c r="B19882" s="161" t="s">
        <v>24764</v>
      </c>
      <c r="C19882" s="492"/>
      <c r="D19882" s="492"/>
      <c r="E19882" s="582"/>
    </row>
    <row r="19883" spans="1:5" s="765" customFormat="1" ht="16.8">
      <c r="A19883" s="169" t="s">
        <v>174</v>
      </c>
      <c r="B19883" s="170" t="s">
        <v>24765</v>
      </c>
      <c r="C19883" s="492">
        <v>1630</v>
      </c>
      <c r="D19883" s="492">
        <v>1467</v>
      </c>
      <c r="E19883" s="582"/>
    </row>
    <row r="19884" spans="1:5" s="765" customFormat="1" ht="16.8">
      <c r="A19884" s="169" t="s">
        <v>176</v>
      </c>
      <c r="B19884" s="170" t="s">
        <v>24766</v>
      </c>
      <c r="C19884" s="492">
        <v>1141</v>
      </c>
      <c r="D19884" s="492">
        <v>1027</v>
      </c>
      <c r="E19884" s="149"/>
    </row>
    <row r="19885" spans="1:5" s="765" customFormat="1" ht="16.8">
      <c r="A19885" s="169" t="s">
        <v>178</v>
      </c>
      <c r="B19885" s="170" t="s">
        <v>24767</v>
      </c>
      <c r="C19885" s="468">
        <v>761</v>
      </c>
      <c r="D19885" s="468">
        <v>685</v>
      </c>
      <c r="E19885" s="149"/>
    </row>
    <row r="19886" spans="1:5" s="765" customFormat="1" ht="16.8">
      <c r="A19886" s="162">
        <v>2</v>
      </c>
      <c r="B19886" s="161" t="s">
        <v>24292</v>
      </c>
      <c r="C19886" s="492"/>
      <c r="D19886" s="492"/>
      <c r="E19886" s="149"/>
    </row>
    <row r="19887" spans="1:5" s="765" customFormat="1" ht="16.8">
      <c r="A19887" s="162"/>
      <c r="B19887" s="161" t="s">
        <v>24768</v>
      </c>
      <c r="C19887" s="492"/>
      <c r="D19887" s="492"/>
      <c r="E19887" s="149"/>
    </row>
    <row r="19888" spans="1:5" s="765" customFormat="1" ht="33.6">
      <c r="A19888" s="169" t="s">
        <v>400</v>
      </c>
      <c r="B19888" s="170" t="s">
        <v>24769</v>
      </c>
      <c r="C19888" s="468">
        <v>783</v>
      </c>
      <c r="D19888" s="468">
        <v>704</v>
      </c>
      <c r="E19888" s="149"/>
    </row>
    <row r="19889" spans="1:5" s="765" customFormat="1" ht="16.8">
      <c r="A19889" s="169" t="s">
        <v>402</v>
      </c>
      <c r="B19889" s="170" t="s">
        <v>24770</v>
      </c>
      <c r="C19889" s="468">
        <v>652</v>
      </c>
      <c r="D19889" s="468">
        <v>587</v>
      </c>
      <c r="E19889" s="149"/>
    </row>
    <row r="19890" spans="1:5" s="765" customFormat="1" ht="16.8">
      <c r="A19890" s="169" t="s">
        <v>404</v>
      </c>
      <c r="B19890" s="170" t="s">
        <v>24771</v>
      </c>
      <c r="C19890" s="492">
        <v>1304</v>
      </c>
      <c r="D19890" s="492">
        <v>1174</v>
      </c>
      <c r="E19890" s="149"/>
    </row>
    <row r="19891" spans="1:5" s="765" customFormat="1" ht="16.8">
      <c r="A19891" s="169" t="s">
        <v>1287</v>
      </c>
      <c r="B19891" s="170" t="s">
        <v>24772</v>
      </c>
      <c r="C19891" s="468">
        <v>783</v>
      </c>
      <c r="D19891" s="468">
        <v>704</v>
      </c>
      <c r="E19891" s="149"/>
    </row>
    <row r="19892" spans="1:5" s="765" customFormat="1" ht="16.8">
      <c r="A19892" s="169" t="s">
        <v>3305</v>
      </c>
      <c r="B19892" s="170" t="s">
        <v>24773</v>
      </c>
      <c r="C19892" s="468">
        <v>783</v>
      </c>
      <c r="D19892" s="468">
        <v>704</v>
      </c>
      <c r="E19892" s="149"/>
    </row>
    <row r="19893" spans="1:5" s="765" customFormat="1" ht="16.8">
      <c r="A19893" s="169" t="s">
        <v>3307</v>
      </c>
      <c r="B19893" s="170" t="s">
        <v>24774</v>
      </c>
      <c r="C19893" s="468">
        <v>978</v>
      </c>
      <c r="D19893" s="468">
        <v>880</v>
      </c>
      <c r="E19893" s="149"/>
    </row>
    <row r="19894" spans="1:5" s="765" customFormat="1" ht="16.8">
      <c r="A19894" s="169" t="s">
        <v>3309</v>
      </c>
      <c r="B19894" s="170" t="s">
        <v>24775</v>
      </c>
      <c r="C19894" s="468">
        <v>783</v>
      </c>
      <c r="D19894" s="468">
        <v>704</v>
      </c>
      <c r="E19894" s="149"/>
    </row>
    <row r="19895" spans="1:5" s="765" customFormat="1" ht="16.8">
      <c r="A19895" s="169" t="s">
        <v>3311</v>
      </c>
      <c r="B19895" s="170" t="s">
        <v>24776</v>
      </c>
      <c r="C19895" s="468">
        <v>978</v>
      </c>
      <c r="D19895" s="468">
        <v>880</v>
      </c>
      <c r="E19895" s="149"/>
    </row>
    <row r="19896" spans="1:5" s="775" customFormat="1" ht="16.8">
      <c r="A19896" s="169" t="s">
        <v>3313</v>
      </c>
      <c r="B19896" s="170" t="s">
        <v>24777</v>
      </c>
      <c r="C19896" s="468">
        <v>783</v>
      </c>
      <c r="D19896" s="468">
        <v>704</v>
      </c>
      <c r="E19896" s="141"/>
    </row>
    <row r="19897" spans="1:5" s="765" customFormat="1" ht="16.8">
      <c r="A19897" s="169" t="s">
        <v>3315</v>
      </c>
      <c r="B19897" s="170" t="s">
        <v>24778</v>
      </c>
      <c r="C19897" s="468">
        <v>783</v>
      </c>
      <c r="D19897" s="468">
        <v>704</v>
      </c>
      <c r="E19897" s="141"/>
    </row>
    <row r="19898" spans="1:5" s="765" customFormat="1" ht="16.8">
      <c r="A19898" s="162"/>
      <c r="B19898" s="161" t="s">
        <v>24779</v>
      </c>
      <c r="C19898" s="492"/>
      <c r="D19898" s="492"/>
      <c r="E19898" s="149"/>
    </row>
    <row r="19899" spans="1:5" s="765" customFormat="1" ht="33.6">
      <c r="A19899" s="169" t="s">
        <v>3317</v>
      </c>
      <c r="B19899" s="170" t="s">
        <v>24780</v>
      </c>
      <c r="C19899" s="468">
        <v>783</v>
      </c>
      <c r="D19899" s="468">
        <v>704</v>
      </c>
      <c r="E19899" s="149"/>
    </row>
    <row r="19900" spans="1:5" s="765" customFormat="1" ht="33.6">
      <c r="A19900" s="169" t="s">
        <v>5577</v>
      </c>
      <c r="B19900" s="170" t="s">
        <v>24781</v>
      </c>
      <c r="C19900" s="468">
        <v>978</v>
      </c>
      <c r="D19900" s="468">
        <v>880</v>
      </c>
      <c r="E19900" s="149"/>
    </row>
    <row r="19901" spans="1:5" s="765" customFormat="1" ht="33.6">
      <c r="A19901" s="169" t="s">
        <v>5579</v>
      </c>
      <c r="B19901" s="170" t="s">
        <v>24782</v>
      </c>
      <c r="C19901" s="468">
        <v>783</v>
      </c>
      <c r="D19901" s="468">
        <v>704</v>
      </c>
      <c r="E19901" s="149"/>
    </row>
    <row r="19902" spans="1:5" s="765" customFormat="1" ht="33.6">
      <c r="A19902" s="169" t="s">
        <v>5581</v>
      </c>
      <c r="B19902" s="170" t="s">
        <v>24783</v>
      </c>
      <c r="C19902" s="468">
        <v>978</v>
      </c>
      <c r="D19902" s="468">
        <v>880</v>
      </c>
      <c r="E19902" s="149"/>
    </row>
    <row r="19903" spans="1:5" s="765" customFormat="1" ht="16.8">
      <c r="A19903" s="169" t="s">
        <v>5588</v>
      </c>
      <c r="B19903" s="170" t="s">
        <v>24784</v>
      </c>
      <c r="C19903" s="468">
        <v>783</v>
      </c>
      <c r="D19903" s="468">
        <v>704</v>
      </c>
      <c r="E19903" s="149"/>
    </row>
    <row r="19904" spans="1:5" s="765" customFormat="1" ht="33.6">
      <c r="A19904" s="169" t="s">
        <v>5590</v>
      </c>
      <c r="B19904" s="170" t="s">
        <v>24785</v>
      </c>
      <c r="C19904" s="468">
        <v>783</v>
      </c>
      <c r="D19904" s="468">
        <v>704</v>
      </c>
      <c r="E19904" s="868"/>
    </row>
    <row r="19905" spans="1:5" s="765" customFormat="1" ht="16.8">
      <c r="A19905" s="162" t="s">
        <v>2217</v>
      </c>
      <c r="B19905" s="161" t="s">
        <v>24575</v>
      </c>
      <c r="C19905" s="492"/>
      <c r="D19905" s="492"/>
      <c r="E19905" s="868"/>
    </row>
    <row r="19906" spans="1:5" s="765" customFormat="1" ht="16.8">
      <c r="A19906" s="162"/>
      <c r="B19906" s="161" t="s">
        <v>24779</v>
      </c>
      <c r="C19906" s="492"/>
      <c r="D19906" s="492"/>
      <c r="E19906" s="149"/>
    </row>
    <row r="19907" spans="1:5" s="765" customFormat="1" ht="16.8">
      <c r="A19907" s="162">
        <v>3</v>
      </c>
      <c r="B19907" s="161" t="s">
        <v>24786</v>
      </c>
      <c r="C19907" s="492"/>
      <c r="D19907" s="492"/>
      <c r="E19907" s="149"/>
    </row>
    <row r="19908" spans="1:5" s="765" customFormat="1" ht="16.8">
      <c r="A19908" s="169" t="s">
        <v>706</v>
      </c>
      <c r="B19908" s="170" t="s">
        <v>24787</v>
      </c>
      <c r="C19908" s="492">
        <v>2220</v>
      </c>
      <c r="D19908" s="492">
        <v>1850</v>
      </c>
      <c r="E19908" s="859"/>
    </row>
    <row r="19909" spans="1:5" s="765" customFormat="1" ht="16.8" customHeight="1">
      <c r="A19909" s="169" t="s">
        <v>708</v>
      </c>
      <c r="B19909" s="170" t="s">
        <v>24788</v>
      </c>
      <c r="C19909" s="492">
        <v>1860</v>
      </c>
      <c r="D19909" s="492">
        <v>1550</v>
      </c>
      <c r="E19909" s="859"/>
    </row>
    <row r="19910" spans="1:5" s="765" customFormat="1" ht="16.8" customHeight="1">
      <c r="A19910" s="169" t="s">
        <v>710</v>
      </c>
      <c r="B19910" s="170" t="s">
        <v>24789</v>
      </c>
      <c r="C19910" s="492">
        <v>1174</v>
      </c>
      <c r="D19910" s="468">
        <v>978</v>
      </c>
      <c r="E19910" s="859"/>
    </row>
    <row r="19911" spans="1:5" s="765" customFormat="1" ht="27" customHeight="1">
      <c r="A19911" s="169" t="s">
        <v>2632</v>
      </c>
      <c r="B19911" s="170" t="s">
        <v>24790</v>
      </c>
      <c r="C19911" s="468">
        <v>783</v>
      </c>
      <c r="D19911" s="468">
        <v>652</v>
      </c>
      <c r="E19911" s="149"/>
    </row>
    <row r="19912" spans="1:5" s="765" customFormat="1" ht="16.8">
      <c r="A19912" s="162">
        <v>4</v>
      </c>
      <c r="B19912" s="161" t="s">
        <v>24791</v>
      </c>
      <c r="C19912" s="468"/>
      <c r="D19912" s="468"/>
      <c r="E19912" s="149"/>
    </row>
    <row r="19913" spans="1:5" s="765" customFormat="1" ht="16.8">
      <c r="A19913" s="169" t="s">
        <v>198</v>
      </c>
      <c r="B19913" s="170" t="s">
        <v>24792</v>
      </c>
      <c r="C19913" s="492">
        <v>1174</v>
      </c>
      <c r="D19913" s="468">
        <v>978</v>
      </c>
      <c r="E19913" s="149"/>
    </row>
    <row r="19914" spans="1:5" s="765" customFormat="1" ht="33.6">
      <c r="A19914" s="169" t="s">
        <v>200</v>
      </c>
      <c r="B19914" s="170" t="s">
        <v>24793</v>
      </c>
      <c r="C19914" s="468">
        <v>391</v>
      </c>
      <c r="D19914" s="468">
        <v>326</v>
      </c>
      <c r="E19914" s="149"/>
    </row>
    <row r="19915" spans="1:5" s="765" customFormat="1" ht="33.6">
      <c r="A19915" s="169" t="s">
        <v>202</v>
      </c>
      <c r="B19915" s="170" t="s">
        <v>24794</v>
      </c>
      <c r="C19915" s="468">
        <v>391</v>
      </c>
      <c r="D19915" s="468">
        <v>326</v>
      </c>
      <c r="E19915" s="149"/>
    </row>
    <row r="19916" spans="1:5" s="765" customFormat="1" ht="16.8">
      <c r="A19916" s="162">
        <v>5</v>
      </c>
      <c r="B19916" s="161" t="s">
        <v>24795</v>
      </c>
      <c r="C19916" s="492"/>
      <c r="D19916" s="492"/>
      <c r="E19916" s="149"/>
    </row>
    <row r="19917" spans="1:5" s="765" customFormat="1" ht="16.8">
      <c r="A19917" s="169" t="s">
        <v>214</v>
      </c>
      <c r="B19917" s="170" t="s">
        <v>24796</v>
      </c>
      <c r="C19917" s="468">
        <v>407</v>
      </c>
      <c r="D19917" s="468">
        <v>339</v>
      </c>
      <c r="E19917" s="149"/>
    </row>
    <row r="19918" spans="1:5" s="765" customFormat="1" ht="16.8">
      <c r="A19918" s="162">
        <v>6</v>
      </c>
      <c r="B19918" s="161" t="s">
        <v>24797</v>
      </c>
      <c r="C19918" s="492"/>
      <c r="D19918" s="492"/>
      <c r="E19918" s="868"/>
    </row>
    <row r="19919" spans="1:5" s="765" customFormat="1" ht="16.8">
      <c r="A19919" s="169" t="s">
        <v>228</v>
      </c>
      <c r="B19919" s="170" t="s">
        <v>24798</v>
      </c>
      <c r="C19919" s="468"/>
      <c r="D19919" s="468"/>
      <c r="E19919" s="868"/>
    </row>
    <row r="19920" spans="1:5" s="765" customFormat="1" ht="16.8">
      <c r="A19920" s="169" t="s">
        <v>6944</v>
      </c>
      <c r="B19920" s="170" t="s">
        <v>24799</v>
      </c>
      <c r="C19920" s="468">
        <v>810</v>
      </c>
      <c r="D19920" s="468">
        <v>675</v>
      </c>
      <c r="E19920" s="868"/>
    </row>
    <row r="19921" spans="1:5" s="765" customFormat="1" ht="16.8">
      <c r="A19921" s="169" t="s">
        <v>6946</v>
      </c>
      <c r="B19921" s="170" t="s">
        <v>24800</v>
      </c>
      <c r="C19921" s="468">
        <v>712</v>
      </c>
      <c r="D19921" s="468">
        <v>593</v>
      </c>
      <c r="E19921" s="868"/>
    </row>
    <row r="19922" spans="1:5" s="765" customFormat="1" ht="16.8">
      <c r="A19922" s="169" t="s">
        <v>6948</v>
      </c>
      <c r="B19922" s="170" t="s">
        <v>24801</v>
      </c>
      <c r="C19922" s="468">
        <v>810</v>
      </c>
      <c r="D19922" s="468">
        <v>675</v>
      </c>
      <c r="E19922" s="149"/>
    </row>
    <row r="19923" spans="1:5" s="765" customFormat="1" ht="16.8">
      <c r="A19923" s="169" t="s">
        <v>6950</v>
      </c>
      <c r="B19923" s="170" t="s">
        <v>24802</v>
      </c>
      <c r="C19923" s="468">
        <v>712</v>
      </c>
      <c r="D19923" s="468">
        <v>593</v>
      </c>
      <c r="E19923" s="149"/>
    </row>
    <row r="19924" spans="1:5" s="765" customFormat="1" ht="16.8">
      <c r="A19924" s="169" t="s">
        <v>6952</v>
      </c>
      <c r="B19924" s="170" t="s">
        <v>24803</v>
      </c>
      <c r="C19924" s="468">
        <v>810</v>
      </c>
      <c r="D19924" s="468">
        <v>675</v>
      </c>
      <c r="E19924" s="149"/>
    </row>
    <row r="19925" spans="1:5" s="765" customFormat="1" ht="16.8">
      <c r="A19925" s="169" t="s">
        <v>9660</v>
      </c>
      <c r="B19925" s="170" t="s">
        <v>24804</v>
      </c>
      <c r="C19925" s="468">
        <v>712</v>
      </c>
      <c r="D19925" s="468">
        <v>593</v>
      </c>
      <c r="E19925" s="149"/>
    </row>
    <row r="19926" spans="1:5" s="765" customFormat="1" ht="16.8">
      <c r="A19926" s="169" t="s">
        <v>9662</v>
      </c>
      <c r="B19926" s="170" t="s">
        <v>24805</v>
      </c>
      <c r="C19926" s="468">
        <v>610</v>
      </c>
      <c r="D19926" s="468">
        <v>509</v>
      </c>
      <c r="E19926" s="149"/>
    </row>
    <row r="19927" spans="1:5" s="765" customFormat="1" ht="16.8">
      <c r="A19927" s="169" t="s">
        <v>9664</v>
      </c>
      <c r="B19927" s="170" t="s">
        <v>24806</v>
      </c>
      <c r="C19927" s="468">
        <v>810</v>
      </c>
      <c r="D19927" s="468">
        <v>675</v>
      </c>
      <c r="E19927" s="149"/>
    </row>
    <row r="19928" spans="1:5" s="765" customFormat="1" ht="16.8">
      <c r="A19928" s="169" t="s">
        <v>23166</v>
      </c>
      <c r="B19928" s="170" t="s">
        <v>24807</v>
      </c>
      <c r="C19928" s="468">
        <v>660</v>
      </c>
      <c r="D19928" s="468">
        <v>550</v>
      </c>
      <c r="E19928" s="149"/>
    </row>
    <row r="19929" spans="1:5" s="765" customFormat="1" ht="16.8">
      <c r="A19929" s="169" t="s">
        <v>23168</v>
      </c>
      <c r="B19929" s="170" t="s">
        <v>24808</v>
      </c>
      <c r="C19929" s="468">
        <v>810</v>
      </c>
      <c r="D19929" s="468">
        <v>675</v>
      </c>
      <c r="E19929" s="868"/>
    </row>
    <row r="19930" spans="1:5" s="765" customFormat="1" ht="16.8">
      <c r="A19930" s="169" t="s">
        <v>23170</v>
      </c>
      <c r="B19930" s="170" t="s">
        <v>24809</v>
      </c>
      <c r="C19930" s="468">
        <v>712</v>
      </c>
      <c r="D19930" s="468">
        <v>593</v>
      </c>
      <c r="E19930" s="868"/>
    </row>
    <row r="19931" spans="1:5" s="765" customFormat="1" ht="16.8">
      <c r="A19931" s="169" t="s">
        <v>23172</v>
      </c>
      <c r="B19931" s="170" t="s">
        <v>24810</v>
      </c>
      <c r="C19931" s="468">
        <v>810</v>
      </c>
      <c r="D19931" s="468">
        <v>675</v>
      </c>
      <c r="E19931" s="494"/>
    </row>
    <row r="19932" spans="1:5" s="765" customFormat="1" ht="16.8">
      <c r="A19932" s="169" t="s">
        <v>23174</v>
      </c>
      <c r="B19932" s="170" t="s">
        <v>24811</v>
      </c>
      <c r="C19932" s="468">
        <v>610</v>
      </c>
      <c r="D19932" s="468">
        <v>509</v>
      </c>
      <c r="E19932" s="494"/>
    </row>
    <row r="19933" spans="1:5" s="765" customFormat="1" ht="16.8">
      <c r="A19933" s="169" t="s">
        <v>23176</v>
      </c>
      <c r="B19933" s="170" t="s">
        <v>24812</v>
      </c>
      <c r="C19933" s="468">
        <v>610</v>
      </c>
      <c r="D19933" s="468">
        <v>509</v>
      </c>
      <c r="E19933" s="494"/>
    </row>
    <row r="19934" spans="1:5" s="765" customFormat="1" ht="16.8">
      <c r="A19934" s="169" t="s">
        <v>23178</v>
      </c>
      <c r="B19934" s="170" t="s">
        <v>24813</v>
      </c>
      <c r="C19934" s="468">
        <v>810</v>
      </c>
      <c r="D19934" s="468">
        <v>675</v>
      </c>
      <c r="E19934" s="494"/>
    </row>
    <row r="19935" spans="1:5" s="765" customFormat="1" ht="16.8">
      <c r="A19935" s="169" t="s">
        <v>23180</v>
      </c>
      <c r="B19935" s="170" t="s">
        <v>24814</v>
      </c>
      <c r="C19935" s="468">
        <v>810</v>
      </c>
      <c r="D19935" s="468">
        <v>675</v>
      </c>
      <c r="E19935" s="494"/>
    </row>
    <row r="19936" spans="1:5" s="765" customFormat="1" ht="16.8">
      <c r="A19936" s="169" t="s">
        <v>23182</v>
      </c>
      <c r="B19936" s="170" t="s">
        <v>24815</v>
      </c>
      <c r="C19936" s="468">
        <v>712</v>
      </c>
      <c r="D19936" s="468">
        <v>593</v>
      </c>
      <c r="E19936" s="494"/>
    </row>
    <row r="19937" spans="1:5" s="765" customFormat="1" ht="16.8">
      <c r="A19937" s="169" t="s">
        <v>23184</v>
      </c>
      <c r="B19937" s="170" t="s">
        <v>24816</v>
      </c>
      <c r="C19937" s="468">
        <v>810</v>
      </c>
      <c r="D19937" s="468">
        <v>675</v>
      </c>
      <c r="E19937" s="494"/>
    </row>
    <row r="19938" spans="1:5" s="765" customFormat="1" ht="16.8">
      <c r="A19938" s="169" t="s">
        <v>23186</v>
      </c>
      <c r="B19938" s="170" t="s">
        <v>24817</v>
      </c>
      <c r="C19938" s="468">
        <v>509</v>
      </c>
      <c r="D19938" s="468">
        <v>424</v>
      </c>
      <c r="E19938" s="494"/>
    </row>
    <row r="19939" spans="1:5" s="765" customFormat="1" ht="16.8">
      <c r="A19939" s="169" t="s">
        <v>23188</v>
      </c>
      <c r="B19939" s="170" t="s">
        <v>24818</v>
      </c>
      <c r="C19939" s="468">
        <v>509</v>
      </c>
      <c r="D19939" s="468">
        <v>424</v>
      </c>
      <c r="E19939" s="494"/>
    </row>
    <row r="19940" spans="1:5" s="765" customFormat="1" ht="16.8">
      <c r="A19940" s="169" t="s">
        <v>23190</v>
      </c>
      <c r="B19940" s="170" t="s">
        <v>24819</v>
      </c>
      <c r="C19940" s="468">
        <v>626</v>
      </c>
      <c r="D19940" s="468">
        <v>522</v>
      </c>
      <c r="E19940" s="494"/>
    </row>
    <row r="19941" spans="1:5" s="765" customFormat="1" ht="16.8">
      <c r="A19941" s="169" t="s">
        <v>23192</v>
      </c>
      <c r="B19941" s="170" t="s">
        <v>24820</v>
      </c>
      <c r="C19941" s="468">
        <v>626</v>
      </c>
      <c r="D19941" s="468">
        <v>522</v>
      </c>
      <c r="E19941" s="868"/>
    </row>
    <row r="19942" spans="1:5" s="765" customFormat="1" ht="16.8">
      <c r="A19942" s="169" t="s">
        <v>23194</v>
      </c>
      <c r="B19942" s="170" t="s">
        <v>24821</v>
      </c>
      <c r="C19942" s="468">
        <v>626</v>
      </c>
      <c r="D19942" s="468">
        <v>522</v>
      </c>
      <c r="E19942" s="868"/>
    </row>
    <row r="19943" spans="1:5" s="765" customFormat="1" ht="16.8">
      <c r="A19943" s="169" t="s">
        <v>272</v>
      </c>
      <c r="B19943" s="170" t="s">
        <v>24822</v>
      </c>
      <c r="C19943" s="468"/>
      <c r="D19943" s="468"/>
      <c r="E19943" s="494"/>
    </row>
    <row r="19944" spans="1:5" s="765" customFormat="1" ht="16.8">
      <c r="A19944" s="169" t="s">
        <v>3422</v>
      </c>
      <c r="B19944" s="170" t="s">
        <v>24823</v>
      </c>
      <c r="C19944" s="468">
        <v>509</v>
      </c>
      <c r="D19944" s="468">
        <v>424</v>
      </c>
      <c r="E19944" s="494"/>
    </row>
    <row r="19945" spans="1:5" s="765" customFormat="1" ht="16.8">
      <c r="A19945" s="169" t="s">
        <v>3424</v>
      </c>
      <c r="B19945" s="170" t="s">
        <v>24824</v>
      </c>
      <c r="C19945" s="468">
        <v>305</v>
      </c>
      <c r="D19945" s="468">
        <v>254</v>
      </c>
      <c r="E19945" s="494"/>
    </row>
    <row r="19946" spans="1:5" s="765" customFormat="1" ht="33.6">
      <c r="A19946" s="169" t="s">
        <v>6957</v>
      </c>
      <c r="B19946" s="170" t="s">
        <v>24825</v>
      </c>
      <c r="C19946" s="468"/>
      <c r="D19946" s="468"/>
      <c r="E19946" s="494"/>
    </row>
    <row r="19947" spans="1:5" s="765" customFormat="1" ht="16.8">
      <c r="A19947" s="169" t="s">
        <v>719</v>
      </c>
      <c r="B19947" s="170" t="s">
        <v>24826</v>
      </c>
      <c r="C19947" s="468"/>
      <c r="D19947" s="468"/>
      <c r="E19947" s="494"/>
    </row>
    <row r="19948" spans="1:5" s="765" customFormat="1" ht="50.4" customHeight="1">
      <c r="A19948" s="169" t="s">
        <v>6968</v>
      </c>
      <c r="B19948" s="170" t="s">
        <v>24827</v>
      </c>
      <c r="C19948" s="468">
        <v>610</v>
      </c>
      <c r="D19948" s="468">
        <v>509</v>
      </c>
      <c r="E19948" s="494"/>
    </row>
    <row r="19949" spans="1:5" s="765" customFormat="1" ht="16.8">
      <c r="A19949" s="169" t="s">
        <v>6970</v>
      </c>
      <c r="B19949" s="170" t="s">
        <v>24828</v>
      </c>
      <c r="C19949" s="468">
        <v>509</v>
      </c>
      <c r="D19949" s="468">
        <v>424</v>
      </c>
      <c r="E19949" s="141"/>
    </row>
    <row r="19950" spans="1:5" s="765" customFormat="1" ht="16.8">
      <c r="A19950" s="169" t="s">
        <v>6972</v>
      </c>
      <c r="B19950" s="170" t="s">
        <v>24829</v>
      </c>
      <c r="C19950" s="468">
        <v>509</v>
      </c>
      <c r="D19950" s="468">
        <v>424</v>
      </c>
      <c r="E19950" s="141"/>
    </row>
    <row r="19951" spans="1:5" s="765" customFormat="1" ht="16.8">
      <c r="A19951" s="169" t="s">
        <v>6974</v>
      </c>
      <c r="B19951" s="170" t="s">
        <v>24830</v>
      </c>
      <c r="C19951" s="468">
        <v>509</v>
      </c>
      <c r="D19951" s="468">
        <v>424</v>
      </c>
      <c r="E19951" s="591"/>
    </row>
    <row r="19952" spans="1:5" s="765" customFormat="1" ht="16.8">
      <c r="A19952" s="169" t="s">
        <v>6976</v>
      </c>
      <c r="B19952" s="170" t="s">
        <v>24831</v>
      </c>
      <c r="C19952" s="468">
        <v>356</v>
      </c>
      <c r="D19952" s="468">
        <v>297</v>
      </c>
      <c r="E19952" s="149"/>
    </row>
    <row r="19953" spans="1:5" s="765" customFormat="1" ht="16.8">
      <c r="A19953" s="169" t="s">
        <v>6978</v>
      </c>
      <c r="B19953" s="170" t="s">
        <v>24832</v>
      </c>
      <c r="C19953" s="468">
        <v>560</v>
      </c>
      <c r="D19953" s="468">
        <v>466</v>
      </c>
      <c r="E19953" s="149"/>
    </row>
    <row r="19954" spans="1:5" s="765" customFormat="1" ht="16.8">
      <c r="A19954" s="169" t="s">
        <v>24833</v>
      </c>
      <c r="B19954" s="170" t="s">
        <v>24834</v>
      </c>
      <c r="C19954" s="468">
        <v>458</v>
      </c>
      <c r="D19954" s="468">
        <v>382</v>
      </c>
      <c r="E19954" s="149"/>
    </row>
    <row r="19955" spans="1:5" s="765" customFormat="1" ht="16.8">
      <c r="A19955" s="169" t="s">
        <v>24835</v>
      </c>
      <c r="B19955" s="170" t="s">
        <v>24836</v>
      </c>
      <c r="C19955" s="468">
        <v>356</v>
      </c>
      <c r="D19955" s="468">
        <v>297</v>
      </c>
      <c r="E19955" s="149"/>
    </row>
    <row r="19956" spans="1:5" s="765" customFormat="1" ht="16.8">
      <c r="A19956" s="169" t="s">
        <v>24837</v>
      </c>
      <c r="B19956" s="170" t="s">
        <v>24838</v>
      </c>
      <c r="C19956" s="468">
        <v>458</v>
      </c>
      <c r="D19956" s="468">
        <v>382</v>
      </c>
      <c r="E19956" s="149"/>
    </row>
    <row r="19957" spans="1:5" s="765" customFormat="1" ht="16.8">
      <c r="A19957" s="169" t="s">
        <v>24839</v>
      </c>
      <c r="B19957" s="170" t="s">
        <v>24840</v>
      </c>
      <c r="C19957" s="468">
        <v>458</v>
      </c>
      <c r="D19957" s="468">
        <v>382</v>
      </c>
      <c r="E19957" s="149"/>
    </row>
    <row r="19958" spans="1:5" s="765" customFormat="1" ht="16.8">
      <c r="A19958" s="169" t="s">
        <v>24841</v>
      </c>
      <c r="B19958" s="170" t="s">
        <v>24842</v>
      </c>
      <c r="C19958" s="468">
        <v>305</v>
      </c>
      <c r="D19958" s="468">
        <v>254</v>
      </c>
      <c r="E19958" s="149"/>
    </row>
    <row r="19959" spans="1:5" s="765" customFormat="1" ht="16.8">
      <c r="A19959" s="169" t="s">
        <v>721</v>
      </c>
      <c r="B19959" s="170" t="s">
        <v>24843</v>
      </c>
      <c r="C19959" s="468"/>
      <c r="D19959" s="468"/>
      <c r="E19959" s="149"/>
    </row>
    <row r="19960" spans="1:5" s="765" customFormat="1" ht="16.8">
      <c r="A19960" s="169" t="s">
        <v>9684</v>
      </c>
      <c r="B19960" s="170" t="s">
        <v>24844</v>
      </c>
      <c r="C19960" s="468">
        <v>560</v>
      </c>
      <c r="D19960" s="468">
        <v>466</v>
      </c>
      <c r="E19960" s="149"/>
    </row>
    <row r="19961" spans="1:5" s="765" customFormat="1" ht="16.8">
      <c r="A19961" s="169" t="s">
        <v>9686</v>
      </c>
      <c r="B19961" s="170" t="s">
        <v>24845</v>
      </c>
      <c r="C19961" s="468">
        <v>407</v>
      </c>
      <c r="D19961" s="468">
        <v>339</v>
      </c>
      <c r="E19961" s="149"/>
    </row>
    <row r="19962" spans="1:5" s="765" customFormat="1" ht="16.8">
      <c r="A19962" s="169" t="s">
        <v>9688</v>
      </c>
      <c r="B19962" s="170" t="s">
        <v>24846</v>
      </c>
      <c r="C19962" s="468">
        <v>458</v>
      </c>
      <c r="D19962" s="468">
        <v>382</v>
      </c>
      <c r="E19962" s="149"/>
    </row>
    <row r="19963" spans="1:5" s="765" customFormat="1" ht="16.8">
      <c r="A19963" s="169" t="s">
        <v>9690</v>
      </c>
      <c r="B19963" s="170" t="s">
        <v>24847</v>
      </c>
      <c r="C19963" s="468">
        <v>458</v>
      </c>
      <c r="D19963" s="468">
        <v>382</v>
      </c>
      <c r="E19963" s="149"/>
    </row>
    <row r="19964" spans="1:5" s="765" customFormat="1" ht="16.8">
      <c r="A19964" s="169" t="s">
        <v>9692</v>
      </c>
      <c r="B19964" s="170" t="s">
        <v>24848</v>
      </c>
      <c r="C19964" s="468">
        <v>407</v>
      </c>
      <c r="D19964" s="468">
        <v>339</v>
      </c>
      <c r="E19964" s="149"/>
    </row>
    <row r="19965" spans="1:5" s="765" customFormat="1" ht="16.8">
      <c r="A19965" s="169" t="s">
        <v>9694</v>
      </c>
      <c r="B19965" s="170" t="s">
        <v>24849</v>
      </c>
      <c r="C19965" s="468">
        <v>407</v>
      </c>
      <c r="D19965" s="468">
        <v>339</v>
      </c>
      <c r="E19965" s="149"/>
    </row>
    <row r="19966" spans="1:5" s="765" customFormat="1" ht="16.8">
      <c r="A19966" s="169" t="s">
        <v>9696</v>
      </c>
      <c r="B19966" s="170" t="s">
        <v>24850</v>
      </c>
      <c r="C19966" s="468">
        <v>254</v>
      </c>
      <c r="D19966" s="468">
        <v>212</v>
      </c>
      <c r="E19966" s="149"/>
    </row>
    <row r="19967" spans="1:5" s="765" customFormat="1" ht="16.8">
      <c r="A19967" s="169" t="s">
        <v>9698</v>
      </c>
      <c r="B19967" s="170" t="s">
        <v>24851</v>
      </c>
      <c r="C19967" s="468">
        <v>458</v>
      </c>
      <c r="D19967" s="468">
        <v>382</v>
      </c>
      <c r="E19967" s="149"/>
    </row>
    <row r="19968" spans="1:5" s="765" customFormat="1" ht="16.8">
      <c r="A19968" s="169" t="s">
        <v>24852</v>
      </c>
      <c r="B19968" s="170" t="s">
        <v>24853</v>
      </c>
      <c r="C19968" s="468">
        <v>356</v>
      </c>
      <c r="D19968" s="468">
        <v>297</v>
      </c>
      <c r="E19968" s="149"/>
    </row>
    <row r="19969" spans="1:5" s="765" customFormat="1" ht="16.8">
      <c r="A19969" s="169" t="s">
        <v>24854</v>
      </c>
      <c r="B19969" s="170" t="s">
        <v>24855</v>
      </c>
      <c r="C19969" s="468">
        <v>356</v>
      </c>
      <c r="D19969" s="468">
        <v>297</v>
      </c>
      <c r="E19969" s="149"/>
    </row>
    <row r="19970" spans="1:5" s="765" customFormat="1" ht="16.8">
      <c r="A19970" s="169" t="s">
        <v>24856</v>
      </c>
      <c r="B19970" s="170" t="s">
        <v>24857</v>
      </c>
      <c r="C19970" s="468">
        <v>712</v>
      </c>
      <c r="D19970" s="468">
        <v>593</v>
      </c>
      <c r="E19970" s="149"/>
    </row>
    <row r="19971" spans="1:5" s="765" customFormat="1" ht="16.8">
      <c r="A19971" s="169" t="s">
        <v>723</v>
      </c>
      <c r="B19971" s="170" t="s">
        <v>24858</v>
      </c>
      <c r="C19971" s="468"/>
      <c r="D19971" s="468"/>
      <c r="E19971" s="149"/>
    </row>
    <row r="19972" spans="1:5" s="765" customFormat="1" ht="16.8">
      <c r="A19972" s="169" t="s">
        <v>12325</v>
      </c>
      <c r="B19972" s="170" t="s">
        <v>24859</v>
      </c>
      <c r="C19972" s="468">
        <v>407</v>
      </c>
      <c r="D19972" s="468">
        <v>339</v>
      </c>
      <c r="E19972" s="149"/>
    </row>
    <row r="19973" spans="1:5" s="765" customFormat="1" ht="16.8">
      <c r="A19973" s="169" t="s">
        <v>12327</v>
      </c>
      <c r="B19973" s="170" t="s">
        <v>24860</v>
      </c>
      <c r="C19973" s="468">
        <v>305</v>
      </c>
      <c r="D19973" s="468">
        <v>254</v>
      </c>
      <c r="E19973" s="149"/>
    </row>
    <row r="19974" spans="1:5" s="765" customFormat="1" ht="16.8">
      <c r="A19974" s="169" t="s">
        <v>12329</v>
      </c>
      <c r="B19974" s="170" t="s">
        <v>24861</v>
      </c>
      <c r="C19974" s="468">
        <v>254</v>
      </c>
      <c r="D19974" s="468">
        <v>212</v>
      </c>
      <c r="E19974" s="149"/>
    </row>
    <row r="19975" spans="1:5" s="765" customFormat="1" ht="16.8">
      <c r="A19975" s="169" t="s">
        <v>12331</v>
      </c>
      <c r="B19975" s="170" t="s">
        <v>24862</v>
      </c>
      <c r="C19975" s="468">
        <v>305</v>
      </c>
      <c r="D19975" s="468">
        <v>254</v>
      </c>
      <c r="E19975" s="149"/>
    </row>
    <row r="19976" spans="1:5" s="765" customFormat="1" ht="16.8">
      <c r="A19976" s="169" t="s">
        <v>12333</v>
      </c>
      <c r="B19976" s="170" t="s">
        <v>24863</v>
      </c>
      <c r="C19976" s="468">
        <v>305</v>
      </c>
      <c r="D19976" s="468">
        <v>254</v>
      </c>
      <c r="E19976" s="149"/>
    </row>
    <row r="19977" spans="1:5" s="765" customFormat="1" ht="16.8">
      <c r="A19977" s="169" t="s">
        <v>24864</v>
      </c>
      <c r="B19977" s="170" t="s">
        <v>24865</v>
      </c>
      <c r="C19977" s="468">
        <v>254</v>
      </c>
      <c r="D19977" s="468">
        <v>212</v>
      </c>
      <c r="E19977" s="149"/>
    </row>
    <row r="19978" spans="1:5" s="765" customFormat="1" ht="16.8">
      <c r="A19978" s="169" t="s">
        <v>725</v>
      </c>
      <c r="B19978" s="170" t="s">
        <v>24866</v>
      </c>
      <c r="C19978" s="468"/>
      <c r="D19978" s="468"/>
      <c r="E19978" s="149"/>
    </row>
    <row r="19979" spans="1:5" s="765" customFormat="1" ht="16.8">
      <c r="A19979" s="169" t="s">
        <v>6985</v>
      </c>
      <c r="B19979" s="170" t="s">
        <v>24867</v>
      </c>
      <c r="C19979" s="468">
        <v>458</v>
      </c>
      <c r="D19979" s="468">
        <v>382</v>
      </c>
      <c r="E19979" s="149"/>
    </row>
    <row r="19980" spans="1:5" s="765" customFormat="1" ht="16.8">
      <c r="A19980" s="169" t="s">
        <v>6987</v>
      </c>
      <c r="B19980" s="170" t="s">
        <v>24868</v>
      </c>
      <c r="C19980" s="468">
        <v>814</v>
      </c>
      <c r="D19980" s="468">
        <v>678</v>
      </c>
      <c r="E19980" s="149"/>
    </row>
    <row r="19981" spans="1:5" s="765" customFormat="1" ht="16.8">
      <c r="A19981" s="169" t="s">
        <v>6989</v>
      </c>
      <c r="B19981" s="170" t="s">
        <v>24869</v>
      </c>
      <c r="C19981" s="468">
        <v>407</v>
      </c>
      <c r="D19981" s="468">
        <v>339</v>
      </c>
      <c r="E19981" s="149"/>
    </row>
    <row r="19982" spans="1:5" s="765" customFormat="1" ht="16.8">
      <c r="A19982" s="169" t="s">
        <v>6991</v>
      </c>
      <c r="B19982" s="170" t="s">
        <v>24870</v>
      </c>
      <c r="C19982" s="468">
        <v>458</v>
      </c>
      <c r="D19982" s="468">
        <v>382</v>
      </c>
      <c r="E19982" s="141"/>
    </row>
    <row r="19983" spans="1:5" s="765" customFormat="1" ht="16.8">
      <c r="A19983" s="169" t="s">
        <v>6993</v>
      </c>
      <c r="B19983" s="170" t="s">
        <v>24871</v>
      </c>
      <c r="C19983" s="468">
        <v>509</v>
      </c>
      <c r="D19983" s="468">
        <v>424</v>
      </c>
      <c r="E19983" s="149"/>
    </row>
    <row r="19984" spans="1:5" s="765" customFormat="1" ht="16.8">
      <c r="A19984" s="169" t="s">
        <v>6995</v>
      </c>
      <c r="B19984" s="170" t="s">
        <v>24872</v>
      </c>
      <c r="C19984" s="468">
        <v>458</v>
      </c>
      <c r="D19984" s="468">
        <v>382</v>
      </c>
      <c r="E19984" s="149"/>
    </row>
    <row r="19985" spans="1:5" s="765" customFormat="1" ht="16.8">
      <c r="A19985" s="169" t="s">
        <v>6997</v>
      </c>
      <c r="B19985" s="170" t="s">
        <v>24873</v>
      </c>
      <c r="C19985" s="468">
        <v>458</v>
      </c>
      <c r="D19985" s="468">
        <v>382</v>
      </c>
      <c r="E19985" s="149"/>
    </row>
    <row r="19986" spans="1:5" s="765" customFormat="1" ht="16.8">
      <c r="A19986" s="169" t="s">
        <v>6999</v>
      </c>
      <c r="B19986" s="170" t="s">
        <v>24874</v>
      </c>
      <c r="C19986" s="468">
        <v>407</v>
      </c>
      <c r="D19986" s="468">
        <v>339</v>
      </c>
      <c r="E19986" s="149"/>
    </row>
    <row r="19987" spans="1:5" s="765" customFormat="1" ht="16.8">
      <c r="A19987" s="169" t="s">
        <v>7001</v>
      </c>
      <c r="B19987" s="170" t="s">
        <v>24875</v>
      </c>
      <c r="C19987" s="468">
        <v>305</v>
      </c>
      <c r="D19987" s="468">
        <v>254</v>
      </c>
      <c r="E19987" s="149"/>
    </row>
    <row r="19988" spans="1:5" s="765" customFormat="1" ht="16.8">
      <c r="A19988" s="169" t="s">
        <v>7003</v>
      </c>
      <c r="B19988" s="170" t="s">
        <v>24876</v>
      </c>
      <c r="C19988" s="468">
        <v>254</v>
      </c>
      <c r="D19988" s="468">
        <v>212</v>
      </c>
      <c r="E19988" s="149"/>
    </row>
    <row r="19989" spans="1:5" s="765" customFormat="1" ht="16.8">
      <c r="A19989" s="169" t="s">
        <v>24877</v>
      </c>
      <c r="B19989" s="170" t="s">
        <v>24878</v>
      </c>
      <c r="C19989" s="468">
        <v>254</v>
      </c>
      <c r="D19989" s="468">
        <v>212</v>
      </c>
      <c r="E19989" s="149"/>
    </row>
    <row r="19990" spans="1:5" s="765" customFormat="1" ht="16.8">
      <c r="A19990" s="169" t="s">
        <v>727</v>
      </c>
      <c r="B19990" s="170" t="s">
        <v>24879</v>
      </c>
      <c r="C19990" s="468"/>
      <c r="D19990" s="468"/>
      <c r="E19990" s="149"/>
    </row>
    <row r="19991" spans="1:5" s="765" customFormat="1" ht="16.8">
      <c r="A19991" s="169" t="s">
        <v>7006</v>
      </c>
      <c r="B19991" s="170" t="s">
        <v>24880</v>
      </c>
      <c r="C19991" s="468">
        <v>356</v>
      </c>
      <c r="D19991" s="468">
        <v>297</v>
      </c>
      <c r="E19991" s="149"/>
    </row>
    <row r="19992" spans="1:5" s="765" customFormat="1" ht="16.8">
      <c r="A19992" s="169" t="s">
        <v>7008</v>
      </c>
      <c r="B19992" s="170" t="s">
        <v>24881</v>
      </c>
      <c r="C19992" s="468">
        <v>356</v>
      </c>
      <c r="D19992" s="468">
        <v>297</v>
      </c>
      <c r="E19992" s="149"/>
    </row>
    <row r="19993" spans="1:5" s="765" customFormat="1" ht="16.8">
      <c r="A19993" s="169" t="s">
        <v>24882</v>
      </c>
      <c r="B19993" s="170" t="s">
        <v>24883</v>
      </c>
      <c r="C19993" s="468">
        <v>356</v>
      </c>
      <c r="D19993" s="468">
        <v>297</v>
      </c>
      <c r="E19993" s="149"/>
    </row>
    <row r="19994" spans="1:5" s="765" customFormat="1" ht="16.8">
      <c r="A19994" s="169" t="s">
        <v>24884</v>
      </c>
      <c r="B19994" s="170" t="s">
        <v>24885</v>
      </c>
      <c r="C19994" s="468">
        <v>407</v>
      </c>
      <c r="D19994" s="468">
        <v>339</v>
      </c>
      <c r="E19994" s="149"/>
    </row>
    <row r="19995" spans="1:5" s="765" customFormat="1" ht="16.8">
      <c r="A19995" s="169" t="s">
        <v>24886</v>
      </c>
      <c r="B19995" s="170" t="s">
        <v>24887</v>
      </c>
      <c r="C19995" s="468">
        <v>407</v>
      </c>
      <c r="D19995" s="468">
        <v>339</v>
      </c>
      <c r="E19995" s="149"/>
    </row>
    <row r="19996" spans="1:5" s="765" customFormat="1" ht="16.8">
      <c r="A19996" s="169" t="s">
        <v>24888</v>
      </c>
      <c r="B19996" s="170" t="s">
        <v>24889</v>
      </c>
      <c r="C19996" s="468">
        <v>356</v>
      </c>
      <c r="D19996" s="468">
        <v>297</v>
      </c>
      <c r="E19996" s="149"/>
    </row>
    <row r="19997" spans="1:5" s="765" customFormat="1" ht="16.8">
      <c r="A19997" s="169" t="s">
        <v>24890</v>
      </c>
      <c r="B19997" s="170" t="s">
        <v>24891</v>
      </c>
      <c r="C19997" s="468">
        <v>356</v>
      </c>
      <c r="D19997" s="468">
        <v>297</v>
      </c>
      <c r="E19997" s="149"/>
    </row>
    <row r="19998" spans="1:5" s="765" customFormat="1" ht="16.8">
      <c r="A19998" s="169" t="s">
        <v>24892</v>
      </c>
      <c r="B19998" s="170" t="s">
        <v>24893</v>
      </c>
      <c r="C19998" s="468">
        <v>305</v>
      </c>
      <c r="D19998" s="468">
        <v>254</v>
      </c>
      <c r="E19998" s="149"/>
    </row>
    <row r="19999" spans="1:5" s="765" customFormat="1" ht="16.8">
      <c r="A19999" s="169" t="s">
        <v>24894</v>
      </c>
      <c r="B19999" s="170" t="s">
        <v>24895</v>
      </c>
      <c r="C19999" s="468">
        <v>509</v>
      </c>
      <c r="D19999" s="468">
        <v>424</v>
      </c>
      <c r="E19999" s="149"/>
    </row>
    <row r="20000" spans="1:5" s="765" customFormat="1" ht="16.8">
      <c r="A20000" s="169" t="s">
        <v>24896</v>
      </c>
      <c r="B20000" s="170" t="s">
        <v>24897</v>
      </c>
      <c r="C20000" s="468">
        <v>254</v>
      </c>
      <c r="D20000" s="468">
        <v>212</v>
      </c>
      <c r="E20000" s="149"/>
    </row>
    <row r="20001" spans="1:5" s="765" customFormat="1" ht="16.8">
      <c r="A20001" s="169" t="s">
        <v>7010</v>
      </c>
      <c r="B20001" s="170" t="s">
        <v>24898</v>
      </c>
      <c r="C20001" s="468"/>
      <c r="D20001" s="468"/>
      <c r="E20001" s="149"/>
    </row>
    <row r="20002" spans="1:5" s="765" customFormat="1" ht="16.8">
      <c r="A20002" s="169" t="s">
        <v>7012</v>
      </c>
      <c r="B20002" s="170" t="s">
        <v>24899</v>
      </c>
      <c r="C20002" s="468">
        <v>305</v>
      </c>
      <c r="D20002" s="468">
        <v>254</v>
      </c>
      <c r="E20002" s="149"/>
    </row>
    <row r="20003" spans="1:5" s="765" customFormat="1" ht="16.8">
      <c r="A20003" s="169" t="s">
        <v>7014</v>
      </c>
      <c r="B20003" s="170" t="s">
        <v>24900</v>
      </c>
      <c r="C20003" s="468">
        <v>254</v>
      </c>
      <c r="D20003" s="468">
        <v>212</v>
      </c>
      <c r="E20003" s="149"/>
    </row>
    <row r="20004" spans="1:5" s="765" customFormat="1" ht="16.8">
      <c r="A20004" s="169" t="s">
        <v>7016</v>
      </c>
      <c r="B20004" s="170" t="s">
        <v>24901</v>
      </c>
      <c r="C20004" s="468">
        <v>254</v>
      </c>
      <c r="D20004" s="468">
        <v>212</v>
      </c>
      <c r="E20004" s="149"/>
    </row>
    <row r="20005" spans="1:5" s="765" customFormat="1" ht="16.8">
      <c r="A20005" s="169" t="s">
        <v>7028</v>
      </c>
      <c r="B20005" s="170" t="s">
        <v>24902</v>
      </c>
      <c r="C20005" s="468"/>
      <c r="D20005" s="468"/>
      <c r="E20005" s="149"/>
    </row>
    <row r="20006" spans="1:5" s="765" customFormat="1" ht="16.8">
      <c r="A20006" s="169" t="s">
        <v>7029</v>
      </c>
      <c r="B20006" s="170" t="s">
        <v>24903</v>
      </c>
      <c r="C20006" s="468">
        <v>305</v>
      </c>
      <c r="D20006" s="468">
        <v>254</v>
      </c>
      <c r="E20006" s="149"/>
    </row>
    <row r="20007" spans="1:5" s="765" customFormat="1" ht="16.8">
      <c r="A20007" s="169" t="s">
        <v>7031</v>
      </c>
      <c r="B20007" s="170" t="s">
        <v>24904</v>
      </c>
      <c r="C20007" s="468">
        <v>305</v>
      </c>
      <c r="D20007" s="468">
        <v>254</v>
      </c>
      <c r="E20007" s="149"/>
    </row>
    <row r="20008" spans="1:5" s="765" customFormat="1" ht="16.8">
      <c r="A20008" s="169" t="s">
        <v>7033</v>
      </c>
      <c r="B20008" s="170" t="s">
        <v>24905</v>
      </c>
      <c r="C20008" s="468">
        <v>275</v>
      </c>
      <c r="D20008" s="468">
        <v>229</v>
      </c>
      <c r="E20008" s="149"/>
    </row>
    <row r="20009" spans="1:5" s="765" customFormat="1" ht="16.8">
      <c r="A20009" s="169" t="s">
        <v>7035</v>
      </c>
      <c r="B20009" s="170" t="s">
        <v>24906</v>
      </c>
      <c r="C20009" s="468">
        <v>305</v>
      </c>
      <c r="D20009" s="468">
        <v>254</v>
      </c>
      <c r="E20009" s="149"/>
    </row>
    <row r="20010" spans="1:5" s="765" customFormat="1" ht="16.8">
      <c r="A20010" s="169" t="s">
        <v>7037</v>
      </c>
      <c r="B20010" s="170" t="s">
        <v>24907</v>
      </c>
      <c r="C20010" s="468">
        <v>244</v>
      </c>
      <c r="D20010" s="468">
        <v>203</v>
      </c>
      <c r="E20010" s="149"/>
    </row>
    <row r="20011" spans="1:5" s="765" customFormat="1" ht="16.8">
      <c r="A20011" s="169" t="s">
        <v>24908</v>
      </c>
      <c r="B20011" s="170" t="s">
        <v>24909</v>
      </c>
      <c r="C20011" s="468">
        <v>254</v>
      </c>
      <c r="D20011" s="468">
        <v>212</v>
      </c>
      <c r="E20011" s="149"/>
    </row>
    <row r="20012" spans="1:5" s="765" customFormat="1" ht="16.8">
      <c r="A20012" s="169" t="s">
        <v>24910</v>
      </c>
      <c r="B20012" s="170" t="s">
        <v>24911</v>
      </c>
      <c r="C20012" s="468">
        <v>254</v>
      </c>
      <c r="D20012" s="468">
        <v>212</v>
      </c>
      <c r="E20012" s="149"/>
    </row>
    <row r="20013" spans="1:5" s="765" customFormat="1" ht="16.8">
      <c r="A20013" s="169" t="s">
        <v>24912</v>
      </c>
      <c r="B20013" s="170" t="s">
        <v>24913</v>
      </c>
      <c r="C20013" s="468">
        <v>224</v>
      </c>
      <c r="D20013" s="468">
        <v>187</v>
      </c>
      <c r="E20013" s="149"/>
    </row>
    <row r="20014" spans="1:5" s="765" customFormat="1" ht="16.8">
      <c r="A20014" s="169" t="s">
        <v>24914</v>
      </c>
      <c r="B20014" s="170" t="s">
        <v>24915</v>
      </c>
      <c r="C20014" s="468">
        <v>224</v>
      </c>
      <c r="D20014" s="468">
        <v>187</v>
      </c>
      <c r="E20014" s="149"/>
    </row>
    <row r="20015" spans="1:5" s="765" customFormat="1" ht="16.8">
      <c r="A20015" s="169">
        <v>7</v>
      </c>
      <c r="B20015" s="161" t="s">
        <v>19057</v>
      </c>
      <c r="C20015" s="468">
        <v>203</v>
      </c>
      <c r="D20015" s="468">
        <v>170</v>
      </c>
      <c r="E20015" s="149"/>
    </row>
    <row r="20016" spans="1:5" s="765" customFormat="1" ht="67.2">
      <c r="A20016" s="476">
        <v>8</v>
      </c>
      <c r="B20016" s="161" t="s">
        <v>24916</v>
      </c>
      <c r="C20016" s="491"/>
      <c r="D20016" s="491"/>
      <c r="E20016" s="592"/>
    </row>
    <row r="20017" spans="1:5" s="765" customFormat="1" ht="33.6">
      <c r="A20017" s="474" t="s">
        <v>237</v>
      </c>
      <c r="B20017" s="841" t="s">
        <v>24917</v>
      </c>
      <c r="C20017" s="593">
        <v>3000</v>
      </c>
      <c r="D20017" s="593">
        <v>2700</v>
      </c>
      <c r="E20017" s="592"/>
    </row>
    <row r="20018" spans="1:5" s="765" customFormat="1" ht="33.6">
      <c r="A20018" s="474" t="s">
        <v>239</v>
      </c>
      <c r="B20018" s="841" t="s">
        <v>24918</v>
      </c>
      <c r="C20018" s="593">
        <v>2400</v>
      </c>
      <c r="D20018" s="593">
        <v>2160</v>
      </c>
      <c r="E20018" s="592"/>
    </row>
    <row r="20019" spans="1:5" s="765" customFormat="1" ht="33.6">
      <c r="A20019" s="474" t="s">
        <v>241</v>
      </c>
      <c r="B20019" s="841" t="s">
        <v>24919</v>
      </c>
      <c r="C20019" s="593">
        <v>1800</v>
      </c>
      <c r="D20019" s="593">
        <v>1620</v>
      </c>
      <c r="E20019" s="592"/>
    </row>
    <row r="20020" spans="1:5" s="765" customFormat="1" ht="33.6">
      <c r="A20020" s="474" t="s">
        <v>3636</v>
      </c>
      <c r="B20020" s="841" t="s">
        <v>24920</v>
      </c>
      <c r="C20020" s="593">
        <v>1200</v>
      </c>
      <c r="D20020" s="593">
        <v>1080</v>
      </c>
      <c r="E20020" s="592"/>
    </row>
    <row r="20021" spans="1:5" s="765" customFormat="1" ht="33.6">
      <c r="A20021" s="474" t="s">
        <v>3638</v>
      </c>
      <c r="B20021" s="841" t="s">
        <v>24921</v>
      </c>
      <c r="C20021" s="593">
        <v>3000</v>
      </c>
      <c r="D20021" s="593">
        <v>2700</v>
      </c>
      <c r="E20021" s="592"/>
    </row>
    <row r="20022" spans="1:5" s="765" customFormat="1" ht="33.6">
      <c r="A20022" s="474" t="s">
        <v>3640</v>
      </c>
      <c r="B20022" s="841" t="s">
        <v>24922</v>
      </c>
      <c r="C20022" s="593">
        <v>2400</v>
      </c>
      <c r="D20022" s="593">
        <v>2160</v>
      </c>
      <c r="E20022" s="149"/>
    </row>
    <row r="20023" spans="1:5" s="765" customFormat="1" ht="16.8">
      <c r="A20023" s="162"/>
      <c r="B20023" s="161" t="s">
        <v>24768</v>
      </c>
      <c r="C20023" s="468"/>
      <c r="D20023" s="468"/>
      <c r="E20023" s="149"/>
    </row>
    <row r="20024" spans="1:5" s="765" customFormat="1" ht="16.8">
      <c r="A20024" s="162">
        <v>9</v>
      </c>
      <c r="B20024" s="161" t="s">
        <v>24923</v>
      </c>
      <c r="C20024" s="468"/>
      <c r="D20024" s="468"/>
      <c r="E20024" s="149"/>
    </row>
    <row r="20025" spans="1:5" s="765" customFormat="1" ht="16.8">
      <c r="A20025" s="169" t="s">
        <v>1036</v>
      </c>
      <c r="B20025" s="170" t="s">
        <v>24924</v>
      </c>
      <c r="C20025" s="468">
        <v>424</v>
      </c>
      <c r="D20025" s="468">
        <v>382</v>
      </c>
      <c r="E20025" s="149"/>
    </row>
    <row r="20026" spans="1:5" s="765" customFormat="1" ht="16.8">
      <c r="A20026" s="162">
        <v>10</v>
      </c>
      <c r="B20026" s="161" t="s">
        <v>24925</v>
      </c>
      <c r="C20026" s="468">
        <v>254</v>
      </c>
      <c r="D20026" s="468">
        <v>229</v>
      </c>
      <c r="E20026" s="149"/>
    </row>
    <row r="20027" spans="1:5" s="765" customFormat="1" ht="16.8">
      <c r="A20027" s="162">
        <v>11</v>
      </c>
      <c r="B20027" s="161" t="s">
        <v>24926</v>
      </c>
      <c r="C20027" s="468"/>
      <c r="D20027" s="468"/>
      <c r="E20027" s="149"/>
    </row>
    <row r="20028" spans="1:5" s="765" customFormat="1" ht="16.8">
      <c r="A20028" s="169" t="s">
        <v>743</v>
      </c>
      <c r="B20028" s="170" t="s">
        <v>24927</v>
      </c>
      <c r="C20028" s="468">
        <v>229</v>
      </c>
      <c r="D20028" s="468">
        <v>206</v>
      </c>
      <c r="E20028" s="149"/>
    </row>
    <row r="20029" spans="1:5" s="765" customFormat="1" ht="16.8">
      <c r="A20029" s="169" t="s">
        <v>745</v>
      </c>
      <c r="B20029" s="170" t="s">
        <v>24928</v>
      </c>
      <c r="C20029" s="468">
        <v>195</v>
      </c>
      <c r="D20029" s="468">
        <v>175</v>
      </c>
      <c r="E20029" s="149"/>
    </row>
    <row r="20030" spans="1:5" s="765" customFormat="1" ht="33.6">
      <c r="A20030" s="169" t="s">
        <v>1916</v>
      </c>
      <c r="B20030" s="170" t="s">
        <v>24929</v>
      </c>
      <c r="C20030" s="468">
        <v>297</v>
      </c>
      <c r="D20030" s="468">
        <v>267</v>
      </c>
      <c r="E20030" s="149"/>
    </row>
    <row r="20031" spans="1:5" s="765" customFormat="1" ht="33.6">
      <c r="A20031" s="169" t="s">
        <v>1918</v>
      </c>
      <c r="B20031" s="170" t="s">
        <v>24930</v>
      </c>
      <c r="C20031" s="468">
        <v>297</v>
      </c>
      <c r="D20031" s="468">
        <v>267</v>
      </c>
      <c r="E20031" s="149"/>
    </row>
    <row r="20032" spans="1:5" s="765" customFormat="1" ht="33.6">
      <c r="A20032" s="169" t="s">
        <v>1920</v>
      </c>
      <c r="B20032" s="170" t="s">
        <v>24931</v>
      </c>
      <c r="C20032" s="468">
        <v>297</v>
      </c>
      <c r="D20032" s="468">
        <v>267</v>
      </c>
      <c r="E20032" s="149"/>
    </row>
    <row r="20033" spans="1:5" s="765" customFormat="1" ht="16.8">
      <c r="A20033" s="169" t="s">
        <v>1922</v>
      </c>
      <c r="B20033" s="170" t="s">
        <v>24932</v>
      </c>
      <c r="C20033" s="468">
        <v>254</v>
      </c>
      <c r="D20033" s="468">
        <v>229</v>
      </c>
      <c r="E20033" s="149"/>
    </row>
    <row r="20034" spans="1:5" s="765" customFormat="1" ht="33.6">
      <c r="A20034" s="169" t="s">
        <v>1924</v>
      </c>
      <c r="B20034" s="170" t="s">
        <v>24933</v>
      </c>
      <c r="C20034" s="468">
        <v>297</v>
      </c>
      <c r="D20034" s="468">
        <v>267</v>
      </c>
      <c r="E20034" s="149"/>
    </row>
    <row r="20035" spans="1:5" s="765" customFormat="1" ht="33.6">
      <c r="A20035" s="169" t="s">
        <v>1926</v>
      </c>
      <c r="B20035" s="170" t="s">
        <v>24934</v>
      </c>
      <c r="C20035" s="468">
        <v>297</v>
      </c>
      <c r="D20035" s="468">
        <v>267</v>
      </c>
      <c r="E20035" s="149"/>
    </row>
    <row r="20036" spans="1:5" s="765" customFormat="1" ht="33.6">
      <c r="A20036" s="169" t="s">
        <v>1928</v>
      </c>
      <c r="B20036" s="170" t="s">
        <v>24935</v>
      </c>
      <c r="C20036" s="468">
        <v>254</v>
      </c>
      <c r="D20036" s="468">
        <v>229</v>
      </c>
      <c r="E20036" s="149"/>
    </row>
    <row r="20037" spans="1:5" s="765" customFormat="1" ht="16.8">
      <c r="A20037" s="169" t="s">
        <v>1930</v>
      </c>
      <c r="B20037" s="170" t="s">
        <v>24936</v>
      </c>
      <c r="C20037" s="468">
        <v>229</v>
      </c>
      <c r="D20037" s="468">
        <v>206</v>
      </c>
      <c r="E20037" s="149"/>
    </row>
    <row r="20038" spans="1:5" s="765" customFormat="1" ht="33.6">
      <c r="A20038" s="169">
        <v>12</v>
      </c>
      <c r="B20038" s="170" t="s">
        <v>24937</v>
      </c>
      <c r="C20038" s="468"/>
      <c r="D20038" s="468"/>
      <c r="E20038" s="149"/>
    </row>
    <row r="20039" spans="1:5" s="765" customFormat="1" ht="16.8">
      <c r="A20039" s="169" t="s">
        <v>249</v>
      </c>
      <c r="B20039" s="170" t="s">
        <v>24938</v>
      </c>
      <c r="C20039" s="492">
        <v>1360</v>
      </c>
      <c r="D20039" s="492">
        <v>1020</v>
      </c>
      <c r="E20039" s="149"/>
    </row>
    <row r="20040" spans="1:5" s="765" customFormat="1" ht="33.6">
      <c r="A20040" s="169" t="s">
        <v>251</v>
      </c>
      <c r="B20040" s="170" t="s">
        <v>24939</v>
      </c>
      <c r="C20040" s="492">
        <v>1200</v>
      </c>
      <c r="D20040" s="468">
        <v>900</v>
      </c>
      <c r="E20040" s="149"/>
    </row>
    <row r="20041" spans="1:5" s="765" customFormat="1" ht="33.6">
      <c r="A20041" s="169" t="s">
        <v>253</v>
      </c>
      <c r="B20041" s="170" t="s">
        <v>24940</v>
      </c>
      <c r="C20041" s="492">
        <v>1080</v>
      </c>
      <c r="D20041" s="468">
        <v>810</v>
      </c>
      <c r="E20041" s="149"/>
    </row>
    <row r="20042" spans="1:5" s="765" customFormat="1" ht="16.8">
      <c r="A20042" s="169" t="s">
        <v>1938</v>
      </c>
      <c r="B20042" s="170" t="s">
        <v>24941</v>
      </c>
      <c r="C20042" s="492">
        <v>1320</v>
      </c>
      <c r="D20042" s="468">
        <v>990</v>
      </c>
      <c r="E20042" s="149"/>
    </row>
    <row r="20043" spans="1:5" s="765" customFormat="1" ht="16.8">
      <c r="A20043" s="169" t="s">
        <v>1940</v>
      </c>
      <c r="B20043" s="170" t="s">
        <v>24942</v>
      </c>
      <c r="C20043" s="468">
        <v>960</v>
      </c>
      <c r="D20043" s="468">
        <v>720</v>
      </c>
      <c r="E20043" s="149"/>
    </row>
    <row r="20044" spans="1:5" s="765" customFormat="1" ht="16.8">
      <c r="A20044" s="169" t="s">
        <v>1942</v>
      </c>
      <c r="B20044" s="170" t="s">
        <v>24943</v>
      </c>
      <c r="C20044" s="492">
        <v>2800</v>
      </c>
      <c r="D20044" s="492">
        <v>2100</v>
      </c>
      <c r="E20044" s="149"/>
    </row>
    <row r="20045" spans="1:5" s="765" customFormat="1" ht="16.8">
      <c r="A20045" s="162"/>
      <c r="B20045" s="161" t="s">
        <v>24764</v>
      </c>
      <c r="C20045" s="468"/>
      <c r="D20045" s="468"/>
      <c r="E20045" s="149"/>
    </row>
    <row r="20046" spans="1:5" s="765" customFormat="1" ht="16.8">
      <c r="A20046" s="162">
        <v>13</v>
      </c>
      <c r="B20046" s="161" t="s">
        <v>24463</v>
      </c>
      <c r="C20046" s="468"/>
      <c r="D20046" s="468"/>
      <c r="E20046" s="149"/>
    </row>
    <row r="20047" spans="1:5" s="765" customFormat="1" ht="33.6">
      <c r="A20047" s="169" t="s">
        <v>499</v>
      </c>
      <c r="B20047" s="841" t="s">
        <v>24944</v>
      </c>
      <c r="C20047" s="468">
        <v>320</v>
      </c>
      <c r="D20047" s="468">
        <v>240</v>
      </c>
      <c r="E20047" s="149"/>
    </row>
    <row r="20048" spans="1:5" s="765" customFormat="1" ht="16.8">
      <c r="A20048" s="169" t="s">
        <v>501</v>
      </c>
      <c r="B20048" s="170" t="s">
        <v>24945</v>
      </c>
      <c r="C20048" s="492">
        <v>1200</v>
      </c>
      <c r="D20048" s="492">
        <v>1080</v>
      </c>
      <c r="E20048" s="149"/>
    </row>
    <row r="20049" spans="1:5" s="765" customFormat="1" ht="16.8">
      <c r="A20049" s="169" t="s">
        <v>751</v>
      </c>
      <c r="B20049" s="170" t="s">
        <v>24946</v>
      </c>
      <c r="C20049" s="468"/>
      <c r="D20049" s="468"/>
      <c r="E20049" s="149"/>
    </row>
    <row r="20050" spans="1:5" s="765" customFormat="1" ht="16.8">
      <c r="A20050" s="169" t="s">
        <v>24947</v>
      </c>
      <c r="B20050" s="170" t="s">
        <v>24948</v>
      </c>
      <c r="C20050" s="468">
        <v>400</v>
      </c>
      <c r="D20050" s="468">
        <v>360</v>
      </c>
      <c r="E20050" s="149"/>
    </row>
    <row r="20051" spans="1:5" s="765" customFormat="1" ht="16.8">
      <c r="A20051" s="169" t="s">
        <v>24949</v>
      </c>
      <c r="B20051" s="170" t="s">
        <v>24950</v>
      </c>
      <c r="C20051" s="468">
        <v>400</v>
      </c>
      <c r="D20051" s="468">
        <v>360</v>
      </c>
      <c r="E20051" s="149"/>
    </row>
    <row r="20052" spans="1:5" s="765" customFormat="1" ht="16.8">
      <c r="A20052" s="169" t="s">
        <v>4320</v>
      </c>
      <c r="B20052" s="170" t="s">
        <v>24951</v>
      </c>
      <c r="C20052" s="468"/>
      <c r="D20052" s="468"/>
      <c r="E20052" s="149"/>
    </row>
    <row r="20053" spans="1:5" s="765" customFormat="1" ht="16.8">
      <c r="A20053" s="169" t="s">
        <v>24952</v>
      </c>
      <c r="B20053" s="170" t="s">
        <v>24953</v>
      </c>
      <c r="C20053" s="468">
        <v>500</v>
      </c>
      <c r="D20053" s="468">
        <v>450</v>
      </c>
      <c r="E20053" s="149"/>
    </row>
    <row r="20054" spans="1:5" s="765" customFormat="1" ht="16.8">
      <c r="A20054" s="169" t="s">
        <v>24954</v>
      </c>
      <c r="B20054" s="170" t="s">
        <v>24955</v>
      </c>
      <c r="C20054" s="468">
        <v>500</v>
      </c>
      <c r="D20054" s="468">
        <v>450</v>
      </c>
      <c r="E20054" s="149"/>
    </row>
    <row r="20055" spans="1:5" s="765" customFormat="1" ht="16.8">
      <c r="A20055" s="162">
        <v>14</v>
      </c>
      <c r="B20055" s="161" t="s">
        <v>24429</v>
      </c>
      <c r="C20055" s="491"/>
      <c r="D20055" s="491"/>
      <c r="E20055" s="149"/>
    </row>
    <row r="20056" spans="1:5" s="765" customFormat="1" ht="16.8">
      <c r="A20056" s="169" t="s">
        <v>602</v>
      </c>
      <c r="B20056" s="170" t="s">
        <v>24956</v>
      </c>
      <c r="C20056" s="468"/>
      <c r="D20056" s="468"/>
      <c r="E20056" s="149"/>
    </row>
    <row r="20057" spans="1:5" s="765" customFormat="1" ht="16.8">
      <c r="A20057" s="169" t="s">
        <v>1954</v>
      </c>
      <c r="B20057" s="170" t="s">
        <v>24957</v>
      </c>
      <c r="C20057" s="468">
        <v>297</v>
      </c>
      <c r="D20057" s="468">
        <v>267</v>
      </c>
      <c r="E20057" s="149"/>
    </row>
    <row r="20058" spans="1:5" s="765" customFormat="1" ht="16.8">
      <c r="A20058" s="169" t="s">
        <v>1956</v>
      </c>
      <c r="B20058" s="170" t="s">
        <v>24958</v>
      </c>
      <c r="C20058" s="468">
        <v>297</v>
      </c>
      <c r="D20058" s="468">
        <v>267</v>
      </c>
      <c r="E20058" s="149"/>
    </row>
    <row r="20059" spans="1:5" s="765" customFormat="1" ht="16.8">
      <c r="A20059" s="169" t="s">
        <v>604</v>
      </c>
      <c r="B20059" s="170" t="s">
        <v>24959</v>
      </c>
      <c r="C20059" s="468">
        <v>297</v>
      </c>
      <c r="D20059" s="468">
        <v>267</v>
      </c>
      <c r="E20059" s="149"/>
    </row>
    <row r="20060" spans="1:5" s="765" customFormat="1" ht="33.6">
      <c r="A20060" s="169" t="s">
        <v>1961</v>
      </c>
      <c r="B20060" s="170" t="s">
        <v>24960</v>
      </c>
      <c r="C20060" s="468">
        <v>320</v>
      </c>
      <c r="D20060" s="468">
        <v>240</v>
      </c>
      <c r="E20060" s="149"/>
    </row>
    <row r="20061" spans="1:5" s="765" customFormat="1" ht="16.8">
      <c r="A20061" s="162">
        <v>15</v>
      </c>
      <c r="B20061" s="161" t="s">
        <v>24469</v>
      </c>
      <c r="C20061" s="468"/>
      <c r="D20061" s="468"/>
      <c r="E20061" s="149"/>
    </row>
    <row r="20062" spans="1:5" s="765" customFormat="1" ht="33.6">
      <c r="A20062" s="169" t="s">
        <v>1046</v>
      </c>
      <c r="B20062" s="170" t="s">
        <v>24961</v>
      </c>
      <c r="C20062" s="468">
        <v>212</v>
      </c>
      <c r="D20062" s="468">
        <v>191</v>
      </c>
      <c r="E20062" s="149"/>
    </row>
    <row r="20063" spans="1:5" s="765" customFormat="1" ht="33.6">
      <c r="A20063" s="169" t="s">
        <v>1048</v>
      </c>
      <c r="B20063" s="170" t="s">
        <v>24962</v>
      </c>
      <c r="C20063" s="468">
        <v>170</v>
      </c>
      <c r="D20063" s="468">
        <v>153</v>
      </c>
      <c r="E20063" s="149"/>
    </row>
    <row r="20064" spans="1:5" s="765" customFormat="1" ht="16.8">
      <c r="A20064" s="162">
        <v>16</v>
      </c>
      <c r="B20064" s="161" t="s">
        <v>19057</v>
      </c>
      <c r="C20064" s="468">
        <v>127</v>
      </c>
      <c r="D20064" s="468">
        <v>114</v>
      </c>
      <c r="E20064" s="149"/>
    </row>
    <row r="20065" spans="1:5" s="765" customFormat="1" ht="33.6">
      <c r="A20065" s="476">
        <v>17</v>
      </c>
      <c r="B20065" s="161" t="s">
        <v>24963</v>
      </c>
      <c r="C20065" s="468"/>
      <c r="D20065" s="468"/>
      <c r="E20065" s="149"/>
    </row>
    <row r="20066" spans="1:5" s="765" customFormat="1" ht="33.6">
      <c r="A20066" s="474" t="s">
        <v>511</v>
      </c>
      <c r="B20066" s="841" t="s">
        <v>24964</v>
      </c>
      <c r="C20066" s="468">
        <v>800</v>
      </c>
      <c r="D20066" s="468">
        <v>600</v>
      </c>
      <c r="E20066" s="149"/>
    </row>
    <row r="20067" spans="1:5" s="765" customFormat="1" ht="33.6">
      <c r="A20067" s="474" t="s">
        <v>513</v>
      </c>
      <c r="B20067" s="841" t="s">
        <v>24965</v>
      </c>
      <c r="C20067" s="468">
        <v>480</v>
      </c>
      <c r="D20067" s="468">
        <v>360</v>
      </c>
      <c r="E20067" s="149"/>
    </row>
    <row r="20068" spans="1:5" s="765" customFormat="1" ht="16.8">
      <c r="A20068" s="162"/>
      <c r="B20068" s="161" t="s">
        <v>24966</v>
      </c>
      <c r="C20068" s="492"/>
      <c r="D20068" s="468"/>
      <c r="E20068" s="149"/>
    </row>
    <row r="20069" spans="1:5" s="765" customFormat="1" ht="16.8">
      <c r="A20069" s="162">
        <v>18</v>
      </c>
      <c r="B20069" s="161" t="s">
        <v>24463</v>
      </c>
      <c r="C20069" s="492"/>
      <c r="D20069" s="468"/>
      <c r="E20069" s="136"/>
    </row>
    <row r="20070" spans="1:5" s="765" customFormat="1" ht="33.6">
      <c r="A20070" s="169" t="s">
        <v>426</v>
      </c>
      <c r="B20070" s="170" t="s">
        <v>24967</v>
      </c>
      <c r="C20070" s="468">
        <v>424</v>
      </c>
      <c r="D20070" s="468">
        <v>382</v>
      </c>
      <c r="E20070" s="136"/>
    </row>
    <row r="20071" spans="1:5" s="765" customFormat="1" ht="16.8">
      <c r="A20071" s="169" t="s">
        <v>428</v>
      </c>
      <c r="B20071" s="170" t="s">
        <v>24968</v>
      </c>
      <c r="C20071" s="468">
        <v>424</v>
      </c>
      <c r="D20071" s="468">
        <v>382</v>
      </c>
      <c r="E20071" s="136"/>
    </row>
    <row r="20072" spans="1:5" s="765" customFormat="1" ht="33.6">
      <c r="A20072" s="169" t="s">
        <v>430</v>
      </c>
      <c r="B20072" s="170" t="s">
        <v>24969</v>
      </c>
      <c r="C20072" s="468">
        <v>424</v>
      </c>
      <c r="D20072" s="468">
        <v>382</v>
      </c>
      <c r="E20072" s="136"/>
    </row>
    <row r="20073" spans="1:5" s="765" customFormat="1" ht="16.8">
      <c r="A20073" s="169" t="s">
        <v>3547</v>
      </c>
      <c r="B20073" s="170" t="s">
        <v>24970</v>
      </c>
      <c r="C20073" s="468">
        <v>424</v>
      </c>
      <c r="D20073" s="468">
        <v>382</v>
      </c>
      <c r="E20073" s="146"/>
    </row>
    <row r="20074" spans="1:5" s="765" customFormat="1" ht="16.8">
      <c r="A20074" s="162">
        <v>19</v>
      </c>
      <c r="B20074" s="161" t="s">
        <v>24925</v>
      </c>
      <c r="C20074" s="468">
        <v>254</v>
      </c>
      <c r="D20074" s="468">
        <v>229</v>
      </c>
      <c r="E20074" s="146"/>
    </row>
    <row r="20075" spans="1:5" s="765" customFormat="1" ht="16.8">
      <c r="A20075" s="162">
        <v>20</v>
      </c>
      <c r="B20075" s="161" t="s">
        <v>24971</v>
      </c>
      <c r="C20075" s="492"/>
      <c r="D20075" s="468"/>
      <c r="E20075" s="146"/>
    </row>
    <row r="20076" spans="1:5" s="765" customFormat="1" ht="33.6">
      <c r="A20076" s="169" t="s">
        <v>1055</v>
      </c>
      <c r="B20076" s="170" t="s">
        <v>24972</v>
      </c>
      <c r="C20076" s="468">
        <v>297</v>
      </c>
      <c r="D20076" s="468">
        <v>267</v>
      </c>
      <c r="E20076" s="146"/>
    </row>
    <row r="20077" spans="1:5" s="765" customFormat="1" ht="16.8">
      <c r="A20077" s="169" t="s">
        <v>1057</v>
      </c>
      <c r="B20077" s="170" t="s">
        <v>24973</v>
      </c>
      <c r="C20077" s="468">
        <v>297</v>
      </c>
      <c r="D20077" s="468">
        <v>267</v>
      </c>
      <c r="E20077" s="146"/>
    </row>
    <row r="20078" spans="1:5" s="765" customFormat="1" ht="33.6">
      <c r="A20078" s="169" t="s">
        <v>3366</v>
      </c>
      <c r="B20078" s="170" t="s">
        <v>24974</v>
      </c>
      <c r="C20078" s="468">
        <v>254</v>
      </c>
      <c r="D20078" s="468">
        <v>229</v>
      </c>
      <c r="E20078" s="146"/>
    </row>
    <row r="20079" spans="1:5" s="765" customFormat="1" ht="33.6">
      <c r="A20079" s="169" t="s">
        <v>3368</v>
      </c>
      <c r="B20079" s="170" t="s">
        <v>24975</v>
      </c>
      <c r="C20079" s="468">
        <v>293</v>
      </c>
      <c r="D20079" s="468">
        <v>264</v>
      </c>
      <c r="E20079" s="146"/>
    </row>
    <row r="20080" spans="1:5" s="765" customFormat="1" ht="33.6">
      <c r="A20080" s="169" t="s">
        <v>6761</v>
      </c>
      <c r="B20080" s="170" t="s">
        <v>24976</v>
      </c>
      <c r="C20080" s="468">
        <v>212</v>
      </c>
      <c r="D20080" s="468">
        <v>191</v>
      </c>
      <c r="E20080" s="146"/>
    </row>
    <row r="20081" spans="1:5" s="765" customFormat="1" ht="16.8">
      <c r="A20081" s="169" t="s">
        <v>6763</v>
      </c>
      <c r="B20081" s="170" t="s">
        <v>24977</v>
      </c>
      <c r="C20081" s="468">
        <v>170</v>
      </c>
      <c r="D20081" s="468">
        <v>153</v>
      </c>
      <c r="E20081" s="146"/>
    </row>
    <row r="20082" spans="1:5" s="765" customFormat="1" ht="16.8">
      <c r="A20082" s="169" t="s">
        <v>6765</v>
      </c>
      <c r="B20082" s="170" t="s">
        <v>24978</v>
      </c>
      <c r="C20082" s="468">
        <v>170</v>
      </c>
      <c r="D20082" s="468">
        <v>153</v>
      </c>
      <c r="E20082" s="130"/>
    </row>
    <row r="20083" spans="1:5" s="765" customFormat="1" ht="16.8">
      <c r="A20083" s="169" t="s">
        <v>6767</v>
      </c>
      <c r="B20083" s="170" t="s">
        <v>24979</v>
      </c>
      <c r="C20083" s="468">
        <v>170</v>
      </c>
      <c r="D20083" s="468">
        <v>153</v>
      </c>
      <c r="E20083" s="130"/>
    </row>
    <row r="20084" spans="1:5" s="765" customFormat="1" ht="16.8">
      <c r="A20084" s="169" t="s">
        <v>6769</v>
      </c>
      <c r="B20084" s="170" t="s">
        <v>24980</v>
      </c>
      <c r="C20084" s="468">
        <v>170</v>
      </c>
      <c r="D20084" s="468">
        <v>153</v>
      </c>
      <c r="E20084" s="130"/>
    </row>
    <row r="20085" spans="1:5" s="765" customFormat="1" ht="33.6">
      <c r="A20085" s="169" t="s">
        <v>6771</v>
      </c>
      <c r="B20085" s="170" t="s">
        <v>24981</v>
      </c>
      <c r="C20085" s="468">
        <v>212</v>
      </c>
      <c r="D20085" s="468">
        <v>191</v>
      </c>
      <c r="E20085" s="130"/>
    </row>
    <row r="20086" spans="1:5" s="765" customFormat="1" ht="16.8">
      <c r="A20086" s="169" t="s">
        <v>6773</v>
      </c>
      <c r="B20086" s="170" t="s">
        <v>24982</v>
      </c>
      <c r="C20086" s="468">
        <v>170</v>
      </c>
      <c r="D20086" s="468">
        <v>153</v>
      </c>
      <c r="E20086" s="130"/>
    </row>
    <row r="20087" spans="1:5" s="765" customFormat="1" ht="16.8">
      <c r="A20087" s="169" t="s">
        <v>6775</v>
      </c>
      <c r="B20087" s="170" t="s">
        <v>24983</v>
      </c>
      <c r="C20087" s="468">
        <v>170</v>
      </c>
      <c r="D20087" s="468">
        <v>153</v>
      </c>
      <c r="E20087" s="130"/>
    </row>
    <row r="20088" spans="1:5" s="765" customFormat="1" ht="16.8">
      <c r="A20088" s="169" t="s">
        <v>6777</v>
      </c>
      <c r="B20088" s="170" t="s">
        <v>24984</v>
      </c>
      <c r="C20088" s="468">
        <v>170</v>
      </c>
      <c r="D20088" s="468">
        <v>153</v>
      </c>
      <c r="E20088" s="130"/>
    </row>
    <row r="20089" spans="1:5" s="765" customFormat="1" ht="33.6">
      <c r="A20089" s="169" t="s">
        <v>6779</v>
      </c>
      <c r="B20089" s="170" t="s">
        <v>24985</v>
      </c>
      <c r="C20089" s="468">
        <v>170</v>
      </c>
      <c r="D20089" s="468">
        <v>153</v>
      </c>
      <c r="E20089" s="130"/>
    </row>
    <row r="20090" spans="1:5" s="765" customFormat="1" ht="33.6">
      <c r="A20090" s="169" t="s">
        <v>6781</v>
      </c>
      <c r="B20090" s="170" t="s">
        <v>24986</v>
      </c>
      <c r="C20090" s="468">
        <v>391</v>
      </c>
      <c r="D20090" s="468">
        <v>352</v>
      </c>
      <c r="E20090" s="130"/>
    </row>
    <row r="20091" spans="1:5" s="765" customFormat="1" ht="33.6">
      <c r="A20091" s="169" t="s">
        <v>6783</v>
      </c>
      <c r="B20091" s="170" t="s">
        <v>24987</v>
      </c>
      <c r="C20091" s="468">
        <v>228</v>
      </c>
      <c r="D20091" s="468">
        <v>205</v>
      </c>
      <c r="E20091" s="130"/>
    </row>
    <row r="20092" spans="1:5" s="765" customFormat="1" ht="16.8">
      <c r="A20092" s="169" t="s">
        <v>6785</v>
      </c>
      <c r="B20092" s="170" t="s">
        <v>24988</v>
      </c>
      <c r="C20092" s="468">
        <v>130</v>
      </c>
      <c r="D20092" s="468">
        <v>117</v>
      </c>
      <c r="E20092" s="130"/>
    </row>
    <row r="20093" spans="1:5" s="765" customFormat="1" ht="16.8">
      <c r="A20093" s="169" t="s">
        <v>6787</v>
      </c>
      <c r="B20093" s="170" t="s">
        <v>24989</v>
      </c>
      <c r="C20093" s="468">
        <v>130</v>
      </c>
      <c r="D20093" s="468">
        <v>117</v>
      </c>
      <c r="E20093" s="130"/>
    </row>
    <row r="20094" spans="1:5" s="765" customFormat="1" ht="33.6">
      <c r="A20094" s="169" t="s">
        <v>6789</v>
      </c>
      <c r="B20094" s="170" t="s">
        <v>24990</v>
      </c>
      <c r="C20094" s="468">
        <v>130</v>
      </c>
      <c r="D20094" s="468">
        <v>117</v>
      </c>
      <c r="E20094" s="130"/>
    </row>
    <row r="20095" spans="1:5" s="765" customFormat="1" ht="33.6">
      <c r="A20095" s="169" t="s">
        <v>6791</v>
      </c>
      <c r="B20095" s="170" t="s">
        <v>24991</v>
      </c>
      <c r="C20095" s="468">
        <v>163</v>
      </c>
      <c r="D20095" s="468">
        <v>147</v>
      </c>
      <c r="E20095" s="130"/>
    </row>
    <row r="20096" spans="1:5" s="765" customFormat="1" ht="33.6">
      <c r="A20096" s="169" t="s">
        <v>6793</v>
      </c>
      <c r="B20096" s="170" t="s">
        <v>24992</v>
      </c>
      <c r="C20096" s="468">
        <v>163</v>
      </c>
      <c r="D20096" s="468">
        <v>147</v>
      </c>
      <c r="E20096" s="130"/>
    </row>
    <row r="20097" spans="1:5" s="765" customFormat="1" ht="16.8">
      <c r="A20097" s="169" t="s">
        <v>6797</v>
      </c>
      <c r="B20097" s="170" t="s">
        <v>24993</v>
      </c>
      <c r="C20097" s="468">
        <v>163</v>
      </c>
      <c r="D20097" s="468">
        <v>147</v>
      </c>
      <c r="E20097" s="130"/>
    </row>
    <row r="20098" spans="1:5" s="765" customFormat="1" ht="33.6">
      <c r="A20098" s="169" t="s">
        <v>6803</v>
      </c>
      <c r="B20098" s="170" t="s">
        <v>24994</v>
      </c>
      <c r="C20098" s="468">
        <v>130</v>
      </c>
      <c r="D20098" s="468">
        <v>117</v>
      </c>
      <c r="E20098" s="130"/>
    </row>
    <row r="20099" spans="1:5" s="765" customFormat="1" ht="33.6">
      <c r="A20099" s="169" t="s">
        <v>6807</v>
      </c>
      <c r="B20099" s="170" t="s">
        <v>24995</v>
      </c>
      <c r="C20099" s="468">
        <v>130</v>
      </c>
      <c r="D20099" s="468">
        <v>117</v>
      </c>
      <c r="E20099" s="130"/>
    </row>
    <row r="20100" spans="1:5" s="765" customFormat="1" ht="33.6">
      <c r="A20100" s="169" t="s">
        <v>6811</v>
      </c>
      <c r="B20100" s="170" t="s">
        <v>24996</v>
      </c>
      <c r="C20100" s="468">
        <v>130</v>
      </c>
      <c r="D20100" s="468">
        <v>117</v>
      </c>
      <c r="E20100" s="130"/>
    </row>
    <row r="20101" spans="1:5" s="765" customFormat="1" ht="16.8">
      <c r="A20101" s="162">
        <v>21</v>
      </c>
      <c r="B20101" s="161" t="s">
        <v>24997</v>
      </c>
      <c r="C20101" s="468">
        <v>127</v>
      </c>
      <c r="D20101" s="468">
        <v>114</v>
      </c>
      <c r="E20101" s="130"/>
    </row>
    <row r="20102" spans="1:5" s="765" customFormat="1" ht="33.6">
      <c r="A20102" s="162">
        <v>22</v>
      </c>
      <c r="B20102" s="161" t="s">
        <v>24998</v>
      </c>
      <c r="C20102" s="593">
        <v>2566.7626441480643</v>
      </c>
      <c r="D20102" s="757">
        <v>2310.0863797332581</v>
      </c>
      <c r="E20102" s="525" t="s">
        <v>24999</v>
      </c>
    </row>
    <row r="20103" spans="1:5" s="765" customFormat="1" ht="16.8">
      <c r="A20103" s="476" t="s">
        <v>81</v>
      </c>
      <c r="B20103" s="170"/>
      <c r="C20103" s="477"/>
      <c r="D20103" s="684"/>
      <c r="E20103" s="755"/>
    </row>
    <row r="20104" spans="1:5" s="765" customFormat="1" ht="16.8">
      <c r="A20104" s="582" t="s">
        <v>2202</v>
      </c>
      <c r="B20104" s="161" t="s">
        <v>6863</v>
      </c>
      <c r="C20104" s="492"/>
      <c r="D20104" s="469"/>
      <c r="E20104" s="582"/>
    </row>
    <row r="20105" spans="1:5" s="765" customFormat="1" ht="16.8">
      <c r="A20105" s="162">
        <v>1</v>
      </c>
      <c r="B20105" s="161" t="s">
        <v>25000</v>
      </c>
      <c r="C20105" s="492"/>
      <c r="D20105" s="469"/>
      <c r="E20105" s="582"/>
    </row>
    <row r="20106" spans="1:5" s="765" customFormat="1" ht="16.8">
      <c r="A20106" s="169" t="s">
        <v>174</v>
      </c>
      <c r="B20106" s="170" t="s">
        <v>25001</v>
      </c>
      <c r="C20106" s="492">
        <v>1304</v>
      </c>
      <c r="D20106" s="492">
        <v>1174</v>
      </c>
      <c r="E20106" s="582"/>
    </row>
    <row r="20107" spans="1:5" s="765" customFormat="1" ht="33.6">
      <c r="A20107" s="169" t="s">
        <v>176</v>
      </c>
      <c r="B20107" s="170" t="s">
        <v>25002</v>
      </c>
      <c r="C20107" s="492">
        <v>1956</v>
      </c>
      <c r="D20107" s="492">
        <v>1761</v>
      </c>
      <c r="E20107" s="149"/>
    </row>
    <row r="20108" spans="1:5" s="765" customFormat="1" ht="33.6">
      <c r="A20108" s="169" t="s">
        <v>178</v>
      </c>
      <c r="B20108" s="170" t="s">
        <v>25003</v>
      </c>
      <c r="C20108" s="492">
        <v>1304</v>
      </c>
      <c r="D20108" s="492">
        <v>1174</v>
      </c>
      <c r="E20108" s="149"/>
    </row>
    <row r="20109" spans="1:5" s="765" customFormat="1" ht="16.8">
      <c r="A20109" s="169" t="s">
        <v>180</v>
      </c>
      <c r="B20109" s="170" t="s">
        <v>25004</v>
      </c>
      <c r="C20109" s="468">
        <v>978</v>
      </c>
      <c r="D20109" s="468">
        <v>880</v>
      </c>
      <c r="E20109" s="149"/>
    </row>
    <row r="20110" spans="1:5" s="765" customFormat="1" ht="33.6">
      <c r="A20110" s="169" t="s">
        <v>182</v>
      </c>
      <c r="B20110" s="170" t="s">
        <v>25005</v>
      </c>
      <c r="C20110" s="468">
        <v>978</v>
      </c>
      <c r="D20110" s="468">
        <v>880</v>
      </c>
      <c r="E20110" s="149"/>
    </row>
    <row r="20111" spans="1:5" s="765" customFormat="1" ht="16.8">
      <c r="A20111" s="169" t="s">
        <v>184</v>
      </c>
      <c r="B20111" s="170" t="s">
        <v>25006</v>
      </c>
      <c r="C20111" s="468">
        <v>978</v>
      </c>
      <c r="D20111" s="468">
        <v>880</v>
      </c>
      <c r="E20111" s="149"/>
    </row>
    <row r="20112" spans="1:5" s="765" customFormat="1" ht="16.8">
      <c r="A20112" s="169" t="s">
        <v>186</v>
      </c>
      <c r="B20112" s="170" t="s">
        <v>25007</v>
      </c>
      <c r="C20112" s="468">
        <v>783</v>
      </c>
      <c r="D20112" s="468">
        <v>704</v>
      </c>
      <c r="E20112" s="149"/>
    </row>
    <row r="20113" spans="1:5" s="765" customFormat="1" ht="16.8">
      <c r="A20113" s="162">
        <v>2</v>
      </c>
      <c r="B20113" s="161" t="s">
        <v>25008</v>
      </c>
      <c r="C20113" s="468"/>
      <c r="D20113" s="468"/>
      <c r="E20113" s="149"/>
    </row>
    <row r="20114" spans="1:5" s="765" customFormat="1" ht="16.8">
      <c r="A20114" s="169" t="s">
        <v>400</v>
      </c>
      <c r="B20114" s="170" t="s">
        <v>25009</v>
      </c>
      <c r="C20114" s="468">
        <v>978</v>
      </c>
      <c r="D20114" s="468">
        <v>880</v>
      </c>
      <c r="E20114" s="149"/>
    </row>
    <row r="20115" spans="1:5" s="765" customFormat="1" ht="16.8">
      <c r="A20115" s="169" t="s">
        <v>402</v>
      </c>
      <c r="B20115" s="170" t="s">
        <v>25010</v>
      </c>
      <c r="C20115" s="468">
        <v>978</v>
      </c>
      <c r="D20115" s="468">
        <v>880</v>
      </c>
      <c r="E20115" s="149"/>
    </row>
    <row r="20116" spans="1:5" s="775" customFormat="1" ht="16.8">
      <c r="A20116" s="162">
        <v>3</v>
      </c>
      <c r="B20116" s="161" t="s">
        <v>25011</v>
      </c>
      <c r="C20116" s="468"/>
      <c r="D20116" s="468"/>
      <c r="E20116" s="141"/>
    </row>
    <row r="20117" spans="1:5" s="765" customFormat="1" ht="16.8">
      <c r="A20117" s="169" t="s">
        <v>706</v>
      </c>
      <c r="B20117" s="170" t="s">
        <v>25012</v>
      </c>
      <c r="C20117" s="468">
        <v>522</v>
      </c>
      <c r="D20117" s="468">
        <v>470</v>
      </c>
      <c r="E20117" s="149"/>
    </row>
    <row r="20118" spans="1:5" s="765" customFormat="1" ht="33.6">
      <c r="A20118" s="169" t="s">
        <v>708</v>
      </c>
      <c r="B20118" s="170" t="s">
        <v>25013</v>
      </c>
      <c r="C20118" s="468">
        <v>522</v>
      </c>
      <c r="D20118" s="468">
        <v>470</v>
      </c>
      <c r="E20118" s="149"/>
    </row>
    <row r="20119" spans="1:5" s="765" customFormat="1" ht="33.6">
      <c r="A20119" s="169" t="s">
        <v>710</v>
      </c>
      <c r="B20119" s="170" t="s">
        <v>25014</v>
      </c>
      <c r="C20119" s="468">
        <v>522</v>
      </c>
      <c r="D20119" s="468">
        <v>470</v>
      </c>
      <c r="E20119" s="149"/>
    </row>
    <row r="20120" spans="1:5" s="765" customFormat="1" ht="16.8">
      <c r="A20120" s="169" t="s">
        <v>2632</v>
      </c>
      <c r="B20120" s="170" t="s">
        <v>25015</v>
      </c>
      <c r="C20120" s="468">
        <v>600</v>
      </c>
      <c r="D20120" s="468">
        <v>450</v>
      </c>
      <c r="E20120" s="149"/>
    </row>
    <row r="20121" spans="1:5" s="765" customFormat="1" ht="16.8">
      <c r="A20121" s="169" t="s">
        <v>2634</v>
      </c>
      <c r="B20121" s="170" t="s">
        <v>25016</v>
      </c>
      <c r="C20121" s="468">
        <v>522</v>
      </c>
      <c r="D20121" s="468">
        <v>470</v>
      </c>
      <c r="E20121" s="464"/>
    </row>
    <row r="20122" spans="1:5" s="765" customFormat="1" ht="16.8">
      <c r="A20122" s="169" t="s">
        <v>3332</v>
      </c>
      <c r="B20122" s="170" t="s">
        <v>25017</v>
      </c>
      <c r="C20122" s="468">
        <v>522</v>
      </c>
      <c r="D20122" s="468">
        <v>470</v>
      </c>
      <c r="E20122" s="149"/>
    </row>
    <row r="20123" spans="1:5" s="765" customFormat="1" ht="16.8">
      <c r="A20123" s="169">
        <v>4</v>
      </c>
      <c r="B20123" s="161" t="s">
        <v>25018</v>
      </c>
      <c r="C20123" s="468"/>
      <c r="D20123" s="468"/>
      <c r="E20123" s="149"/>
    </row>
    <row r="20124" spans="1:5" s="765" customFormat="1" ht="16.8" customHeight="1">
      <c r="A20124" s="169" t="s">
        <v>198</v>
      </c>
      <c r="B20124" s="170" t="s">
        <v>25019</v>
      </c>
      <c r="C20124" s="468">
        <v>652</v>
      </c>
      <c r="D20124" s="468">
        <v>587</v>
      </c>
      <c r="E20124" s="464"/>
    </row>
    <row r="20125" spans="1:5" s="765" customFormat="1" ht="16.8" customHeight="1">
      <c r="A20125" s="169" t="s">
        <v>200</v>
      </c>
      <c r="B20125" s="170" t="s">
        <v>25020</v>
      </c>
      <c r="C20125" s="468">
        <v>815</v>
      </c>
      <c r="D20125" s="468">
        <v>734</v>
      </c>
      <c r="E20125" s="464"/>
    </row>
    <row r="20126" spans="1:5" s="765" customFormat="1" ht="27" customHeight="1">
      <c r="A20126" s="169" t="s">
        <v>202</v>
      </c>
      <c r="B20126" s="170" t="s">
        <v>25021</v>
      </c>
      <c r="C20126" s="492">
        <v>1304</v>
      </c>
      <c r="D20126" s="492">
        <v>1174</v>
      </c>
      <c r="E20126" s="149"/>
    </row>
    <row r="20127" spans="1:5" s="765" customFormat="1" ht="33.6">
      <c r="A20127" s="169" t="s">
        <v>204</v>
      </c>
      <c r="B20127" s="170" t="s">
        <v>25022</v>
      </c>
      <c r="C20127" s="468">
        <v>652</v>
      </c>
      <c r="D20127" s="468">
        <v>587</v>
      </c>
      <c r="E20127" s="149"/>
    </row>
    <row r="20128" spans="1:5" s="765" customFormat="1" ht="33.6">
      <c r="A20128" s="169" t="s">
        <v>206</v>
      </c>
      <c r="B20128" s="170" t="s">
        <v>25023</v>
      </c>
      <c r="C20128" s="468">
        <v>652</v>
      </c>
      <c r="D20128" s="468">
        <v>587</v>
      </c>
      <c r="E20128" s="149"/>
    </row>
    <row r="20129" spans="1:5" s="765" customFormat="1" ht="16.8">
      <c r="A20129" s="169" t="s">
        <v>208</v>
      </c>
      <c r="B20129" s="170" t="s">
        <v>25024</v>
      </c>
      <c r="C20129" s="468">
        <v>652</v>
      </c>
      <c r="D20129" s="468">
        <v>587</v>
      </c>
      <c r="E20129" s="149"/>
    </row>
    <row r="20130" spans="1:5" s="765" customFormat="1" ht="16.8">
      <c r="A20130" s="169" t="s">
        <v>210</v>
      </c>
      <c r="B20130" s="170" t="s">
        <v>25025</v>
      </c>
      <c r="C20130" s="468">
        <v>783</v>
      </c>
      <c r="D20130" s="468">
        <v>704</v>
      </c>
      <c r="E20130" s="149"/>
    </row>
    <row r="20131" spans="1:5" s="765" customFormat="1" ht="33.6">
      <c r="A20131" s="169" t="s">
        <v>6025</v>
      </c>
      <c r="B20131" s="170" t="s">
        <v>25026</v>
      </c>
      <c r="C20131" s="468">
        <v>652</v>
      </c>
      <c r="D20131" s="468">
        <v>587</v>
      </c>
      <c r="E20131" s="149"/>
    </row>
    <row r="20132" spans="1:5" s="765" customFormat="1" ht="16.8">
      <c r="A20132" s="162" t="s">
        <v>12498</v>
      </c>
      <c r="B20132" s="161" t="s">
        <v>25027</v>
      </c>
      <c r="C20132" s="468"/>
      <c r="D20132" s="468"/>
      <c r="E20132" s="464"/>
    </row>
    <row r="20133" spans="1:5" s="765" customFormat="1" ht="16.8">
      <c r="A20133" s="162">
        <v>5</v>
      </c>
      <c r="B20133" s="161" t="s">
        <v>25028</v>
      </c>
      <c r="C20133" s="468"/>
      <c r="D20133" s="468"/>
      <c r="E20133" s="464"/>
    </row>
    <row r="20134" spans="1:5" s="765" customFormat="1" ht="16.8">
      <c r="A20134" s="169" t="s">
        <v>214</v>
      </c>
      <c r="B20134" s="170" t="s">
        <v>25029</v>
      </c>
      <c r="C20134" s="468">
        <v>750</v>
      </c>
      <c r="D20134" s="468">
        <v>675</v>
      </c>
      <c r="E20134" s="464"/>
    </row>
    <row r="20135" spans="1:5" s="765" customFormat="1" ht="16.8">
      <c r="A20135" s="169" t="s">
        <v>216</v>
      </c>
      <c r="B20135" s="170" t="s">
        <v>25030</v>
      </c>
      <c r="C20135" s="468">
        <v>593</v>
      </c>
      <c r="D20135" s="468">
        <v>534</v>
      </c>
      <c r="E20135" s="149"/>
    </row>
    <row r="20136" spans="1:5" s="765" customFormat="1" ht="16.8">
      <c r="A20136" s="169" t="s">
        <v>218</v>
      </c>
      <c r="B20136" s="170" t="s">
        <v>25031</v>
      </c>
      <c r="C20136" s="468">
        <v>750</v>
      </c>
      <c r="D20136" s="468">
        <v>675</v>
      </c>
      <c r="E20136" s="149"/>
    </row>
    <row r="20137" spans="1:5" s="765" customFormat="1" ht="33.6">
      <c r="A20137" s="169" t="s">
        <v>220</v>
      </c>
      <c r="B20137" s="170" t="s">
        <v>25032</v>
      </c>
      <c r="C20137" s="468">
        <v>509</v>
      </c>
      <c r="D20137" s="468">
        <v>458</v>
      </c>
      <c r="E20137" s="149"/>
    </row>
    <row r="20138" spans="1:5" s="765" customFormat="1" ht="16.8">
      <c r="A20138" s="169" t="s">
        <v>222</v>
      </c>
      <c r="B20138" s="170" t="s">
        <v>25033</v>
      </c>
      <c r="C20138" s="468">
        <v>800</v>
      </c>
      <c r="D20138" s="468">
        <v>600</v>
      </c>
      <c r="E20138" s="149"/>
    </row>
    <row r="20139" spans="1:5" s="765" customFormat="1" ht="33.6">
      <c r="A20139" s="169" t="s">
        <v>224</v>
      </c>
      <c r="B20139" s="170" t="s">
        <v>25034</v>
      </c>
      <c r="C20139" s="492">
        <v>1000</v>
      </c>
      <c r="D20139" s="468">
        <v>750</v>
      </c>
      <c r="E20139" s="149"/>
    </row>
    <row r="20140" spans="1:5" s="765" customFormat="1" ht="33.6">
      <c r="A20140" s="169" t="s">
        <v>8072</v>
      </c>
      <c r="B20140" s="170" t="s">
        <v>25035</v>
      </c>
      <c r="C20140" s="468">
        <v>800</v>
      </c>
      <c r="D20140" s="468">
        <v>600</v>
      </c>
      <c r="E20140" s="149"/>
    </row>
    <row r="20141" spans="1:5" s="765" customFormat="1" ht="16.8">
      <c r="A20141" s="162">
        <v>6</v>
      </c>
      <c r="B20141" s="161" t="s">
        <v>25036</v>
      </c>
      <c r="C20141" s="468"/>
      <c r="D20141" s="468"/>
      <c r="E20141" s="149"/>
    </row>
    <row r="20142" spans="1:5" s="765" customFormat="1" ht="16.8">
      <c r="A20142" s="169" t="s">
        <v>228</v>
      </c>
      <c r="B20142" s="170" t="s">
        <v>25037</v>
      </c>
      <c r="C20142" s="468">
        <v>254</v>
      </c>
      <c r="D20142" s="468">
        <v>229</v>
      </c>
      <c r="E20142" s="464"/>
    </row>
    <row r="20143" spans="1:5" s="765" customFormat="1" ht="33.6" customHeight="1">
      <c r="A20143" s="169" t="s">
        <v>272</v>
      </c>
      <c r="B20143" s="170" t="s">
        <v>25038</v>
      </c>
      <c r="C20143" s="468">
        <v>254</v>
      </c>
      <c r="D20143" s="468">
        <v>229</v>
      </c>
      <c r="E20143" s="464"/>
    </row>
    <row r="20144" spans="1:5" s="765" customFormat="1" ht="16.8">
      <c r="A20144" s="162">
        <v>7</v>
      </c>
      <c r="B20144" s="161" t="s">
        <v>24429</v>
      </c>
      <c r="C20144" s="468"/>
      <c r="D20144" s="468"/>
      <c r="E20144" s="494"/>
    </row>
    <row r="20145" spans="1:5" s="765" customFormat="1" ht="33.6">
      <c r="A20145" s="169" t="s">
        <v>276</v>
      </c>
      <c r="B20145" s="170" t="s">
        <v>25039</v>
      </c>
      <c r="C20145" s="468">
        <v>297</v>
      </c>
      <c r="D20145" s="468">
        <v>267</v>
      </c>
      <c r="E20145" s="494"/>
    </row>
    <row r="20146" spans="1:5" s="765" customFormat="1" ht="16.8">
      <c r="A20146" s="169" t="s">
        <v>231</v>
      </c>
      <c r="B20146" s="170" t="s">
        <v>25040</v>
      </c>
      <c r="C20146" s="468">
        <v>297</v>
      </c>
      <c r="D20146" s="468">
        <v>267</v>
      </c>
      <c r="E20146" s="494"/>
    </row>
    <row r="20147" spans="1:5" s="765" customFormat="1" ht="33.6">
      <c r="A20147" s="169" t="s">
        <v>233</v>
      </c>
      <c r="B20147" s="170" t="s">
        <v>25041</v>
      </c>
      <c r="C20147" s="468">
        <v>254</v>
      </c>
      <c r="D20147" s="468">
        <v>229</v>
      </c>
      <c r="E20147" s="494"/>
    </row>
    <row r="20148" spans="1:5" s="765" customFormat="1" ht="16.8">
      <c r="A20148" s="169" t="s">
        <v>737</v>
      </c>
      <c r="B20148" s="170" t="s">
        <v>25042</v>
      </c>
      <c r="C20148" s="468">
        <v>509</v>
      </c>
      <c r="D20148" s="468">
        <v>458</v>
      </c>
      <c r="E20148" s="494"/>
    </row>
    <row r="20149" spans="1:5" s="765" customFormat="1" ht="16.8">
      <c r="A20149" s="169" t="s">
        <v>1732</v>
      </c>
      <c r="B20149" s="170" t="s">
        <v>25043</v>
      </c>
      <c r="C20149" s="468">
        <v>424</v>
      </c>
      <c r="D20149" s="468">
        <v>382</v>
      </c>
      <c r="E20149" s="494"/>
    </row>
    <row r="20150" spans="1:5" s="765" customFormat="1" ht="16.8">
      <c r="A20150" s="169" t="s">
        <v>3517</v>
      </c>
      <c r="B20150" s="170" t="s">
        <v>25044</v>
      </c>
      <c r="C20150" s="468">
        <v>297</v>
      </c>
      <c r="D20150" s="468">
        <v>267</v>
      </c>
      <c r="E20150" s="494"/>
    </row>
    <row r="20151" spans="1:5" s="765" customFormat="1" ht="16.8">
      <c r="A20151" s="169" t="s">
        <v>3519</v>
      </c>
      <c r="B20151" s="170" t="s">
        <v>25045</v>
      </c>
      <c r="C20151" s="468">
        <v>339</v>
      </c>
      <c r="D20151" s="468">
        <v>305</v>
      </c>
      <c r="E20151" s="494"/>
    </row>
    <row r="20152" spans="1:5" s="765" customFormat="1" ht="16.8">
      <c r="A20152" s="169" t="s">
        <v>3521</v>
      </c>
      <c r="B20152" s="170" t="s">
        <v>25046</v>
      </c>
      <c r="C20152" s="468">
        <v>297</v>
      </c>
      <c r="D20152" s="468">
        <v>267</v>
      </c>
      <c r="E20152" s="494"/>
    </row>
    <row r="20153" spans="1:5" s="765" customFormat="1" ht="33.6">
      <c r="A20153" s="169" t="s">
        <v>7870</v>
      </c>
      <c r="B20153" s="170" t="s">
        <v>25047</v>
      </c>
      <c r="C20153" s="468">
        <v>734</v>
      </c>
      <c r="D20153" s="468">
        <v>660</v>
      </c>
      <c r="E20153" s="494"/>
    </row>
    <row r="20154" spans="1:5" s="765" customFormat="1" ht="33.6">
      <c r="A20154" s="169" t="s">
        <v>7872</v>
      </c>
      <c r="B20154" s="170" t="s">
        <v>25048</v>
      </c>
      <c r="C20154" s="492">
        <v>1040</v>
      </c>
      <c r="D20154" s="468">
        <v>780</v>
      </c>
      <c r="E20154" s="464"/>
    </row>
    <row r="20155" spans="1:5" s="765" customFormat="1" ht="16.8">
      <c r="A20155" s="162">
        <v>8</v>
      </c>
      <c r="B20155" s="161" t="s">
        <v>24469</v>
      </c>
      <c r="C20155" s="468"/>
      <c r="D20155" s="468"/>
      <c r="E20155" s="464"/>
    </row>
    <row r="20156" spans="1:5" s="765" customFormat="1" ht="16.8">
      <c r="A20156" s="162" t="s">
        <v>237</v>
      </c>
      <c r="B20156" s="161" t="s">
        <v>25049</v>
      </c>
      <c r="C20156" s="468"/>
      <c r="D20156" s="468"/>
      <c r="E20156" s="494"/>
    </row>
    <row r="20157" spans="1:5" s="765" customFormat="1" ht="16.8">
      <c r="A20157" s="169" t="s">
        <v>4198</v>
      </c>
      <c r="B20157" s="170" t="s">
        <v>25050</v>
      </c>
      <c r="C20157" s="468">
        <v>254</v>
      </c>
      <c r="D20157" s="468">
        <v>229</v>
      </c>
      <c r="E20157" s="494"/>
    </row>
    <row r="20158" spans="1:5" s="765" customFormat="1" ht="16.8">
      <c r="A20158" s="169" t="s">
        <v>4200</v>
      </c>
      <c r="B20158" s="170" t="s">
        <v>25051</v>
      </c>
      <c r="C20158" s="468">
        <v>212</v>
      </c>
      <c r="D20158" s="468">
        <v>191</v>
      </c>
      <c r="E20158" s="494"/>
    </row>
    <row r="20159" spans="1:5" s="765" customFormat="1" ht="16.8">
      <c r="A20159" s="169" t="s">
        <v>23267</v>
      </c>
      <c r="B20159" s="170" t="s">
        <v>25052</v>
      </c>
      <c r="C20159" s="468">
        <v>254</v>
      </c>
      <c r="D20159" s="468">
        <v>229</v>
      </c>
      <c r="E20159" s="494"/>
    </row>
    <row r="20160" spans="1:5" s="765" customFormat="1" ht="16.8">
      <c r="A20160" s="169" t="s">
        <v>23269</v>
      </c>
      <c r="B20160" s="170" t="s">
        <v>25053</v>
      </c>
      <c r="C20160" s="468">
        <v>170</v>
      </c>
      <c r="D20160" s="468">
        <v>153</v>
      </c>
      <c r="E20160" s="494"/>
    </row>
    <row r="20161" spans="1:5" s="765" customFormat="1" ht="50.4" customHeight="1">
      <c r="A20161" s="169" t="s">
        <v>23271</v>
      </c>
      <c r="B20161" s="170" t="s">
        <v>25054</v>
      </c>
      <c r="C20161" s="468">
        <v>170</v>
      </c>
      <c r="D20161" s="468">
        <v>153</v>
      </c>
      <c r="E20161" s="494"/>
    </row>
    <row r="20162" spans="1:5" s="765" customFormat="1" ht="16.8">
      <c r="A20162" s="169" t="s">
        <v>23273</v>
      </c>
      <c r="B20162" s="170" t="s">
        <v>25055</v>
      </c>
      <c r="C20162" s="468">
        <v>144</v>
      </c>
      <c r="D20162" s="468">
        <v>130</v>
      </c>
      <c r="E20162" s="141"/>
    </row>
    <row r="20163" spans="1:5" s="765" customFormat="1" ht="16.8">
      <c r="A20163" s="162" t="s">
        <v>239</v>
      </c>
      <c r="B20163" s="161" t="s">
        <v>25056</v>
      </c>
      <c r="C20163" s="468"/>
      <c r="D20163" s="468"/>
      <c r="E20163" s="141"/>
    </row>
    <row r="20164" spans="1:5" s="765" customFormat="1" ht="16.8">
      <c r="A20164" s="162" t="s">
        <v>23321</v>
      </c>
      <c r="B20164" s="170" t="s">
        <v>25057</v>
      </c>
      <c r="C20164" s="468">
        <v>212</v>
      </c>
      <c r="D20164" s="468">
        <v>191</v>
      </c>
      <c r="E20164" s="591"/>
    </row>
    <row r="20165" spans="1:5" s="765" customFormat="1" ht="16.8">
      <c r="A20165" s="162" t="s">
        <v>23323</v>
      </c>
      <c r="B20165" s="170" t="s">
        <v>25058</v>
      </c>
      <c r="C20165" s="468">
        <v>212</v>
      </c>
      <c r="D20165" s="468">
        <v>191</v>
      </c>
      <c r="E20165" s="149"/>
    </row>
    <row r="20166" spans="1:5" s="765" customFormat="1" ht="16.8">
      <c r="A20166" s="162" t="s">
        <v>23325</v>
      </c>
      <c r="B20166" s="170" t="s">
        <v>25059</v>
      </c>
      <c r="C20166" s="468">
        <v>254</v>
      </c>
      <c r="D20166" s="468">
        <v>229</v>
      </c>
      <c r="E20166" s="149"/>
    </row>
    <row r="20167" spans="1:5" s="765" customFormat="1" ht="16.8">
      <c r="A20167" s="162" t="s">
        <v>23327</v>
      </c>
      <c r="B20167" s="170" t="s">
        <v>25060</v>
      </c>
      <c r="C20167" s="468">
        <v>254</v>
      </c>
      <c r="D20167" s="468">
        <v>229</v>
      </c>
      <c r="E20167" s="149"/>
    </row>
    <row r="20168" spans="1:5" s="765" customFormat="1" ht="16.8">
      <c r="A20168" s="162" t="s">
        <v>23329</v>
      </c>
      <c r="B20168" s="170" t="s">
        <v>25061</v>
      </c>
      <c r="C20168" s="468">
        <v>254</v>
      </c>
      <c r="D20168" s="468">
        <v>229</v>
      </c>
      <c r="E20168" s="149"/>
    </row>
    <row r="20169" spans="1:5" s="765" customFormat="1" ht="16.8">
      <c r="A20169" s="162" t="s">
        <v>23331</v>
      </c>
      <c r="B20169" s="170" t="s">
        <v>25062</v>
      </c>
      <c r="C20169" s="468">
        <v>170</v>
      </c>
      <c r="D20169" s="468">
        <v>153</v>
      </c>
      <c r="E20169" s="149"/>
    </row>
    <row r="20170" spans="1:5" s="765" customFormat="1" ht="33.6">
      <c r="A20170" s="162" t="s">
        <v>23333</v>
      </c>
      <c r="B20170" s="170" t="s">
        <v>25063</v>
      </c>
      <c r="C20170" s="468">
        <v>254</v>
      </c>
      <c r="D20170" s="468">
        <v>229</v>
      </c>
      <c r="E20170" s="149"/>
    </row>
    <row r="20171" spans="1:5" s="765" customFormat="1" ht="16.8">
      <c r="A20171" s="162" t="s">
        <v>23335</v>
      </c>
      <c r="B20171" s="170" t="s">
        <v>25064</v>
      </c>
      <c r="C20171" s="468">
        <v>170</v>
      </c>
      <c r="D20171" s="468">
        <v>153</v>
      </c>
      <c r="E20171" s="149"/>
    </row>
    <row r="20172" spans="1:5" s="765" customFormat="1" ht="16.8">
      <c r="A20172" s="162" t="s">
        <v>23337</v>
      </c>
      <c r="B20172" s="170" t="s">
        <v>25055</v>
      </c>
      <c r="C20172" s="468">
        <v>144</v>
      </c>
      <c r="D20172" s="468">
        <v>130</v>
      </c>
      <c r="E20172" s="149"/>
    </row>
    <row r="20173" spans="1:5" s="765" customFormat="1" ht="16.8">
      <c r="A20173" s="162" t="s">
        <v>241</v>
      </c>
      <c r="B20173" s="161" t="s">
        <v>25065</v>
      </c>
      <c r="C20173" s="468"/>
      <c r="D20173" s="468"/>
      <c r="E20173" s="149"/>
    </row>
    <row r="20174" spans="1:5" s="765" customFormat="1" ht="16.8">
      <c r="A20174" s="169" t="s">
        <v>25066</v>
      </c>
      <c r="B20174" s="170" t="s">
        <v>25067</v>
      </c>
      <c r="C20174" s="468">
        <v>254</v>
      </c>
      <c r="D20174" s="468">
        <v>229</v>
      </c>
      <c r="E20174" s="149"/>
    </row>
    <row r="20175" spans="1:5" s="765" customFormat="1" ht="16.8">
      <c r="A20175" s="169" t="s">
        <v>25068</v>
      </c>
      <c r="B20175" s="170" t="s">
        <v>25069</v>
      </c>
      <c r="C20175" s="468">
        <v>212</v>
      </c>
      <c r="D20175" s="468">
        <v>191</v>
      </c>
      <c r="E20175" s="149"/>
    </row>
    <row r="20176" spans="1:5" s="765" customFormat="1" ht="16.8">
      <c r="A20176" s="169" t="s">
        <v>25070</v>
      </c>
      <c r="B20176" s="170" t="s">
        <v>25071</v>
      </c>
      <c r="C20176" s="468">
        <v>212</v>
      </c>
      <c r="D20176" s="468">
        <v>191</v>
      </c>
      <c r="E20176" s="149"/>
    </row>
    <row r="20177" spans="1:5" s="765" customFormat="1" ht="16.8">
      <c r="A20177" s="169" t="s">
        <v>25072</v>
      </c>
      <c r="B20177" s="170" t="s">
        <v>25073</v>
      </c>
      <c r="C20177" s="468">
        <v>170</v>
      </c>
      <c r="D20177" s="468">
        <v>153</v>
      </c>
      <c r="E20177" s="149"/>
    </row>
    <row r="20178" spans="1:5" s="765" customFormat="1" ht="16.8">
      <c r="A20178" s="169" t="s">
        <v>25074</v>
      </c>
      <c r="B20178" s="170" t="s">
        <v>25075</v>
      </c>
      <c r="C20178" s="468">
        <v>382</v>
      </c>
      <c r="D20178" s="468">
        <v>343</v>
      </c>
      <c r="E20178" s="149"/>
    </row>
    <row r="20179" spans="1:5" s="765" customFormat="1" ht="16.8">
      <c r="A20179" s="169" t="s">
        <v>25076</v>
      </c>
      <c r="B20179" s="170" t="s">
        <v>25077</v>
      </c>
      <c r="C20179" s="468">
        <v>254</v>
      </c>
      <c r="D20179" s="468">
        <v>229</v>
      </c>
      <c r="E20179" s="149"/>
    </row>
    <row r="20180" spans="1:5" s="765" customFormat="1" ht="16.8">
      <c r="A20180" s="169" t="s">
        <v>25078</v>
      </c>
      <c r="B20180" s="170" t="s">
        <v>25079</v>
      </c>
      <c r="C20180" s="468">
        <v>254</v>
      </c>
      <c r="D20180" s="468">
        <v>229</v>
      </c>
      <c r="E20180" s="149"/>
    </row>
    <row r="20181" spans="1:5" s="765" customFormat="1" ht="16.8">
      <c r="A20181" s="169" t="s">
        <v>25080</v>
      </c>
      <c r="B20181" s="170" t="s">
        <v>25055</v>
      </c>
      <c r="C20181" s="468">
        <v>144</v>
      </c>
      <c r="D20181" s="468">
        <v>130</v>
      </c>
      <c r="E20181" s="149"/>
    </row>
    <row r="20182" spans="1:5" s="765" customFormat="1" ht="16.8">
      <c r="A20182" s="169" t="s">
        <v>3636</v>
      </c>
      <c r="B20182" s="161" t="s">
        <v>25081</v>
      </c>
      <c r="C20182" s="468"/>
      <c r="D20182" s="468"/>
      <c r="E20182" s="149"/>
    </row>
    <row r="20183" spans="1:5" s="765" customFormat="1" ht="16.8">
      <c r="A20183" s="169" t="s">
        <v>25082</v>
      </c>
      <c r="B20183" s="170" t="s">
        <v>25083</v>
      </c>
      <c r="C20183" s="468">
        <v>254</v>
      </c>
      <c r="D20183" s="468">
        <v>229</v>
      </c>
      <c r="E20183" s="149"/>
    </row>
    <row r="20184" spans="1:5" s="765" customFormat="1" ht="16.8">
      <c r="A20184" s="169" t="s">
        <v>25084</v>
      </c>
      <c r="B20184" s="170" t="s">
        <v>25085</v>
      </c>
      <c r="C20184" s="468">
        <v>254</v>
      </c>
      <c r="D20184" s="468">
        <v>229</v>
      </c>
      <c r="E20184" s="149"/>
    </row>
    <row r="20185" spans="1:5" s="765" customFormat="1" ht="16.8">
      <c r="A20185" s="169" t="s">
        <v>25086</v>
      </c>
      <c r="B20185" s="170" t="s">
        <v>25087</v>
      </c>
      <c r="C20185" s="468">
        <v>170</v>
      </c>
      <c r="D20185" s="468">
        <v>153</v>
      </c>
      <c r="E20185" s="149"/>
    </row>
    <row r="20186" spans="1:5" s="765" customFormat="1" ht="16.8">
      <c r="A20186" s="169" t="s">
        <v>25088</v>
      </c>
      <c r="B20186" s="170" t="s">
        <v>25089</v>
      </c>
      <c r="C20186" s="468">
        <v>254</v>
      </c>
      <c r="D20186" s="468">
        <v>229</v>
      </c>
      <c r="E20186" s="149"/>
    </row>
    <row r="20187" spans="1:5" s="765" customFormat="1" ht="16.8">
      <c r="A20187" s="169" t="s">
        <v>25090</v>
      </c>
      <c r="B20187" s="170" t="s">
        <v>25091</v>
      </c>
      <c r="C20187" s="468">
        <v>254</v>
      </c>
      <c r="D20187" s="468">
        <v>229</v>
      </c>
      <c r="E20187" s="149"/>
    </row>
    <row r="20188" spans="1:5" s="765" customFormat="1" ht="16.8">
      <c r="A20188" s="169" t="s">
        <v>25092</v>
      </c>
      <c r="B20188" s="170" t="s">
        <v>25055</v>
      </c>
      <c r="C20188" s="468">
        <v>144</v>
      </c>
      <c r="D20188" s="468">
        <v>130</v>
      </c>
      <c r="E20188" s="149"/>
    </row>
    <row r="20189" spans="1:5" s="765" customFormat="1" ht="16.8">
      <c r="A20189" s="169" t="s">
        <v>3638</v>
      </c>
      <c r="B20189" s="161" t="s">
        <v>25093</v>
      </c>
      <c r="C20189" s="468"/>
      <c r="D20189" s="468"/>
      <c r="E20189" s="149"/>
    </row>
    <row r="20190" spans="1:5" s="765" customFormat="1" ht="16.8">
      <c r="A20190" s="169" t="s">
        <v>25094</v>
      </c>
      <c r="B20190" s="170" t="s">
        <v>25095</v>
      </c>
      <c r="C20190" s="468">
        <v>339</v>
      </c>
      <c r="D20190" s="468">
        <v>305</v>
      </c>
      <c r="E20190" s="149"/>
    </row>
    <row r="20191" spans="1:5" s="765" customFormat="1" ht="16.8">
      <c r="A20191" s="169" t="s">
        <v>25096</v>
      </c>
      <c r="B20191" s="170" t="s">
        <v>25097</v>
      </c>
      <c r="C20191" s="468">
        <v>297</v>
      </c>
      <c r="D20191" s="468">
        <v>267</v>
      </c>
      <c r="E20191" s="149"/>
    </row>
    <row r="20192" spans="1:5" s="765" customFormat="1" ht="16.8">
      <c r="A20192" s="169" t="s">
        <v>25098</v>
      </c>
      <c r="B20192" s="170" t="s">
        <v>25099</v>
      </c>
      <c r="C20192" s="468">
        <v>271</v>
      </c>
      <c r="D20192" s="468">
        <v>244</v>
      </c>
      <c r="E20192" s="149"/>
    </row>
    <row r="20193" spans="1:5" s="765" customFormat="1" ht="16.8">
      <c r="A20193" s="169" t="s">
        <v>3640</v>
      </c>
      <c r="B20193" s="161" t="s">
        <v>25100</v>
      </c>
      <c r="C20193" s="468"/>
      <c r="D20193" s="468"/>
      <c r="E20193" s="149"/>
    </row>
    <row r="20194" spans="1:5" s="765" customFormat="1" ht="16.8">
      <c r="A20194" s="169" t="s">
        <v>25101</v>
      </c>
      <c r="B20194" s="170" t="s">
        <v>25095</v>
      </c>
      <c r="C20194" s="468">
        <v>297</v>
      </c>
      <c r="D20194" s="468">
        <v>267</v>
      </c>
      <c r="E20194" s="149"/>
    </row>
    <row r="20195" spans="1:5" s="765" customFormat="1" ht="16.8">
      <c r="A20195" s="169" t="s">
        <v>25102</v>
      </c>
      <c r="B20195" s="170" t="s">
        <v>25099</v>
      </c>
      <c r="C20195" s="468">
        <v>254</v>
      </c>
      <c r="D20195" s="468">
        <v>229</v>
      </c>
      <c r="E20195" s="141"/>
    </row>
    <row r="20196" spans="1:5" s="765" customFormat="1" ht="16.8">
      <c r="A20196" s="162" t="s">
        <v>3642</v>
      </c>
      <c r="B20196" s="161" t="s">
        <v>25103</v>
      </c>
      <c r="C20196" s="468"/>
      <c r="D20196" s="468"/>
      <c r="E20196" s="149"/>
    </row>
    <row r="20197" spans="1:5" s="765" customFormat="1" ht="16.8">
      <c r="A20197" s="169" t="s">
        <v>25104</v>
      </c>
      <c r="B20197" s="170" t="s">
        <v>25105</v>
      </c>
      <c r="C20197" s="468">
        <v>297</v>
      </c>
      <c r="D20197" s="468">
        <v>267</v>
      </c>
      <c r="E20197" s="149"/>
    </row>
    <row r="20198" spans="1:5" s="765" customFormat="1" ht="16.8">
      <c r="A20198" s="169" t="s">
        <v>25106</v>
      </c>
      <c r="B20198" s="170" t="s">
        <v>25107</v>
      </c>
      <c r="C20198" s="468">
        <v>254</v>
      </c>
      <c r="D20198" s="468">
        <v>229</v>
      </c>
      <c r="E20198" s="149"/>
    </row>
    <row r="20199" spans="1:5" s="765" customFormat="1" ht="16.8">
      <c r="A20199" s="169" t="s">
        <v>25108</v>
      </c>
      <c r="B20199" s="170" t="s">
        <v>25099</v>
      </c>
      <c r="C20199" s="468">
        <v>229</v>
      </c>
      <c r="D20199" s="468">
        <v>206</v>
      </c>
      <c r="E20199" s="149"/>
    </row>
    <row r="20200" spans="1:5" s="765" customFormat="1" ht="16.8">
      <c r="A20200" s="162" t="s">
        <v>3644</v>
      </c>
      <c r="B20200" s="170" t="s">
        <v>25109</v>
      </c>
      <c r="C20200" s="468">
        <v>297</v>
      </c>
      <c r="D20200" s="468">
        <v>267</v>
      </c>
      <c r="E20200" s="149"/>
    </row>
    <row r="20201" spans="1:5" s="765" customFormat="1" ht="16.8">
      <c r="A20201" s="162" t="s">
        <v>3646</v>
      </c>
      <c r="B20201" s="170" t="s">
        <v>25110</v>
      </c>
      <c r="C20201" s="468">
        <v>254</v>
      </c>
      <c r="D20201" s="468">
        <v>229</v>
      </c>
      <c r="E20201" s="149"/>
    </row>
    <row r="20202" spans="1:5" s="765" customFormat="1" ht="16.8">
      <c r="A20202" s="162" t="s">
        <v>3648</v>
      </c>
      <c r="B20202" s="170" t="s">
        <v>25111</v>
      </c>
      <c r="C20202" s="468">
        <v>212</v>
      </c>
      <c r="D20202" s="468">
        <v>191</v>
      </c>
      <c r="E20202" s="149"/>
    </row>
    <row r="20203" spans="1:5" s="765" customFormat="1" ht="16.8">
      <c r="A20203" s="162" t="s">
        <v>3650</v>
      </c>
      <c r="B20203" s="170" t="s">
        <v>25112</v>
      </c>
      <c r="C20203" s="468">
        <v>160</v>
      </c>
      <c r="D20203" s="468">
        <v>120</v>
      </c>
      <c r="E20203" s="149"/>
    </row>
    <row r="20204" spans="1:5" s="765" customFormat="1" ht="16.8">
      <c r="A20204" s="162" t="s">
        <v>3652</v>
      </c>
      <c r="B20204" s="170" t="s">
        <v>25113</v>
      </c>
      <c r="C20204" s="468">
        <v>254</v>
      </c>
      <c r="D20204" s="468">
        <v>229</v>
      </c>
      <c r="E20204" s="149"/>
    </row>
    <row r="20205" spans="1:5" s="765" customFormat="1" ht="16.8">
      <c r="A20205" s="162" t="s">
        <v>9753</v>
      </c>
      <c r="B20205" s="170" t="s">
        <v>25114</v>
      </c>
      <c r="C20205" s="468">
        <v>212</v>
      </c>
      <c r="D20205" s="468">
        <v>191</v>
      </c>
      <c r="E20205" s="149"/>
    </row>
    <row r="20206" spans="1:5" s="765" customFormat="1" ht="16.8">
      <c r="A20206" s="162" t="s">
        <v>9755</v>
      </c>
      <c r="B20206" s="170" t="s">
        <v>25115</v>
      </c>
      <c r="C20206" s="468">
        <v>320</v>
      </c>
      <c r="D20206" s="468">
        <v>240</v>
      </c>
      <c r="E20206" s="149"/>
    </row>
    <row r="20207" spans="1:5" s="765" customFormat="1" ht="16.8">
      <c r="A20207" s="162" t="s">
        <v>14787</v>
      </c>
      <c r="B20207" s="170" t="s">
        <v>25116</v>
      </c>
      <c r="C20207" s="468">
        <v>240</v>
      </c>
      <c r="D20207" s="468">
        <v>180</v>
      </c>
      <c r="E20207" s="149"/>
    </row>
    <row r="20208" spans="1:5" s="765" customFormat="1" ht="16.8">
      <c r="A20208" s="162" t="s">
        <v>14788</v>
      </c>
      <c r="B20208" s="170" t="s">
        <v>25117</v>
      </c>
      <c r="C20208" s="468">
        <v>240</v>
      </c>
      <c r="D20208" s="468">
        <v>180</v>
      </c>
      <c r="E20208" s="149"/>
    </row>
    <row r="20209" spans="1:5" s="765" customFormat="1" ht="16.8">
      <c r="A20209" s="162" t="s">
        <v>14790</v>
      </c>
      <c r="B20209" s="170" t="s">
        <v>25118</v>
      </c>
      <c r="C20209" s="468">
        <v>160</v>
      </c>
      <c r="D20209" s="468">
        <v>120</v>
      </c>
      <c r="E20209" s="149"/>
    </row>
    <row r="20210" spans="1:5" s="765" customFormat="1" ht="16.8">
      <c r="A20210" s="162" t="s">
        <v>14792</v>
      </c>
      <c r="B20210" s="161" t="s">
        <v>25119</v>
      </c>
      <c r="C20210" s="468"/>
      <c r="D20210" s="468"/>
      <c r="E20210" s="149"/>
    </row>
    <row r="20211" spans="1:5" s="765" customFormat="1" ht="16.8">
      <c r="A20211" s="169" t="s">
        <v>25120</v>
      </c>
      <c r="B20211" s="170" t="s">
        <v>25121</v>
      </c>
      <c r="C20211" s="468">
        <v>212</v>
      </c>
      <c r="D20211" s="468">
        <v>191</v>
      </c>
      <c r="E20211" s="149"/>
    </row>
    <row r="20212" spans="1:5" s="765" customFormat="1" ht="16.8">
      <c r="A20212" s="169" t="s">
        <v>25122</v>
      </c>
      <c r="B20212" s="170" t="s">
        <v>25123</v>
      </c>
      <c r="C20212" s="468">
        <v>170</v>
      </c>
      <c r="D20212" s="468">
        <v>153</v>
      </c>
      <c r="E20212" s="149"/>
    </row>
    <row r="20213" spans="1:5" s="765" customFormat="1" ht="16.8">
      <c r="A20213" s="169" t="s">
        <v>14794</v>
      </c>
      <c r="B20213" s="161" t="s">
        <v>25124</v>
      </c>
      <c r="C20213" s="468"/>
      <c r="D20213" s="468"/>
      <c r="E20213" s="149"/>
    </row>
    <row r="20214" spans="1:5" s="765" customFormat="1" ht="16.8">
      <c r="A20214" s="169" t="s">
        <v>25125</v>
      </c>
      <c r="B20214" s="170" t="s">
        <v>25126</v>
      </c>
      <c r="C20214" s="468">
        <v>339</v>
      </c>
      <c r="D20214" s="468">
        <v>305</v>
      </c>
      <c r="E20214" s="149"/>
    </row>
    <row r="20215" spans="1:5" s="765" customFormat="1" ht="16.8">
      <c r="A20215" s="169" t="s">
        <v>25127</v>
      </c>
      <c r="B20215" s="170" t="s">
        <v>25128</v>
      </c>
      <c r="C20215" s="468">
        <v>254</v>
      </c>
      <c r="D20215" s="468">
        <v>229</v>
      </c>
      <c r="E20215" s="149"/>
    </row>
    <row r="20216" spans="1:5" s="765" customFormat="1" ht="16.8">
      <c r="A20216" s="169" t="s">
        <v>25129</v>
      </c>
      <c r="B20216" s="170" t="s">
        <v>25130</v>
      </c>
      <c r="C20216" s="468">
        <v>254</v>
      </c>
      <c r="D20216" s="468">
        <v>229</v>
      </c>
      <c r="E20216" s="149"/>
    </row>
    <row r="20217" spans="1:5" s="765" customFormat="1" ht="16.8">
      <c r="A20217" s="169" t="s">
        <v>25131</v>
      </c>
      <c r="B20217" s="170" t="s">
        <v>25132</v>
      </c>
      <c r="C20217" s="468">
        <v>212</v>
      </c>
      <c r="D20217" s="468">
        <v>191</v>
      </c>
      <c r="E20217" s="149"/>
    </row>
    <row r="20218" spans="1:5" s="765" customFormat="1" ht="16.8">
      <c r="A20218" s="169" t="s">
        <v>25133</v>
      </c>
      <c r="B20218" s="170" t="s">
        <v>25134</v>
      </c>
      <c r="C20218" s="468">
        <v>254</v>
      </c>
      <c r="D20218" s="468">
        <v>229</v>
      </c>
      <c r="E20218" s="149"/>
    </row>
    <row r="20219" spans="1:5" s="765" customFormat="1" ht="16.8">
      <c r="A20219" s="169" t="s">
        <v>25135</v>
      </c>
      <c r="B20219" s="170" t="s">
        <v>25136</v>
      </c>
      <c r="C20219" s="468">
        <v>254</v>
      </c>
      <c r="D20219" s="468">
        <v>229</v>
      </c>
      <c r="E20219" s="149"/>
    </row>
    <row r="20220" spans="1:5" s="765" customFormat="1" ht="16.8">
      <c r="A20220" s="169" t="s">
        <v>25137</v>
      </c>
      <c r="B20220" s="170" t="s">
        <v>25138</v>
      </c>
      <c r="C20220" s="468">
        <v>212</v>
      </c>
      <c r="D20220" s="468">
        <v>191</v>
      </c>
      <c r="E20220" s="149"/>
    </row>
    <row r="20221" spans="1:5" s="765" customFormat="1" ht="16.8">
      <c r="A20221" s="169" t="s">
        <v>25139</v>
      </c>
      <c r="B20221" s="170" t="s">
        <v>25140</v>
      </c>
      <c r="C20221" s="468">
        <v>212</v>
      </c>
      <c r="D20221" s="468">
        <v>191</v>
      </c>
      <c r="E20221" s="149"/>
    </row>
    <row r="20222" spans="1:5" s="765" customFormat="1" ht="16.8">
      <c r="A20222" s="169" t="s">
        <v>25141</v>
      </c>
      <c r="B20222" s="170" t="s">
        <v>25142</v>
      </c>
      <c r="C20222" s="468">
        <v>254</v>
      </c>
      <c r="D20222" s="468">
        <v>229</v>
      </c>
      <c r="E20222" s="149"/>
    </row>
    <row r="20223" spans="1:5" s="765" customFormat="1" ht="16.8">
      <c r="A20223" s="169" t="s">
        <v>25143</v>
      </c>
      <c r="B20223" s="170" t="s">
        <v>25144</v>
      </c>
      <c r="C20223" s="468">
        <v>212</v>
      </c>
      <c r="D20223" s="468">
        <v>191</v>
      </c>
      <c r="E20223" s="149"/>
    </row>
    <row r="20224" spans="1:5" s="765" customFormat="1" ht="16.8">
      <c r="A20224" s="169" t="s">
        <v>25145</v>
      </c>
      <c r="B20224" s="170" t="s">
        <v>25123</v>
      </c>
      <c r="C20224" s="468">
        <v>170</v>
      </c>
      <c r="D20224" s="468">
        <v>153</v>
      </c>
      <c r="E20224" s="149"/>
    </row>
    <row r="20225" spans="1:5" s="765" customFormat="1" ht="16.8">
      <c r="A20225" s="169" t="s">
        <v>14796</v>
      </c>
      <c r="B20225" s="161" t="s">
        <v>25146</v>
      </c>
      <c r="C20225" s="468"/>
      <c r="D20225" s="468"/>
      <c r="E20225" s="149"/>
    </row>
    <row r="20226" spans="1:5" s="765" customFormat="1" ht="16.8">
      <c r="A20226" s="169" t="s">
        <v>25147</v>
      </c>
      <c r="B20226" s="170" t="s">
        <v>25148</v>
      </c>
      <c r="C20226" s="468">
        <v>212</v>
      </c>
      <c r="D20226" s="468">
        <v>191</v>
      </c>
      <c r="E20226" s="149"/>
    </row>
    <row r="20227" spans="1:5" s="765" customFormat="1" ht="16.8">
      <c r="A20227" s="169" t="s">
        <v>25149</v>
      </c>
      <c r="B20227" s="170" t="s">
        <v>25123</v>
      </c>
      <c r="C20227" s="468">
        <v>170</v>
      </c>
      <c r="D20227" s="468">
        <v>153</v>
      </c>
      <c r="E20227" s="149"/>
    </row>
    <row r="20228" spans="1:5" s="765" customFormat="1" ht="16.8">
      <c r="A20228" s="162">
        <v>9</v>
      </c>
      <c r="B20228" s="161" t="s">
        <v>24719</v>
      </c>
      <c r="C20228" s="468">
        <v>127</v>
      </c>
      <c r="D20228" s="468">
        <v>114</v>
      </c>
      <c r="E20228" s="149"/>
    </row>
    <row r="20229" spans="1:5" s="765" customFormat="1" ht="16.8">
      <c r="A20229" s="162">
        <v>10</v>
      </c>
      <c r="B20229" s="161" t="s">
        <v>25150</v>
      </c>
      <c r="C20229" s="468"/>
      <c r="D20229" s="468"/>
      <c r="E20229" s="594"/>
    </row>
    <row r="20230" spans="1:5" s="765" customFormat="1" ht="16.8">
      <c r="A20230" s="169" t="s">
        <v>1743</v>
      </c>
      <c r="B20230" s="170" t="s">
        <v>25151</v>
      </c>
      <c r="C20230" s="468">
        <v>400</v>
      </c>
      <c r="D20230" s="468">
        <v>300</v>
      </c>
      <c r="E20230" s="594"/>
    </row>
    <row r="20231" spans="1:5" s="765" customFormat="1" ht="16.8">
      <c r="A20231" s="169" t="s">
        <v>1894</v>
      </c>
      <c r="B20231" s="170" t="s">
        <v>25152</v>
      </c>
      <c r="C20231" s="468">
        <v>600</v>
      </c>
      <c r="D20231" s="468">
        <v>450</v>
      </c>
      <c r="E20231" s="594"/>
    </row>
    <row r="20232" spans="1:5" s="765" customFormat="1" ht="16.8">
      <c r="A20232" s="169" t="s">
        <v>1898</v>
      </c>
      <c r="B20232" s="170" t="s">
        <v>25153</v>
      </c>
      <c r="C20232" s="468">
        <v>400</v>
      </c>
      <c r="D20232" s="468">
        <v>300</v>
      </c>
      <c r="E20232" s="594"/>
    </row>
    <row r="20233" spans="1:5" s="765" customFormat="1" ht="16.8">
      <c r="A20233" s="162">
        <v>11</v>
      </c>
      <c r="B20233" s="161" t="s">
        <v>25154</v>
      </c>
      <c r="C20233" s="468"/>
      <c r="D20233" s="468"/>
      <c r="E20233" s="594"/>
    </row>
    <row r="20234" spans="1:5" s="765" customFormat="1" ht="16.8">
      <c r="A20234" s="169" t="s">
        <v>743</v>
      </c>
      <c r="B20234" s="170" t="s">
        <v>25155</v>
      </c>
      <c r="C20234" s="492">
        <v>1200</v>
      </c>
      <c r="D20234" s="468">
        <v>900</v>
      </c>
      <c r="E20234" s="594"/>
    </row>
    <row r="20235" spans="1:5" s="765" customFormat="1" ht="16.8">
      <c r="A20235" s="169" t="s">
        <v>745</v>
      </c>
      <c r="B20235" s="170" t="s">
        <v>25156</v>
      </c>
      <c r="C20235" s="492">
        <v>1000</v>
      </c>
      <c r="D20235" s="468">
        <v>750</v>
      </c>
      <c r="E20235" s="149"/>
    </row>
    <row r="20236" spans="1:5" s="765" customFormat="1" ht="16.8">
      <c r="A20236" s="169" t="s">
        <v>1916</v>
      </c>
      <c r="B20236" s="170" t="s">
        <v>25157</v>
      </c>
      <c r="C20236" s="492">
        <v>1200</v>
      </c>
      <c r="D20236" s="468">
        <v>900</v>
      </c>
      <c r="E20236" s="149"/>
    </row>
    <row r="20237" spans="1:5" s="765" customFormat="1" ht="16.8">
      <c r="A20237" s="169" t="s">
        <v>1918</v>
      </c>
      <c r="B20237" s="170" t="s">
        <v>25158</v>
      </c>
      <c r="C20237" s="492">
        <v>1000</v>
      </c>
      <c r="D20237" s="468">
        <v>750</v>
      </c>
      <c r="E20237" s="149"/>
    </row>
    <row r="20238" spans="1:5" s="765" customFormat="1" ht="16.8">
      <c r="A20238" s="169" t="s">
        <v>1920</v>
      </c>
      <c r="B20238" s="170" t="s">
        <v>25159</v>
      </c>
      <c r="C20238" s="492">
        <v>1200</v>
      </c>
      <c r="D20238" s="468">
        <v>900</v>
      </c>
      <c r="E20238" s="149"/>
    </row>
    <row r="20239" spans="1:5" s="765" customFormat="1" ht="16.8">
      <c r="A20239" s="169" t="s">
        <v>1922</v>
      </c>
      <c r="B20239" s="170" t="s">
        <v>25160</v>
      </c>
      <c r="C20239" s="492">
        <v>1200</v>
      </c>
      <c r="D20239" s="468">
        <v>900</v>
      </c>
      <c r="E20239" s="149"/>
    </row>
    <row r="20240" spans="1:5" s="765" customFormat="1" ht="16.8">
      <c r="A20240" s="169" t="s">
        <v>1924</v>
      </c>
      <c r="B20240" s="170" t="s">
        <v>25161</v>
      </c>
      <c r="C20240" s="492">
        <v>1000</v>
      </c>
      <c r="D20240" s="468">
        <v>750</v>
      </c>
      <c r="E20240" s="149"/>
    </row>
    <row r="20241" spans="1:5" s="765" customFormat="1" ht="16.8">
      <c r="A20241" s="169" t="s">
        <v>1926</v>
      </c>
      <c r="B20241" s="170" t="s">
        <v>25162</v>
      </c>
      <c r="C20241" s="492">
        <v>1000</v>
      </c>
      <c r="D20241" s="468">
        <v>750</v>
      </c>
      <c r="E20241" s="149"/>
    </row>
    <row r="20242" spans="1:5" s="765" customFormat="1" ht="16.8">
      <c r="A20242" s="169" t="s">
        <v>1928</v>
      </c>
      <c r="B20242" s="170" t="s">
        <v>25163</v>
      </c>
      <c r="C20242" s="468">
        <v>880</v>
      </c>
      <c r="D20242" s="468">
        <v>660</v>
      </c>
      <c r="E20242" s="149"/>
    </row>
    <row r="20243" spans="1:5" s="765" customFormat="1" ht="16.8">
      <c r="A20243" s="169" t="s">
        <v>1930</v>
      </c>
      <c r="B20243" s="170" t="s">
        <v>25164</v>
      </c>
      <c r="C20243" s="468">
        <v>880</v>
      </c>
      <c r="D20243" s="468">
        <v>660</v>
      </c>
      <c r="E20243" s="149"/>
    </row>
    <row r="20244" spans="1:5" s="765" customFormat="1" ht="16.8">
      <c r="A20244" s="169" t="s">
        <v>1932</v>
      </c>
      <c r="B20244" s="170" t="s">
        <v>25165</v>
      </c>
      <c r="C20244" s="468">
        <v>880</v>
      </c>
      <c r="D20244" s="468">
        <v>660</v>
      </c>
      <c r="E20244" s="149"/>
    </row>
    <row r="20245" spans="1:5" s="765" customFormat="1" ht="16.8">
      <c r="A20245" s="169" t="s">
        <v>9298</v>
      </c>
      <c r="B20245" s="170" t="s">
        <v>25166</v>
      </c>
      <c r="C20245" s="468">
        <v>880</v>
      </c>
      <c r="D20245" s="468">
        <v>660</v>
      </c>
      <c r="E20245" s="149"/>
    </row>
    <row r="20246" spans="1:5" s="765" customFormat="1" ht="16.8">
      <c r="A20246" s="169" t="s">
        <v>8574</v>
      </c>
      <c r="B20246" s="170" t="s">
        <v>25167</v>
      </c>
      <c r="C20246" s="468">
        <v>880</v>
      </c>
      <c r="D20246" s="468">
        <v>660</v>
      </c>
      <c r="E20246" s="149"/>
    </row>
    <row r="20247" spans="1:5" s="765" customFormat="1" ht="16.8">
      <c r="A20247" s="169" t="s">
        <v>15124</v>
      </c>
      <c r="B20247" s="170" t="s">
        <v>25168</v>
      </c>
      <c r="C20247" s="468">
        <v>880</v>
      </c>
      <c r="D20247" s="468">
        <v>660</v>
      </c>
      <c r="E20247" s="149"/>
    </row>
    <row r="20248" spans="1:5" s="765" customFormat="1" ht="16.8">
      <c r="A20248" s="169" t="s">
        <v>15126</v>
      </c>
      <c r="B20248" s="170" t="s">
        <v>25169</v>
      </c>
      <c r="C20248" s="468">
        <v>880</v>
      </c>
      <c r="D20248" s="468">
        <v>660</v>
      </c>
      <c r="E20248" s="149"/>
    </row>
    <row r="20249" spans="1:5" s="765" customFormat="1" ht="16.8">
      <c r="A20249" s="169" t="s">
        <v>15128</v>
      </c>
      <c r="B20249" s="170" t="s">
        <v>25170</v>
      </c>
      <c r="C20249" s="468">
        <v>880</v>
      </c>
      <c r="D20249" s="468">
        <v>660</v>
      </c>
      <c r="E20249" s="149"/>
    </row>
    <row r="20250" spans="1:5" s="765" customFormat="1" ht="33.6">
      <c r="A20250" s="169">
        <v>12</v>
      </c>
      <c r="B20250" s="161" t="s">
        <v>25171</v>
      </c>
      <c r="C20250" s="468"/>
      <c r="D20250" s="468"/>
      <c r="E20250" s="149"/>
    </row>
    <row r="20251" spans="1:5" s="765" customFormat="1" ht="33.6">
      <c r="A20251" s="169" t="s">
        <v>249</v>
      </c>
      <c r="B20251" s="170" t="s">
        <v>25172</v>
      </c>
      <c r="C20251" s="492">
        <v>1280</v>
      </c>
      <c r="D20251" s="468">
        <v>960</v>
      </c>
      <c r="E20251" s="149"/>
    </row>
    <row r="20252" spans="1:5" s="765" customFormat="1" ht="33.6">
      <c r="A20252" s="169" t="s">
        <v>251</v>
      </c>
      <c r="B20252" s="170" t="s">
        <v>25173</v>
      </c>
      <c r="C20252" s="468">
        <v>800</v>
      </c>
      <c r="D20252" s="468">
        <v>600</v>
      </c>
      <c r="E20252" s="149"/>
    </row>
    <row r="20253" spans="1:5" s="765" customFormat="1" ht="33.6">
      <c r="A20253" s="162">
        <v>13</v>
      </c>
      <c r="B20253" s="161" t="s">
        <v>25174</v>
      </c>
      <c r="C20253" s="468"/>
      <c r="D20253" s="468"/>
      <c r="E20253" s="149"/>
    </row>
    <row r="20254" spans="1:5" s="765" customFormat="1" ht="50.4">
      <c r="A20254" s="169" t="s">
        <v>499</v>
      </c>
      <c r="B20254" s="170" t="s">
        <v>25175</v>
      </c>
      <c r="C20254" s="492">
        <v>1200</v>
      </c>
      <c r="D20254" s="468">
        <v>900</v>
      </c>
      <c r="E20254" s="149"/>
    </row>
    <row r="20255" spans="1:5" s="765" customFormat="1" ht="16.8">
      <c r="A20255" s="169" t="s">
        <v>501</v>
      </c>
      <c r="B20255" s="170" t="s">
        <v>25176</v>
      </c>
      <c r="C20255" s="468">
        <v>800</v>
      </c>
      <c r="D20255" s="468">
        <v>600</v>
      </c>
      <c r="E20255" s="149"/>
    </row>
    <row r="20256" spans="1:5" s="765" customFormat="1" ht="16.8">
      <c r="A20256" s="169" t="s">
        <v>751</v>
      </c>
      <c r="B20256" s="170" t="s">
        <v>25177</v>
      </c>
      <c r="C20256" s="492">
        <v>1000</v>
      </c>
      <c r="D20256" s="468">
        <v>750</v>
      </c>
      <c r="E20256" s="149"/>
    </row>
    <row r="20257" spans="1:5" s="765" customFormat="1" ht="50.4">
      <c r="A20257" s="162">
        <v>14</v>
      </c>
      <c r="B20257" s="161" t="s">
        <v>25178</v>
      </c>
      <c r="C20257" s="468"/>
      <c r="D20257" s="468"/>
      <c r="E20257" s="149"/>
    </row>
    <row r="20258" spans="1:5" s="765" customFormat="1" ht="16.8">
      <c r="A20258" s="169" t="s">
        <v>602</v>
      </c>
      <c r="B20258" s="170" t="s">
        <v>25179</v>
      </c>
      <c r="C20258" s="492">
        <v>3127.7074596600146</v>
      </c>
      <c r="D20258" s="492">
        <v>2814.9367136940132</v>
      </c>
      <c r="E20258" s="525" t="s">
        <v>25180</v>
      </c>
    </row>
    <row r="20259" spans="1:5" s="765" customFormat="1" ht="33.6">
      <c r="A20259" s="169" t="s">
        <v>604</v>
      </c>
      <c r="B20259" s="170" t="s">
        <v>3382</v>
      </c>
      <c r="C20259" s="593">
        <v>2368.4959999999996</v>
      </c>
      <c r="D20259" s="758">
        <v>2131.6463999999996</v>
      </c>
      <c r="E20259" s="525" t="s">
        <v>25181</v>
      </c>
    </row>
    <row r="20260" spans="1:5" s="765" customFormat="1" ht="16.8">
      <c r="A20260" s="476" t="s">
        <v>80</v>
      </c>
      <c r="B20260" s="170"/>
      <c r="C20260" s="477"/>
      <c r="D20260" s="684"/>
      <c r="E20260" s="755"/>
    </row>
    <row r="20261" spans="1:5" s="765" customFormat="1" ht="16.8">
      <c r="A20261" s="582" t="s">
        <v>2202</v>
      </c>
      <c r="B20261" s="161" t="s">
        <v>6863</v>
      </c>
      <c r="C20261" s="469"/>
      <c r="D20261" s="469"/>
      <c r="E20261" s="162"/>
    </row>
    <row r="20262" spans="1:5" s="765" customFormat="1" ht="16.8">
      <c r="A20262" s="162">
        <v>1</v>
      </c>
      <c r="B20262" s="161" t="s">
        <v>24292</v>
      </c>
      <c r="C20262" s="468"/>
      <c r="D20262" s="468"/>
      <c r="E20262" s="162"/>
    </row>
    <row r="20263" spans="1:5" s="765" customFormat="1" ht="16.8">
      <c r="A20263" s="162"/>
      <c r="B20263" s="161" t="s">
        <v>25182</v>
      </c>
      <c r="C20263" s="468"/>
      <c r="D20263" s="468"/>
      <c r="E20263" s="162"/>
    </row>
    <row r="20264" spans="1:5" s="765" customFormat="1" ht="16.8">
      <c r="A20264" s="169" t="s">
        <v>174</v>
      </c>
      <c r="B20264" s="170" t="s">
        <v>25183</v>
      </c>
      <c r="C20264" s="468">
        <v>783</v>
      </c>
      <c r="D20264" s="468">
        <v>704</v>
      </c>
      <c r="E20264" s="530"/>
    </row>
    <row r="20265" spans="1:5" s="765" customFormat="1" ht="16.8">
      <c r="A20265" s="162"/>
      <c r="B20265" s="161" t="s">
        <v>25184</v>
      </c>
      <c r="C20265" s="468"/>
      <c r="D20265" s="468"/>
      <c r="E20265" s="530"/>
    </row>
    <row r="20266" spans="1:5" s="765" customFormat="1" ht="16.8">
      <c r="A20266" s="169" t="s">
        <v>176</v>
      </c>
      <c r="B20266" s="170" t="s">
        <v>25185</v>
      </c>
      <c r="C20266" s="492">
        <v>1200</v>
      </c>
      <c r="D20266" s="492">
        <v>1080</v>
      </c>
      <c r="E20266" s="530"/>
    </row>
    <row r="20267" spans="1:5" s="765" customFormat="1" ht="16.8">
      <c r="A20267" s="169" t="s">
        <v>178</v>
      </c>
      <c r="B20267" s="170" t="s">
        <v>25186</v>
      </c>
      <c r="C20267" s="492">
        <v>1200</v>
      </c>
      <c r="D20267" s="492">
        <v>1080</v>
      </c>
      <c r="E20267" s="530"/>
    </row>
    <row r="20268" spans="1:5" s="765" customFormat="1" ht="16.8">
      <c r="A20268" s="162">
        <v>2</v>
      </c>
      <c r="B20268" s="161" t="s">
        <v>7846</v>
      </c>
      <c r="C20268" s="468"/>
      <c r="D20268" s="468"/>
      <c r="E20268" s="530"/>
    </row>
    <row r="20269" spans="1:5" s="765" customFormat="1" ht="16.8">
      <c r="A20269" s="162"/>
      <c r="B20269" s="161" t="s">
        <v>25182</v>
      </c>
      <c r="C20269" s="468"/>
      <c r="D20269" s="468"/>
      <c r="E20269" s="530"/>
    </row>
    <row r="20270" spans="1:5" s="765" customFormat="1" ht="16.8">
      <c r="A20270" s="169" t="s">
        <v>400</v>
      </c>
      <c r="B20270" s="170" t="s">
        <v>25187</v>
      </c>
      <c r="C20270" s="492">
        <v>1500</v>
      </c>
      <c r="D20270" s="492">
        <v>1350</v>
      </c>
      <c r="E20270" s="162"/>
    </row>
    <row r="20271" spans="1:5" s="765" customFormat="1" ht="16.8">
      <c r="A20271" s="169" t="s">
        <v>402</v>
      </c>
      <c r="B20271" s="170" t="s">
        <v>25188</v>
      </c>
      <c r="C20271" s="492">
        <v>1200</v>
      </c>
      <c r="D20271" s="492">
        <v>1080</v>
      </c>
      <c r="E20271" s="530"/>
    </row>
    <row r="20272" spans="1:5" s="765" customFormat="1" ht="16.8">
      <c r="A20272" s="162"/>
      <c r="B20272" s="161" t="s">
        <v>25189</v>
      </c>
      <c r="C20272" s="468"/>
      <c r="D20272" s="468"/>
      <c r="E20272" s="530"/>
    </row>
    <row r="20273" spans="1:5" s="765" customFormat="1" ht="33.6">
      <c r="A20273" s="169" t="s">
        <v>404</v>
      </c>
      <c r="B20273" s="170" t="s">
        <v>25190</v>
      </c>
      <c r="C20273" s="468">
        <v>783</v>
      </c>
      <c r="D20273" s="468">
        <v>704</v>
      </c>
      <c r="E20273" s="530"/>
    </row>
    <row r="20274" spans="1:5" s="765" customFormat="1" ht="16.8">
      <c r="A20274" s="169" t="s">
        <v>1287</v>
      </c>
      <c r="B20274" s="170" t="s">
        <v>7848</v>
      </c>
      <c r="C20274" s="468">
        <v>783</v>
      </c>
      <c r="D20274" s="468">
        <v>704</v>
      </c>
      <c r="E20274" s="162"/>
    </row>
    <row r="20275" spans="1:5" s="765" customFormat="1" ht="16.8">
      <c r="A20275" s="162">
        <v>3</v>
      </c>
      <c r="B20275" s="161" t="s">
        <v>24305</v>
      </c>
      <c r="C20275" s="468"/>
      <c r="D20275" s="468"/>
      <c r="E20275" s="530"/>
    </row>
    <row r="20276" spans="1:5" s="765" customFormat="1" ht="16.8">
      <c r="A20276" s="169"/>
      <c r="B20276" s="161" t="s">
        <v>25191</v>
      </c>
      <c r="C20276" s="468"/>
      <c r="D20276" s="468"/>
      <c r="E20276" s="530"/>
    </row>
    <row r="20277" spans="1:5" s="765" customFormat="1" ht="33.6">
      <c r="A20277" s="169" t="s">
        <v>706</v>
      </c>
      <c r="B20277" s="170" t="s">
        <v>25192</v>
      </c>
      <c r="C20277" s="468">
        <v>652</v>
      </c>
      <c r="D20277" s="468">
        <v>587</v>
      </c>
      <c r="E20277" s="530"/>
    </row>
    <row r="20278" spans="1:5" s="765" customFormat="1" ht="16.8">
      <c r="A20278" s="162"/>
      <c r="B20278" s="161" t="s">
        <v>25193</v>
      </c>
      <c r="C20278" s="492"/>
      <c r="D20278" s="492"/>
      <c r="E20278" s="530"/>
    </row>
    <row r="20279" spans="1:5" s="765" customFormat="1" ht="16.8">
      <c r="A20279" s="169" t="s">
        <v>708</v>
      </c>
      <c r="B20279" s="170" t="s">
        <v>25194</v>
      </c>
      <c r="C20279" s="468">
        <v>652</v>
      </c>
      <c r="D20279" s="468">
        <v>587</v>
      </c>
      <c r="E20279" s="530"/>
    </row>
    <row r="20280" spans="1:5" s="765" customFormat="1" ht="16.8">
      <c r="A20280" s="162"/>
      <c r="B20280" s="161" t="s">
        <v>25182</v>
      </c>
      <c r="C20280" s="468"/>
      <c r="D20280" s="468"/>
      <c r="E20280" s="169"/>
    </row>
    <row r="20281" spans="1:5" s="765" customFormat="1" ht="33.6">
      <c r="A20281" s="169" t="s">
        <v>710</v>
      </c>
      <c r="B20281" s="170" t="s">
        <v>25195</v>
      </c>
      <c r="C20281" s="492">
        <v>1250</v>
      </c>
      <c r="D20281" s="492">
        <v>1125</v>
      </c>
      <c r="E20281" s="530"/>
    </row>
    <row r="20282" spans="1:5" s="765" customFormat="1" ht="33.6">
      <c r="A20282" s="162">
        <v>4</v>
      </c>
      <c r="B20282" s="595" t="s">
        <v>25196</v>
      </c>
      <c r="C20282" s="468"/>
      <c r="D20282" s="468"/>
      <c r="E20282" s="533"/>
    </row>
    <row r="20283" spans="1:5" s="765" customFormat="1" ht="16.8">
      <c r="A20283" s="169"/>
      <c r="B20283" s="161" t="s">
        <v>25182</v>
      </c>
      <c r="C20283" s="468"/>
      <c r="D20283" s="468"/>
      <c r="E20283" s="533"/>
    </row>
    <row r="20284" spans="1:5" s="765" customFormat="1" ht="16.8">
      <c r="A20284" s="169" t="s">
        <v>200</v>
      </c>
      <c r="B20284" s="170" t="s">
        <v>25197</v>
      </c>
      <c r="C20284" s="492">
        <v>1902</v>
      </c>
      <c r="D20284" s="492">
        <v>1712</v>
      </c>
      <c r="E20284" s="533"/>
    </row>
    <row r="20285" spans="1:5" s="765" customFormat="1" ht="16.8">
      <c r="A20285" s="162">
        <v>5</v>
      </c>
      <c r="B20285" s="161" t="s">
        <v>24316</v>
      </c>
      <c r="C20285" s="468"/>
      <c r="D20285" s="468"/>
      <c r="E20285" s="149"/>
    </row>
    <row r="20286" spans="1:5" s="765" customFormat="1" ht="16.8">
      <c r="A20286" s="162"/>
      <c r="B20286" s="161" t="s">
        <v>25182</v>
      </c>
      <c r="C20286" s="468"/>
      <c r="D20286" s="468"/>
      <c r="E20286" s="533"/>
    </row>
    <row r="20287" spans="1:5" s="765" customFormat="1" ht="33.6">
      <c r="A20287" s="169" t="s">
        <v>214</v>
      </c>
      <c r="B20287" s="170" t="s">
        <v>25198</v>
      </c>
      <c r="C20287" s="492">
        <v>2174</v>
      </c>
      <c r="D20287" s="492">
        <v>1956</v>
      </c>
      <c r="E20287" s="533"/>
    </row>
    <row r="20288" spans="1:5" s="765" customFormat="1" ht="16.8">
      <c r="A20288" s="169" t="s">
        <v>216</v>
      </c>
      <c r="B20288" s="170" t="s">
        <v>25199</v>
      </c>
      <c r="C20288" s="492">
        <v>2000</v>
      </c>
      <c r="D20288" s="492">
        <v>1800</v>
      </c>
      <c r="E20288" s="149"/>
    </row>
    <row r="20289" spans="1:5" s="765" customFormat="1" ht="16.8">
      <c r="A20289" s="162"/>
      <c r="B20289" s="161" t="s">
        <v>25193</v>
      </c>
      <c r="C20289" s="468"/>
      <c r="D20289" s="468"/>
      <c r="E20289" s="149"/>
    </row>
    <row r="20290" spans="1:5" s="765" customFormat="1" ht="16.8">
      <c r="A20290" s="169" t="s">
        <v>218</v>
      </c>
      <c r="B20290" s="170" t="s">
        <v>25200</v>
      </c>
      <c r="C20290" s="492">
        <v>2174</v>
      </c>
      <c r="D20290" s="492">
        <v>1956</v>
      </c>
      <c r="E20290" s="533"/>
    </row>
    <row r="20291" spans="1:5" s="765" customFormat="1" ht="16.8">
      <c r="A20291" s="162">
        <v>6</v>
      </c>
      <c r="B20291" s="161" t="s">
        <v>25201</v>
      </c>
      <c r="C20291" s="468"/>
      <c r="D20291" s="468"/>
      <c r="E20291" s="149"/>
    </row>
    <row r="20292" spans="1:5" s="765" customFormat="1" ht="16.8">
      <c r="A20292" s="162"/>
      <c r="B20292" s="161" t="s">
        <v>25191</v>
      </c>
      <c r="C20292" s="492"/>
      <c r="D20292" s="492"/>
      <c r="E20292" s="533"/>
    </row>
    <row r="20293" spans="1:5" s="765" customFormat="1" ht="16.8">
      <c r="A20293" s="169" t="s">
        <v>228</v>
      </c>
      <c r="B20293" s="170" t="s">
        <v>25202</v>
      </c>
      <c r="C20293" s="468">
        <v>254</v>
      </c>
      <c r="D20293" s="468">
        <v>229</v>
      </c>
      <c r="E20293" s="533"/>
    </row>
    <row r="20294" spans="1:5" s="765" customFormat="1" ht="16.8">
      <c r="A20294" s="162"/>
      <c r="B20294" s="161" t="s">
        <v>25193</v>
      </c>
      <c r="C20294" s="491"/>
      <c r="D20294" s="491"/>
      <c r="E20294" s="149"/>
    </row>
    <row r="20295" spans="1:5" s="765" customFormat="1" ht="16.8">
      <c r="A20295" s="169" t="s">
        <v>272</v>
      </c>
      <c r="B20295" s="170" t="s">
        <v>25203</v>
      </c>
      <c r="C20295" s="468">
        <v>254</v>
      </c>
      <c r="D20295" s="468">
        <v>229</v>
      </c>
      <c r="E20295" s="533"/>
    </row>
    <row r="20296" spans="1:5" s="765" customFormat="1" ht="16.8">
      <c r="A20296" s="169" t="s">
        <v>719</v>
      </c>
      <c r="B20296" s="170" t="s">
        <v>25204</v>
      </c>
      <c r="C20296" s="468">
        <v>297</v>
      </c>
      <c r="D20296" s="468">
        <v>267</v>
      </c>
      <c r="E20296" s="149"/>
    </row>
    <row r="20297" spans="1:5" s="765" customFormat="1" ht="16.8">
      <c r="A20297" s="169" t="s">
        <v>721</v>
      </c>
      <c r="B20297" s="170" t="s">
        <v>25205</v>
      </c>
      <c r="C20297" s="468">
        <v>254</v>
      </c>
      <c r="D20297" s="468">
        <v>229</v>
      </c>
      <c r="E20297" s="533"/>
    </row>
    <row r="20298" spans="1:5" s="765" customFormat="1" ht="16.8">
      <c r="A20298" s="162"/>
      <c r="B20298" s="161" t="s">
        <v>25189</v>
      </c>
      <c r="C20298" s="492"/>
      <c r="D20298" s="492"/>
      <c r="E20298" s="149"/>
    </row>
    <row r="20299" spans="1:5" s="765" customFormat="1" ht="16.8">
      <c r="A20299" s="169" t="s">
        <v>723</v>
      </c>
      <c r="B20299" s="170" t="s">
        <v>25206</v>
      </c>
      <c r="C20299" s="468">
        <v>254</v>
      </c>
      <c r="D20299" s="468">
        <v>229</v>
      </c>
      <c r="E20299" s="149"/>
    </row>
    <row r="20300" spans="1:5" s="765" customFormat="1" ht="16.8">
      <c r="A20300" s="162" t="s">
        <v>2217</v>
      </c>
      <c r="B20300" s="161" t="s">
        <v>11768</v>
      </c>
      <c r="C20300" s="468"/>
      <c r="D20300" s="468"/>
      <c r="E20300" s="533"/>
    </row>
    <row r="20301" spans="1:5" s="765" customFormat="1" ht="16.8">
      <c r="A20301" s="162">
        <v>7</v>
      </c>
      <c r="B20301" s="161" t="s">
        <v>25207</v>
      </c>
      <c r="C20301" s="468"/>
      <c r="D20301" s="468"/>
      <c r="E20301" s="533"/>
    </row>
    <row r="20302" spans="1:5" s="765" customFormat="1" ht="16.8">
      <c r="A20302" s="162" t="s">
        <v>276</v>
      </c>
      <c r="B20302" s="161" t="s">
        <v>25208</v>
      </c>
      <c r="C20302" s="468"/>
      <c r="D20302" s="468"/>
      <c r="E20302" s="149"/>
    </row>
    <row r="20303" spans="1:5" s="765" customFormat="1" ht="16.8">
      <c r="A20303" s="169" t="s">
        <v>731</v>
      </c>
      <c r="B20303" s="170" t="s">
        <v>25209</v>
      </c>
      <c r="C20303" s="468">
        <v>424</v>
      </c>
      <c r="D20303" s="468">
        <v>382</v>
      </c>
      <c r="E20303" s="533"/>
    </row>
    <row r="20304" spans="1:5" s="765" customFormat="1" ht="16.8">
      <c r="A20304" s="169" t="s">
        <v>733</v>
      </c>
      <c r="B20304" s="170" t="s">
        <v>25210</v>
      </c>
      <c r="C20304" s="468">
        <v>424</v>
      </c>
      <c r="D20304" s="468">
        <v>382</v>
      </c>
      <c r="E20304" s="533"/>
    </row>
    <row r="20305" spans="1:5" s="765" customFormat="1" ht="33.6">
      <c r="A20305" s="169" t="s">
        <v>12273</v>
      </c>
      <c r="B20305" s="170" t="s">
        <v>25211</v>
      </c>
      <c r="C20305" s="468">
        <v>424</v>
      </c>
      <c r="D20305" s="468">
        <v>382</v>
      </c>
      <c r="E20305" s="533"/>
    </row>
    <row r="20306" spans="1:5" s="765" customFormat="1" ht="16.8">
      <c r="A20306" s="169" t="s">
        <v>19982</v>
      </c>
      <c r="B20306" s="170" t="s">
        <v>25212</v>
      </c>
      <c r="C20306" s="468">
        <v>587</v>
      </c>
      <c r="D20306" s="468">
        <v>528</v>
      </c>
      <c r="E20306" s="149"/>
    </row>
    <row r="20307" spans="1:5" s="765" customFormat="1" ht="16.8">
      <c r="A20307" s="169" t="s">
        <v>19984</v>
      </c>
      <c r="B20307" s="170" t="s">
        <v>25213</v>
      </c>
      <c r="C20307" s="468">
        <v>587</v>
      </c>
      <c r="D20307" s="468">
        <v>528</v>
      </c>
      <c r="E20307" s="533"/>
    </row>
    <row r="20308" spans="1:5" s="765" customFormat="1" ht="16.8">
      <c r="A20308" s="162" t="s">
        <v>231</v>
      </c>
      <c r="B20308" s="161" t="s">
        <v>25214</v>
      </c>
      <c r="C20308" s="468"/>
      <c r="D20308" s="468"/>
      <c r="E20308" s="533"/>
    </row>
    <row r="20309" spans="1:5" s="765" customFormat="1" ht="33.6">
      <c r="A20309" s="169" t="s">
        <v>19990</v>
      </c>
      <c r="B20309" s="170" t="s">
        <v>25215</v>
      </c>
      <c r="C20309" s="468">
        <v>297</v>
      </c>
      <c r="D20309" s="468">
        <v>267</v>
      </c>
      <c r="E20309" s="533"/>
    </row>
    <row r="20310" spans="1:5" s="765" customFormat="1" ht="33.6">
      <c r="A20310" s="169" t="s">
        <v>19992</v>
      </c>
      <c r="B20310" s="170" t="s">
        <v>25216</v>
      </c>
      <c r="C20310" s="468">
        <v>212</v>
      </c>
      <c r="D20310" s="468">
        <v>191</v>
      </c>
      <c r="E20310" s="533"/>
    </row>
    <row r="20311" spans="1:5" s="765" customFormat="1" ht="16.8">
      <c r="A20311" s="169" t="s">
        <v>19994</v>
      </c>
      <c r="B20311" s="170" t="s">
        <v>25217</v>
      </c>
      <c r="C20311" s="468">
        <v>254</v>
      </c>
      <c r="D20311" s="468">
        <v>229</v>
      </c>
      <c r="E20311" s="533"/>
    </row>
    <row r="20312" spans="1:5" s="765" customFormat="1" ht="16.8">
      <c r="A20312" s="162" t="s">
        <v>233</v>
      </c>
      <c r="B20312" s="161" t="s">
        <v>25218</v>
      </c>
      <c r="C20312" s="468"/>
      <c r="D20312" s="468"/>
      <c r="E20312" s="149"/>
    </row>
    <row r="20313" spans="1:5" s="765" customFormat="1" ht="16.8">
      <c r="A20313" s="169" t="s">
        <v>20812</v>
      </c>
      <c r="B20313" s="170" t="s">
        <v>25219</v>
      </c>
      <c r="C20313" s="468">
        <v>339</v>
      </c>
      <c r="D20313" s="468">
        <v>305</v>
      </c>
      <c r="E20313" s="149"/>
    </row>
    <row r="20314" spans="1:5" s="765" customFormat="1" ht="16.8">
      <c r="A20314" s="162" t="s">
        <v>737</v>
      </c>
      <c r="B20314" s="161" t="s">
        <v>25194</v>
      </c>
      <c r="C20314" s="468"/>
      <c r="D20314" s="468"/>
      <c r="E20314" s="533"/>
    </row>
    <row r="20315" spans="1:5" s="765" customFormat="1" ht="33.6">
      <c r="A20315" s="169" t="s">
        <v>20817</v>
      </c>
      <c r="B20315" s="170" t="s">
        <v>25220</v>
      </c>
      <c r="C20315" s="468">
        <v>678</v>
      </c>
      <c r="D20315" s="468">
        <v>610</v>
      </c>
      <c r="E20315" s="533"/>
    </row>
    <row r="20316" spans="1:5" s="765" customFormat="1" ht="16.8">
      <c r="A20316" s="169" t="s">
        <v>20818</v>
      </c>
      <c r="B20316" s="170" t="s">
        <v>25221</v>
      </c>
      <c r="C20316" s="468">
        <v>400</v>
      </c>
      <c r="D20316" s="468">
        <v>360</v>
      </c>
      <c r="E20316" s="149"/>
    </row>
    <row r="20317" spans="1:5" s="765" customFormat="1" ht="16.8">
      <c r="A20317" s="162" t="s">
        <v>1732</v>
      </c>
      <c r="B20317" s="161" t="s">
        <v>25222</v>
      </c>
      <c r="C20317" s="468"/>
      <c r="D20317" s="468"/>
      <c r="E20317" s="533"/>
    </row>
    <row r="20318" spans="1:5" s="765" customFormat="1" ht="16.8">
      <c r="A20318" s="169" t="s">
        <v>20821</v>
      </c>
      <c r="B20318" s="170" t="s">
        <v>25223</v>
      </c>
      <c r="C20318" s="468">
        <v>424</v>
      </c>
      <c r="D20318" s="468">
        <v>382</v>
      </c>
      <c r="E20318" s="149"/>
    </row>
    <row r="20319" spans="1:5" s="765" customFormat="1" ht="16.8">
      <c r="A20319" s="169" t="s">
        <v>20822</v>
      </c>
      <c r="B20319" s="170" t="s">
        <v>25224</v>
      </c>
      <c r="C20319" s="468">
        <v>587</v>
      </c>
      <c r="D20319" s="468">
        <v>528</v>
      </c>
      <c r="E20319" s="149"/>
    </row>
    <row r="20320" spans="1:5" s="765" customFormat="1" ht="16.8">
      <c r="A20320" s="162" t="s">
        <v>3517</v>
      </c>
      <c r="B20320" s="161" t="s">
        <v>25225</v>
      </c>
      <c r="C20320" s="491"/>
      <c r="D20320" s="491"/>
      <c r="E20320" s="149"/>
    </row>
    <row r="20321" spans="1:5" s="765" customFormat="1" ht="33.6">
      <c r="A20321" s="169" t="s">
        <v>20825</v>
      </c>
      <c r="B20321" s="170" t="s">
        <v>25226</v>
      </c>
      <c r="C20321" s="468">
        <v>424</v>
      </c>
      <c r="D20321" s="468">
        <v>382</v>
      </c>
      <c r="E20321" s="149"/>
    </row>
    <row r="20322" spans="1:5" s="765" customFormat="1" ht="16.8">
      <c r="A20322" s="169" t="s">
        <v>25227</v>
      </c>
      <c r="B20322" s="170" t="s">
        <v>25228</v>
      </c>
      <c r="C20322" s="468">
        <v>509</v>
      </c>
      <c r="D20322" s="468">
        <v>458</v>
      </c>
      <c r="E20322" s="149"/>
    </row>
    <row r="20323" spans="1:5" s="765" customFormat="1" ht="33.6">
      <c r="A20323" s="169" t="s">
        <v>25229</v>
      </c>
      <c r="B20323" s="170" t="s">
        <v>25230</v>
      </c>
      <c r="C20323" s="468">
        <v>509</v>
      </c>
      <c r="D20323" s="468">
        <v>458</v>
      </c>
      <c r="E20323" s="149"/>
    </row>
    <row r="20324" spans="1:5" s="765" customFormat="1" ht="16.8">
      <c r="A20324" s="162">
        <v>8</v>
      </c>
      <c r="B20324" s="161" t="s">
        <v>24720</v>
      </c>
      <c r="C20324" s="468"/>
      <c r="D20324" s="468"/>
      <c r="E20324" s="149"/>
    </row>
    <row r="20325" spans="1:5" s="765" customFormat="1" ht="16.8">
      <c r="A20325" s="169" t="s">
        <v>237</v>
      </c>
      <c r="B20325" s="170" t="s">
        <v>25231</v>
      </c>
      <c r="C20325" s="468"/>
      <c r="D20325" s="468"/>
      <c r="E20325" s="533"/>
    </row>
    <row r="20326" spans="1:5" s="765" customFormat="1" ht="16.8">
      <c r="A20326" s="169" t="s">
        <v>4198</v>
      </c>
      <c r="B20326" s="170" t="s">
        <v>25232</v>
      </c>
      <c r="C20326" s="468">
        <v>254</v>
      </c>
      <c r="D20326" s="468">
        <v>229</v>
      </c>
      <c r="E20326" s="533"/>
    </row>
    <row r="20327" spans="1:5" s="765" customFormat="1" ht="16.8">
      <c r="A20327" s="169" t="s">
        <v>4200</v>
      </c>
      <c r="B20327" s="170" t="s">
        <v>25233</v>
      </c>
      <c r="C20327" s="468">
        <v>170</v>
      </c>
      <c r="D20327" s="468">
        <v>153</v>
      </c>
      <c r="E20327" s="533"/>
    </row>
    <row r="20328" spans="1:5" s="765" customFormat="1" ht="16.8">
      <c r="A20328" s="169" t="s">
        <v>239</v>
      </c>
      <c r="B20328" s="170" t="s">
        <v>25234</v>
      </c>
      <c r="C20328" s="468"/>
      <c r="D20328" s="468"/>
      <c r="E20328" s="149"/>
    </row>
    <row r="20329" spans="1:5" s="765" customFormat="1" ht="16.8">
      <c r="A20329" s="169" t="s">
        <v>23321</v>
      </c>
      <c r="B20329" s="170" t="s">
        <v>25235</v>
      </c>
      <c r="C20329" s="468">
        <v>424</v>
      </c>
      <c r="D20329" s="468">
        <v>382</v>
      </c>
      <c r="E20329" s="149"/>
    </row>
    <row r="20330" spans="1:5" s="765" customFormat="1" ht="33.6">
      <c r="A20330" s="169" t="s">
        <v>23323</v>
      </c>
      <c r="B20330" s="170" t="s">
        <v>25236</v>
      </c>
      <c r="C20330" s="468">
        <v>254</v>
      </c>
      <c r="D20330" s="468">
        <v>229</v>
      </c>
      <c r="E20330" s="533"/>
    </row>
    <row r="20331" spans="1:5" s="765" customFormat="1" ht="16.8">
      <c r="A20331" s="169" t="s">
        <v>23325</v>
      </c>
      <c r="B20331" s="170" t="s">
        <v>25233</v>
      </c>
      <c r="C20331" s="468">
        <v>170</v>
      </c>
      <c r="D20331" s="468">
        <v>153</v>
      </c>
      <c r="E20331" s="149"/>
    </row>
    <row r="20332" spans="1:5" s="765" customFormat="1" ht="16.8">
      <c r="A20332" s="169" t="s">
        <v>241</v>
      </c>
      <c r="B20332" s="170" t="s">
        <v>25237</v>
      </c>
      <c r="C20332" s="468"/>
      <c r="D20332" s="468"/>
      <c r="E20332" s="533"/>
    </row>
    <row r="20333" spans="1:5" s="765" customFormat="1" ht="16.8">
      <c r="A20333" s="169" t="s">
        <v>25238</v>
      </c>
      <c r="B20333" s="170" t="s">
        <v>25239</v>
      </c>
      <c r="C20333" s="468">
        <v>424</v>
      </c>
      <c r="D20333" s="468">
        <v>382</v>
      </c>
      <c r="E20333" s="533"/>
    </row>
    <row r="20334" spans="1:5" s="765" customFormat="1" ht="16.8">
      <c r="A20334" s="169" t="s">
        <v>25240</v>
      </c>
      <c r="B20334" s="170" t="s">
        <v>25241</v>
      </c>
      <c r="C20334" s="468">
        <v>339</v>
      </c>
      <c r="D20334" s="468">
        <v>305</v>
      </c>
      <c r="E20334" s="149"/>
    </row>
    <row r="20335" spans="1:5" s="765" customFormat="1" ht="16.8">
      <c r="A20335" s="169" t="s">
        <v>25242</v>
      </c>
      <c r="B20335" s="170" t="s">
        <v>25243</v>
      </c>
      <c r="C20335" s="468">
        <v>254</v>
      </c>
      <c r="D20335" s="468">
        <v>229</v>
      </c>
      <c r="E20335" s="149"/>
    </row>
    <row r="20336" spans="1:5" s="765" customFormat="1" ht="16.8">
      <c r="A20336" s="169" t="s">
        <v>25244</v>
      </c>
      <c r="B20336" s="170" t="s">
        <v>25233</v>
      </c>
      <c r="C20336" s="468">
        <v>170</v>
      </c>
      <c r="D20336" s="468">
        <v>153</v>
      </c>
      <c r="E20336" s="533"/>
    </row>
    <row r="20337" spans="1:5" s="765" customFormat="1" ht="16.8">
      <c r="A20337" s="169" t="s">
        <v>3636</v>
      </c>
      <c r="B20337" s="170" t="s">
        <v>25245</v>
      </c>
      <c r="C20337" s="468"/>
      <c r="D20337" s="468"/>
      <c r="E20337" s="149"/>
    </row>
    <row r="20338" spans="1:5" s="765" customFormat="1" ht="16.8">
      <c r="A20338" s="169" t="s">
        <v>25246</v>
      </c>
      <c r="B20338" s="170" t="s">
        <v>25247</v>
      </c>
      <c r="C20338" s="468">
        <v>339</v>
      </c>
      <c r="D20338" s="468">
        <v>305</v>
      </c>
      <c r="E20338" s="533"/>
    </row>
    <row r="20339" spans="1:5" s="765" customFormat="1" ht="16.8">
      <c r="A20339" s="169" t="s">
        <v>25248</v>
      </c>
      <c r="B20339" s="170" t="s">
        <v>25249</v>
      </c>
      <c r="C20339" s="468">
        <v>254</v>
      </c>
      <c r="D20339" s="468">
        <v>229</v>
      </c>
      <c r="E20339" s="533"/>
    </row>
    <row r="20340" spans="1:5" s="765" customFormat="1" ht="16.8">
      <c r="A20340" s="169" t="s">
        <v>25250</v>
      </c>
      <c r="B20340" s="170" t="s">
        <v>25233</v>
      </c>
      <c r="C20340" s="468">
        <v>212</v>
      </c>
      <c r="D20340" s="468">
        <v>191</v>
      </c>
      <c r="E20340" s="533"/>
    </row>
    <row r="20341" spans="1:5" s="765" customFormat="1" ht="40.200000000000003" customHeight="1">
      <c r="A20341" s="169" t="s">
        <v>25251</v>
      </c>
      <c r="B20341" s="170" t="s">
        <v>25252</v>
      </c>
      <c r="C20341" s="468">
        <v>520</v>
      </c>
      <c r="D20341" s="468">
        <v>390</v>
      </c>
      <c r="E20341" s="149"/>
    </row>
    <row r="20342" spans="1:5" s="765" customFormat="1" ht="16.8">
      <c r="A20342" s="162">
        <v>9</v>
      </c>
      <c r="B20342" s="161" t="s">
        <v>25253</v>
      </c>
      <c r="C20342" s="468"/>
      <c r="D20342" s="468"/>
      <c r="E20342" s="533"/>
    </row>
    <row r="20343" spans="1:5" s="765" customFormat="1" ht="33.6">
      <c r="A20343" s="169" t="s">
        <v>1036</v>
      </c>
      <c r="B20343" s="170" t="s">
        <v>25254</v>
      </c>
      <c r="C20343" s="468">
        <v>250</v>
      </c>
      <c r="D20343" s="468">
        <v>225</v>
      </c>
      <c r="E20343" s="533"/>
    </row>
    <row r="20344" spans="1:5" s="765" customFormat="1" ht="33.6">
      <c r="A20344" s="169" t="s">
        <v>1038</v>
      </c>
      <c r="B20344" s="170" t="s">
        <v>25255</v>
      </c>
      <c r="C20344" s="468">
        <v>196</v>
      </c>
      <c r="D20344" s="468">
        <v>176</v>
      </c>
      <c r="E20344" s="149"/>
    </row>
    <row r="20345" spans="1:5" s="765" customFormat="1" ht="50.4">
      <c r="A20345" s="169" t="s">
        <v>1740</v>
      </c>
      <c r="B20345" s="170" t="s">
        <v>25256</v>
      </c>
      <c r="C20345" s="492">
        <v>1240</v>
      </c>
      <c r="D20345" s="468">
        <v>930</v>
      </c>
      <c r="E20345" s="149"/>
    </row>
    <row r="20346" spans="1:5" s="765" customFormat="1" ht="33.6">
      <c r="A20346" s="169" t="s">
        <v>1866</v>
      </c>
      <c r="B20346" s="170" t="s">
        <v>25257</v>
      </c>
      <c r="C20346" s="468">
        <v>220</v>
      </c>
      <c r="D20346" s="468">
        <v>165</v>
      </c>
      <c r="E20346" s="533"/>
    </row>
    <row r="20347" spans="1:5" s="765" customFormat="1" ht="16.8">
      <c r="A20347" s="162">
        <v>10</v>
      </c>
      <c r="B20347" s="161" t="s">
        <v>25258</v>
      </c>
      <c r="C20347" s="468"/>
      <c r="D20347" s="468"/>
      <c r="E20347" s="149"/>
    </row>
    <row r="20348" spans="1:5" s="765" customFormat="1" ht="16.8">
      <c r="A20348" s="169" t="s">
        <v>1743</v>
      </c>
      <c r="B20348" s="170" t="s">
        <v>25259</v>
      </c>
      <c r="C20348" s="468">
        <v>326</v>
      </c>
      <c r="D20348" s="468">
        <v>293</v>
      </c>
      <c r="E20348" s="533"/>
    </row>
    <row r="20349" spans="1:5" s="765" customFormat="1" ht="33.6">
      <c r="A20349" s="169" t="s">
        <v>1894</v>
      </c>
      <c r="B20349" s="170" t="s">
        <v>25260</v>
      </c>
      <c r="C20349" s="468">
        <v>326</v>
      </c>
      <c r="D20349" s="468">
        <v>293</v>
      </c>
      <c r="E20349" s="533"/>
    </row>
    <row r="20350" spans="1:5" s="765" customFormat="1" ht="33.6">
      <c r="A20350" s="169" t="s">
        <v>1898</v>
      </c>
      <c r="B20350" s="170" t="s">
        <v>25261</v>
      </c>
      <c r="C20350" s="468">
        <v>261</v>
      </c>
      <c r="D20350" s="468">
        <v>235</v>
      </c>
      <c r="E20350" s="533"/>
    </row>
    <row r="20351" spans="1:5" s="765" customFormat="1" ht="33.6">
      <c r="A20351" s="169" t="s">
        <v>7073</v>
      </c>
      <c r="B20351" s="170" t="s">
        <v>25262</v>
      </c>
      <c r="C20351" s="468">
        <v>522</v>
      </c>
      <c r="D20351" s="468">
        <v>470</v>
      </c>
      <c r="E20351" s="149"/>
    </row>
    <row r="20352" spans="1:5" s="765" customFormat="1" ht="33.6">
      <c r="A20352" s="169" t="s">
        <v>7902</v>
      </c>
      <c r="B20352" s="170" t="s">
        <v>25263</v>
      </c>
      <c r="C20352" s="468">
        <v>339</v>
      </c>
      <c r="D20352" s="468">
        <v>305</v>
      </c>
      <c r="E20352" s="149"/>
    </row>
    <row r="20353" spans="1:5" s="765" customFormat="1" ht="16.8">
      <c r="A20353" s="169" t="s">
        <v>7904</v>
      </c>
      <c r="B20353" s="170" t="s">
        <v>25264</v>
      </c>
      <c r="C20353" s="468">
        <v>339</v>
      </c>
      <c r="D20353" s="468">
        <v>305</v>
      </c>
      <c r="E20353" s="149"/>
    </row>
    <row r="20354" spans="1:5" s="765" customFormat="1" ht="33.6">
      <c r="A20354" s="169" t="s">
        <v>8278</v>
      </c>
      <c r="B20354" s="170" t="s">
        <v>25265</v>
      </c>
      <c r="C20354" s="468">
        <v>254</v>
      </c>
      <c r="D20354" s="468">
        <v>229</v>
      </c>
      <c r="E20354" s="533"/>
    </row>
    <row r="20355" spans="1:5" s="765" customFormat="1" ht="33.6">
      <c r="A20355" s="169" t="s">
        <v>8280</v>
      </c>
      <c r="B20355" s="170" t="s">
        <v>25266</v>
      </c>
      <c r="C20355" s="468">
        <v>254</v>
      </c>
      <c r="D20355" s="468">
        <v>229</v>
      </c>
      <c r="E20355" s="533"/>
    </row>
    <row r="20356" spans="1:5" s="765" customFormat="1" ht="16.8">
      <c r="A20356" s="169" t="s">
        <v>8282</v>
      </c>
      <c r="B20356" s="170" t="s">
        <v>25267</v>
      </c>
      <c r="C20356" s="468">
        <v>254</v>
      </c>
      <c r="D20356" s="468">
        <v>229</v>
      </c>
      <c r="E20356" s="149"/>
    </row>
    <row r="20357" spans="1:5" s="765" customFormat="1" ht="16.8">
      <c r="A20357" s="169" t="s">
        <v>8284</v>
      </c>
      <c r="B20357" s="170" t="s">
        <v>25268</v>
      </c>
      <c r="C20357" s="468">
        <v>212</v>
      </c>
      <c r="D20357" s="468">
        <v>191</v>
      </c>
      <c r="E20357" s="149"/>
    </row>
    <row r="20358" spans="1:5" s="765" customFormat="1" ht="16.8">
      <c r="A20358" s="169" t="s">
        <v>8552</v>
      </c>
      <c r="B20358" s="170" t="s">
        <v>25269</v>
      </c>
      <c r="C20358" s="468">
        <v>195</v>
      </c>
      <c r="D20358" s="468">
        <v>175</v>
      </c>
      <c r="E20358" s="149"/>
    </row>
    <row r="20359" spans="1:5" s="765" customFormat="1" ht="16.8">
      <c r="A20359" s="169" t="s">
        <v>8554</v>
      </c>
      <c r="B20359" s="170" t="s">
        <v>25270</v>
      </c>
      <c r="C20359" s="468">
        <v>195</v>
      </c>
      <c r="D20359" s="468">
        <v>175</v>
      </c>
      <c r="E20359" s="149"/>
    </row>
    <row r="20360" spans="1:5" s="765" customFormat="1" ht="16.8">
      <c r="A20360" s="162">
        <v>11</v>
      </c>
      <c r="B20360" s="161" t="s">
        <v>25271</v>
      </c>
      <c r="C20360" s="468"/>
      <c r="D20360" s="468"/>
      <c r="E20360" s="533"/>
    </row>
    <row r="20361" spans="1:5" s="765" customFormat="1" ht="33.6">
      <c r="A20361" s="169" t="s">
        <v>743</v>
      </c>
      <c r="B20361" s="170" t="s">
        <v>25272</v>
      </c>
      <c r="C20361" s="468">
        <v>550</v>
      </c>
      <c r="D20361" s="468">
        <v>495</v>
      </c>
      <c r="E20361" s="533"/>
    </row>
    <row r="20362" spans="1:5" s="765" customFormat="1" ht="16.8">
      <c r="A20362" s="169" t="s">
        <v>745</v>
      </c>
      <c r="B20362" s="170" t="s">
        <v>25273</v>
      </c>
      <c r="C20362" s="468">
        <v>678</v>
      </c>
      <c r="D20362" s="468">
        <v>610</v>
      </c>
      <c r="E20362" s="149"/>
    </row>
    <row r="20363" spans="1:5" s="765" customFormat="1" ht="33.6">
      <c r="A20363" s="169" t="s">
        <v>1916</v>
      </c>
      <c r="B20363" s="170" t="s">
        <v>25274</v>
      </c>
      <c r="C20363" s="492">
        <v>1017</v>
      </c>
      <c r="D20363" s="468">
        <v>916</v>
      </c>
      <c r="E20363" s="533"/>
    </row>
    <row r="20364" spans="1:5" s="765" customFormat="1" ht="16.8">
      <c r="A20364" s="169" t="s">
        <v>1918</v>
      </c>
      <c r="B20364" s="170" t="s">
        <v>25275</v>
      </c>
      <c r="C20364" s="492">
        <v>1017</v>
      </c>
      <c r="D20364" s="468">
        <v>916</v>
      </c>
      <c r="E20364" s="149"/>
    </row>
    <row r="20365" spans="1:5" s="765" customFormat="1" ht="33.6">
      <c r="A20365" s="169" t="s">
        <v>1920</v>
      </c>
      <c r="B20365" s="170" t="s">
        <v>25276</v>
      </c>
      <c r="C20365" s="492">
        <v>1017</v>
      </c>
      <c r="D20365" s="468">
        <v>916</v>
      </c>
      <c r="E20365" s="533"/>
    </row>
    <row r="20366" spans="1:5" s="765" customFormat="1" ht="16.8">
      <c r="A20366" s="169" t="s">
        <v>1922</v>
      </c>
      <c r="B20366" s="170" t="s">
        <v>25277</v>
      </c>
      <c r="C20366" s="492">
        <v>1017</v>
      </c>
      <c r="D20366" s="468">
        <v>916</v>
      </c>
      <c r="E20366" s="149"/>
    </row>
    <row r="20367" spans="1:5" s="765" customFormat="1" ht="16.8">
      <c r="A20367" s="169" t="s">
        <v>1924</v>
      </c>
      <c r="B20367" s="170" t="s">
        <v>25278</v>
      </c>
      <c r="C20367" s="492">
        <v>1017</v>
      </c>
      <c r="D20367" s="468">
        <v>916</v>
      </c>
      <c r="E20367" s="533"/>
    </row>
    <row r="20368" spans="1:5" s="765" customFormat="1" ht="16.8">
      <c r="A20368" s="169">
        <v>12</v>
      </c>
      <c r="B20368" s="161" t="s">
        <v>25279</v>
      </c>
      <c r="C20368" s="492"/>
      <c r="D20368" s="468"/>
      <c r="E20368" s="533"/>
    </row>
    <row r="20369" spans="1:5" s="765" customFormat="1" ht="16.8">
      <c r="A20369" s="169" t="s">
        <v>249</v>
      </c>
      <c r="B20369" s="170" t="s">
        <v>25280</v>
      </c>
      <c r="C20369" s="468">
        <v>339</v>
      </c>
      <c r="D20369" s="468">
        <v>305</v>
      </c>
      <c r="E20369" s="533"/>
    </row>
    <row r="20370" spans="1:5" s="765" customFormat="1" ht="16.8">
      <c r="A20370" s="169" t="s">
        <v>251</v>
      </c>
      <c r="B20370" s="170" t="s">
        <v>25281</v>
      </c>
      <c r="C20370" s="468">
        <v>325</v>
      </c>
      <c r="D20370" s="468">
        <v>293</v>
      </c>
      <c r="E20370" s="533"/>
    </row>
    <row r="20371" spans="1:5" s="765" customFormat="1" ht="16.8">
      <c r="A20371" s="169" t="s">
        <v>253</v>
      </c>
      <c r="B20371" s="170" t="s">
        <v>25282</v>
      </c>
      <c r="C20371" s="468">
        <v>339</v>
      </c>
      <c r="D20371" s="468">
        <v>305</v>
      </c>
      <c r="E20371" s="533"/>
    </row>
    <row r="20372" spans="1:5" s="765" customFormat="1" ht="16.8">
      <c r="A20372" s="169" t="s">
        <v>1938</v>
      </c>
      <c r="B20372" s="170" t="s">
        <v>25283</v>
      </c>
      <c r="C20372" s="468">
        <v>254</v>
      </c>
      <c r="D20372" s="468">
        <v>229</v>
      </c>
      <c r="E20372" s="149"/>
    </row>
    <row r="20373" spans="1:5" s="765" customFormat="1" ht="16.8">
      <c r="A20373" s="169" t="s">
        <v>1940</v>
      </c>
      <c r="B20373" s="170" t="s">
        <v>25284</v>
      </c>
      <c r="C20373" s="468">
        <v>212</v>
      </c>
      <c r="D20373" s="468">
        <v>191</v>
      </c>
      <c r="E20373" s="533"/>
    </row>
    <row r="20374" spans="1:5" s="765" customFormat="1" ht="16.8">
      <c r="A20374" s="169" t="s">
        <v>1942</v>
      </c>
      <c r="B20374" s="170" t="s">
        <v>25285</v>
      </c>
      <c r="C20374" s="468">
        <v>203</v>
      </c>
      <c r="D20374" s="468">
        <v>183</v>
      </c>
      <c r="E20374" s="149"/>
    </row>
    <row r="20375" spans="1:5" s="765" customFormat="1" ht="16.8">
      <c r="A20375" s="169" t="s">
        <v>1944</v>
      </c>
      <c r="B20375" s="170" t="s">
        <v>25286</v>
      </c>
      <c r="C20375" s="468">
        <v>203</v>
      </c>
      <c r="D20375" s="468">
        <v>183</v>
      </c>
      <c r="E20375" s="533"/>
    </row>
    <row r="20376" spans="1:5" s="765" customFormat="1" ht="16.8">
      <c r="A20376" s="169" t="s">
        <v>1946</v>
      </c>
      <c r="B20376" s="170" t="s">
        <v>25287</v>
      </c>
      <c r="C20376" s="468">
        <v>203</v>
      </c>
      <c r="D20376" s="468">
        <v>183</v>
      </c>
      <c r="E20376" s="533"/>
    </row>
    <row r="20377" spans="1:5" s="765" customFormat="1" ht="16.8">
      <c r="A20377" s="169" t="s">
        <v>7755</v>
      </c>
      <c r="B20377" s="170" t="s">
        <v>25288</v>
      </c>
      <c r="C20377" s="468">
        <v>203</v>
      </c>
      <c r="D20377" s="468">
        <v>183</v>
      </c>
      <c r="E20377" s="533"/>
    </row>
    <row r="20378" spans="1:5" s="765" customFormat="1" ht="16.8">
      <c r="A20378" s="169" t="s">
        <v>7757</v>
      </c>
      <c r="B20378" s="170" t="s">
        <v>25289</v>
      </c>
      <c r="C20378" s="468">
        <v>203</v>
      </c>
      <c r="D20378" s="468">
        <v>183</v>
      </c>
      <c r="E20378" s="533"/>
    </row>
    <row r="20379" spans="1:5" s="765" customFormat="1" ht="16.8">
      <c r="A20379" s="169" t="s">
        <v>7759</v>
      </c>
      <c r="B20379" s="170" t="s">
        <v>25290</v>
      </c>
      <c r="C20379" s="468">
        <v>203</v>
      </c>
      <c r="D20379" s="468">
        <v>183</v>
      </c>
      <c r="E20379" s="533"/>
    </row>
    <row r="20380" spans="1:5" s="765" customFormat="1" ht="16.8">
      <c r="A20380" s="169" t="s">
        <v>7761</v>
      </c>
      <c r="B20380" s="170" t="s">
        <v>25291</v>
      </c>
      <c r="C20380" s="468">
        <v>203</v>
      </c>
      <c r="D20380" s="468">
        <v>183</v>
      </c>
      <c r="E20380" s="533"/>
    </row>
    <row r="20381" spans="1:5" s="765" customFormat="1" ht="16.8">
      <c r="A20381" s="169" t="s">
        <v>7763</v>
      </c>
      <c r="B20381" s="170" t="s">
        <v>25292</v>
      </c>
      <c r="C20381" s="468">
        <v>339</v>
      </c>
      <c r="D20381" s="468">
        <v>305</v>
      </c>
      <c r="E20381" s="533"/>
    </row>
    <row r="20382" spans="1:5" s="765" customFormat="1" ht="16.8">
      <c r="A20382" s="169" t="s">
        <v>7765</v>
      </c>
      <c r="B20382" s="170" t="s">
        <v>25293</v>
      </c>
      <c r="C20382" s="468">
        <v>339</v>
      </c>
      <c r="D20382" s="468">
        <v>305</v>
      </c>
      <c r="E20382" s="533"/>
    </row>
    <row r="20383" spans="1:5" s="765" customFormat="1" ht="16.8">
      <c r="A20383" s="169" t="s">
        <v>7767</v>
      </c>
      <c r="B20383" s="170" t="s">
        <v>25294</v>
      </c>
      <c r="C20383" s="468">
        <v>339</v>
      </c>
      <c r="D20383" s="468">
        <v>305</v>
      </c>
      <c r="E20383" s="533"/>
    </row>
    <row r="20384" spans="1:5" s="765" customFormat="1" ht="33.6">
      <c r="A20384" s="162">
        <v>13</v>
      </c>
      <c r="B20384" s="170" t="s">
        <v>25295</v>
      </c>
      <c r="C20384" s="468">
        <v>127</v>
      </c>
      <c r="D20384" s="468">
        <v>114</v>
      </c>
      <c r="E20384" s="533"/>
    </row>
    <row r="20385" spans="1:5" s="765" customFormat="1" ht="16.8">
      <c r="A20385" s="546">
        <v>14</v>
      </c>
      <c r="B20385" s="161" t="s">
        <v>25296</v>
      </c>
      <c r="C20385" s="468"/>
      <c r="D20385" s="468"/>
      <c r="E20385" s="533"/>
    </row>
    <row r="20386" spans="1:5" s="765" customFormat="1" ht="33.6">
      <c r="A20386" s="162" t="s">
        <v>602</v>
      </c>
      <c r="B20386" s="161" t="s">
        <v>25297</v>
      </c>
      <c r="C20386" s="468"/>
      <c r="D20386" s="468"/>
      <c r="E20386" s="149"/>
    </row>
    <row r="20387" spans="1:5" s="765" customFormat="1" ht="16.8">
      <c r="A20387" s="169" t="s">
        <v>1954</v>
      </c>
      <c r="B20387" s="170" t="s">
        <v>25298</v>
      </c>
      <c r="C20387" s="492">
        <v>3000</v>
      </c>
      <c r="D20387" s="492">
        <v>2250</v>
      </c>
      <c r="E20387" s="149"/>
    </row>
    <row r="20388" spans="1:5" s="765" customFormat="1" ht="16.8">
      <c r="A20388" s="169" t="s">
        <v>1956</v>
      </c>
      <c r="B20388" s="170" t="s">
        <v>25299</v>
      </c>
      <c r="C20388" s="492">
        <v>1600</v>
      </c>
      <c r="D20388" s="492">
        <v>1200</v>
      </c>
      <c r="E20388" s="533"/>
    </row>
    <row r="20389" spans="1:5" s="765" customFormat="1" ht="16.8">
      <c r="A20389" s="169" t="s">
        <v>1958</v>
      </c>
      <c r="B20389" s="170" t="s">
        <v>25300</v>
      </c>
      <c r="C20389" s="492">
        <v>1400</v>
      </c>
      <c r="D20389" s="492">
        <v>1050</v>
      </c>
      <c r="E20389" s="533"/>
    </row>
    <row r="20390" spans="1:5" s="765" customFormat="1" ht="33.6">
      <c r="A20390" s="162" t="s">
        <v>604</v>
      </c>
      <c r="B20390" s="161" t="s">
        <v>25301</v>
      </c>
      <c r="C20390" s="468"/>
      <c r="D20390" s="468"/>
      <c r="E20390" s="533"/>
    </row>
    <row r="20391" spans="1:5" s="765" customFormat="1" ht="16.8">
      <c r="A20391" s="169" t="s">
        <v>7119</v>
      </c>
      <c r="B20391" s="170" t="s">
        <v>25302</v>
      </c>
      <c r="C20391" s="492">
        <v>1200</v>
      </c>
      <c r="D20391" s="468">
        <v>900</v>
      </c>
      <c r="E20391" s="533"/>
    </row>
    <row r="20392" spans="1:5" s="765" customFormat="1" ht="33.6">
      <c r="A20392" s="169" t="s">
        <v>7121</v>
      </c>
      <c r="B20392" s="170" t="s">
        <v>25303</v>
      </c>
      <c r="C20392" s="492">
        <v>1400</v>
      </c>
      <c r="D20392" s="492">
        <v>1050</v>
      </c>
      <c r="E20392" s="533"/>
    </row>
    <row r="20393" spans="1:5" s="765" customFormat="1" ht="16.8">
      <c r="A20393" s="169" t="s">
        <v>7123</v>
      </c>
      <c r="B20393" s="170" t="s">
        <v>25304</v>
      </c>
      <c r="C20393" s="492">
        <v>1400</v>
      </c>
      <c r="D20393" s="492">
        <v>1050</v>
      </c>
      <c r="E20393" s="533"/>
    </row>
    <row r="20394" spans="1:5" s="765" customFormat="1" ht="33.6">
      <c r="A20394" s="169" t="s">
        <v>7125</v>
      </c>
      <c r="B20394" s="170" t="s">
        <v>25305</v>
      </c>
      <c r="C20394" s="492">
        <v>1400</v>
      </c>
      <c r="D20394" s="492">
        <v>1050</v>
      </c>
      <c r="E20394" s="533"/>
    </row>
    <row r="20395" spans="1:5" s="765" customFormat="1" ht="33.6">
      <c r="A20395" s="169" t="s">
        <v>7127</v>
      </c>
      <c r="B20395" s="170" t="s">
        <v>25306</v>
      </c>
      <c r="C20395" s="492">
        <v>1400</v>
      </c>
      <c r="D20395" s="492">
        <v>1050</v>
      </c>
      <c r="E20395" s="533"/>
    </row>
    <row r="20396" spans="1:5" s="765" customFormat="1" ht="33.6">
      <c r="A20396" s="169" t="s">
        <v>25307</v>
      </c>
      <c r="B20396" s="170" t="s">
        <v>25308</v>
      </c>
      <c r="C20396" s="492">
        <v>1400</v>
      </c>
      <c r="D20396" s="492">
        <v>1050</v>
      </c>
      <c r="E20396" s="533"/>
    </row>
    <row r="20397" spans="1:5" s="765" customFormat="1" ht="33.6">
      <c r="A20397" s="169" t="s">
        <v>25309</v>
      </c>
      <c r="B20397" s="170" t="s">
        <v>25310</v>
      </c>
      <c r="C20397" s="492">
        <v>1400</v>
      </c>
      <c r="D20397" s="492">
        <v>1050</v>
      </c>
      <c r="E20397" s="533"/>
    </row>
    <row r="20398" spans="1:5" s="765" customFormat="1" ht="33.6">
      <c r="A20398" s="169" t="s">
        <v>25311</v>
      </c>
      <c r="B20398" s="170" t="s">
        <v>25312</v>
      </c>
      <c r="C20398" s="492">
        <v>1400</v>
      </c>
      <c r="D20398" s="492">
        <v>1050</v>
      </c>
      <c r="E20398" s="533"/>
    </row>
    <row r="20399" spans="1:5" s="765" customFormat="1" ht="33.6">
      <c r="A20399" s="169" t="s">
        <v>25313</v>
      </c>
      <c r="B20399" s="170" t="s">
        <v>25314</v>
      </c>
      <c r="C20399" s="492">
        <v>1400</v>
      </c>
      <c r="D20399" s="492">
        <v>1050</v>
      </c>
      <c r="E20399" s="533"/>
    </row>
    <row r="20400" spans="1:5" s="765" customFormat="1" ht="33.6">
      <c r="A20400" s="169" t="s">
        <v>25315</v>
      </c>
      <c r="B20400" s="170" t="s">
        <v>25316</v>
      </c>
      <c r="C20400" s="492">
        <v>1400</v>
      </c>
      <c r="D20400" s="492">
        <v>1050</v>
      </c>
      <c r="E20400" s="533"/>
    </row>
    <row r="20401" spans="1:5" s="765" customFormat="1" ht="33.6">
      <c r="A20401" s="162" t="s">
        <v>1961</v>
      </c>
      <c r="B20401" s="161" t="s">
        <v>25317</v>
      </c>
      <c r="C20401" s="468"/>
      <c r="D20401" s="468"/>
      <c r="E20401" s="533"/>
    </row>
    <row r="20402" spans="1:5" s="765" customFormat="1" ht="16.8">
      <c r="A20402" s="169" t="s">
        <v>7130</v>
      </c>
      <c r="B20402" s="170" t="s">
        <v>25318</v>
      </c>
      <c r="C20402" s="492">
        <v>1400</v>
      </c>
      <c r="D20402" s="492">
        <v>1050</v>
      </c>
      <c r="E20402" s="149"/>
    </row>
    <row r="20403" spans="1:5" s="765" customFormat="1" ht="16.8">
      <c r="A20403" s="169" t="s">
        <v>7132</v>
      </c>
      <c r="B20403" s="170" t="s">
        <v>25319</v>
      </c>
      <c r="C20403" s="492">
        <v>1200</v>
      </c>
      <c r="D20403" s="468">
        <v>900</v>
      </c>
      <c r="E20403" s="533"/>
    </row>
    <row r="20404" spans="1:5" s="765" customFormat="1" ht="16.8">
      <c r="A20404" s="169" t="s">
        <v>7134</v>
      </c>
      <c r="B20404" s="170" t="s">
        <v>25320</v>
      </c>
      <c r="C20404" s="492">
        <v>1400</v>
      </c>
      <c r="D20404" s="492">
        <v>1050</v>
      </c>
      <c r="E20404" s="533"/>
    </row>
    <row r="20405" spans="1:5" s="765" customFormat="1" ht="16.8">
      <c r="A20405" s="169" t="s">
        <v>7136</v>
      </c>
      <c r="B20405" s="170" t="s">
        <v>25321</v>
      </c>
      <c r="C20405" s="492">
        <v>1200</v>
      </c>
      <c r="D20405" s="468">
        <v>900</v>
      </c>
      <c r="E20405" s="533"/>
    </row>
    <row r="20406" spans="1:5" s="765" customFormat="1" ht="16.8">
      <c r="A20406" s="169" t="s">
        <v>7138</v>
      </c>
      <c r="B20406" s="170" t="s">
        <v>25322</v>
      </c>
      <c r="C20406" s="492">
        <v>1400</v>
      </c>
      <c r="D20406" s="492">
        <v>1050</v>
      </c>
      <c r="E20406" s="533"/>
    </row>
    <row r="20407" spans="1:5" s="765" customFormat="1" ht="33.6">
      <c r="A20407" s="162" t="s">
        <v>1963</v>
      </c>
      <c r="B20407" s="161" t="s">
        <v>25323</v>
      </c>
      <c r="C20407" s="468"/>
      <c r="D20407" s="468"/>
      <c r="E20407" s="533"/>
    </row>
    <row r="20408" spans="1:5" s="765" customFormat="1" ht="16.8">
      <c r="A20408" s="169" t="s">
        <v>7149</v>
      </c>
      <c r="B20408" s="170" t="s">
        <v>25318</v>
      </c>
      <c r="C20408" s="492">
        <v>1200</v>
      </c>
      <c r="D20408" s="468">
        <v>900</v>
      </c>
      <c r="E20408" s="533"/>
    </row>
    <row r="20409" spans="1:5" s="765" customFormat="1" ht="16.8">
      <c r="A20409" s="169" t="s">
        <v>7151</v>
      </c>
      <c r="B20409" s="170" t="s">
        <v>25320</v>
      </c>
      <c r="C20409" s="492">
        <v>1200</v>
      </c>
      <c r="D20409" s="468">
        <v>900</v>
      </c>
      <c r="E20409" s="533"/>
    </row>
    <row r="20410" spans="1:5" s="765" customFormat="1" ht="16.8">
      <c r="A20410" s="169" t="s">
        <v>7153</v>
      </c>
      <c r="B20410" s="170" t="s">
        <v>25324</v>
      </c>
      <c r="C20410" s="492">
        <v>1200</v>
      </c>
      <c r="D20410" s="468">
        <v>900</v>
      </c>
      <c r="E20410" s="533"/>
    </row>
    <row r="20411" spans="1:5" s="765" customFormat="1" ht="16.8">
      <c r="A20411" s="169" t="s">
        <v>7155</v>
      </c>
      <c r="B20411" s="170" t="s">
        <v>25325</v>
      </c>
      <c r="C20411" s="492">
        <v>1200</v>
      </c>
      <c r="D20411" s="468">
        <v>900</v>
      </c>
      <c r="E20411" s="533"/>
    </row>
    <row r="20412" spans="1:5" s="765" customFormat="1" ht="16.8">
      <c r="A20412" s="169" t="s">
        <v>7157</v>
      </c>
      <c r="B20412" s="170" t="s">
        <v>25326</v>
      </c>
      <c r="C20412" s="492">
        <v>1200</v>
      </c>
      <c r="D20412" s="468">
        <v>900</v>
      </c>
      <c r="E20412" s="149"/>
    </row>
    <row r="20413" spans="1:5" s="765" customFormat="1" ht="16.8">
      <c r="A20413" s="169" t="s">
        <v>7159</v>
      </c>
      <c r="B20413" s="170" t="s">
        <v>25327</v>
      </c>
      <c r="C20413" s="492">
        <v>1200</v>
      </c>
      <c r="D20413" s="468">
        <v>900</v>
      </c>
      <c r="E20413" s="533"/>
    </row>
    <row r="20414" spans="1:5" s="765" customFormat="1" ht="16.8">
      <c r="A20414" s="169" t="s">
        <v>7161</v>
      </c>
      <c r="B20414" s="170" t="s">
        <v>25328</v>
      </c>
      <c r="C20414" s="492">
        <v>1200</v>
      </c>
      <c r="D20414" s="468">
        <v>900</v>
      </c>
      <c r="E20414" s="533"/>
    </row>
    <row r="20415" spans="1:5" s="765" customFormat="1" ht="16.8">
      <c r="A20415" s="169" t="s">
        <v>25329</v>
      </c>
      <c r="B20415" s="170" t="s">
        <v>25330</v>
      </c>
      <c r="C20415" s="492">
        <v>1000</v>
      </c>
      <c r="D20415" s="468">
        <v>750</v>
      </c>
      <c r="E20415" s="533"/>
    </row>
    <row r="20416" spans="1:5" s="765" customFormat="1" ht="16.8">
      <c r="A20416" s="169" t="s">
        <v>25331</v>
      </c>
      <c r="B20416" s="170" t="s">
        <v>25332</v>
      </c>
      <c r="C20416" s="492">
        <v>1000</v>
      </c>
      <c r="D20416" s="468">
        <v>750</v>
      </c>
      <c r="E20416" s="149"/>
    </row>
    <row r="20417" spans="1:5" s="765" customFormat="1" ht="16.8">
      <c r="A20417" s="169" t="s">
        <v>25333</v>
      </c>
      <c r="B20417" s="170" t="s">
        <v>25334</v>
      </c>
      <c r="C20417" s="492">
        <v>1000</v>
      </c>
      <c r="D20417" s="468">
        <v>750</v>
      </c>
      <c r="E20417" s="149"/>
    </row>
    <row r="20418" spans="1:5" s="765" customFormat="1" ht="16.8">
      <c r="A20418" s="169" t="s">
        <v>25335</v>
      </c>
      <c r="B20418" s="170" t="s">
        <v>25336</v>
      </c>
      <c r="C20418" s="492">
        <v>1000</v>
      </c>
      <c r="D20418" s="468">
        <v>750</v>
      </c>
      <c r="E20418" s="533"/>
    </row>
    <row r="20419" spans="1:5" s="765" customFormat="1" ht="16.8">
      <c r="A20419" s="169" t="s">
        <v>25337</v>
      </c>
      <c r="B20419" s="170" t="s">
        <v>25338</v>
      </c>
      <c r="C20419" s="492">
        <v>1000</v>
      </c>
      <c r="D20419" s="468">
        <v>750</v>
      </c>
      <c r="E20419" s="149"/>
    </row>
    <row r="20420" spans="1:5" s="765" customFormat="1" ht="16.8">
      <c r="A20420" s="169" t="s">
        <v>25339</v>
      </c>
      <c r="B20420" s="170" t="s">
        <v>25340</v>
      </c>
      <c r="C20420" s="492">
        <v>1000</v>
      </c>
      <c r="D20420" s="468">
        <v>750</v>
      </c>
      <c r="E20420" s="149"/>
    </row>
    <row r="20421" spans="1:5" s="765" customFormat="1" ht="16.8">
      <c r="A20421" s="169" t="s">
        <v>25341</v>
      </c>
      <c r="B20421" s="170" t="s">
        <v>25342</v>
      </c>
      <c r="C20421" s="492">
        <v>1000</v>
      </c>
      <c r="D20421" s="468">
        <v>750</v>
      </c>
      <c r="E20421" s="149"/>
    </row>
    <row r="20422" spans="1:5" s="765" customFormat="1" ht="16.8">
      <c r="A20422" s="162"/>
      <c r="B20422" s="161" t="s">
        <v>25189</v>
      </c>
      <c r="C20422" s="468"/>
      <c r="D20422" s="468"/>
      <c r="E20422" s="533"/>
    </row>
    <row r="20423" spans="1:5" s="765" customFormat="1" ht="84">
      <c r="A20423" s="169" t="s">
        <v>1965</v>
      </c>
      <c r="B20423" s="170" t="s">
        <v>25343</v>
      </c>
      <c r="C20423" s="468"/>
      <c r="D20423" s="468"/>
      <c r="E20423" s="149"/>
    </row>
    <row r="20424" spans="1:5" s="765" customFormat="1" ht="33.6">
      <c r="A20424" s="169" t="s">
        <v>7164</v>
      </c>
      <c r="B20424" s="170" t="s">
        <v>25344</v>
      </c>
      <c r="C20424" s="492">
        <v>1200</v>
      </c>
      <c r="D20424" s="468">
        <v>900</v>
      </c>
      <c r="E20424" s="149"/>
    </row>
    <row r="20425" spans="1:5" s="765" customFormat="1" ht="33.6">
      <c r="A20425" s="169" t="s">
        <v>7166</v>
      </c>
      <c r="B20425" s="170" t="s">
        <v>25345</v>
      </c>
      <c r="C20425" s="468">
        <v>800</v>
      </c>
      <c r="D20425" s="468">
        <v>600</v>
      </c>
      <c r="E20425" s="149"/>
    </row>
    <row r="20426" spans="1:5" s="765" customFormat="1" ht="33.6">
      <c r="A20426" s="169" t="s">
        <v>7168</v>
      </c>
      <c r="B20426" s="170" t="s">
        <v>25346</v>
      </c>
      <c r="C20426" s="468">
        <v>800</v>
      </c>
      <c r="D20426" s="468">
        <v>600</v>
      </c>
      <c r="E20426" s="533"/>
    </row>
    <row r="20427" spans="1:5" s="765" customFormat="1" ht="16.8">
      <c r="A20427" s="476" t="s">
        <v>79</v>
      </c>
      <c r="B20427" s="170"/>
      <c r="C20427" s="477"/>
      <c r="D20427" s="684"/>
      <c r="E20427" s="755"/>
    </row>
    <row r="20428" spans="1:5" s="765" customFormat="1" ht="16.8">
      <c r="A20428" s="162" t="s">
        <v>2202</v>
      </c>
      <c r="B20428" s="161" t="s">
        <v>2203</v>
      </c>
      <c r="C20428" s="469"/>
      <c r="D20428" s="469"/>
      <c r="E20428" s="162"/>
    </row>
    <row r="20429" spans="1:5" s="765" customFormat="1" ht="16.8">
      <c r="A20429" s="162">
        <v>1</v>
      </c>
      <c r="B20429" s="161" t="s">
        <v>25347</v>
      </c>
      <c r="C20429" s="469"/>
      <c r="D20429" s="469"/>
      <c r="E20429" s="162"/>
    </row>
    <row r="20430" spans="1:5" s="765" customFormat="1" ht="33.6">
      <c r="A20430" s="169" t="s">
        <v>174</v>
      </c>
      <c r="B20430" s="170" t="s">
        <v>25348</v>
      </c>
      <c r="C20430" s="492">
        <v>2282</v>
      </c>
      <c r="D20430" s="492">
        <v>2054</v>
      </c>
      <c r="E20430" s="530"/>
    </row>
    <row r="20431" spans="1:5" s="765" customFormat="1" ht="16.8">
      <c r="A20431" s="169" t="s">
        <v>176</v>
      </c>
      <c r="B20431" s="170" t="s">
        <v>25349</v>
      </c>
      <c r="C20431" s="492">
        <v>2282</v>
      </c>
      <c r="D20431" s="492">
        <v>2054</v>
      </c>
      <c r="E20431" s="530"/>
    </row>
    <row r="20432" spans="1:5" s="765" customFormat="1" ht="16.8">
      <c r="A20432" s="169" t="s">
        <v>178</v>
      </c>
      <c r="B20432" s="170" t="s">
        <v>25350</v>
      </c>
      <c r="C20432" s="492">
        <v>2609</v>
      </c>
      <c r="D20432" s="492">
        <v>2348</v>
      </c>
      <c r="E20432" s="530"/>
    </row>
    <row r="20433" spans="1:5" s="765" customFormat="1" ht="16.8">
      <c r="A20433" s="169" t="s">
        <v>180</v>
      </c>
      <c r="B20433" s="170" t="s">
        <v>25351</v>
      </c>
      <c r="C20433" s="492">
        <v>3261</v>
      </c>
      <c r="D20433" s="492">
        <v>2935</v>
      </c>
      <c r="E20433" s="530"/>
    </row>
    <row r="20434" spans="1:5" s="765" customFormat="1" ht="16.8">
      <c r="A20434" s="169" t="s">
        <v>182</v>
      </c>
      <c r="B20434" s="170" t="s">
        <v>25352</v>
      </c>
      <c r="C20434" s="492">
        <v>3261</v>
      </c>
      <c r="D20434" s="492">
        <v>2935</v>
      </c>
      <c r="E20434" s="530"/>
    </row>
    <row r="20435" spans="1:5" s="765" customFormat="1" ht="33.6">
      <c r="A20435" s="169" t="s">
        <v>184</v>
      </c>
      <c r="B20435" s="170" t="s">
        <v>25353</v>
      </c>
      <c r="C20435" s="492">
        <v>5217</v>
      </c>
      <c r="D20435" s="492">
        <v>4695</v>
      </c>
      <c r="E20435" s="530"/>
    </row>
    <row r="20436" spans="1:5" s="765" customFormat="1" ht="33.6">
      <c r="A20436" s="169" t="s">
        <v>186</v>
      </c>
      <c r="B20436" s="170" t="s">
        <v>25354</v>
      </c>
      <c r="C20436" s="492">
        <v>5217</v>
      </c>
      <c r="D20436" s="492">
        <v>4695</v>
      </c>
      <c r="E20436" s="162"/>
    </row>
    <row r="20437" spans="1:5" s="765" customFormat="1" ht="16.8">
      <c r="A20437" s="162">
        <v>2</v>
      </c>
      <c r="B20437" s="161" t="s">
        <v>25355</v>
      </c>
      <c r="C20437" s="492"/>
      <c r="D20437" s="492"/>
      <c r="E20437" s="530"/>
    </row>
    <row r="20438" spans="1:5" s="765" customFormat="1" ht="16.8">
      <c r="A20438" s="169" t="s">
        <v>400</v>
      </c>
      <c r="B20438" s="170" t="s">
        <v>25356</v>
      </c>
      <c r="C20438" s="468">
        <v>571</v>
      </c>
      <c r="D20438" s="468">
        <v>514</v>
      </c>
      <c r="E20438" s="530"/>
    </row>
    <row r="20439" spans="1:5" s="765" customFormat="1" ht="33.6">
      <c r="A20439" s="169" t="s">
        <v>5542</v>
      </c>
      <c r="B20439" s="170" t="s">
        <v>25357</v>
      </c>
      <c r="C20439" s="492">
        <v>2609</v>
      </c>
      <c r="D20439" s="492">
        <v>2174</v>
      </c>
      <c r="E20439" s="530"/>
    </row>
    <row r="20440" spans="1:5" s="765" customFormat="1" ht="33.6">
      <c r="A20440" s="169" t="s">
        <v>402</v>
      </c>
      <c r="B20440" s="161" t="s">
        <v>25358</v>
      </c>
      <c r="C20440" s="468"/>
      <c r="D20440" s="468"/>
      <c r="E20440" s="162"/>
    </row>
    <row r="20441" spans="1:5" s="765" customFormat="1" ht="16.8">
      <c r="A20441" s="169" t="s">
        <v>5550</v>
      </c>
      <c r="B20441" s="170" t="s">
        <v>25359</v>
      </c>
      <c r="C20441" s="468"/>
      <c r="D20441" s="468"/>
      <c r="E20441" s="530"/>
    </row>
    <row r="20442" spans="1:5" s="765" customFormat="1" ht="33.6">
      <c r="A20442" s="169" t="s">
        <v>25360</v>
      </c>
      <c r="B20442" s="170" t="s">
        <v>25361</v>
      </c>
      <c r="C20442" s="492">
        <v>2446</v>
      </c>
      <c r="D20442" s="492">
        <v>2201</v>
      </c>
      <c r="E20442" s="530"/>
    </row>
    <row r="20443" spans="1:5" s="765" customFormat="1" ht="16.8">
      <c r="A20443" s="169" t="s">
        <v>25362</v>
      </c>
      <c r="B20443" s="170" t="s">
        <v>25363</v>
      </c>
      <c r="C20443" s="492">
        <v>2446</v>
      </c>
      <c r="D20443" s="492">
        <v>2201</v>
      </c>
      <c r="E20443" s="530"/>
    </row>
    <row r="20444" spans="1:5" s="765" customFormat="1" ht="16.8">
      <c r="A20444" s="162">
        <v>3</v>
      </c>
      <c r="B20444" s="161" t="s">
        <v>24292</v>
      </c>
      <c r="C20444" s="468"/>
      <c r="D20444" s="468"/>
      <c r="E20444" s="530"/>
    </row>
    <row r="20445" spans="1:5" s="765" customFormat="1" ht="16.8">
      <c r="A20445" s="162" t="s">
        <v>706</v>
      </c>
      <c r="B20445" s="170" t="s">
        <v>25364</v>
      </c>
      <c r="C20445" s="492">
        <v>2250</v>
      </c>
      <c r="D20445" s="492">
        <v>2025</v>
      </c>
      <c r="E20445" s="162"/>
    </row>
    <row r="20446" spans="1:5" s="765" customFormat="1" ht="16.8">
      <c r="A20446" s="162" t="s">
        <v>708</v>
      </c>
      <c r="B20446" s="170" t="s">
        <v>25365</v>
      </c>
      <c r="C20446" s="492">
        <v>1304</v>
      </c>
      <c r="D20446" s="492">
        <v>1174</v>
      </c>
      <c r="E20446" s="169"/>
    </row>
    <row r="20447" spans="1:5" s="765" customFormat="1" ht="16.8">
      <c r="A20447" s="162" t="s">
        <v>710</v>
      </c>
      <c r="B20447" s="170" t="s">
        <v>25366</v>
      </c>
      <c r="C20447" s="492">
        <v>2000</v>
      </c>
      <c r="D20447" s="492">
        <v>1500</v>
      </c>
      <c r="E20447" s="530"/>
    </row>
    <row r="20448" spans="1:5" s="765" customFormat="1" ht="16.8">
      <c r="A20448" s="162" t="s">
        <v>2632</v>
      </c>
      <c r="B20448" s="170" t="s">
        <v>25367</v>
      </c>
      <c r="C20448" s="468">
        <v>800</v>
      </c>
      <c r="D20448" s="468">
        <v>600</v>
      </c>
      <c r="E20448" s="533"/>
    </row>
    <row r="20449" spans="1:5" s="765" customFormat="1" ht="16.8">
      <c r="A20449" s="169">
        <v>4</v>
      </c>
      <c r="B20449" s="161" t="s">
        <v>25368</v>
      </c>
      <c r="C20449" s="492"/>
      <c r="D20449" s="492"/>
      <c r="E20449" s="149"/>
    </row>
    <row r="20450" spans="1:5" s="765" customFormat="1" ht="16.8">
      <c r="A20450" s="162" t="s">
        <v>198</v>
      </c>
      <c r="B20450" s="161" t="s">
        <v>25369</v>
      </c>
      <c r="C20450" s="468"/>
      <c r="D20450" s="468"/>
      <c r="E20450" s="533"/>
    </row>
    <row r="20451" spans="1:5" s="765" customFormat="1" ht="33.6">
      <c r="A20451" s="169" t="s">
        <v>6891</v>
      </c>
      <c r="B20451" s="170" t="s">
        <v>25370</v>
      </c>
      <c r="C20451" s="492">
        <v>1304</v>
      </c>
      <c r="D20451" s="492">
        <v>1174</v>
      </c>
      <c r="E20451" s="533"/>
    </row>
    <row r="20452" spans="1:5" s="765" customFormat="1" ht="33.6">
      <c r="A20452" s="169" t="s">
        <v>6893</v>
      </c>
      <c r="B20452" s="170" t="s">
        <v>25371</v>
      </c>
      <c r="C20452" s="468">
        <v>1750</v>
      </c>
      <c r="D20452" s="468">
        <v>1575</v>
      </c>
      <c r="E20452" s="149"/>
    </row>
    <row r="20453" spans="1:5" s="765" customFormat="1" ht="16.8">
      <c r="A20453" s="169" t="s">
        <v>6895</v>
      </c>
      <c r="B20453" s="170" t="s">
        <v>25372</v>
      </c>
      <c r="C20453" s="468">
        <v>978</v>
      </c>
      <c r="D20453" s="468">
        <v>880</v>
      </c>
      <c r="E20453" s="149"/>
    </row>
    <row r="20454" spans="1:5" s="765" customFormat="1" ht="16.8">
      <c r="A20454" s="169" t="s">
        <v>6897</v>
      </c>
      <c r="B20454" s="170" t="s">
        <v>25373</v>
      </c>
      <c r="C20454" s="492">
        <v>2600</v>
      </c>
      <c r="D20454" s="492">
        <v>1950</v>
      </c>
      <c r="E20454" s="533"/>
    </row>
    <row r="20455" spans="1:5" s="765" customFormat="1" ht="16.8">
      <c r="A20455" s="162" t="s">
        <v>200</v>
      </c>
      <c r="B20455" s="161" t="s">
        <v>25374</v>
      </c>
      <c r="C20455" s="468"/>
      <c r="D20455" s="468"/>
      <c r="E20455" s="149"/>
    </row>
    <row r="20456" spans="1:5" s="765" customFormat="1" ht="16.8">
      <c r="A20456" s="169" t="s">
        <v>6908</v>
      </c>
      <c r="B20456" s="170" t="s">
        <v>25375</v>
      </c>
      <c r="C20456" s="468">
        <v>978</v>
      </c>
      <c r="D20456" s="468">
        <v>880</v>
      </c>
      <c r="E20456" s="533"/>
    </row>
    <row r="20457" spans="1:5" s="765" customFormat="1" ht="33.6">
      <c r="A20457" s="169" t="s">
        <v>6910</v>
      </c>
      <c r="B20457" s="170" t="s">
        <v>25376</v>
      </c>
      <c r="C20457" s="468">
        <v>900</v>
      </c>
      <c r="D20457" s="468">
        <v>810</v>
      </c>
      <c r="E20457" s="533"/>
    </row>
    <row r="20458" spans="1:5" s="765" customFormat="1" ht="33.6">
      <c r="A20458" s="169" t="s">
        <v>6912</v>
      </c>
      <c r="B20458" s="170" t="s">
        <v>25377</v>
      </c>
      <c r="C20458" s="492">
        <v>1300</v>
      </c>
      <c r="D20458" s="492">
        <v>1170</v>
      </c>
      <c r="E20458" s="149"/>
    </row>
    <row r="20459" spans="1:5" s="765" customFormat="1" ht="33.6">
      <c r="A20459" s="169" t="s">
        <v>6914</v>
      </c>
      <c r="B20459" s="170" t="s">
        <v>25378</v>
      </c>
      <c r="C20459" s="492">
        <v>1250</v>
      </c>
      <c r="D20459" s="492">
        <v>1125</v>
      </c>
      <c r="E20459" s="533"/>
    </row>
    <row r="20460" spans="1:5" s="765" customFormat="1" ht="33.6">
      <c r="A20460" s="169" t="s">
        <v>6916</v>
      </c>
      <c r="B20460" s="170" t="s">
        <v>25379</v>
      </c>
      <c r="C20460" s="468">
        <v>978</v>
      </c>
      <c r="D20460" s="468">
        <v>880</v>
      </c>
      <c r="E20460" s="149"/>
    </row>
    <row r="20461" spans="1:5" s="765" customFormat="1" ht="33.6">
      <c r="A20461" s="169" t="s">
        <v>6918</v>
      </c>
      <c r="B20461" s="170" t="s">
        <v>25380</v>
      </c>
      <c r="C20461" s="492">
        <v>1300</v>
      </c>
      <c r="D20461" s="492">
        <v>1170</v>
      </c>
      <c r="E20461" s="533"/>
    </row>
    <row r="20462" spans="1:5" s="765" customFormat="1" ht="33.6">
      <c r="A20462" s="169" t="s">
        <v>20736</v>
      </c>
      <c r="B20462" s="170" t="s">
        <v>25381</v>
      </c>
      <c r="C20462" s="492">
        <v>1200</v>
      </c>
      <c r="D20462" s="492">
        <v>1080</v>
      </c>
      <c r="E20462" s="149"/>
    </row>
    <row r="20463" spans="1:5" s="765" customFormat="1" ht="33.6">
      <c r="A20463" s="169" t="s">
        <v>20738</v>
      </c>
      <c r="B20463" s="170" t="s">
        <v>25382</v>
      </c>
      <c r="C20463" s="468">
        <v>978</v>
      </c>
      <c r="D20463" s="468">
        <v>880</v>
      </c>
      <c r="E20463" s="149"/>
    </row>
    <row r="20464" spans="1:5" s="765" customFormat="1" ht="16.8">
      <c r="A20464" s="162" t="s">
        <v>202</v>
      </c>
      <c r="B20464" s="161" t="s">
        <v>25383</v>
      </c>
      <c r="C20464" s="492"/>
      <c r="D20464" s="492"/>
      <c r="E20464" s="533"/>
    </row>
    <row r="20465" spans="1:5" s="765" customFormat="1" ht="16.8">
      <c r="A20465" s="169" t="s">
        <v>18955</v>
      </c>
      <c r="B20465" s="170" t="s">
        <v>25384</v>
      </c>
      <c r="C20465" s="468">
        <v>783</v>
      </c>
      <c r="D20465" s="468">
        <v>704</v>
      </c>
      <c r="E20465" s="533"/>
    </row>
    <row r="20466" spans="1:5" s="765" customFormat="1" ht="16.8">
      <c r="A20466" s="169" t="s">
        <v>18957</v>
      </c>
      <c r="B20466" s="170" t="s">
        <v>25385</v>
      </c>
      <c r="C20466" s="468">
        <v>900</v>
      </c>
      <c r="D20466" s="468">
        <v>810</v>
      </c>
      <c r="E20466" s="149"/>
    </row>
    <row r="20467" spans="1:5" s="765" customFormat="1" ht="16.8">
      <c r="A20467" s="169" t="s">
        <v>18959</v>
      </c>
      <c r="B20467" s="170" t="s">
        <v>25386</v>
      </c>
      <c r="C20467" s="468">
        <v>750</v>
      </c>
      <c r="D20467" s="468">
        <v>675</v>
      </c>
      <c r="E20467" s="533"/>
    </row>
    <row r="20468" spans="1:5" s="765" customFormat="1" ht="16.8">
      <c r="A20468" s="169" t="s">
        <v>18961</v>
      </c>
      <c r="B20468" s="170" t="s">
        <v>25387</v>
      </c>
      <c r="C20468" s="468">
        <v>750</v>
      </c>
      <c r="D20468" s="468">
        <v>675</v>
      </c>
      <c r="E20468" s="533"/>
    </row>
    <row r="20469" spans="1:5" s="765" customFormat="1" ht="16.8">
      <c r="A20469" s="162" t="s">
        <v>204</v>
      </c>
      <c r="B20469" s="161" t="s">
        <v>25388</v>
      </c>
      <c r="C20469" s="468"/>
      <c r="D20469" s="468"/>
      <c r="E20469" s="533"/>
    </row>
    <row r="20470" spans="1:5" s="765" customFormat="1" ht="16.8">
      <c r="A20470" s="169" t="s">
        <v>22352</v>
      </c>
      <c r="B20470" s="170" t="s">
        <v>25389</v>
      </c>
      <c r="C20470" s="468">
        <v>750</v>
      </c>
      <c r="D20470" s="468">
        <v>675</v>
      </c>
      <c r="E20470" s="149"/>
    </row>
    <row r="20471" spans="1:5" s="765" customFormat="1" ht="33.6">
      <c r="A20471" s="169" t="s">
        <v>22354</v>
      </c>
      <c r="B20471" s="170" t="s">
        <v>25390</v>
      </c>
      <c r="C20471" s="468">
        <v>750</v>
      </c>
      <c r="D20471" s="468">
        <v>675</v>
      </c>
      <c r="E20471" s="533"/>
    </row>
    <row r="20472" spans="1:5" s="765" customFormat="1" ht="33.6">
      <c r="A20472" s="169" t="s">
        <v>22799</v>
      </c>
      <c r="B20472" s="170" t="s">
        <v>25391</v>
      </c>
      <c r="C20472" s="468">
        <v>750</v>
      </c>
      <c r="D20472" s="468">
        <v>675</v>
      </c>
      <c r="E20472" s="533"/>
    </row>
    <row r="20473" spans="1:5" s="765" customFormat="1" ht="33.6">
      <c r="A20473" s="169" t="s">
        <v>22801</v>
      </c>
      <c r="B20473" s="170" t="s">
        <v>25392</v>
      </c>
      <c r="C20473" s="468">
        <v>750</v>
      </c>
      <c r="D20473" s="468">
        <v>675</v>
      </c>
      <c r="E20473" s="533"/>
    </row>
    <row r="20474" spans="1:5" s="765" customFormat="1" ht="33.6">
      <c r="A20474" s="169" t="s">
        <v>22803</v>
      </c>
      <c r="B20474" s="170" t="s">
        <v>25393</v>
      </c>
      <c r="C20474" s="492">
        <v>1000</v>
      </c>
      <c r="D20474" s="468">
        <v>750</v>
      </c>
      <c r="E20474" s="533"/>
    </row>
    <row r="20475" spans="1:5" s="765" customFormat="1" ht="16.8">
      <c r="A20475" s="162" t="s">
        <v>206</v>
      </c>
      <c r="B20475" s="161" t="s">
        <v>25394</v>
      </c>
      <c r="C20475" s="468"/>
      <c r="D20475" s="468"/>
      <c r="E20475" s="533"/>
    </row>
    <row r="20476" spans="1:5" s="765" customFormat="1" ht="16.8">
      <c r="A20476" s="169" t="s">
        <v>22808</v>
      </c>
      <c r="B20476" s="170" t="s">
        <v>25369</v>
      </c>
      <c r="C20476" s="468">
        <v>1500</v>
      </c>
      <c r="D20476" s="468">
        <v>1350</v>
      </c>
      <c r="E20476" s="525" t="s">
        <v>9179</v>
      </c>
    </row>
    <row r="20477" spans="1:5" s="765" customFormat="1" ht="16.8">
      <c r="A20477" s="169" t="s">
        <v>22809</v>
      </c>
      <c r="B20477" s="170" t="s">
        <v>25374</v>
      </c>
      <c r="C20477" s="468">
        <v>1250</v>
      </c>
      <c r="D20477" s="468">
        <v>1125</v>
      </c>
      <c r="E20477" s="525" t="s">
        <v>9179</v>
      </c>
    </row>
    <row r="20478" spans="1:5" s="765" customFormat="1" ht="16.8">
      <c r="A20478" s="169" t="s">
        <v>22810</v>
      </c>
      <c r="B20478" s="170" t="s">
        <v>25383</v>
      </c>
      <c r="C20478" s="468">
        <v>1500</v>
      </c>
      <c r="D20478" s="468">
        <v>1350</v>
      </c>
      <c r="E20478" s="525" t="s">
        <v>9179</v>
      </c>
    </row>
    <row r="20479" spans="1:5" s="765" customFormat="1" ht="16.8">
      <c r="A20479" s="169" t="s">
        <v>22812</v>
      </c>
      <c r="B20479" s="170" t="s">
        <v>25388</v>
      </c>
      <c r="C20479" s="468">
        <v>750</v>
      </c>
      <c r="D20479" s="468">
        <v>675</v>
      </c>
      <c r="E20479" s="525" t="s">
        <v>9179</v>
      </c>
    </row>
    <row r="20480" spans="1:5" s="765" customFormat="1" ht="16.8">
      <c r="A20480" s="162" t="s">
        <v>2217</v>
      </c>
      <c r="B20480" s="161" t="s">
        <v>11768</v>
      </c>
      <c r="C20480" s="468"/>
      <c r="D20480" s="468"/>
      <c r="E20480" s="149"/>
    </row>
    <row r="20481" spans="1:5" s="765" customFormat="1" ht="16.8">
      <c r="A20481" s="162">
        <v>5</v>
      </c>
      <c r="B20481" s="161" t="s">
        <v>25395</v>
      </c>
      <c r="C20481" s="468"/>
      <c r="D20481" s="468"/>
      <c r="E20481" s="533"/>
    </row>
    <row r="20482" spans="1:5" s="765" customFormat="1" ht="33.6">
      <c r="A20482" s="169" t="s">
        <v>214</v>
      </c>
      <c r="B20482" s="161" t="s">
        <v>25396</v>
      </c>
      <c r="C20482" s="468">
        <v>254</v>
      </c>
      <c r="D20482" s="468">
        <v>229</v>
      </c>
      <c r="E20482" s="149"/>
    </row>
    <row r="20483" spans="1:5" s="765" customFormat="1" ht="16.8">
      <c r="A20483" s="169" t="s">
        <v>216</v>
      </c>
      <c r="B20483" s="161" t="s">
        <v>25397</v>
      </c>
      <c r="C20483" s="492"/>
      <c r="D20483" s="468"/>
      <c r="E20483" s="149"/>
    </row>
    <row r="20484" spans="1:5" s="765" customFormat="1" ht="33.6">
      <c r="A20484" s="169" t="s">
        <v>9480</v>
      </c>
      <c r="B20484" s="170" t="s">
        <v>25398</v>
      </c>
      <c r="C20484" s="468">
        <v>424</v>
      </c>
      <c r="D20484" s="468">
        <v>382</v>
      </c>
      <c r="E20484" s="149"/>
    </row>
    <row r="20485" spans="1:5" s="765" customFormat="1" ht="16.8">
      <c r="A20485" s="169" t="s">
        <v>9482</v>
      </c>
      <c r="B20485" s="170" t="s">
        <v>25399</v>
      </c>
      <c r="C20485" s="468">
        <v>339</v>
      </c>
      <c r="D20485" s="468">
        <v>305</v>
      </c>
      <c r="E20485" s="149"/>
    </row>
    <row r="20486" spans="1:5" s="765" customFormat="1" ht="16.8">
      <c r="A20486" s="169" t="s">
        <v>218</v>
      </c>
      <c r="B20486" s="161" t="s">
        <v>25400</v>
      </c>
      <c r="C20486" s="492"/>
      <c r="D20486" s="468"/>
      <c r="E20486" s="533"/>
    </row>
    <row r="20487" spans="1:5" s="765" customFormat="1" ht="16.8">
      <c r="A20487" s="162">
        <v>6</v>
      </c>
      <c r="B20487" s="161" t="s">
        <v>25401</v>
      </c>
      <c r="C20487" s="468"/>
      <c r="D20487" s="468"/>
      <c r="E20487" s="533"/>
    </row>
    <row r="20488" spans="1:5" s="765" customFormat="1" ht="16.8">
      <c r="A20488" s="162" t="s">
        <v>228</v>
      </c>
      <c r="B20488" s="161" t="s">
        <v>25402</v>
      </c>
      <c r="C20488" s="468"/>
      <c r="D20488" s="468"/>
      <c r="E20488" s="533"/>
    </row>
    <row r="20489" spans="1:5" s="765" customFormat="1" ht="16.8">
      <c r="A20489" s="169" t="s">
        <v>6944</v>
      </c>
      <c r="B20489" s="170" t="s">
        <v>25403</v>
      </c>
      <c r="C20489" s="468">
        <v>424</v>
      </c>
      <c r="D20489" s="468">
        <v>382</v>
      </c>
      <c r="E20489" s="149"/>
    </row>
    <row r="20490" spans="1:5" s="765" customFormat="1" ht="16.8">
      <c r="A20490" s="169" t="s">
        <v>6946</v>
      </c>
      <c r="B20490" s="170" t="s">
        <v>25404</v>
      </c>
      <c r="C20490" s="468">
        <v>339</v>
      </c>
      <c r="D20490" s="468">
        <v>305</v>
      </c>
      <c r="E20490" s="149"/>
    </row>
    <row r="20491" spans="1:5" s="765" customFormat="1" ht="16.8">
      <c r="A20491" s="169" t="s">
        <v>6948</v>
      </c>
      <c r="B20491" s="170" t="s">
        <v>25405</v>
      </c>
      <c r="C20491" s="468">
        <v>326</v>
      </c>
      <c r="D20491" s="468">
        <v>293</v>
      </c>
      <c r="E20491" s="533"/>
    </row>
    <row r="20492" spans="1:5" s="765" customFormat="1" ht="16.8">
      <c r="A20492" s="169" t="s">
        <v>272</v>
      </c>
      <c r="B20492" s="161" t="s">
        <v>25406</v>
      </c>
      <c r="C20492" s="468"/>
      <c r="D20492" s="468"/>
      <c r="E20492" s="149"/>
    </row>
    <row r="20493" spans="1:5" s="765" customFormat="1" ht="16.8">
      <c r="A20493" s="169" t="s">
        <v>3422</v>
      </c>
      <c r="B20493" s="170" t="s">
        <v>25407</v>
      </c>
      <c r="C20493" s="468">
        <v>424</v>
      </c>
      <c r="D20493" s="468">
        <v>382</v>
      </c>
      <c r="E20493" s="533"/>
    </row>
    <row r="20494" spans="1:5" s="765" customFormat="1" ht="16.8">
      <c r="A20494" s="169" t="s">
        <v>3424</v>
      </c>
      <c r="B20494" s="170" t="s">
        <v>25408</v>
      </c>
      <c r="C20494" s="468">
        <v>339</v>
      </c>
      <c r="D20494" s="468">
        <v>305</v>
      </c>
      <c r="E20494" s="533"/>
    </row>
    <row r="20495" spans="1:5" s="765" customFormat="1" ht="16.8">
      <c r="A20495" s="162" t="s">
        <v>719</v>
      </c>
      <c r="B20495" s="161" t="s">
        <v>25409</v>
      </c>
      <c r="C20495" s="468"/>
      <c r="D20495" s="468"/>
      <c r="E20495" s="149"/>
    </row>
    <row r="20496" spans="1:5" s="765" customFormat="1" ht="33.6">
      <c r="A20496" s="169" t="s">
        <v>6968</v>
      </c>
      <c r="B20496" s="170" t="s">
        <v>25410</v>
      </c>
      <c r="C20496" s="468">
        <v>750</v>
      </c>
      <c r="D20496" s="468">
        <v>675</v>
      </c>
      <c r="E20496" s="149"/>
    </row>
    <row r="20497" spans="1:5" s="765" customFormat="1" ht="16.8">
      <c r="A20497" s="169" t="s">
        <v>6970</v>
      </c>
      <c r="B20497" s="170" t="s">
        <v>25411</v>
      </c>
      <c r="C20497" s="468">
        <v>424</v>
      </c>
      <c r="D20497" s="468">
        <v>382</v>
      </c>
      <c r="E20497" s="533"/>
    </row>
    <row r="20498" spans="1:5" s="765" customFormat="1" ht="16.8">
      <c r="A20498" s="169" t="s">
        <v>6972</v>
      </c>
      <c r="B20498" s="170" t="s">
        <v>25412</v>
      </c>
      <c r="C20498" s="468">
        <v>424</v>
      </c>
      <c r="D20498" s="468">
        <v>382</v>
      </c>
      <c r="E20498" s="149"/>
    </row>
    <row r="20499" spans="1:5" s="765" customFormat="1" ht="16.8">
      <c r="A20499" s="169" t="s">
        <v>6974</v>
      </c>
      <c r="B20499" s="170" t="s">
        <v>25413</v>
      </c>
      <c r="C20499" s="468">
        <v>424</v>
      </c>
      <c r="D20499" s="468">
        <v>382</v>
      </c>
      <c r="E20499" s="533"/>
    </row>
    <row r="20500" spans="1:5" s="765" customFormat="1" ht="16.8">
      <c r="A20500" s="169" t="s">
        <v>6976</v>
      </c>
      <c r="B20500" s="170" t="s">
        <v>25414</v>
      </c>
      <c r="C20500" s="468">
        <v>424</v>
      </c>
      <c r="D20500" s="468">
        <v>382</v>
      </c>
      <c r="E20500" s="533"/>
    </row>
    <row r="20501" spans="1:5" s="765" customFormat="1" ht="16.8">
      <c r="A20501" s="169" t="s">
        <v>6978</v>
      </c>
      <c r="B20501" s="170" t="s">
        <v>25415</v>
      </c>
      <c r="C20501" s="468">
        <v>254</v>
      </c>
      <c r="D20501" s="468">
        <v>229</v>
      </c>
      <c r="E20501" s="533"/>
    </row>
    <row r="20502" spans="1:5" s="765" customFormat="1" ht="16.8">
      <c r="A20502" s="169" t="s">
        <v>24833</v>
      </c>
      <c r="B20502" s="170" t="s">
        <v>25416</v>
      </c>
      <c r="C20502" s="468">
        <v>424</v>
      </c>
      <c r="D20502" s="468">
        <v>382</v>
      </c>
      <c r="E20502" s="149"/>
    </row>
    <row r="20503" spans="1:5" s="765" customFormat="1" ht="16.8">
      <c r="A20503" s="169" t="s">
        <v>24835</v>
      </c>
      <c r="B20503" s="170" t="s">
        <v>25417</v>
      </c>
      <c r="C20503" s="468">
        <v>424</v>
      </c>
      <c r="D20503" s="468">
        <v>382</v>
      </c>
      <c r="E20503" s="149"/>
    </row>
    <row r="20504" spans="1:5" s="765" customFormat="1" ht="33.6">
      <c r="A20504" s="169" t="s">
        <v>24837</v>
      </c>
      <c r="B20504" s="170" t="s">
        <v>25418</v>
      </c>
      <c r="C20504" s="468">
        <v>260</v>
      </c>
      <c r="D20504" s="468">
        <v>195</v>
      </c>
      <c r="E20504" s="533"/>
    </row>
    <row r="20505" spans="1:5" s="765" customFormat="1" ht="33.6">
      <c r="A20505" s="169" t="s">
        <v>24839</v>
      </c>
      <c r="B20505" s="170" t="s">
        <v>25419</v>
      </c>
      <c r="C20505" s="468">
        <v>280</v>
      </c>
      <c r="D20505" s="468">
        <v>210</v>
      </c>
      <c r="E20505" s="533"/>
    </row>
    <row r="20506" spans="1:5" s="765" customFormat="1" ht="33.6">
      <c r="A20506" s="169" t="s">
        <v>24841</v>
      </c>
      <c r="B20506" s="170" t="s">
        <v>25420</v>
      </c>
      <c r="C20506" s="468">
        <v>480</v>
      </c>
      <c r="D20506" s="468">
        <v>360</v>
      </c>
      <c r="E20506" s="149"/>
    </row>
    <row r="20507" spans="1:5" s="765" customFormat="1" ht="33.6">
      <c r="A20507" s="169" t="s">
        <v>25421</v>
      </c>
      <c r="B20507" s="170" t="s">
        <v>25422</v>
      </c>
      <c r="C20507" s="468">
        <v>480</v>
      </c>
      <c r="D20507" s="468">
        <v>360</v>
      </c>
      <c r="E20507" s="149"/>
    </row>
    <row r="20508" spans="1:5" s="765" customFormat="1" ht="16.8">
      <c r="A20508" s="169" t="s">
        <v>25423</v>
      </c>
      <c r="B20508" s="170" t="s">
        <v>25424</v>
      </c>
      <c r="C20508" s="468">
        <v>260</v>
      </c>
      <c r="D20508" s="468">
        <v>195</v>
      </c>
      <c r="E20508" s="533"/>
    </row>
    <row r="20509" spans="1:5" s="765" customFormat="1" ht="16.8">
      <c r="A20509" s="162" t="s">
        <v>721</v>
      </c>
      <c r="B20509" s="161" t="s">
        <v>25425</v>
      </c>
      <c r="C20509" s="468"/>
      <c r="D20509" s="468"/>
      <c r="E20509" s="533"/>
    </row>
    <row r="20510" spans="1:5" s="765" customFormat="1" ht="16.8">
      <c r="A20510" s="169" t="s">
        <v>9684</v>
      </c>
      <c r="B20510" s="161" t="s">
        <v>25426</v>
      </c>
      <c r="C20510" s="468"/>
      <c r="D20510" s="468"/>
      <c r="E20510" s="149"/>
    </row>
    <row r="20511" spans="1:5" s="765" customFormat="1" ht="16.8">
      <c r="A20511" s="169" t="s">
        <v>25427</v>
      </c>
      <c r="B20511" s="170" t="s">
        <v>25428</v>
      </c>
      <c r="C20511" s="468">
        <v>424</v>
      </c>
      <c r="D20511" s="468">
        <v>382</v>
      </c>
      <c r="E20511" s="533"/>
    </row>
    <row r="20512" spans="1:5" s="765" customFormat="1" ht="16.8">
      <c r="A20512" s="169" t="s">
        <v>25429</v>
      </c>
      <c r="B20512" s="170" t="s">
        <v>25430</v>
      </c>
      <c r="C20512" s="468">
        <v>339</v>
      </c>
      <c r="D20512" s="468">
        <v>305</v>
      </c>
      <c r="E20512" s="533"/>
    </row>
    <row r="20513" spans="1:5" s="765" customFormat="1" ht="16.8">
      <c r="A20513" s="169" t="s">
        <v>25431</v>
      </c>
      <c r="B20513" s="170" t="s">
        <v>25432</v>
      </c>
      <c r="C20513" s="468"/>
      <c r="D20513" s="468"/>
      <c r="E20513" s="533"/>
    </row>
    <row r="20514" spans="1:5" s="765" customFormat="1" ht="16.8">
      <c r="A20514" s="169" t="s">
        <v>25433</v>
      </c>
      <c r="B20514" s="170" t="s">
        <v>25434</v>
      </c>
      <c r="C20514" s="468">
        <v>424</v>
      </c>
      <c r="D20514" s="468">
        <v>382</v>
      </c>
      <c r="E20514" s="149"/>
    </row>
    <row r="20515" spans="1:5" s="765" customFormat="1" ht="16.8">
      <c r="A20515" s="169" t="s">
        <v>25435</v>
      </c>
      <c r="B20515" s="170" t="s">
        <v>25436</v>
      </c>
      <c r="C20515" s="468">
        <v>254</v>
      </c>
      <c r="D20515" s="468">
        <v>229</v>
      </c>
      <c r="E20515" s="149"/>
    </row>
    <row r="20516" spans="1:5" s="765" customFormat="1" ht="16.8">
      <c r="A20516" s="169" t="s">
        <v>25437</v>
      </c>
      <c r="B20516" s="170" t="s">
        <v>25438</v>
      </c>
      <c r="C20516" s="468">
        <v>339</v>
      </c>
      <c r="D20516" s="468">
        <v>305</v>
      </c>
      <c r="E20516" s="149"/>
    </row>
    <row r="20517" spans="1:5" s="765" customFormat="1" ht="16.8">
      <c r="A20517" s="162" t="s">
        <v>9686</v>
      </c>
      <c r="B20517" s="161" t="s">
        <v>25439</v>
      </c>
      <c r="C20517" s="492"/>
      <c r="D20517" s="492"/>
      <c r="E20517" s="533"/>
    </row>
    <row r="20518" spans="1:5" s="765" customFormat="1" ht="16.8">
      <c r="A20518" s="169" t="s">
        <v>25440</v>
      </c>
      <c r="B20518" s="170" t="s">
        <v>25441</v>
      </c>
      <c r="C20518" s="468">
        <v>424</v>
      </c>
      <c r="D20518" s="468">
        <v>382</v>
      </c>
      <c r="E20518" s="533"/>
    </row>
    <row r="20519" spans="1:5" s="765" customFormat="1" ht="16.8">
      <c r="A20519" s="169" t="s">
        <v>25442</v>
      </c>
      <c r="B20519" s="170" t="s">
        <v>25443</v>
      </c>
      <c r="C20519" s="468">
        <v>254</v>
      </c>
      <c r="D20519" s="468">
        <v>229</v>
      </c>
      <c r="E20519" s="149"/>
    </row>
    <row r="20520" spans="1:5" s="765" customFormat="1" ht="16.8">
      <c r="A20520" s="169" t="s">
        <v>25444</v>
      </c>
      <c r="B20520" s="170" t="s">
        <v>25445</v>
      </c>
      <c r="C20520" s="468">
        <v>254</v>
      </c>
      <c r="D20520" s="468">
        <v>229</v>
      </c>
      <c r="E20520" s="149"/>
    </row>
    <row r="20521" spans="1:5" s="765" customFormat="1" ht="16.8">
      <c r="A20521" s="169" t="s">
        <v>25446</v>
      </c>
      <c r="B20521" s="170" t="s">
        <v>25447</v>
      </c>
      <c r="C20521" s="468">
        <v>254</v>
      </c>
      <c r="D20521" s="468">
        <v>229</v>
      </c>
      <c r="E20521" s="149"/>
    </row>
    <row r="20522" spans="1:5" s="765" customFormat="1" ht="16.8">
      <c r="A20522" s="169" t="s">
        <v>25448</v>
      </c>
      <c r="B20522" s="170" t="s">
        <v>25449</v>
      </c>
      <c r="C20522" s="468">
        <v>339</v>
      </c>
      <c r="D20522" s="468">
        <v>305</v>
      </c>
      <c r="E20522" s="149"/>
    </row>
    <row r="20523" spans="1:5" s="765" customFormat="1" ht="16.8">
      <c r="A20523" s="169" t="s">
        <v>25450</v>
      </c>
      <c r="B20523" s="161" t="s">
        <v>19057</v>
      </c>
      <c r="C20523" s="468">
        <v>127</v>
      </c>
      <c r="D20523" s="468">
        <v>114</v>
      </c>
      <c r="E20523" s="533"/>
    </row>
    <row r="20524" spans="1:5" s="765" customFormat="1" ht="33.6">
      <c r="A20524" s="169" t="s">
        <v>9688</v>
      </c>
      <c r="B20524" s="161" t="s">
        <v>25451</v>
      </c>
      <c r="C20524" s="468"/>
      <c r="D20524" s="468"/>
      <c r="E20524" s="533"/>
    </row>
    <row r="20525" spans="1:5" s="765" customFormat="1" ht="16.8">
      <c r="A20525" s="169" t="s">
        <v>25452</v>
      </c>
      <c r="B20525" s="170" t="s">
        <v>25453</v>
      </c>
      <c r="C20525" s="492">
        <v>1760</v>
      </c>
      <c r="D20525" s="492">
        <v>1320</v>
      </c>
      <c r="E20525" s="533"/>
    </row>
    <row r="20526" spans="1:5" s="765" customFormat="1" ht="16.8">
      <c r="A20526" s="169" t="s">
        <v>25454</v>
      </c>
      <c r="B20526" s="170" t="s">
        <v>25455</v>
      </c>
      <c r="C20526" s="492">
        <v>1760</v>
      </c>
      <c r="D20526" s="492">
        <v>1320</v>
      </c>
      <c r="E20526" s="149"/>
    </row>
    <row r="20527" spans="1:5" s="765" customFormat="1" ht="16.8">
      <c r="A20527" s="169">
        <v>7</v>
      </c>
      <c r="B20527" s="161" t="s">
        <v>25456</v>
      </c>
      <c r="C20527" s="468"/>
      <c r="D20527" s="468"/>
      <c r="E20527" s="533"/>
    </row>
    <row r="20528" spans="1:5" s="765" customFormat="1" ht="16.8">
      <c r="A20528" s="169" t="s">
        <v>276</v>
      </c>
      <c r="B20528" s="161" t="s">
        <v>25457</v>
      </c>
      <c r="C20528" s="468">
        <v>254</v>
      </c>
      <c r="D20528" s="468">
        <v>229</v>
      </c>
      <c r="E20528" s="149"/>
    </row>
    <row r="20529" spans="1:5" s="765" customFormat="1" ht="16.8">
      <c r="A20529" s="169" t="s">
        <v>231</v>
      </c>
      <c r="B20529" s="161" t="s">
        <v>24926</v>
      </c>
      <c r="C20529" s="468"/>
      <c r="D20529" s="468"/>
      <c r="E20529" s="533"/>
    </row>
    <row r="20530" spans="1:5" s="765" customFormat="1" ht="16.8">
      <c r="A20530" s="169" t="s">
        <v>19990</v>
      </c>
      <c r="B20530" s="170" t="s">
        <v>25458</v>
      </c>
      <c r="C20530" s="468">
        <v>297</v>
      </c>
      <c r="D20530" s="468">
        <v>267</v>
      </c>
      <c r="E20530" s="149"/>
    </row>
    <row r="20531" spans="1:5" s="765" customFormat="1" ht="33.6">
      <c r="A20531" s="169" t="s">
        <v>19992</v>
      </c>
      <c r="B20531" s="841" t="s">
        <v>25459</v>
      </c>
      <c r="C20531" s="468">
        <v>254</v>
      </c>
      <c r="D20531" s="468">
        <v>229</v>
      </c>
      <c r="E20531" s="533"/>
    </row>
    <row r="20532" spans="1:5" s="765" customFormat="1" ht="16.8">
      <c r="A20532" s="169" t="s">
        <v>19994</v>
      </c>
      <c r="B20532" s="161" t="s">
        <v>19057</v>
      </c>
      <c r="C20532" s="468">
        <v>127</v>
      </c>
      <c r="D20532" s="468">
        <v>114</v>
      </c>
      <c r="E20532" s="533"/>
    </row>
    <row r="20533" spans="1:5" s="765" customFormat="1" ht="33.6">
      <c r="A20533" s="169" t="s">
        <v>233</v>
      </c>
      <c r="B20533" s="161" t="s">
        <v>25460</v>
      </c>
      <c r="C20533" s="468"/>
      <c r="D20533" s="468"/>
      <c r="E20533" s="533"/>
    </row>
    <row r="20534" spans="1:5" s="765" customFormat="1" ht="33.6">
      <c r="A20534" s="169" t="s">
        <v>20812</v>
      </c>
      <c r="B20534" s="170" t="s">
        <v>25461</v>
      </c>
      <c r="C20534" s="492">
        <v>2600</v>
      </c>
      <c r="D20534" s="492">
        <v>1950</v>
      </c>
      <c r="E20534" s="533"/>
    </row>
    <row r="20535" spans="1:5" s="765" customFormat="1" ht="50.4">
      <c r="A20535" s="169" t="s">
        <v>737</v>
      </c>
      <c r="B20535" s="161" t="s">
        <v>25462</v>
      </c>
      <c r="C20535" s="468"/>
      <c r="D20535" s="468"/>
      <c r="E20535" s="533"/>
    </row>
    <row r="20536" spans="1:5" s="765" customFormat="1" ht="16.8">
      <c r="A20536" s="162" t="s">
        <v>20817</v>
      </c>
      <c r="B20536" s="170" t="s">
        <v>25463</v>
      </c>
      <c r="C20536" s="492">
        <v>4000</v>
      </c>
      <c r="D20536" s="492">
        <v>3000</v>
      </c>
      <c r="E20536" s="149"/>
    </row>
    <row r="20537" spans="1:5" s="765" customFormat="1" ht="16.8">
      <c r="A20537" s="162" t="s">
        <v>20818</v>
      </c>
      <c r="B20537" s="170" t="s">
        <v>25464</v>
      </c>
      <c r="C20537" s="492">
        <v>2400</v>
      </c>
      <c r="D20537" s="492">
        <v>1800</v>
      </c>
      <c r="E20537" s="533"/>
    </row>
    <row r="20538" spans="1:5" s="765" customFormat="1" ht="16.8">
      <c r="A20538" s="162" t="s">
        <v>20819</v>
      </c>
      <c r="B20538" s="170" t="s">
        <v>25465</v>
      </c>
      <c r="C20538" s="492">
        <v>2400</v>
      </c>
      <c r="D20538" s="492">
        <v>1800</v>
      </c>
      <c r="E20538" s="149"/>
    </row>
    <row r="20539" spans="1:5" s="765" customFormat="1" ht="33.6">
      <c r="A20539" s="169" t="s">
        <v>1732</v>
      </c>
      <c r="B20539" s="161" t="s">
        <v>25466</v>
      </c>
      <c r="C20539" s="468"/>
      <c r="D20539" s="468"/>
      <c r="E20539" s="533"/>
    </row>
    <row r="20540" spans="1:5" s="765" customFormat="1" ht="16.8">
      <c r="A20540" s="169" t="s">
        <v>20821</v>
      </c>
      <c r="B20540" s="170" t="s">
        <v>25467</v>
      </c>
      <c r="C20540" s="492">
        <v>2800</v>
      </c>
      <c r="D20540" s="492">
        <v>2100</v>
      </c>
      <c r="E20540" s="533"/>
    </row>
    <row r="20541" spans="1:5" s="765" customFormat="1" ht="67.2">
      <c r="A20541" s="169" t="s">
        <v>3517</v>
      </c>
      <c r="B20541" s="841" t="s">
        <v>25468</v>
      </c>
      <c r="C20541" s="492"/>
      <c r="D20541" s="492"/>
      <c r="E20541" s="533"/>
    </row>
    <row r="20542" spans="1:5" s="765" customFormat="1" ht="16.8">
      <c r="A20542" s="162" t="s">
        <v>20825</v>
      </c>
      <c r="B20542" s="841" t="s">
        <v>25469</v>
      </c>
      <c r="C20542" s="492">
        <v>4000</v>
      </c>
      <c r="D20542" s="492">
        <v>3000</v>
      </c>
      <c r="E20542" s="533"/>
    </row>
    <row r="20543" spans="1:5" s="765" customFormat="1" ht="16.8">
      <c r="A20543" s="162" t="s">
        <v>25227</v>
      </c>
      <c r="B20543" s="841" t="s">
        <v>25470</v>
      </c>
      <c r="C20543" s="492">
        <v>2400</v>
      </c>
      <c r="D20543" s="492">
        <v>1800</v>
      </c>
      <c r="E20543" s="533"/>
    </row>
    <row r="20544" spans="1:5" s="765" customFormat="1" ht="16.8">
      <c r="A20544" s="169">
        <v>8</v>
      </c>
      <c r="B20544" s="161" t="s">
        <v>25471</v>
      </c>
      <c r="C20544" s="492"/>
      <c r="D20544" s="492"/>
      <c r="E20544" s="533"/>
    </row>
    <row r="20545" spans="1:5" s="765" customFormat="1" ht="16.8">
      <c r="A20545" s="169" t="s">
        <v>237</v>
      </c>
      <c r="B20545" s="161" t="s">
        <v>25472</v>
      </c>
      <c r="C20545" s="492"/>
      <c r="D20545" s="492"/>
      <c r="E20545" s="533"/>
    </row>
    <row r="20546" spans="1:5" s="765" customFormat="1" ht="16.8">
      <c r="A20546" s="169" t="s">
        <v>4198</v>
      </c>
      <c r="B20546" s="170" t="s">
        <v>25473</v>
      </c>
      <c r="C20546" s="468">
        <v>318</v>
      </c>
      <c r="D20546" s="468">
        <v>286</v>
      </c>
      <c r="E20546" s="533"/>
    </row>
    <row r="20547" spans="1:5" s="765" customFormat="1" ht="16.8">
      <c r="A20547" s="169" t="s">
        <v>239</v>
      </c>
      <c r="B20547" s="161" t="s">
        <v>25474</v>
      </c>
      <c r="C20547" s="468"/>
      <c r="D20547" s="468"/>
      <c r="E20547" s="533"/>
    </row>
    <row r="20548" spans="1:5" s="765" customFormat="1" ht="16.8">
      <c r="A20548" s="169" t="s">
        <v>23321</v>
      </c>
      <c r="B20548" s="170" t="s">
        <v>25475</v>
      </c>
      <c r="C20548" s="468">
        <v>254</v>
      </c>
      <c r="D20548" s="468">
        <v>229</v>
      </c>
      <c r="E20548" s="533"/>
    </row>
    <row r="20549" spans="1:5" s="765" customFormat="1" ht="16.8">
      <c r="A20549" s="169" t="s">
        <v>23323</v>
      </c>
      <c r="B20549" s="170" t="s">
        <v>25476</v>
      </c>
      <c r="C20549" s="468">
        <v>254</v>
      </c>
      <c r="D20549" s="468">
        <v>229</v>
      </c>
      <c r="E20549" s="533"/>
    </row>
    <row r="20550" spans="1:5" s="765" customFormat="1" ht="16.8">
      <c r="A20550" s="169" t="s">
        <v>23325</v>
      </c>
      <c r="B20550" s="170" t="s">
        <v>25477</v>
      </c>
      <c r="C20550" s="468">
        <v>212</v>
      </c>
      <c r="D20550" s="468">
        <v>191</v>
      </c>
      <c r="E20550" s="149"/>
    </row>
    <row r="20551" spans="1:5" s="765" customFormat="1" ht="16.8">
      <c r="A20551" s="169" t="s">
        <v>23327</v>
      </c>
      <c r="B20551" s="170" t="s">
        <v>25478</v>
      </c>
      <c r="C20551" s="468">
        <v>212</v>
      </c>
      <c r="D20551" s="468">
        <v>191</v>
      </c>
      <c r="E20551" s="149"/>
    </row>
    <row r="20552" spans="1:5" s="765" customFormat="1" ht="16.8">
      <c r="A20552" s="169" t="s">
        <v>23329</v>
      </c>
      <c r="B20552" s="161" t="s">
        <v>19057</v>
      </c>
      <c r="C20552" s="468">
        <v>127</v>
      </c>
      <c r="D20552" s="468">
        <v>114</v>
      </c>
      <c r="E20552" s="533"/>
    </row>
    <row r="20553" spans="1:5" s="765" customFormat="1" ht="50.4">
      <c r="A20553" s="169" t="s">
        <v>241</v>
      </c>
      <c r="B20553" s="161" t="s">
        <v>25479</v>
      </c>
      <c r="C20553" s="468"/>
      <c r="D20553" s="468"/>
      <c r="E20553" s="533"/>
    </row>
    <row r="20554" spans="1:5" s="765" customFormat="1" ht="33.6">
      <c r="A20554" s="169" t="s">
        <v>25238</v>
      </c>
      <c r="B20554" s="170" t="s">
        <v>25480</v>
      </c>
      <c r="C20554" s="492">
        <v>1000</v>
      </c>
      <c r="D20554" s="468">
        <v>750</v>
      </c>
      <c r="E20554" s="533"/>
    </row>
    <row r="20555" spans="1:5" s="765" customFormat="1" ht="33.6">
      <c r="A20555" s="169" t="s">
        <v>3636</v>
      </c>
      <c r="B20555" s="161" t="s">
        <v>25481</v>
      </c>
      <c r="C20555" s="468"/>
      <c r="D20555" s="468"/>
      <c r="E20555" s="533"/>
    </row>
    <row r="20556" spans="1:5" s="765" customFormat="1" ht="16.8">
      <c r="A20556" s="169" t="s">
        <v>25246</v>
      </c>
      <c r="B20556" s="170" t="s">
        <v>25482</v>
      </c>
      <c r="C20556" s="468">
        <v>800</v>
      </c>
      <c r="D20556" s="468">
        <v>600</v>
      </c>
      <c r="E20556" s="533"/>
    </row>
    <row r="20557" spans="1:5" s="765" customFormat="1" ht="33.6">
      <c r="A20557" s="169" t="s">
        <v>25248</v>
      </c>
      <c r="B20557" s="170" t="s">
        <v>25483</v>
      </c>
      <c r="C20557" s="468">
        <v>800</v>
      </c>
      <c r="D20557" s="468">
        <v>600</v>
      </c>
      <c r="E20557" s="533"/>
    </row>
    <row r="20558" spans="1:5" s="765" customFormat="1" ht="16.8">
      <c r="A20558" s="169">
        <v>9</v>
      </c>
      <c r="B20558" s="161" t="s">
        <v>25484</v>
      </c>
      <c r="C20558" s="468"/>
      <c r="D20558" s="468"/>
      <c r="E20558" s="533"/>
    </row>
    <row r="20559" spans="1:5" s="765" customFormat="1" ht="16.8">
      <c r="A20559" s="523" t="s">
        <v>1036</v>
      </c>
      <c r="B20559" s="161" t="s">
        <v>25485</v>
      </c>
      <c r="C20559" s="491"/>
      <c r="D20559" s="491"/>
      <c r="E20559" s="526"/>
    </row>
    <row r="20560" spans="1:5" s="765" customFormat="1" ht="33.6">
      <c r="A20560" s="523" t="s">
        <v>9221</v>
      </c>
      <c r="B20560" s="170" t="s">
        <v>25486</v>
      </c>
      <c r="C20560" s="468">
        <v>212</v>
      </c>
      <c r="D20560" s="468">
        <v>191</v>
      </c>
      <c r="E20560" s="526"/>
    </row>
    <row r="20561" spans="1:5" s="765" customFormat="1" ht="33.6">
      <c r="A20561" s="523" t="s">
        <v>9223</v>
      </c>
      <c r="B20561" s="170" t="s">
        <v>25487</v>
      </c>
      <c r="C20561" s="468">
        <v>254</v>
      </c>
      <c r="D20561" s="468">
        <v>229</v>
      </c>
      <c r="E20561" s="526"/>
    </row>
    <row r="20562" spans="1:5" s="765" customFormat="1" ht="16.8">
      <c r="A20562" s="523" t="s">
        <v>1038</v>
      </c>
      <c r="B20562" s="161" t="s">
        <v>25488</v>
      </c>
      <c r="C20562" s="468"/>
      <c r="D20562" s="468"/>
      <c r="E20562" s="526"/>
    </row>
    <row r="20563" spans="1:5" s="765" customFormat="1" ht="16.8">
      <c r="A20563" s="523" t="s">
        <v>9226</v>
      </c>
      <c r="B20563" s="170" t="s">
        <v>25489</v>
      </c>
      <c r="C20563" s="468">
        <v>913</v>
      </c>
      <c r="D20563" s="468">
        <v>822</v>
      </c>
      <c r="E20563" s="526"/>
    </row>
    <row r="20564" spans="1:5" s="765" customFormat="1" ht="16.8">
      <c r="A20564" s="523" t="s">
        <v>9228</v>
      </c>
      <c r="B20564" s="170" t="s">
        <v>25490</v>
      </c>
      <c r="C20564" s="468">
        <v>717</v>
      </c>
      <c r="D20564" s="468">
        <v>646</v>
      </c>
      <c r="E20564" s="526"/>
    </row>
    <row r="20565" spans="1:5" s="765" customFormat="1" ht="16.8">
      <c r="A20565" s="523" t="s">
        <v>1740</v>
      </c>
      <c r="B20565" s="161" t="s">
        <v>25491</v>
      </c>
      <c r="C20565" s="468"/>
      <c r="D20565" s="468"/>
      <c r="E20565" s="526"/>
    </row>
    <row r="20566" spans="1:5" s="765" customFormat="1" ht="16.8">
      <c r="A20566" s="523" t="s">
        <v>9233</v>
      </c>
      <c r="B20566" s="170" t="s">
        <v>25492</v>
      </c>
      <c r="C20566" s="468">
        <v>254</v>
      </c>
      <c r="D20566" s="468">
        <v>229</v>
      </c>
      <c r="E20566" s="526"/>
    </row>
    <row r="20567" spans="1:5" s="765" customFormat="1" ht="16.8">
      <c r="A20567" s="523" t="s">
        <v>9235</v>
      </c>
      <c r="B20567" s="170" t="s">
        <v>25493</v>
      </c>
      <c r="C20567" s="468">
        <v>297</v>
      </c>
      <c r="D20567" s="468">
        <v>267</v>
      </c>
      <c r="E20567" s="526"/>
    </row>
    <row r="20568" spans="1:5" s="765" customFormat="1" ht="16.8">
      <c r="A20568" s="523" t="s">
        <v>9237</v>
      </c>
      <c r="B20568" s="170" t="s">
        <v>25494</v>
      </c>
      <c r="C20568" s="468">
        <v>212</v>
      </c>
      <c r="D20568" s="468">
        <v>191</v>
      </c>
      <c r="E20568" s="526"/>
    </row>
    <row r="20569" spans="1:5" s="765" customFormat="1" ht="16.8">
      <c r="A20569" s="523" t="s">
        <v>9239</v>
      </c>
      <c r="B20569" s="170" t="s">
        <v>25495</v>
      </c>
      <c r="C20569" s="468">
        <v>170</v>
      </c>
      <c r="D20569" s="468">
        <v>153</v>
      </c>
      <c r="E20569" s="526"/>
    </row>
    <row r="20570" spans="1:5" s="765" customFormat="1" ht="16.8">
      <c r="A20570" s="523"/>
      <c r="B20570" s="170" t="s">
        <v>25496</v>
      </c>
      <c r="C20570" s="468">
        <v>170</v>
      </c>
      <c r="D20570" s="468">
        <v>153</v>
      </c>
      <c r="E20570" s="526"/>
    </row>
    <row r="20571" spans="1:5" s="765" customFormat="1" ht="16.8">
      <c r="A20571" s="523" t="s">
        <v>1866</v>
      </c>
      <c r="B20571" s="161" t="s">
        <v>19057</v>
      </c>
      <c r="C20571" s="468">
        <v>127</v>
      </c>
      <c r="D20571" s="468">
        <v>114</v>
      </c>
      <c r="E20571" s="526"/>
    </row>
    <row r="20572" spans="1:5" s="765" customFormat="1" ht="16.8">
      <c r="A20572" s="476" t="s">
        <v>78</v>
      </c>
      <c r="B20572" s="170"/>
      <c r="C20572" s="477"/>
      <c r="D20572" s="684"/>
      <c r="E20572" s="755"/>
    </row>
    <row r="20573" spans="1:5" s="776" customFormat="1" ht="16.8">
      <c r="A20573" s="474"/>
      <c r="B20573" s="597" t="s">
        <v>25497</v>
      </c>
      <c r="C20573" s="469"/>
      <c r="D20573" s="469"/>
      <c r="E20573" s="596"/>
    </row>
    <row r="20574" spans="1:5" s="766" customFormat="1" ht="16.8">
      <c r="A20574" s="476">
        <v>1</v>
      </c>
      <c r="B20574" s="597" t="s">
        <v>25498</v>
      </c>
      <c r="C20574" s="469"/>
      <c r="D20574" s="469"/>
      <c r="E20574" s="598"/>
    </row>
    <row r="20575" spans="1:5" s="766" customFormat="1" ht="33.6">
      <c r="A20575" s="169" t="s">
        <v>174</v>
      </c>
      <c r="B20575" s="170" t="s">
        <v>25499</v>
      </c>
      <c r="C20575" s="468">
        <v>783</v>
      </c>
      <c r="D20575" s="468">
        <v>652</v>
      </c>
      <c r="E20575" s="598"/>
    </row>
    <row r="20576" spans="1:5" s="765" customFormat="1" ht="50.4">
      <c r="A20576" s="169" t="s">
        <v>176</v>
      </c>
      <c r="B20576" s="170" t="s">
        <v>25500</v>
      </c>
      <c r="C20576" s="468">
        <v>978</v>
      </c>
      <c r="D20576" s="468">
        <v>815</v>
      </c>
      <c r="E20576" s="526"/>
    </row>
    <row r="20577" spans="1:5" s="765" customFormat="1" ht="16.8">
      <c r="A20577" s="169" t="s">
        <v>178</v>
      </c>
      <c r="B20577" s="170" t="s">
        <v>25501</v>
      </c>
      <c r="C20577" s="492">
        <v>1174</v>
      </c>
      <c r="D20577" s="468">
        <v>978</v>
      </c>
      <c r="E20577" s="526"/>
    </row>
    <row r="20578" spans="1:5" s="765" customFormat="1" ht="33.6">
      <c r="A20578" s="169" t="s">
        <v>180</v>
      </c>
      <c r="B20578" s="170" t="s">
        <v>25502</v>
      </c>
      <c r="C20578" s="492">
        <v>1565</v>
      </c>
      <c r="D20578" s="492">
        <v>1304</v>
      </c>
      <c r="E20578" s="526"/>
    </row>
    <row r="20579" spans="1:5" s="765" customFormat="1" ht="50.4">
      <c r="A20579" s="169" t="s">
        <v>182</v>
      </c>
      <c r="B20579" s="170" t="s">
        <v>25503</v>
      </c>
      <c r="C20579" s="492">
        <v>1696</v>
      </c>
      <c r="D20579" s="492">
        <v>1413</v>
      </c>
      <c r="E20579" s="526"/>
    </row>
    <row r="20580" spans="1:5" s="765" customFormat="1" ht="33.6">
      <c r="A20580" s="169" t="s">
        <v>184</v>
      </c>
      <c r="B20580" s="170" t="s">
        <v>25504</v>
      </c>
      <c r="C20580" s="492">
        <v>1826</v>
      </c>
      <c r="D20580" s="492">
        <v>1522</v>
      </c>
      <c r="E20580" s="526"/>
    </row>
    <row r="20581" spans="1:5" s="765" customFormat="1" ht="33.6">
      <c r="A20581" s="169" t="s">
        <v>186</v>
      </c>
      <c r="B20581" s="599" t="s">
        <v>25505</v>
      </c>
      <c r="C20581" s="492">
        <v>2000</v>
      </c>
      <c r="D20581" s="492">
        <v>1800</v>
      </c>
      <c r="E20581" s="526"/>
    </row>
    <row r="20582" spans="1:5" s="766" customFormat="1" ht="33.6">
      <c r="A20582" s="169" t="s">
        <v>188</v>
      </c>
      <c r="B20582" s="599" t="s">
        <v>25506</v>
      </c>
      <c r="C20582" s="492">
        <v>1500</v>
      </c>
      <c r="D20582" s="492">
        <v>1350</v>
      </c>
      <c r="E20582" s="598"/>
    </row>
    <row r="20583" spans="1:5" s="765" customFormat="1" ht="50.4">
      <c r="A20583" s="169" t="s">
        <v>190</v>
      </c>
      <c r="B20583" s="599" t="s">
        <v>25507</v>
      </c>
      <c r="C20583" s="492">
        <v>1500</v>
      </c>
      <c r="D20583" s="492">
        <v>1350</v>
      </c>
      <c r="E20583" s="526"/>
    </row>
    <row r="20584" spans="1:5" s="765" customFormat="1" ht="50.4">
      <c r="A20584" s="169" t="s">
        <v>192</v>
      </c>
      <c r="B20584" s="599" t="s">
        <v>25508</v>
      </c>
      <c r="C20584" s="492">
        <v>1250</v>
      </c>
      <c r="D20584" s="492">
        <v>1125</v>
      </c>
      <c r="E20584" s="526"/>
    </row>
    <row r="20585" spans="1:5" s="766" customFormat="1" ht="50.4">
      <c r="A20585" s="169" t="s">
        <v>194</v>
      </c>
      <c r="B20585" s="599" t="s">
        <v>25509</v>
      </c>
      <c r="C20585" s="492">
        <v>1826</v>
      </c>
      <c r="D20585" s="492">
        <v>1522</v>
      </c>
      <c r="E20585" s="598"/>
    </row>
    <row r="20586" spans="1:5" s="765" customFormat="1" ht="50.4">
      <c r="A20586" s="169" t="s">
        <v>5292</v>
      </c>
      <c r="B20586" s="599" t="s">
        <v>25510</v>
      </c>
      <c r="C20586" s="492">
        <v>1826</v>
      </c>
      <c r="D20586" s="492">
        <v>1522</v>
      </c>
      <c r="E20586" s="526"/>
    </row>
    <row r="20587" spans="1:5" s="765" customFormat="1" ht="33.6">
      <c r="A20587" s="169" t="s">
        <v>5294</v>
      </c>
      <c r="B20587" s="599" t="s">
        <v>25511</v>
      </c>
      <c r="C20587" s="492">
        <v>1800</v>
      </c>
      <c r="D20587" s="492">
        <v>1500</v>
      </c>
      <c r="E20587" s="526"/>
    </row>
    <row r="20588" spans="1:5" s="765" customFormat="1" ht="33.6">
      <c r="A20588" s="169" t="s">
        <v>5296</v>
      </c>
      <c r="B20588" s="599" t="s">
        <v>25512</v>
      </c>
      <c r="C20588" s="492">
        <v>2250</v>
      </c>
      <c r="D20588" s="492">
        <v>2025</v>
      </c>
      <c r="E20588" s="526"/>
    </row>
    <row r="20589" spans="1:5" s="765" customFormat="1" ht="33.6">
      <c r="A20589" s="169" t="s">
        <v>5302</v>
      </c>
      <c r="B20589" s="599" t="s">
        <v>25513</v>
      </c>
      <c r="C20589" s="492">
        <v>2000</v>
      </c>
      <c r="D20589" s="492">
        <v>1800</v>
      </c>
      <c r="E20589" s="526"/>
    </row>
    <row r="20590" spans="1:5" s="766" customFormat="1" ht="33.6">
      <c r="A20590" s="169" t="s">
        <v>5308</v>
      </c>
      <c r="B20590" s="170" t="s">
        <v>25514</v>
      </c>
      <c r="C20590" s="492">
        <v>1826</v>
      </c>
      <c r="D20590" s="492">
        <v>1522</v>
      </c>
      <c r="E20590" s="598"/>
    </row>
    <row r="20591" spans="1:5" s="765" customFormat="1" ht="16.8">
      <c r="A20591" s="169" t="s">
        <v>5310</v>
      </c>
      <c r="B20591" s="170" t="s">
        <v>25515</v>
      </c>
      <c r="C20591" s="492">
        <v>1630</v>
      </c>
      <c r="D20591" s="492">
        <v>1359</v>
      </c>
      <c r="E20591" s="526"/>
    </row>
    <row r="20592" spans="1:5" s="765" customFormat="1" ht="33.6">
      <c r="A20592" s="169" t="s">
        <v>5312</v>
      </c>
      <c r="B20592" s="170" t="s">
        <v>25516</v>
      </c>
      <c r="C20592" s="492">
        <v>1304</v>
      </c>
      <c r="D20592" s="492">
        <v>1087</v>
      </c>
      <c r="E20592" s="526"/>
    </row>
    <row r="20593" spans="1:5" s="765" customFormat="1" ht="33.6">
      <c r="A20593" s="169" t="s">
        <v>5314</v>
      </c>
      <c r="B20593" s="170" t="s">
        <v>25517</v>
      </c>
      <c r="C20593" s="492">
        <v>1304</v>
      </c>
      <c r="D20593" s="492">
        <v>1087</v>
      </c>
      <c r="E20593" s="526"/>
    </row>
    <row r="20594" spans="1:5" s="765" customFormat="1" ht="16.8">
      <c r="A20594" s="169" t="s">
        <v>5316</v>
      </c>
      <c r="B20594" s="170" t="s">
        <v>25518</v>
      </c>
      <c r="C20594" s="468">
        <v>652</v>
      </c>
      <c r="D20594" s="468">
        <v>543</v>
      </c>
      <c r="E20594" s="526"/>
    </row>
    <row r="20595" spans="1:5" s="765" customFormat="1" ht="16.8">
      <c r="A20595" s="169" t="s">
        <v>5318</v>
      </c>
      <c r="B20595" s="170" t="s">
        <v>25519</v>
      </c>
      <c r="C20595" s="468">
        <v>783</v>
      </c>
      <c r="D20595" s="468">
        <v>652</v>
      </c>
      <c r="E20595" s="526"/>
    </row>
    <row r="20596" spans="1:5" s="765" customFormat="1" ht="16.8">
      <c r="A20596" s="169" t="s">
        <v>5320</v>
      </c>
      <c r="B20596" s="170" t="s">
        <v>25520</v>
      </c>
      <c r="C20596" s="468">
        <v>783</v>
      </c>
      <c r="D20596" s="468">
        <v>652</v>
      </c>
      <c r="E20596" s="526"/>
    </row>
    <row r="20597" spans="1:5" s="765" customFormat="1" ht="16.8">
      <c r="A20597" s="169" t="s">
        <v>5328</v>
      </c>
      <c r="B20597" s="170" t="s">
        <v>25521</v>
      </c>
      <c r="C20597" s="468">
        <v>783</v>
      </c>
      <c r="D20597" s="468">
        <v>652</v>
      </c>
      <c r="E20597" s="526"/>
    </row>
    <row r="20598" spans="1:5" s="766" customFormat="1" ht="33.6">
      <c r="A20598" s="169" t="s">
        <v>5334</v>
      </c>
      <c r="B20598" s="599" t="s">
        <v>25522</v>
      </c>
      <c r="C20598" s="492">
        <v>1750</v>
      </c>
      <c r="D20598" s="492">
        <v>1575</v>
      </c>
      <c r="E20598" s="598"/>
    </row>
    <row r="20599" spans="1:5" s="766" customFormat="1" ht="50.4">
      <c r="A20599" s="169" t="s">
        <v>5336</v>
      </c>
      <c r="B20599" s="599" t="s">
        <v>25523</v>
      </c>
      <c r="C20599" s="492">
        <v>2000</v>
      </c>
      <c r="D20599" s="492">
        <v>1800</v>
      </c>
      <c r="E20599" s="598"/>
    </row>
    <row r="20600" spans="1:5" s="765" customFormat="1" ht="33.6">
      <c r="A20600" s="169" t="s">
        <v>5338</v>
      </c>
      <c r="B20600" s="599" t="s">
        <v>25524</v>
      </c>
      <c r="C20600" s="492">
        <v>1750</v>
      </c>
      <c r="D20600" s="492">
        <v>1575</v>
      </c>
      <c r="E20600" s="526"/>
    </row>
    <row r="20601" spans="1:5" s="765" customFormat="1" ht="33.6">
      <c r="A20601" s="169" t="s">
        <v>5340</v>
      </c>
      <c r="B20601" s="599" t="s">
        <v>25525</v>
      </c>
      <c r="C20601" s="492">
        <v>1500</v>
      </c>
      <c r="D20601" s="492">
        <v>1350</v>
      </c>
      <c r="E20601" s="526"/>
    </row>
    <row r="20602" spans="1:5" s="765" customFormat="1" ht="33.6">
      <c r="A20602" s="169" t="s">
        <v>5342</v>
      </c>
      <c r="B20602" s="599" t="s">
        <v>25526</v>
      </c>
      <c r="C20602" s="492">
        <v>1750</v>
      </c>
      <c r="D20602" s="492">
        <v>1575</v>
      </c>
      <c r="E20602" s="526"/>
    </row>
    <row r="20603" spans="1:5" s="765" customFormat="1" ht="33.6">
      <c r="A20603" s="169" t="s">
        <v>5345</v>
      </c>
      <c r="B20603" s="599" t="s">
        <v>25527</v>
      </c>
      <c r="C20603" s="492">
        <v>2250</v>
      </c>
      <c r="D20603" s="492">
        <v>2025</v>
      </c>
      <c r="E20603" s="526"/>
    </row>
    <row r="20604" spans="1:5" s="765" customFormat="1" ht="33.6">
      <c r="A20604" s="169" t="s">
        <v>5347</v>
      </c>
      <c r="B20604" s="599" t="s">
        <v>25528</v>
      </c>
      <c r="C20604" s="492">
        <v>2250</v>
      </c>
      <c r="D20604" s="492">
        <v>2025</v>
      </c>
      <c r="E20604" s="526"/>
    </row>
    <row r="20605" spans="1:5" s="765" customFormat="1" ht="33.6">
      <c r="A20605" s="169" t="s">
        <v>5349</v>
      </c>
      <c r="B20605" s="599" t="s">
        <v>25529</v>
      </c>
      <c r="C20605" s="492">
        <v>1500</v>
      </c>
      <c r="D20605" s="492">
        <v>1350</v>
      </c>
      <c r="E20605" s="526"/>
    </row>
    <row r="20606" spans="1:5" s="766" customFormat="1" ht="33.6">
      <c r="A20606" s="169" t="s">
        <v>25530</v>
      </c>
      <c r="B20606" s="599" t="s">
        <v>25531</v>
      </c>
      <c r="C20606" s="492">
        <v>2000</v>
      </c>
      <c r="D20606" s="492">
        <v>1800</v>
      </c>
      <c r="E20606" s="598"/>
    </row>
    <row r="20607" spans="1:5" s="765" customFormat="1" ht="33.6">
      <c r="A20607" s="169" t="s">
        <v>5355</v>
      </c>
      <c r="B20607" s="599" t="s">
        <v>25532</v>
      </c>
      <c r="C20607" s="492">
        <v>2250</v>
      </c>
      <c r="D20607" s="492">
        <v>2025</v>
      </c>
      <c r="E20607" s="526"/>
    </row>
    <row r="20608" spans="1:5" s="765" customFormat="1" ht="50.4">
      <c r="A20608" s="169" t="s">
        <v>5361</v>
      </c>
      <c r="B20608" s="170" t="s">
        <v>25533</v>
      </c>
      <c r="C20608" s="468">
        <v>391</v>
      </c>
      <c r="D20608" s="468">
        <v>326</v>
      </c>
      <c r="E20608" s="526"/>
    </row>
    <row r="20609" spans="1:5" s="765" customFormat="1" ht="33.6">
      <c r="A20609" s="169" t="s">
        <v>5363</v>
      </c>
      <c r="B20609" s="170" t="s">
        <v>25534</v>
      </c>
      <c r="C20609" s="468">
        <v>287</v>
      </c>
      <c r="D20609" s="468">
        <v>239</v>
      </c>
      <c r="E20609" s="526"/>
    </row>
    <row r="20610" spans="1:5" s="765" customFormat="1" ht="33.6">
      <c r="A20610" s="169" t="s">
        <v>5365</v>
      </c>
      <c r="B20610" s="170" t="s">
        <v>25535</v>
      </c>
      <c r="C20610" s="468">
        <v>287</v>
      </c>
      <c r="D20610" s="468">
        <v>239</v>
      </c>
      <c r="E20610" s="526"/>
    </row>
    <row r="20611" spans="1:5" s="765" customFormat="1" ht="33.6">
      <c r="A20611" s="169" t="s">
        <v>5367</v>
      </c>
      <c r="B20611" s="599" t="s">
        <v>25536</v>
      </c>
      <c r="C20611" s="492">
        <v>1500</v>
      </c>
      <c r="D20611" s="492">
        <v>1350</v>
      </c>
      <c r="E20611" s="526"/>
    </row>
    <row r="20612" spans="1:5" s="765" customFormat="1" ht="33.6">
      <c r="A20612" s="169" t="s">
        <v>5369</v>
      </c>
      <c r="B20612" s="599" t="s">
        <v>25537</v>
      </c>
      <c r="C20612" s="492">
        <v>2000</v>
      </c>
      <c r="D20612" s="492">
        <v>1800</v>
      </c>
      <c r="E20612" s="526"/>
    </row>
    <row r="20613" spans="1:5" s="765" customFormat="1" ht="33.6">
      <c r="A20613" s="169" t="s">
        <v>5371</v>
      </c>
      <c r="B20613" s="599" t="s">
        <v>25538</v>
      </c>
      <c r="C20613" s="492">
        <v>2250</v>
      </c>
      <c r="D20613" s="492">
        <v>2025</v>
      </c>
      <c r="E20613" s="526"/>
    </row>
    <row r="20614" spans="1:5" s="765" customFormat="1" ht="33.6">
      <c r="A20614" s="169" t="s">
        <v>5373</v>
      </c>
      <c r="B20614" s="599" t="s">
        <v>25539</v>
      </c>
      <c r="C20614" s="492">
        <v>2000</v>
      </c>
      <c r="D20614" s="492">
        <v>1800</v>
      </c>
      <c r="E20614" s="526"/>
    </row>
    <row r="20615" spans="1:5" s="765" customFormat="1" ht="16.8">
      <c r="A20615" s="169" t="s">
        <v>5375</v>
      </c>
      <c r="B20615" s="599" t="s">
        <v>25540</v>
      </c>
      <c r="C20615" s="492">
        <v>1500</v>
      </c>
      <c r="D20615" s="492">
        <v>1350</v>
      </c>
      <c r="E20615" s="526"/>
    </row>
    <row r="20616" spans="1:5" s="765" customFormat="1" ht="50.4">
      <c r="A20616" s="169" t="s">
        <v>5377</v>
      </c>
      <c r="B20616" s="599" t="s">
        <v>25541</v>
      </c>
      <c r="C20616" s="492">
        <v>1500</v>
      </c>
      <c r="D20616" s="492">
        <v>1350</v>
      </c>
      <c r="E20616" s="526"/>
    </row>
    <row r="20617" spans="1:5" s="766" customFormat="1" ht="50.4">
      <c r="A20617" s="169" t="s">
        <v>5379</v>
      </c>
      <c r="B20617" s="599" t="s">
        <v>25542</v>
      </c>
      <c r="C20617" s="492">
        <v>1750</v>
      </c>
      <c r="D20617" s="492">
        <v>1575</v>
      </c>
      <c r="E20617" s="598"/>
    </row>
    <row r="20618" spans="1:5" s="765" customFormat="1" ht="50.4">
      <c r="A20618" s="169" t="s">
        <v>5381</v>
      </c>
      <c r="B20618" s="599" t="s">
        <v>25543</v>
      </c>
      <c r="C20618" s="492">
        <v>1500</v>
      </c>
      <c r="D20618" s="492">
        <v>1350</v>
      </c>
      <c r="E20618" s="526"/>
    </row>
    <row r="20619" spans="1:5" s="766" customFormat="1" ht="50.4">
      <c r="A20619" s="169" t="s">
        <v>5383</v>
      </c>
      <c r="B20619" s="599" t="s">
        <v>25544</v>
      </c>
      <c r="C20619" s="492">
        <v>1500</v>
      </c>
      <c r="D20619" s="492">
        <v>1350</v>
      </c>
      <c r="E20619" s="598"/>
    </row>
    <row r="20620" spans="1:5" s="765" customFormat="1" ht="50.4">
      <c r="A20620" s="169" t="s">
        <v>5385</v>
      </c>
      <c r="B20620" s="599" t="s">
        <v>25545</v>
      </c>
      <c r="C20620" s="492">
        <v>1250</v>
      </c>
      <c r="D20620" s="492">
        <v>1125</v>
      </c>
      <c r="E20620" s="526"/>
    </row>
    <row r="20621" spans="1:5" s="765" customFormat="1" ht="33.6">
      <c r="A20621" s="169" t="s">
        <v>5387</v>
      </c>
      <c r="B20621" s="599" t="s">
        <v>25546</v>
      </c>
      <c r="C20621" s="468">
        <v>489</v>
      </c>
      <c r="D20621" s="468">
        <v>408</v>
      </c>
      <c r="E20621" s="526"/>
    </row>
    <row r="20622" spans="1:5" s="766" customFormat="1" ht="33.6">
      <c r="A20622" s="169" t="s">
        <v>5389</v>
      </c>
      <c r="B20622" s="599" t="s">
        <v>25547</v>
      </c>
      <c r="C20622" s="468">
        <v>489</v>
      </c>
      <c r="D20622" s="468">
        <v>408</v>
      </c>
      <c r="E20622" s="598"/>
    </row>
    <row r="20623" spans="1:5" s="765" customFormat="1" ht="50.4">
      <c r="A20623" s="169" t="s">
        <v>5391</v>
      </c>
      <c r="B20623" s="599" t="s">
        <v>25548</v>
      </c>
      <c r="C20623" s="468">
        <v>293</v>
      </c>
      <c r="D20623" s="468">
        <v>245</v>
      </c>
      <c r="E20623" s="526"/>
    </row>
    <row r="20624" spans="1:5" s="765" customFormat="1" ht="33.6">
      <c r="A20624" s="169" t="s">
        <v>5393</v>
      </c>
      <c r="B20624" s="599" t="s">
        <v>25549</v>
      </c>
      <c r="C20624" s="468">
        <v>489</v>
      </c>
      <c r="D20624" s="468">
        <v>408</v>
      </c>
      <c r="E20624" s="526"/>
    </row>
    <row r="20625" spans="1:5" s="765" customFormat="1" ht="33.6">
      <c r="A20625" s="169" t="s">
        <v>5399</v>
      </c>
      <c r="B20625" s="599" t="s">
        <v>25550</v>
      </c>
      <c r="C20625" s="492">
        <v>1500</v>
      </c>
      <c r="D20625" s="492">
        <v>1350</v>
      </c>
      <c r="E20625" s="526"/>
    </row>
    <row r="20626" spans="1:5" s="766" customFormat="1" ht="33.6">
      <c r="A20626" s="169" t="s">
        <v>5401</v>
      </c>
      <c r="B20626" s="170" t="s">
        <v>25551</v>
      </c>
      <c r="C20626" s="468">
        <v>489</v>
      </c>
      <c r="D20626" s="468">
        <v>408</v>
      </c>
      <c r="E20626" s="598"/>
    </row>
    <row r="20627" spans="1:5" s="765" customFormat="1" ht="16.8">
      <c r="A20627" s="600">
        <v>2</v>
      </c>
      <c r="B20627" s="597" t="s">
        <v>25552</v>
      </c>
      <c r="C20627" s="491"/>
      <c r="D20627" s="491"/>
      <c r="E20627" s="526"/>
    </row>
    <row r="20628" spans="1:5" s="765" customFormat="1" ht="33.6">
      <c r="A20628" s="601" t="s">
        <v>400</v>
      </c>
      <c r="B20628" s="599" t="s">
        <v>25553</v>
      </c>
      <c r="C20628" s="492">
        <v>1500</v>
      </c>
      <c r="D20628" s="492">
        <v>1350</v>
      </c>
      <c r="E20628" s="526"/>
    </row>
    <row r="20629" spans="1:5" s="765" customFormat="1" ht="16.8">
      <c r="A20629" s="601" t="s">
        <v>402</v>
      </c>
      <c r="B20629" s="170" t="s">
        <v>25554</v>
      </c>
      <c r="C20629" s="468">
        <v>489</v>
      </c>
      <c r="D20629" s="468">
        <v>408</v>
      </c>
      <c r="E20629" s="526"/>
    </row>
    <row r="20630" spans="1:5" s="765" customFormat="1" ht="33.6">
      <c r="A20630" s="601" t="s">
        <v>404</v>
      </c>
      <c r="B20630" s="599" t="s">
        <v>25555</v>
      </c>
      <c r="C20630" s="492">
        <v>1500</v>
      </c>
      <c r="D20630" s="492">
        <v>1350</v>
      </c>
      <c r="E20630" s="526"/>
    </row>
    <row r="20631" spans="1:5" s="766" customFormat="1" ht="16.8">
      <c r="A20631" s="601" t="s">
        <v>1287</v>
      </c>
      <c r="B20631" s="599" t="s">
        <v>25556</v>
      </c>
      <c r="C20631" s="468">
        <v>270</v>
      </c>
      <c r="D20631" s="468">
        <v>225</v>
      </c>
      <c r="E20631" s="598"/>
    </row>
    <row r="20632" spans="1:5" s="765" customFormat="1" ht="16.8">
      <c r="A20632" s="601" t="s">
        <v>3305</v>
      </c>
      <c r="B20632" s="599" t="s">
        <v>25557</v>
      </c>
      <c r="C20632" s="468">
        <v>270</v>
      </c>
      <c r="D20632" s="468">
        <v>225</v>
      </c>
      <c r="E20632" s="526"/>
    </row>
    <row r="20633" spans="1:5" s="765" customFormat="1" ht="16.8">
      <c r="A20633" s="601" t="s">
        <v>3307</v>
      </c>
      <c r="B20633" s="599" t="s">
        <v>25558</v>
      </c>
      <c r="C20633" s="468">
        <v>293</v>
      </c>
      <c r="D20633" s="468">
        <v>245</v>
      </c>
      <c r="E20633" s="526"/>
    </row>
    <row r="20634" spans="1:5" s="765" customFormat="1" ht="16.8">
      <c r="A20634" s="476">
        <v>3</v>
      </c>
      <c r="B20634" s="602" t="s">
        <v>25559</v>
      </c>
      <c r="C20634" s="491"/>
      <c r="D20634" s="491"/>
      <c r="E20634" s="526"/>
    </row>
    <row r="20635" spans="1:5" s="765" customFormat="1" ht="16.8">
      <c r="A20635" s="169" t="s">
        <v>706</v>
      </c>
      <c r="B20635" s="603" t="s">
        <v>25560</v>
      </c>
      <c r="C20635" s="468">
        <v>391</v>
      </c>
      <c r="D20635" s="468">
        <v>326</v>
      </c>
      <c r="E20635" s="526"/>
    </row>
    <row r="20636" spans="1:5" s="766" customFormat="1" ht="16.8">
      <c r="A20636" s="169" t="s">
        <v>708</v>
      </c>
      <c r="B20636" s="604" t="s">
        <v>25561</v>
      </c>
      <c r="C20636" s="468">
        <v>326</v>
      </c>
      <c r="D20636" s="468">
        <v>272</v>
      </c>
      <c r="E20636" s="598"/>
    </row>
    <row r="20637" spans="1:5" s="765" customFormat="1" ht="16.8">
      <c r="A20637" s="169" t="s">
        <v>710</v>
      </c>
      <c r="B20637" s="604" t="s">
        <v>25562</v>
      </c>
      <c r="C20637" s="468">
        <v>261</v>
      </c>
      <c r="D20637" s="468">
        <v>217</v>
      </c>
      <c r="E20637" s="526"/>
    </row>
    <row r="20638" spans="1:5" s="765" customFormat="1" ht="16.8">
      <c r="A20638" s="169" t="s">
        <v>2632</v>
      </c>
      <c r="B20638" s="604" t="s">
        <v>25563</v>
      </c>
      <c r="C20638" s="468">
        <v>196</v>
      </c>
      <c r="D20638" s="468">
        <v>163</v>
      </c>
      <c r="E20638" s="526"/>
    </row>
    <row r="20639" spans="1:5" s="765" customFormat="1" ht="16.8">
      <c r="A20639" s="162">
        <v>4</v>
      </c>
      <c r="B20639" s="161" t="s">
        <v>25564</v>
      </c>
      <c r="C20639" s="468">
        <v>143</v>
      </c>
      <c r="D20639" s="468">
        <v>120</v>
      </c>
      <c r="E20639" s="526"/>
    </row>
    <row r="20640" spans="1:5" s="765" customFormat="1" ht="16.8">
      <c r="A20640" s="600">
        <v>5</v>
      </c>
      <c r="B20640" s="602" t="s">
        <v>25565</v>
      </c>
      <c r="C20640" s="491"/>
      <c r="D20640" s="491"/>
      <c r="E20640" s="526"/>
    </row>
    <row r="20641" spans="1:5" s="766" customFormat="1" ht="33.6">
      <c r="A20641" s="169" t="s">
        <v>214</v>
      </c>
      <c r="B20641" s="170" t="s">
        <v>25566</v>
      </c>
      <c r="C20641" s="468"/>
      <c r="D20641" s="468"/>
      <c r="E20641" s="598"/>
    </row>
    <row r="20642" spans="1:5" s="765" customFormat="1" ht="33.6">
      <c r="A20642" s="169" t="s">
        <v>9465</v>
      </c>
      <c r="B20642" s="603" t="s">
        <v>25567</v>
      </c>
      <c r="C20642" s="492">
        <v>1840</v>
      </c>
      <c r="D20642" s="492">
        <v>1380</v>
      </c>
      <c r="E20642" s="526"/>
    </row>
    <row r="20643" spans="1:5" s="765" customFormat="1" ht="33.6">
      <c r="A20643" s="169" t="s">
        <v>9467</v>
      </c>
      <c r="B20643" s="603" t="s">
        <v>25568</v>
      </c>
      <c r="C20643" s="492">
        <v>1760</v>
      </c>
      <c r="D20643" s="492">
        <v>1320</v>
      </c>
      <c r="E20643" s="526"/>
    </row>
    <row r="20644" spans="1:5" s="766" customFormat="1" ht="16.8">
      <c r="A20644" s="169" t="s">
        <v>216</v>
      </c>
      <c r="B20644" s="603" t="s">
        <v>25569</v>
      </c>
      <c r="C20644" s="492">
        <v>1600</v>
      </c>
      <c r="D20644" s="492">
        <v>1200</v>
      </c>
      <c r="E20644" s="598"/>
    </row>
    <row r="20645" spans="1:5" s="766" customFormat="1" ht="33.6">
      <c r="A20645" s="169" t="s">
        <v>218</v>
      </c>
      <c r="B20645" s="170" t="s">
        <v>25570</v>
      </c>
      <c r="C20645" s="468"/>
      <c r="D20645" s="468"/>
      <c r="E20645" s="598"/>
    </row>
    <row r="20646" spans="1:5" s="765" customFormat="1" ht="33.6">
      <c r="A20646" s="169" t="s">
        <v>9501</v>
      </c>
      <c r="B20646" s="603" t="s">
        <v>25571</v>
      </c>
      <c r="C20646" s="492">
        <v>1600</v>
      </c>
      <c r="D20646" s="492">
        <v>1200</v>
      </c>
      <c r="E20646" s="526"/>
    </row>
    <row r="20647" spans="1:5" s="765" customFormat="1" ht="33.6">
      <c r="A20647" s="169" t="s">
        <v>9503</v>
      </c>
      <c r="B20647" s="603" t="s">
        <v>25572</v>
      </c>
      <c r="C20647" s="492">
        <v>1520</v>
      </c>
      <c r="D20647" s="492">
        <v>1140</v>
      </c>
      <c r="E20647" s="526"/>
    </row>
    <row r="20648" spans="1:5" s="766" customFormat="1" ht="33.6">
      <c r="A20648" s="169" t="s">
        <v>9505</v>
      </c>
      <c r="B20648" s="170" t="s">
        <v>25573</v>
      </c>
      <c r="C20648" s="492">
        <v>1440</v>
      </c>
      <c r="D20648" s="492">
        <v>1080</v>
      </c>
      <c r="E20648" s="598"/>
    </row>
    <row r="20649" spans="1:5" s="766" customFormat="1" ht="33.6">
      <c r="A20649" s="169" t="s">
        <v>220</v>
      </c>
      <c r="B20649" s="603" t="s">
        <v>25574</v>
      </c>
      <c r="C20649" s="492">
        <v>1800</v>
      </c>
      <c r="D20649" s="492">
        <v>1350</v>
      </c>
      <c r="E20649" s="598"/>
    </row>
    <row r="20650" spans="1:5" s="766" customFormat="1" ht="33.6">
      <c r="A20650" s="601" t="s">
        <v>222</v>
      </c>
      <c r="B20650" s="603" t="s">
        <v>25575</v>
      </c>
      <c r="C20650" s="492">
        <v>1800</v>
      </c>
      <c r="D20650" s="492">
        <v>1620</v>
      </c>
      <c r="E20650" s="598"/>
    </row>
    <row r="20651" spans="1:5" s="766" customFormat="1" ht="33.6">
      <c r="A20651" s="169" t="s">
        <v>224</v>
      </c>
      <c r="B20651" s="603" t="s">
        <v>25576</v>
      </c>
      <c r="C20651" s="492">
        <v>1680</v>
      </c>
      <c r="D20651" s="492">
        <v>1260</v>
      </c>
      <c r="E20651" s="598"/>
    </row>
    <row r="20652" spans="1:5" s="766" customFormat="1" ht="33.6">
      <c r="A20652" s="601" t="s">
        <v>8072</v>
      </c>
      <c r="B20652" s="603" t="s">
        <v>25577</v>
      </c>
      <c r="C20652" s="492">
        <v>1800</v>
      </c>
      <c r="D20652" s="492">
        <v>1620</v>
      </c>
      <c r="E20652" s="598"/>
    </row>
    <row r="20653" spans="1:5" s="766" customFormat="1" ht="16.8">
      <c r="A20653" s="600"/>
      <c r="B20653" s="602" t="s">
        <v>25578</v>
      </c>
      <c r="C20653" s="491"/>
      <c r="D20653" s="491"/>
      <c r="E20653" s="598"/>
    </row>
    <row r="20654" spans="1:5" s="766" customFormat="1" ht="16.8">
      <c r="A20654" s="600">
        <v>6</v>
      </c>
      <c r="B20654" s="605" t="s">
        <v>25579</v>
      </c>
      <c r="C20654" s="491"/>
      <c r="D20654" s="491"/>
      <c r="E20654" s="598"/>
    </row>
    <row r="20655" spans="1:5" s="766" customFormat="1" ht="33.6">
      <c r="A20655" s="169" t="s">
        <v>228</v>
      </c>
      <c r="B20655" s="170" t="s">
        <v>25580</v>
      </c>
      <c r="C20655" s="468">
        <v>299</v>
      </c>
      <c r="D20655" s="468">
        <v>269</v>
      </c>
      <c r="E20655" s="598"/>
    </row>
    <row r="20656" spans="1:5" s="766" customFormat="1" ht="33.6">
      <c r="A20656" s="169" t="s">
        <v>272</v>
      </c>
      <c r="B20656" s="170" t="s">
        <v>25581</v>
      </c>
      <c r="C20656" s="468">
        <v>299</v>
      </c>
      <c r="D20656" s="468">
        <v>269</v>
      </c>
      <c r="E20656" s="598"/>
    </row>
    <row r="20657" spans="1:5" s="766" customFormat="1" ht="33.6">
      <c r="A20657" s="169" t="s">
        <v>719</v>
      </c>
      <c r="B20657" s="170" t="s">
        <v>25582</v>
      </c>
      <c r="C20657" s="468">
        <v>299</v>
      </c>
      <c r="D20657" s="468">
        <v>269</v>
      </c>
      <c r="E20657" s="598"/>
    </row>
    <row r="20658" spans="1:5" s="766" customFormat="1" ht="33.6">
      <c r="A20658" s="169" t="s">
        <v>721</v>
      </c>
      <c r="B20658" s="170" t="s">
        <v>25583</v>
      </c>
      <c r="C20658" s="468">
        <v>299</v>
      </c>
      <c r="D20658" s="468">
        <v>269</v>
      </c>
      <c r="E20658" s="598"/>
    </row>
    <row r="20659" spans="1:5" s="766" customFormat="1" ht="33.6">
      <c r="A20659" s="169" t="s">
        <v>723</v>
      </c>
      <c r="B20659" s="170" t="s">
        <v>25584</v>
      </c>
      <c r="C20659" s="468">
        <v>304</v>
      </c>
      <c r="D20659" s="468">
        <v>274</v>
      </c>
      <c r="E20659" s="598"/>
    </row>
    <row r="20660" spans="1:5" s="766" customFormat="1" ht="33.6">
      <c r="A20660" s="169" t="s">
        <v>725</v>
      </c>
      <c r="B20660" s="170" t="s">
        <v>25585</v>
      </c>
      <c r="C20660" s="468">
        <v>304</v>
      </c>
      <c r="D20660" s="468">
        <v>274</v>
      </c>
      <c r="E20660" s="598"/>
    </row>
    <row r="20661" spans="1:5" s="766" customFormat="1" ht="33.6">
      <c r="A20661" s="169" t="s">
        <v>727</v>
      </c>
      <c r="B20661" s="604" t="s">
        <v>25586</v>
      </c>
      <c r="C20661" s="492">
        <v>2000</v>
      </c>
      <c r="D20661" s="492">
        <v>1800</v>
      </c>
      <c r="E20661" s="598"/>
    </row>
    <row r="20662" spans="1:5" s="766" customFormat="1" ht="33.6">
      <c r="A20662" s="169" t="s">
        <v>7010</v>
      </c>
      <c r="B20662" s="604" t="s">
        <v>25587</v>
      </c>
      <c r="C20662" s="492">
        <v>1000</v>
      </c>
      <c r="D20662" s="492">
        <v>900</v>
      </c>
      <c r="E20662" s="598"/>
    </row>
    <row r="20663" spans="1:5" s="766" customFormat="1" ht="33.6">
      <c r="A20663" s="169" t="s">
        <v>7028</v>
      </c>
      <c r="B20663" s="604" t="s">
        <v>25588</v>
      </c>
      <c r="C20663" s="492">
        <v>1500</v>
      </c>
      <c r="D20663" s="492">
        <v>1350</v>
      </c>
      <c r="E20663" s="598"/>
    </row>
    <row r="20664" spans="1:5" s="766" customFormat="1" ht="33.6">
      <c r="A20664" s="169" t="s">
        <v>7039</v>
      </c>
      <c r="B20664" s="604" t="s">
        <v>25589</v>
      </c>
      <c r="C20664" s="492">
        <v>1500</v>
      </c>
      <c r="D20664" s="492">
        <v>1350</v>
      </c>
      <c r="E20664" s="598"/>
    </row>
    <row r="20665" spans="1:5" s="766" customFormat="1" ht="33.6">
      <c r="A20665" s="169" t="s">
        <v>7670</v>
      </c>
      <c r="B20665" s="604" t="s">
        <v>25590</v>
      </c>
      <c r="C20665" s="492">
        <v>750</v>
      </c>
      <c r="D20665" s="492">
        <v>675</v>
      </c>
      <c r="E20665" s="598"/>
    </row>
    <row r="20666" spans="1:5" s="766" customFormat="1" ht="33.6">
      <c r="A20666" s="169" t="s">
        <v>7672</v>
      </c>
      <c r="B20666" s="604" t="s">
        <v>25591</v>
      </c>
      <c r="C20666" s="492">
        <v>500</v>
      </c>
      <c r="D20666" s="492">
        <v>450</v>
      </c>
      <c r="E20666" s="598"/>
    </row>
    <row r="20667" spans="1:5" s="766" customFormat="1" ht="33.6">
      <c r="A20667" s="169" t="s">
        <v>7674</v>
      </c>
      <c r="B20667" s="604" t="s">
        <v>25592</v>
      </c>
      <c r="C20667" s="492">
        <v>750</v>
      </c>
      <c r="D20667" s="492">
        <v>675</v>
      </c>
      <c r="E20667" s="598"/>
    </row>
    <row r="20668" spans="1:5" s="766" customFormat="1" ht="33.6">
      <c r="A20668" s="169" t="s">
        <v>7676</v>
      </c>
      <c r="B20668" s="604" t="s">
        <v>25593</v>
      </c>
      <c r="C20668" s="468">
        <v>304</v>
      </c>
      <c r="D20668" s="468">
        <v>274</v>
      </c>
      <c r="E20668" s="598"/>
    </row>
    <row r="20669" spans="1:5" s="766" customFormat="1" ht="16.8">
      <c r="A20669" s="600">
        <v>7</v>
      </c>
      <c r="B20669" s="602" t="s">
        <v>25594</v>
      </c>
      <c r="C20669" s="491"/>
      <c r="D20669" s="491"/>
      <c r="E20669" s="598"/>
    </row>
    <row r="20670" spans="1:5" s="766" customFormat="1" ht="33.6">
      <c r="A20670" s="601" t="s">
        <v>276</v>
      </c>
      <c r="B20670" s="604" t="s">
        <v>25595</v>
      </c>
      <c r="C20670" s="492">
        <v>750</v>
      </c>
      <c r="D20670" s="492">
        <v>675</v>
      </c>
      <c r="E20670" s="598"/>
    </row>
    <row r="20671" spans="1:5" s="766" customFormat="1" ht="33.6">
      <c r="A20671" s="601" t="s">
        <v>231</v>
      </c>
      <c r="B20671" s="604" t="s">
        <v>25596</v>
      </c>
      <c r="C20671" s="492">
        <v>750</v>
      </c>
      <c r="D20671" s="492">
        <v>675</v>
      </c>
      <c r="E20671" s="598"/>
    </row>
    <row r="20672" spans="1:5" s="766" customFormat="1" ht="33.6">
      <c r="A20672" s="601" t="s">
        <v>233</v>
      </c>
      <c r="B20672" s="170" t="s">
        <v>25597</v>
      </c>
      <c r="C20672" s="468">
        <v>304</v>
      </c>
      <c r="D20672" s="468">
        <v>274</v>
      </c>
      <c r="E20672" s="598"/>
    </row>
    <row r="20673" spans="1:5" s="766" customFormat="1" ht="33.6">
      <c r="A20673" s="601" t="s">
        <v>737</v>
      </c>
      <c r="B20673" s="170" t="s">
        <v>25598</v>
      </c>
      <c r="C20673" s="468">
        <v>304</v>
      </c>
      <c r="D20673" s="468">
        <v>274</v>
      </c>
      <c r="E20673" s="598"/>
    </row>
    <row r="20674" spans="1:5" s="766" customFormat="1" ht="33.6">
      <c r="A20674" s="169" t="s">
        <v>1732</v>
      </c>
      <c r="B20674" s="170" t="s">
        <v>25599</v>
      </c>
      <c r="C20674" s="468">
        <v>71</v>
      </c>
      <c r="D20674" s="468">
        <v>64</v>
      </c>
      <c r="E20674" s="598"/>
    </row>
    <row r="20675" spans="1:5" s="766" customFormat="1" ht="16.8">
      <c r="A20675" s="162"/>
      <c r="B20675" s="161" t="s">
        <v>25600</v>
      </c>
      <c r="C20675" s="468"/>
      <c r="D20675" s="468"/>
      <c r="E20675" s="598"/>
    </row>
    <row r="20676" spans="1:5" s="766" customFormat="1" ht="33.6">
      <c r="A20676" s="169">
        <v>8</v>
      </c>
      <c r="B20676" s="170" t="s">
        <v>25601</v>
      </c>
      <c r="C20676" s="468">
        <v>163</v>
      </c>
      <c r="D20676" s="468">
        <v>147</v>
      </c>
      <c r="E20676" s="598"/>
    </row>
    <row r="20677" spans="1:5" s="766" customFormat="1" ht="33.6">
      <c r="A20677" s="169">
        <v>9</v>
      </c>
      <c r="B20677" s="170" t="s">
        <v>25602</v>
      </c>
      <c r="C20677" s="468">
        <v>163</v>
      </c>
      <c r="D20677" s="468">
        <v>147</v>
      </c>
      <c r="E20677" s="598"/>
    </row>
    <row r="20678" spans="1:5" s="766" customFormat="1" ht="33.6">
      <c r="A20678" s="169">
        <v>10</v>
      </c>
      <c r="B20678" s="604" t="s">
        <v>25603</v>
      </c>
      <c r="C20678" s="468">
        <v>163</v>
      </c>
      <c r="D20678" s="468">
        <v>147</v>
      </c>
      <c r="E20678" s="598"/>
    </row>
    <row r="20679" spans="1:5" s="766" customFormat="1" ht="16.8">
      <c r="A20679" s="600">
        <v>11</v>
      </c>
      <c r="B20679" s="602" t="s">
        <v>25559</v>
      </c>
      <c r="C20679" s="491"/>
      <c r="D20679" s="491"/>
      <c r="E20679" s="598"/>
    </row>
    <row r="20680" spans="1:5" s="766" customFormat="1" ht="16.8">
      <c r="A20680" s="601" t="s">
        <v>743</v>
      </c>
      <c r="B20680" s="603" t="s">
        <v>25560</v>
      </c>
      <c r="C20680" s="492">
        <v>400</v>
      </c>
      <c r="D20680" s="492">
        <v>360</v>
      </c>
      <c r="E20680" s="598"/>
    </row>
    <row r="20681" spans="1:5" s="766" customFormat="1" ht="16.8">
      <c r="A20681" s="601" t="s">
        <v>745</v>
      </c>
      <c r="B20681" s="604" t="s">
        <v>25561</v>
      </c>
      <c r="C20681" s="468">
        <v>109</v>
      </c>
      <c r="D20681" s="468">
        <v>98</v>
      </c>
      <c r="E20681" s="598"/>
    </row>
    <row r="20682" spans="1:5" s="766" customFormat="1" ht="16.8">
      <c r="A20682" s="601" t="s">
        <v>1916</v>
      </c>
      <c r="B20682" s="604" t="s">
        <v>25562</v>
      </c>
      <c r="C20682" s="468">
        <v>92</v>
      </c>
      <c r="D20682" s="468">
        <v>83</v>
      </c>
      <c r="E20682" s="598"/>
    </row>
    <row r="20683" spans="1:5" s="766" customFormat="1" ht="16.8">
      <c r="A20683" s="601" t="s">
        <v>1918</v>
      </c>
      <c r="B20683" s="604" t="s">
        <v>25563</v>
      </c>
      <c r="C20683" s="468">
        <v>82</v>
      </c>
      <c r="D20683" s="468">
        <v>73</v>
      </c>
      <c r="E20683" s="598"/>
    </row>
    <row r="20684" spans="1:5" s="766" customFormat="1" ht="16.8">
      <c r="A20684" s="601" t="s">
        <v>1920</v>
      </c>
      <c r="B20684" s="603" t="s">
        <v>25604</v>
      </c>
      <c r="C20684" s="468">
        <v>65</v>
      </c>
      <c r="D20684" s="468">
        <v>59</v>
      </c>
      <c r="E20684" s="598"/>
    </row>
    <row r="20685" spans="1:5" s="766" customFormat="1" ht="16.8">
      <c r="A20685" s="600">
        <v>12</v>
      </c>
      <c r="B20685" s="602" t="s">
        <v>25565</v>
      </c>
      <c r="C20685" s="491"/>
      <c r="D20685" s="491"/>
      <c r="E20685" s="598"/>
    </row>
    <row r="20686" spans="1:5" s="766" customFormat="1" ht="33.6">
      <c r="A20686" s="169" t="s">
        <v>249</v>
      </c>
      <c r="B20686" s="170" t="s">
        <v>25605</v>
      </c>
      <c r="C20686" s="468"/>
      <c r="D20686" s="468"/>
      <c r="E20686" s="598"/>
    </row>
    <row r="20687" spans="1:5" s="766" customFormat="1" ht="16.8">
      <c r="A20687" s="169" t="s">
        <v>24603</v>
      </c>
      <c r="B20687" s="170" t="s">
        <v>25606</v>
      </c>
      <c r="C20687" s="492">
        <v>1200</v>
      </c>
      <c r="D20687" s="468">
        <v>900</v>
      </c>
      <c r="E20687" s="598"/>
    </row>
    <row r="20688" spans="1:5" s="766" customFormat="1" ht="16.8">
      <c r="A20688" s="169" t="s">
        <v>24605</v>
      </c>
      <c r="B20688" s="170" t="s">
        <v>25607</v>
      </c>
      <c r="C20688" s="492">
        <v>1120</v>
      </c>
      <c r="D20688" s="468">
        <v>840</v>
      </c>
      <c r="E20688" s="598"/>
    </row>
    <row r="20689" spans="1:5" s="766" customFormat="1" ht="33.6">
      <c r="A20689" s="601" t="s">
        <v>251</v>
      </c>
      <c r="B20689" s="604" t="s">
        <v>25608</v>
      </c>
      <c r="C20689" s="492">
        <v>1500</v>
      </c>
      <c r="D20689" s="492">
        <v>1350</v>
      </c>
      <c r="E20689" s="598"/>
    </row>
    <row r="20690" spans="1:5" s="766" customFormat="1" ht="33.6">
      <c r="A20690" s="601" t="s">
        <v>253</v>
      </c>
      <c r="B20690" s="604" t="s">
        <v>25609</v>
      </c>
      <c r="C20690" s="492">
        <v>1000</v>
      </c>
      <c r="D20690" s="492">
        <v>900</v>
      </c>
      <c r="E20690" s="598"/>
    </row>
    <row r="20691" spans="1:5" s="766" customFormat="1" ht="33.6">
      <c r="A20691" s="601" t="s">
        <v>1938</v>
      </c>
      <c r="B20691" s="604" t="s">
        <v>25610</v>
      </c>
      <c r="C20691" s="492">
        <v>2000</v>
      </c>
      <c r="D20691" s="492">
        <v>1800</v>
      </c>
      <c r="E20691" s="598"/>
    </row>
    <row r="20692" spans="1:5" s="766" customFormat="1" ht="33.6">
      <c r="A20692" s="601" t="s">
        <v>1940</v>
      </c>
      <c r="B20692" s="604" t="s">
        <v>25611</v>
      </c>
      <c r="C20692" s="492">
        <v>1250</v>
      </c>
      <c r="D20692" s="492">
        <v>1125</v>
      </c>
      <c r="E20692" s="598"/>
    </row>
    <row r="20693" spans="1:5" s="766" customFormat="1" ht="33.6">
      <c r="A20693" s="601" t="s">
        <v>1942</v>
      </c>
      <c r="B20693" s="604" t="s">
        <v>25612</v>
      </c>
      <c r="C20693" s="492">
        <v>750</v>
      </c>
      <c r="D20693" s="492">
        <v>675</v>
      </c>
      <c r="E20693" s="598"/>
    </row>
    <row r="20694" spans="1:5" s="766" customFormat="1" ht="33.6">
      <c r="A20694" s="601" t="s">
        <v>1944</v>
      </c>
      <c r="B20694" s="604" t="s">
        <v>25613</v>
      </c>
      <c r="C20694" s="492">
        <v>500</v>
      </c>
      <c r="D20694" s="492">
        <v>450</v>
      </c>
      <c r="E20694" s="598"/>
    </row>
    <row r="20695" spans="1:5" s="766" customFormat="1" ht="16.8">
      <c r="A20695" s="600"/>
      <c r="B20695" s="602" t="s">
        <v>25614</v>
      </c>
      <c r="C20695" s="491"/>
      <c r="D20695" s="491"/>
      <c r="E20695" s="598"/>
    </row>
    <row r="20696" spans="1:5" s="766" customFormat="1" ht="16.8">
      <c r="A20696" s="600">
        <v>13</v>
      </c>
      <c r="B20696" s="602" t="s">
        <v>25615</v>
      </c>
      <c r="C20696" s="491"/>
      <c r="D20696" s="491"/>
      <c r="E20696" s="598"/>
    </row>
    <row r="20697" spans="1:5" s="766" customFormat="1" ht="50.4">
      <c r="A20697" s="169" t="s">
        <v>499</v>
      </c>
      <c r="B20697" s="170" t="s">
        <v>25616</v>
      </c>
      <c r="C20697" s="492">
        <v>1359</v>
      </c>
      <c r="D20697" s="492">
        <v>1223</v>
      </c>
      <c r="E20697" s="598"/>
    </row>
    <row r="20698" spans="1:5" s="766" customFormat="1" ht="67.2">
      <c r="A20698" s="169" t="s">
        <v>501</v>
      </c>
      <c r="B20698" s="603" t="s">
        <v>25617</v>
      </c>
      <c r="C20698" s="492">
        <v>1359</v>
      </c>
      <c r="D20698" s="492">
        <v>1223</v>
      </c>
      <c r="E20698" s="598"/>
    </row>
    <row r="20699" spans="1:5" s="766" customFormat="1" ht="50.4">
      <c r="A20699" s="169" t="s">
        <v>751</v>
      </c>
      <c r="B20699" s="170" t="s">
        <v>25618</v>
      </c>
      <c r="C20699" s="468">
        <v>435</v>
      </c>
      <c r="D20699" s="468">
        <v>391</v>
      </c>
      <c r="E20699" s="598"/>
    </row>
    <row r="20700" spans="1:5" s="766" customFormat="1" ht="67.2">
      <c r="A20700" s="169" t="s">
        <v>4320</v>
      </c>
      <c r="B20700" s="603" t="s">
        <v>25619</v>
      </c>
      <c r="C20700" s="468">
        <v>435</v>
      </c>
      <c r="D20700" s="468">
        <v>391</v>
      </c>
      <c r="E20700" s="598"/>
    </row>
    <row r="20701" spans="1:5" s="765" customFormat="1" ht="50.4">
      <c r="A20701" s="169" t="s">
        <v>4322</v>
      </c>
      <c r="B20701" s="603" t="s">
        <v>25620</v>
      </c>
      <c r="C20701" s="492">
        <v>2500</v>
      </c>
      <c r="D20701" s="492">
        <v>2250</v>
      </c>
      <c r="E20701" s="526"/>
    </row>
    <row r="20702" spans="1:5" s="766" customFormat="1" ht="67.2">
      <c r="A20702" s="169" t="s">
        <v>8306</v>
      </c>
      <c r="B20702" s="603" t="s">
        <v>25621</v>
      </c>
      <c r="C20702" s="492">
        <v>1500</v>
      </c>
      <c r="D20702" s="492">
        <v>1350</v>
      </c>
      <c r="E20702" s="598"/>
    </row>
    <row r="20703" spans="1:5" s="766" customFormat="1" ht="67.2">
      <c r="A20703" s="169" t="s">
        <v>8308</v>
      </c>
      <c r="B20703" s="603" t="s">
        <v>25622</v>
      </c>
      <c r="C20703" s="492">
        <v>1000</v>
      </c>
      <c r="D20703" s="492">
        <v>900</v>
      </c>
      <c r="E20703" s="598"/>
    </row>
    <row r="20704" spans="1:5" s="766" customFormat="1" ht="67.2">
      <c r="A20704" s="169" t="s">
        <v>8310</v>
      </c>
      <c r="B20704" s="603" t="s">
        <v>25623</v>
      </c>
      <c r="C20704" s="492">
        <v>500</v>
      </c>
      <c r="D20704" s="492">
        <v>450</v>
      </c>
      <c r="E20704" s="598"/>
    </row>
    <row r="20705" spans="1:5" s="766" customFormat="1" ht="67.2">
      <c r="A20705" s="169" t="s">
        <v>8312</v>
      </c>
      <c r="B20705" s="604" t="s">
        <v>25624</v>
      </c>
      <c r="C20705" s="492">
        <v>1359</v>
      </c>
      <c r="D20705" s="492">
        <v>1223</v>
      </c>
      <c r="E20705" s="598"/>
    </row>
    <row r="20706" spans="1:5" s="766" customFormat="1" ht="84">
      <c r="A20706" s="169" t="s">
        <v>9332</v>
      </c>
      <c r="B20706" s="604" t="s">
        <v>25625</v>
      </c>
      <c r="C20706" s="468">
        <v>435</v>
      </c>
      <c r="D20706" s="468">
        <v>391</v>
      </c>
      <c r="E20706" s="598"/>
    </row>
    <row r="20707" spans="1:5" s="766" customFormat="1" ht="50.4">
      <c r="A20707" s="169" t="s">
        <v>9334</v>
      </c>
      <c r="B20707" s="604" t="s">
        <v>25626</v>
      </c>
      <c r="C20707" s="492">
        <v>1600</v>
      </c>
      <c r="D20707" s="492">
        <v>1440</v>
      </c>
      <c r="E20707" s="598"/>
    </row>
    <row r="20708" spans="1:5" s="766" customFormat="1" ht="50.4">
      <c r="A20708" s="169" t="s">
        <v>9336</v>
      </c>
      <c r="B20708" s="603" t="s">
        <v>25627</v>
      </c>
      <c r="C20708" s="492">
        <v>1500</v>
      </c>
      <c r="D20708" s="492">
        <v>1350</v>
      </c>
      <c r="E20708" s="598"/>
    </row>
    <row r="20709" spans="1:5" s="766" customFormat="1" ht="50.4">
      <c r="A20709" s="169" t="s">
        <v>9338</v>
      </c>
      <c r="B20709" s="603" t="s">
        <v>25628</v>
      </c>
      <c r="C20709" s="492">
        <v>1000</v>
      </c>
      <c r="D20709" s="492">
        <v>900</v>
      </c>
      <c r="E20709" s="598"/>
    </row>
    <row r="20710" spans="1:5" s="766" customFormat="1" ht="33.6">
      <c r="A20710" s="169" t="s">
        <v>9340</v>
      </c>
      <c r="B20710" s="603" t="s">
        <v>25629</v>
      </c>
      <c r="C20710" s="492">
        <v>600</v>
      </c>
      <c r="D20710" s="492">
        <v>540</v>
      </c>
      <c r="E20710" s="598"/>
    </row>
    <row r="20711" spans="1:5" s="766" customFormat="1" ht="50.4">
      <c r="A20711" s="169" t="s">
        <v>9342</v>
      </c>
      <c r="B20711" s="603" t="s">
        <v>25630</v>
      </c>
      <c r="C20711" s="468">
        <v>239</v>
      </c>
      <c r="D20711" s="468">
        <v>215</v>
      </c>
      <c r="E20711" s="598"/>
    </row>
    <row r="20712" spans="1:5" s="766" customFormat="1" ht="33.6">
      <c r="A20712" s="169" t="s">
        <v>9344</v>
      </c>
      <c r="B20712" s="170" t="s">
        <v>25631</v>
      </c>
      <c r="C20712" s="468">
        <v>239</v>
      </c>
      <c r="D20712" s="468">
        <v>215</v>
      </c>
      <c r="E20712" s="598"/>
    </row>
    <row r="20713" spans="1:5" s="766" customFormat="1" ht="33.6">
      <c r="A20713" s="169" t="s">
        <v>9346</v>
      </c>
      <c r="B20713" s="170" t="s">
        <v>25632</v>
      </c>
      <c r="C20713" s="468">
        <v>239</v>
      </c>
      <c r="D20713" s="468">
        <v>215</v>
      </c>
      <c r="E20713" s="598"/>
    </row>
    <row r="20714" spans="1:5" s="765" customFormat="1" ht="33.6">
      <c r="A20714" s="169" t="s">
        <v>9348</v>
      </c>
      <c r="B20714" s="170" t="s">
        <v>25633</v>
      </c>
      <c r="C20714" s="468">
        <v>239</v>
      </c>
      <c r="D20714" s="468">
        <v>215</v>
      </c>
      <c r="E20714" s="526"/>
    </row>
    <row r="20715" spans="1:5" s="766" customFormat="1" ht="16.8">
      <c r="A20715" s="169" t="s">
        <v>9350</v>
      </c>
      <c r="B20715" s="170" t="s">
        <v>25634</v>
      </c>
      <c r="C20715" s="468">
        <v>239</v>
      </c>
      <c r="D20715" s="468">
        <v>215</v>
      </c>
      <c r="E20715" s="598"/>
    </row>
    <row r="20716" spans="1:5" s="766" customFormat="1" ht="16.8">
      <c r="A20716" s="169" t="s">
        <v>9352</v>
      </c>
      <c r="B20716" s="170" t="s">
        <v>25635</v>
      </c>
      <c r="C20716" s="468">
        <v>239</v>
      </c>
      <c r="D20716" s="468">
        <v>215</v>
      </c>
      <c r="E20716" s="598"/>
    </row>
    <row r="20717" spans="1:5" s="766" customFormat="1" ht="33.6">
      <c r="A20717" s="169" t="s">
        <v>9354</v>
      </c>
      <c r="B20717" s="170" t="s">
        <v>25636</v>
      </c>
      <c r="C20717" s="468">
        <v>239</v>
      </c>
      <c r="D20717" s="468">
        <v>215</v>
      </c>
      <c r="E20717" s="598"/>
    </row>
    <row r="20718" spans="1:5" s="766" customFormat="1" ht="33.6">
      <c r="A20718" s="169" t="s">
        <v>9356</v>
      </c>
      <c r="B20718" s="170" t="s">
        <v>25637</v>
      </c>
      <c r="C20718" s="468">
        <v>239</v>
      </c>
      <c r="D20718" s="468">
        <v>215</v>
      </c>
      <c r="E20718" s="598"/>
    </row>
    <row r="20719" spans="1:5" s="766" customFormat="1" ht="50.4">
      <c r="A20719" s="169" t="s">
        <v>9358</v>
      </c>
      <c r="B20719" s="170" t="s">
        <v>25638</v>
      </c>
      <c r="C20719" s="468">
        <v>239</v>
      </c>
      <c r="D20719" s="468">
        <v>215</v>
      </c>
      <c r="E20719" s="598"/>
    </row>
    <row r="20720" spans="1:5" s="766" customFormat="1" ht="33.6">
      <c r="A20720" s="169" t="s">
        <v>9360</v>
      </c>
      <c r="B20720" s="170" t="s">
        <v>25639</v>
      </c>
      <c r="C20720" s="468">
        <v>239</v>
      </c>
      <c r="D20720" s="468">
        <v>215</v>
      </c>
      <c r="E20720" s="598"/>
    </row>
    <row r="20721" spans="1:5" s="766" customFormat="1" ht="33.6">
      <c r="A20721" s="169" t="s">
        <v>9362</v>
      </c>
      <c r="B20721" s="170" t="s">
        <v>25640</v>
      </c>
      <c r="C20721" s="468">
        <v>239</v>
      </c>
      <c r="D20721" s="468">
        <v>215</v>
      </c>
      <c r="E20721" s="598"/>
    </row>
    <row r="20722" spans="1:5" s="766" customFormat="1" ht="50.4">
      <c r="A20722" s="169" t="s">
        <v>9364</v>
      </c>
      <c r="B20722" s="170" t="s">
        <v>25641</v>
      </c>
      <c r="C20722" s="468">
        <v>543</v>
      </c>
      <c r="D20722" s="468">
        <v>489</v>
      </c>
      <c r="E20722" s="598"/>
    </row>
    <row r="20723" spans="1:5" s="766" customFormat="1" ht="16.8">
      <c r="A20723" s="169" t="s">
        <v>9366</v>
      </c>
      <c r="B20723" s="170" t="s">
        <v>25642</v>
      </c>
      <c r="C20723" s="468">
        <v>720</v>
      </c>
      <c r="D20723" s="468">
        <v>540</v>
      </c>
      <c r="E20723" s="598"/>
    </row>
    <row r="20724" spans="1:5" s="766" customFormat="1" ht="16.8">
      <c r="A20724" s="169" t="s">
        <v>9368</v>
      </c>
      <c r="B20724" s="170" t="s">
        <v>25643</v>
      </c>
      <c r="C20724" s="468">
        <v>800</v>
      </c>
      <c r="D20724" s="468">
        <v>600</v>
      </c>
      <c r="E20724" s="598"/>
    </row>
    <row r="20725" spans="1:5" s="766" customFormat="1" ht="33.6">
      <c r="A20725" s="169" t="s">
        <v>9370</v>
      </c>
      <c r="B20725" s="170" t="s">
        <v>25644</v>
      </c>
      <c r="C20725" s="468">
        <v>500</v>
      </c>
      <c r="D20725" s="468">
        <v>450</v>
      </c>
      <c r="E20725" s="598"/>
    </row>
    <row r="20726" spans="1:5" s="766" customFormat="1" ht="33.6">
      <c r="A20726" s="169" t="s">
        <v>25645</v>
      </c>
      <c r="B20726" s="170" t="s">
        <v>25646</v>
      </c>
      <c r="C20726" s="468">
        <v>598</v>
      </c>
      <c r="D20726" s="468">
        <v>538</v>
      </c>
      <c r="E20726" s="598"/>
    </row>
    <row r="20727" spans="1:5" s="766" customFormat="1" ht="33.6">
      <c r="A20727" s="169" t="s">
        <v>25647</v>
      </c>
      <c r="B20727" s="170" t="s">
        <v>25648</v>
      </c>
      <c r="C20727" s="468">
        <v>163</v>
      </c>
      <c r="D20727" s="468">
        <v>147</v>
      </c>
      <c r="E20727" s="598"/>
    </row>
    <row r="20728" spans="1:5" s="766" customFormat="1" ht="33.6">
      <c r="A20728" s="169" t="s">
        <v>25649</v>
      </c>
      <c r="B20728" s="170" t="s">
        <v>25650</v>
      </c>
      <c r="C20728" s="468">
        <v>163</v>
      </c>
      <c r="D20728" s="468">
        <v>147</v>
      </c>
      <c r="E20728" s="598"/>
    </row>
    <row r="20729" spans="1:5" s="766" customFormat="1" ht="16.8">
      <c r="A20729" s="169" t="s">
        <v>25651</v>
      </c>
      <c r="B20729" s="170" t="s">
        <v>25652</v>
      </c>
      <c r="C20729" s="468">
        <v>163</v>
      </c>
      <c r="D20729" s="468">
        <v>147</v>
      </c>
      <c r="E20729" s="598"/>
    </row>
    <row r="20730" spans="1:5" s="766" customFormat="1" ht="33.6">
      <c r="A20730" s="169" t="s">
        <v>25653</v>
      </c>
      <c r="B20730" s="170" t="s">
        <v>25654</v>
      </c>
      <c r="C20730" s="468">
        <v>163</v>
      </c>
      <c r="D20730" s="468">
        <v>147</v>
      </c>
      <c r="E20730" s="598"/>
    </row>
    <row r="20731" spans="1:5" s="766" customFormat="1" ht="33.6">
      <c r="A20731" s="169" t="s">
        <v>25655</v>
      </c>
      <c r="B20731" s="170" t="s">
        <v>25656</v>
      </c>
      <c r="C20731" s="468">
        <v>163</v>
      </c>
      <c r="D20731" s="468">
        <v>147</v>
      </c>
      <c r="E20731" s="598"/>
    </row>
    <row r="20732" spans="1:5" s="766" customFormat="1" ht="16.8">
      <c r="A20732" s="169" t="s">
        <v>25657</v>
      </c>
      <c r="B20732" s="170" t="s">
        <v>25658</v>
      </c>
      <c r="C20732" s="468">
        <v>163</v>
      </c>
      <c r="D20732" s="468">
        <v>147</v>
      </c>
      <c r="E20732" s="598"/>
    </row>
    <row r="20733" spans="1:5" s="766" customFormat="1" ht="50.4">
      <c r="A20733" s="169" t="s">
        <v>25659</v>
      </c>
      <c r="B20733" s="170" t="s">
        <v>25660</v>
      </c>
      <c r="C20733" s="468">
        <v>163</v>
      </c>
      <c r="D20733" s="468">
        <v>147</v>
      </c>
      <c r="E20733" s="598"/>
    </row>
    <row r="20734" spans="1:5" s="766" customFormat="1" ht="67.2">
      <c r="A20734" s="169" t="s">
        <v>25661</v>
      </c>
      <c r="B20734" s="603" t="s">
        <v>25662</v>
      </c>
      <c r="C20734" s="492">
        <v>750</v>
      </c>
      <c r="D20734" s="492">
        <v>675</v>
      </c>
      <c r="E20734" s="598"/>
    </row>
    <row r="20735" spans="1:5" s="766" customFormat="1" ht="50.4">
      <c r="A20735" s="169" t="s">
        <v>25663</v>
      </c>
      <c r="B20735" s="603" t="s">
        <v>25664</v>
      </c>
      <c r="C20735" s="492">
        <v>500</v>
      </c>
      <c r="D20735" s="492">
        <v>450</v>
      </c>
      <c r="E20735" s="598"/>
    </row>
    <row r="20736" spans="1:5" s="766" customFormat="1" ht="33.6">
      <c r="A20736" s="169" t="s">
        <v>25665</v>
      </c>
      <c r="B20736" s="603" t="s">
        <v>25666</v>
      </c>
      <c r="C20736" s="492">
        <v>500</v>
      </c>
      <c r="D20736" s="492">
        <v>450</v>
      </c>
      <c r="E20736" s="598"/>
    </row>
    <row r="20737" spans="1:5" s="766" customFormat="1" ht="33.6">
      <c r="A20737" s="169" t="s">
        <v>25667</v>
      </c>
      <c r="B20737" s="603" t="s">
        <v>25668</v>
      </c>
      <c r="C20737" s="492">
        <v>1000</v>
      </c>
      <c r="D20737" s="492">
        <v>900</v>
      </c>
      <c r="E20737" s="598"/>
    </row>
    <row r="20738" spans="1:5" s="766" customFormat="1" ht="50.4">
      <c r="A20738" s="169" t="s">
        <v>25669</v>
      </c>
      <c r="B20738" s="603" t="s">
        <v>25670</v>
      </c>
      <c r="C20738" s="492">
        <v>800</v>
      </c>
      <c r="D20738" s="492">
        <v>720</v>
      </c>
      <c r="E20738" s="598"/>
    </row>
    <row r="20739" spans="1:5" s="766" customFormat="1" ht="50.4">
      <c r="A20739" s="169" t="s">
        <v>25671</v>
      </c>
      <c r="B20739" s="603" t="s">
        <v>25672</v>
      </c>
      <c r="C20739" s="492">
        <v>750</v>
      </c>
      <c r="D20739" s="492">
        <v>675</v>
      </c>
      <c r="E20739" s="598"/>
    </row>
    <row r="20740" spans="1:5" s="766" customFormat="1" ht="16.8">
      <c r="A20740" s="600">
        <v>14</v>
      </c>
      <c r="B20740" s="602" t="s">
        <v>25552</v>
      </c>
      <c r="C20740" s="491"/>
      <c r="D20740" s="491"/>
      <c r="E20740" s="598"/>
    </row>
    <row r="20741" spans="1:5" s="766" customFormat="1" ht="33.6">
      <c r="A20741" s="601" t="s">
        <v>602</v>
      </c>
      <c r="B20741" s="603" t="s">
        <v>25673</v>
      </c>
      <c r="C20741" s="492">
        <v>5000</v>
      </c>
      <c r="D20741" s="492">
        <v>4500</v>
      </c>
      <c r="E20741" s="598"/>
    </row>
    <row r="20742" spans="1:5" s="766" customFormat="1" ht="50.4">
      <c r="A20742" s="601" t="s">
        <v>604</v>
      </c>
      <c r="B20742" s="603" t="s">
        <v>25674</v>
      </c>
      <c r="C20742" s="492">
        <v>1000</v>
      </c>
      <c r="D20742" s="492">
        <v>900</v>
      </c>
      <c r="E20742" s="598"/>
    </row>
    <row r="20743" spans="1:5" s="766" customFormat="1" ht="50.4">
      <c r="A20743" s="601" t="s">
        <v>1961</v>
      </c>
      <c r="B20743" s="603" t="s">
        <v>25675</v>
      </c>
      <c r="C20743" s="492">
        <v>600</v>
      </c>
      <c r="D20743" s="492">
        <v>540</v>
      </c>
      <c r="E20743" s="598"/>
    </row>
    <row r="20744" spans="1:5" s="766" customFormat="1" ht="50.4">
      <c r="A20744" s="601" t="s">
        <v>1963</v>
      </c>
      <c r="B20744" s="603" t="s">
        <v>25676</v>
      </c>
      <c r="C20744" s="492">
        <v>600</v>
      </c>
      <c r="D20744" s="492">
        <v>540</v>
      </c>
      <c r="E20744" s="598"/>
    </row>
    <row r="20745" spans="1:5" s="766" customFormat="1" ht="33.6">
      <c r="A20745" s="601" t="s">
        <v>1965</v>
      </c>
      <c r="B20745" s="603" t="s">
        <v>25677</v>
      </c>
      <c r="C20745" s="492">
        <v>750</v>
      </c>
      <c r="D20745" s="492">
        <v>675</v>
      </c>
      <c r="E20745" s="598"/>
    </row>
    <row r="20746" spans="1:5" s="766" customFormat="1" ht="16.8">
      <c r="A20746" s="600">
        <v>15</v>
      </c>
      <c r="B20746" s="602" t="s">
        <v>25559</v>
      </c>
      <c r="C20746" s="491"/>
      <c r="D20746" s="491"/>
      <c r="E20746" s="598"/>
    </row>
    <row r="20747" spans="1:5" s="766" customFormat="1" ht="33.6">
      <c r="A20747" s="601" t="s">
        <v>1046</v>
      </c>
      <c r="B20747" s="603" t="s">
        <v>25678</v>
      </c>
      <c r="C20747" s="492">
        <v>750</v>
      </c>
      <c r="D20747" s="492">
        <v>675</v>
      </c>
      <c r="E20747" s="598"/>
    </row>
    <row r="20748" spans="1:5" s="766" customFormat="1" ht="33.6">
      <c r="A20748" s="601" t="s">
        <v>1048</v>
      </c>
      <c r="B20748" s="603" t="s">
        <v>25679</v>
      </c>
      <c r="C20748" s="468">
        <v>167</v>
      </c>
      <c r="D20748" s="468">
        <v>151</v>
      </c>
      <c r="E20748" s="598"/>
    </row>
    <row r="20749" spans="1:5" s="766" customFormat="1" ht="33.6">
      <c r="A20749" s="601" t="s">
        <v>1982</v>
      </c>
      <c r="B20749" s="603" t="s">
        <v>25680</v>
      </c>
      <c r="C20749" s="468">
        <v>125</v>
      </c>
      <c r="D20749" s="468">
        <v>112</v>
      </c>
      <c r="E20749" s="598"/>
    </row>
    <row r="20750" spans="1:5" s="766" customFormat="1" ht="33.6">
      <c r="A20750" s="601" t="s">
        <v>1986</v>
      </c>
      <c r="B20750" s="603" t="s">
        <v>25681</v>
      </c>
      <c r="C20750" s="468">
        <v>120</v>
      </c>
      <c r="D20750" s="468">
        <v>108</v>
      </c>
      <c r="E20750" s="598"/>
    </row>
    <row r="20751" spans="1:5" s="766" customFormat="1" ht="16.8">
      <c r="A20751" s="601" t="s">
        <v>1990</v>
      </c>
      <c r="B20751" s="603" t="s">
        <v>25682</v>
      </c>
      <c r="C20751" s="468">
        <v>71</v>
      </c>
      <c r="D20751" s="468">
        <v>64</v>
      </c>
      <c r="E20751" s="598"/>
    </row>
    <row r="20752" spans="1:5" s="766" customFormat="1" ht="33.6">
      <c r="A20752" s="601" t="s">
        <v>1992</v>
      </c>
      <c r="B20752" s="603" t="s">
        <v>25683</v>
      </c>
      <c r="C20752" s="468">
        <v>163</v>
      </c>
      <c r="D20752" s="468">
        <v>147</v>
      </c>
      <c r="E20752" s="598"/>
    </row>
    <row r="20753" spans="1:5" s="766" customFormat="1" ht="33.6">
      <c r="A20753" s="601" t="s">
        <v>1994</v>
      </c>
      <c r="B20753" s="604" t="s">
        <v>25684</v>
      </c>
      <c r="C20753" s="468">
        <v>132</v>
      </c>
      <c r="D20753" s="468">
        <v>118</v>
      </c>
      <c r="E20753" s="598"/>
    </row>
    <row r="20754" spans="1:5" s="766" customFormat="1" ht="33.6">
      <c r="A20754" s="601" t="s">
        <v>1998</v>
      </c>
      <c r="B20754" s="604" t="s">
        <v>25685</v>
      </c>
      <c r="C20754" s="468">
        <v>98</v>
      </c>
      <c r="D20754" s="468">
        <v>88</v>
      </c>
      <c r="E20754" s="598"/>
    </row>
    <row r="20755" spans="1:5" s="766" customFormat="1" ht="33.6">
      <c r="A20755" s="601" t="s">
        <v>2000</v>
      </c>
      <c r="B20755" s="604" t="s">
        <v>25686</v>
      </c>
      <c r="C20755" s="468">
        <v>76</v>
      </c>
      <c r="D20755" s="468">
        <v>68</v>
      </c>
      <c r="E20755" s="598"/>
    </row>
    <row r="20756" spans="1:5" s="766" customFormat="1" ht="33.6">
      <c r="A20756" s="601" t="s">
        <v>2002</v>
      </c>
      <c r="B20756" s="604" t="s">
        <v>25687</v>
      </c>
      <c r="C20756" s="468">
        <v>65</v>
      </c>
      <c r="D20756" s="468">
        <v>59</v>
      </c>
      <c r="E20756" s="598"/>
    </row>
    <row r="20757" spans="1:5" s="766" customFormat="1" ht="16.8">
      <c r="A20757" s="601">
        <v>16</v>
      </c>
      <c r="B20757" s="602" t="s">
        <v>25565</v>
      </c>
      <c r="C20757" s="491"/>
      <c r="D20757" s="491"/>
      <c r="E20757" s="598"/>
    </row>
    <row r="20758" spans="1:5" s="766" customFormat="1" ht="33.6">
      <c r="A20758" s="169" t="s">
        <v>506</v>
      </c>
      <c r="B20758" s="603" t="s">
        <v>25688</v>
      </c>
      <c r="C20758" s="492">
        <v>1087</v>
      </c>
      <c r="D20758" s="468">
        <v>978</v>
      </c>
      <c r="E20758" s="598"/>
    </row>
    <row r="20759" spans="1:5" s="766" customFormat="1" ht="33.6">
      <c r="A20759" s="169" t="s">
        <v>508</v>
      </c>
      <c r="B20759" s="603" t="s">
        <v>25689</v>
      </c>
      <c r="C20759" s="492">
        <v>1400</v>
      </c>
      <c r="D20759" s="492">
        <v>1050</v>
      </c>
      <c r="E20759" s="598"/>
    </row>
    <row r="20760" spans="1:5" s="766" customFormat="1" ht="50.4">
      <c r="A20760" s="169" t="s">
        <v>758</v>
      </c>
      <c r="B20760" s="603" t="s">
        <v>25690</v>
      </c>
      <c r="C20760" s="492">
        <v>1200</v>
      </c>
      <c r="D20760" s="468">
        <v>900</v>
      </c>
      <c r="E20760" s="598"/>
    </row>
    <row r="20761" spans="1:5" s="766" customFormat="1" ht="33.6">
      <c r="A20761" s="169" t="s">
        <v>2150</v>
      </c>
      <c r="B20761" s="603" t="s">
        <v>25691</v>
      </c>
      <c r="C20761" s="492">
        <v>1300</v>
      </c>
      <c r="D20761" s="492">
        <v>1170</v>
      </c>
      <c r="E20761" s="598"/>
    </row>
    <row r="20762" spans="1:5" s="766" customFormat="1" ht="50.4">
      <c r="A20762" s="169" t="s">
        <v>2152</v>
      </c>
      <c r="B20762" s="603" t="s">
        <v>25692</v>
      </c>
      <c r="C20762" s="492">
        <v>1800</v>
      </c>
      <c r="D20762" s="492">
        <v>1620</v>
      </c>
      <c r="E20762" s="598"/>
    </row>
    <row r="20763" spans="1:5" s="766" customFormat="1" ht="50.4">
      <c r="A20763" s="169" t="s">
        <v>7941</v>
      </c>
      <c r="B20763" s="603" t="s">
        <v>25693</v>
      </c>
      <c r="C20763" s="492">
        <v>1600</v>
      </c>
      <c r="D20763" s="492">
        <v>1440</v>
      </c>
      <c r="E20763" s="598"/>
    </row>
    <row r="20764" spans="1:5" s="766" customFormat="1" ht="33.6">
      <c r="A20764" s="169" t="s">
        <v>7943</v>
      </c>
      <c r="B20764" s="170" t="s">
        <v>25694</v>
      </c>
      <c r="C20764" s="468"/>
      <c r="D20764" s="468"/>
      <c r="E20764" s="598"/>
    </row>
    <row r="20765" spans="1:5" s="766" customFormat="1" ht="16.8">
      <c r="A20765" s="169" t="s">
        <v>25695</v>
      </c>
      <c r="B20765" s="170" t="s">
        <v>25696</v>
      </c>
      <c r="C20765" s="492">
        <v>1600</v>
      </c>
      <c r="D20765" s="492">
        <v>1200</v>
      </c>
      <c r="E20765" s="598"/>
    </row>
    <row r="20766" spans="1:5" s="766" customFormat="1" ht="16.8">
      <c r="A20766" s="169" t="s">
        <v>25697</v>
      </c>
      <c r="B20766" s="170" t="s">
        <v>25698</v>
      </c>
      <c r="C20766" s="492">
        <v>1440</v>
      </c>
      <c r="D20766" s="492">
        <v>1080</v>
      </c>
      <c r="E20766" s="598"/>
    </row>
    <row r="20767" spans="1:5" s="766" customFormat="1" ht="16.8">
      <c r="A20767" s="169" t="s">
        <v>25699</v>
      </c>
      <c r="B20767" s="170" t="s">
        <v>25700</v>
      </c>
      <c r="C20767" s="492">
        <v>1360</v>
      </c>
      <c r="D20767" s="492">
        <v>1020</v>
      </c>
      <c r="E20767" s="598"/>
    </row>
    <row r="20768" spans="1:5" s="766" customFormat="1" ht="16.8">
      <c r="A20768" s="169" t="s">
        <v>25701</v>
      </c>
      <c r="B20768" s="170" t="s">
        <v>25702</v>
      </c>
      <c r="C20768" s="492">
        <v>1200</v>
      </c>
      <c r="D20768" s="468">
        <v>900</v>
      </c>
      <c r="E20768" s="598"/>
    </row>
    <row r="20769" spans="1:5" s="766" customFormat="1" ht="33.6">
      <c r="A20769" s="169" t="s">
        <v>7945</v>
      </c>
      <c r="B20769" s="170" t="s">
        <v>25703</v>
      </c>
      <c r="C20769" s="468">
        <v>800</v>
      </c>
      <c r="D20769" s="468">
        <v>600</v>
      </c>
      <c r="E20769" s="598"/>
    </row>
    <row r="20770" spans="1:5" s="766" customFormat="1" ht="33.6">
      <c r="A20770" s="169" t="s">
        <v>7947</v>
      </c>
      <c r="B20770" s="170" t="s">
        <v>25704</v>
      </c>
      <c r="C20770" s="468"/>
      <c r="D20770" s="468"/>
      <c r="E20770" s="598"/>
    </row>
    <row r="20771" spans="1:5" s="766" customFormat="1" ht="33.6">
      <c r="A20771" s="169" t="s">
        <v>25705</v>
      </c>
      <c r="B20771" s="170" t="s">
        <v>25706</v>
      </c>
      <c r="C20771" s="492">
        <v>3200</v>
      </c>
      <c r="D20771" s="492">
        <v>2400</v>
      </c>
      <c r="E20771" s="598"/>
    </row>
    <row r="20772" spans="1:5" s="766" customFormat="1" ht="33.6">
      <c r="A20772" s="169" t="s">
        <v>25707</v>
      </c>
      <c r="B20772" s="170" t="s">
        <v>25708</v>
      </c>
      <c r="C20772" s="492">
        <v>3120</v>
      </c>
      <c r="D20772" s="492">
        <v>2340</v>
      </c>
      <c r="E20772" s="598"/>
    </row>
    <row r="20773" spans="1:5" s="766" customFormat="1" ht="33.6">
      <c r="A20773" s="169" t="s">
        <v>25709</v>
      </c>
      <c r="B20773" s="170" t="s">
        <v>25710</v>
      </c>
      <c r="C20773" s="492">
        <v>3000</v>
      </c>
      <c r="D20773" s="492">
        <v>2250</v>
      </c>
      <c r="E20773" s="598"/>
    </row>
    <row r="20774" spans="1:5" s="766" customFormat="1" ht="33.6">
      <c r="A20774" s="169" t="s">
        <v>25711</v>
      </c>
      <c r="B20774" s="170" t="s">
        <v>25712</v>
      </c>
      <c r="C20774" s="492">
        <v>2400</v>
      </c>
      <c r="D20774" s="492">
        <v>1800</v>
      </c>
      <c r="E20774" s="598"/>
    </row>
    <row r="20775" spans="1:5" s="766" customFormat="1" ht="33.6">
      <c r="A20775" s="169" t="s">
        <v>25713</v>
      </c>
      <c r="B20775" s="170" t="s">
        <v>25714</v>
      </c>
      <c r="C20775" s="492">
        <v>2000</v>
      </c>
      <c r="D20775" s="492">
        <v>1500</v>
      </c>
      <c r="E20775" s="598"/>
    </row>
    <row r="20776" spans="1:5" s="766" customFormat="1" ht="16.8">
      <c r="A20776" s="600"/>
      <c r="B20776" s="602" t="s">
        <v>25715</v>
      </c>
      <c r="C20776" s="491"/>
      <c r="D20776" s="491"/>
      <c r="E20776" s="598"/>
    </row>
    <row r="20777" spans="1:5" s="766" customFormat="1" ht="33.6">
      <c r="A20777" s="169" t="s">
        <v>511</v>
      </c>
      <c r="B20777" s="170" t="s">
        <v>25716</v>
      </c>
      <c r="C20777" s="468">
        <v>190</v>
      </c>
      <c r="D20777" s="468">
        <v>171</v>
      </c>
      <c r="E20777" s="598"/>
    </row>
    <row r="20778" spans="1:5" s="766" customFormat="1" ht="33.6">
      <c r="A20778" s="169" t="s">
        <v>513</v>
      </c>
      <c r="B20778" s="603" t="s">
        <v>25717</v>
      </c>
      <c r="C20778" s="468">
        <v>136</v>
      </c>
      <c r="D20778" s="468">
        <v>122</v>
      </c>
      <c r="E20778" s="598"/>
    </row>
    <row r="20779" spans="1:5" s="766" customFormat="1" ht="33.6">
      <c r="A20779" s="169" t="s">
        <v>515</v>
      </c>
      <c r="B20779" s="603" t="s">
        <v>25718</v>
      </c>
      <c r="C20779" s="468">
        <v>136</v>
      </c>
      <c r="D20779" s="468">
        <v>122</v>
      </c>
      <c r="E20779" s="598"/>
    </row>
    <row r="20780" spans="1:5" s="766" customFormat="1" ht="33.6">
      <c r="A20780" s="169" t="s">
        <v>2156</v>
      </c>
      <c r="B20780" s="603" t="s">
        <v>25719</v>
      </c>
      <c r="C20780" s="468">
        <v>136</v>
      </c>
      <c r="D20780" s="468">
        <v>122</v>
      </c>
      <c r="E20780" s="598"/>
    </row>
    <row r="20781" spans="1:5" s="766" customFormat="1" ht="33.6">
      <c r="A20781" s="169" t="s">
        <v>2863</v>
      </c>
      <c r="B20781" s="603" t="s">
        <v>25720</v>
      </c>
      <c r="C20781" s="492">
        <v>250</v>
      </c>
      <c r="D20781" s="492">
        <v>225</v>
      </c>
      <c r="E20781" s="598"/>
    </row>
    <row r="20782" spans="1:5" s="766" customFormat="1" ht="33.6">
      <c r="A20782" s="169" t="s">
        <v>2871</v>
      </c>
      <c r="B20782" s="603" t="s">
        <v>25721</v>
      </c>
      <c r="C20782" s="492">
        <v>225</v>
      </c>
      <c r="D20782" s="492">
        <v>202.5</v>
      </c>
      <c r="E20782" s="598"/>
    </row>
    <row r="20783" spans="1:5" s="766" customFormat="1" ht="33.6">
      <c r="A20783" s="169" t="s">
        <v>6155</v>
      </c>
      <c r="B20783" s="603" t="s">
        <v>25722</v>
      </c>
      <c r="C20783" s="492">
        <v>225</v>
      </c>
      <c r="D20783" s="492">
        <v>202.5</v>
      </c>
      <c r="E20783" s="598"/>
    </row>
    <row r="20784" spans="1:5" s="766" customFormat="1" ht="33.6">
      <c r="A20784" s="169" t="s">
        <v>6157</v>
      </c>
      <c r="B20784" s="603" t="s">
        <v>25723</v>
      </c>
      <c r="C20784" s="492">
        <v>225</v>
      </c>
      <c r="D20784" s="492">
        <v>202.5</v>
      </c>
      <c r="E20784" s="598"/>
    </row>
    <row r="20785" spans="1:5" s="766" customFormat="1" ht="33.6">
      <c r="A20785" s="169" t="s">
        <v>6167</v>
      </c>
      <c r="B20785" s="603" t="s">
        <v>25724</v>
      </c>
      <c r="C20785" s="492">
        <v>250</v>
      </c>
      <c r="D20785" s="492">
        <v>225</v>
      </c>
      <c r="E20785" s="598"/>
    </row>
    <row r="20786" spans="1:5" s="766" customFormat="1" ht="33.6">
      <c r="A20786" s="169" t="s">
        <v>6173</v>
      </c>
      <c r="B20786" s="603" t="s">
        <v>25725</v>
      </c>
      <c r="C20786" s="492">
        <v>225</v>
      </c>
      <c r="D20786" s="492">
        <v>202.5</v>
      </c>
      <c r="E20786" s="598"/>
    </row>
    <row r="20787" spans="1:5" s="766" customFormat="1" ht="33.6">
      <c r="A20787" s="169" t="s">
        <v>6183</v>
      </c>
      <c r="B20787" s="603" t="s">
        <v>25726</v>
      </c>
      <c r="C20787" s="492">
        <v>200</v>
      </c>
      <c r="D20787" s="492">
        <v>180</v>
      </c>
      <c r="E20787" s="598"/>
    </row>
    <row r="20788" spans="1:5" s="766" customFormat="1" ht="33.6">
      <c r="A20788" s="169" t="s">
        <v>6185</v>
      </c>
      <c r="B20788" s="603" t="s">
        <v>25727</v>
      </c>
      <c r="C20788" s="492">
        <v>250</v>
      </c>
      <c r="D20788" s="492">
        <v>225</v>
      </c>
      <c r="E20788" s="598"/>
    </row>
    <row r="20789" spans="1:5" s="766" customFormat="1" ht="33.6">
      <c r="A20789" s="169" t="s">
        <v>6187</v>
      </c>
      <c r="B20789" s="603" t="s">
        <v>25728</v>
      </c>
      <c r="C20789" s="492">
        <v>200</v>
      </c>
      <c r="D20789" s="492">
        <v>180</v>
      </c>
      <c r="E20789" s="598"/>
    </row>
    <row r="20790" spans="1:5" s="766" customFormat="1" ht="33.6">
      <c r="A20790" s="169" t="s">
        <v>6189</v>
      </c>
      <c r="B20790" s="170" t="s">
        <v>25729</v>
      </c>
      <c r="C20790" s="468">
        <v>136</v>
      </c>
      <c r="D20790" s="468">
        <v>122</v>
      </c>
      <c r="E20790" s="598"/>
    </row>
    <row r="20791" spans="1:5" s="766" customFormat="1" ht="50.4">
      <c r="A20791" s="169" t="s">
        <v>6191</v>
      </c>
      <c r="B20791" s="170" t="s">
        <v>25730</v>
      </c>
      <c r="C20791" s="468">
        <v>136</v>
      </c>
      <c r="D20791" s="468">
        <v>122</v>
      </c>
      <c r="E20791" s="598"/>
    </row>
    <row r="20792" spans="1:5" s="766" customFormat="1" ht="50.4">
      <c r="A20792" s="169" t="s">
        <v>6193</v>
      </c>
      <c r="B20792" s="170" t="s">
        <v>25731</v>
      </c>
      <c r="C20792" s="468">
        <v>136</v>
      </c>
      <c r="D20792" s="468">
        <v>122</v>
      </c>
      <c r="E20792" s="598"/>
    </row>
    <row r="20793" spans="1:5" s="766" customFormat="1" ht="33.6">
      <c r="A20793" s="169" t="s">
        <v>6195</v>
      </c>
      <c r="B20793" s="170" t="s">
        <v>25732</v>
      </c>
      <c r="C20793" s="468">
        <v>136</v>
      </c>
      <c r="D20793" s="468">
        <v>122</v>
      </c>
      <c r="E20793" s="598"/>
    </row>
    <row r="20794" spans="1:5" s="766" customFormat="1" ht="33.6">
      <c r="A20794" s="169" t="s">
        <v>6197</v>
      </c>
      <c r="B20794" s="170" t="s">
        <v>25733</v>
      </c>
      <c r="C20794" s="468">
        <v>136</v>
      </c>
      <c r="D20794" s="468">
        <v>122</v>
      </c>
      <c r="E20794" s="598"/>
    </row>
    <row r="20795" spans="1:5" s="766" customFormat="1" ht="33.6">
      <c r="A20795" s="169" t="s">
        <v>6199</v>
      </c>
      <c r="B20795" s="170" t="s">
        <v>25734</v>
      </c>
      <c r="C20795" s="468">
        <v>136</v>
      </c>
      <c r="D20795" s="468">
        <v>122</v>
      </c>
      <c r="E20795" s="598"/>
    </row>
    <row r="20796" spans="1:5" s="766" customFormat="1" ht="50.4">
      <c r="A20796" s="169" t="s">
        <v>6201</v>
      </c>
      <c r="B20796" s="170" t="s">
        <v>25735</v>
      </c>
      <c r="C20796" s="468">
        <v>136</v>
      </c>
      <c r="D20796" s="468">
        <v>122</v>
      </c>
      <c r="E20796" s="598"/>
    </row>
    <row r="20797" spans="1:5" s="766" customFormat="1" ht="33.6">
      <c r="A20797" s="169" t="s">
        <v>6203</v>
      </c>
      <c r="B20797" s="170" t="s">
        <v>25736</v>
      </c>
      <c r="C20797" s="468">
        <v>136</v>
      </c>
      <c r="D20797" s="468">
        <v>122</v>
      </c>
      <c r="E20797" s="598"/>
    </row>
    <row r="20798" spans="1:5" s="766" customFormat="1" ht="16.8">
      <c r="A20798" s="601">
        <v>18</v>
      </c>
      <c r="B20798" s="602" t="s">
        <v>25559</v>
      </c>
      <c r="C20798" s="491"/>
      <c r="D20798" s="491"/>
      <c r="E20798" s="598"/>
    </row>
    <row r="20799" spans="1:5" s="766" customFormat="1" ht="16.8">
      <c r="A20799" s="601" t="s">
        <v>426</v>
      </c>
      <c r="B20799" s="603" t="s">
        <v>25560</v>
      </c>
      <c r="C20799" s="492">
        <v>225</v>
      </c>
      <c r="D20799" s="492">
        <v>202.5</v>
      </c>
      <c r="E20799" s="598"/>
    </row>
    <row r="20800" spans="1:5" s="766" customFormat="1" ht="16.8">
      <c r="A20800" s="601" t="s">
        <v>428</v>
      </c>
      <c r="B20800" s="603" t="s">
        <v>25737</v>
      </c>
      <c r="C20800" s="468">
        <v>109</v>
      </c>
      <c r="D20800" s="468">
        <v>98</v>
      </c>
      <c r="E20800" s="598"/>
    </row>
    <row r="20801" spans="1:5" s="766" customFormat="1" ht="16.8">
      <c r="A20801" s="601" t="s">
        <v>430</v>
      </c>
      <c r="B20801" s="603" t="s">
        <v>25738</v>
      </c>
      <c r="C20801" s="468">
        <v>98</v>
      </c>
      <c r="D20801" s="468">
        <v>88</v>
      </c>
      <c r="E20801" s="598"/>
    </row>
    <row r="20802" spans="1:5" s="766" customFormat="1" ht="16.8">
      <c r="A20802" s="601" t="s">
        <v>3547</v>
      </c>
      <c r="B20802" s="603" t="s">
        <v>25739</v>
      </c>
      <c r="C20802" s="468">
        <v>87</v>
      </c>
      <c r="D20802" s="468">
        <v>78</v>
      </c>
      <c r="E20802" s="598"/>
    </row>
    <row r="20803" spans="1:5" s="766" customFormat="1" ht="16.8">
      <c r="A20803" s="601" t="s">
        <v>3549</v>
      </c>
      <c r="B20803" s="603" t="s">
        <v>25604</v>
      </c>
      <c r="C20803" s="468">
        <v>71</v>
      </c>
      <c r="D20803" s="468">
        <v>64</v>
      </c>
      <c r="E20803" s="598"/>
    </row>
    <row r="20804" spans="1:5" s="766" customFormat="1" ht="16.8">
      <c r="A20804" s="600">
        <v>19</v>
      </c>
      <c r="B20804" s="602" t="s">
        <v>25565</v>
      </c>
      <c r="C20804" s="491"/>
      <c r="D20804" s="491"/>
      <c r="E20804" s="598"/>
    </row>
    <row r="20805" spans="1:5" s="766" customFormat="1" ht="33.6">
      <c r="A20805" s="169" t="s">
        <v>611</v>
      </c>
      <c r="B20805" s="603" t="s">
        <v>25740</v>
      </c>
      <c r="C20805" s="468">
        <v>800</v>
      </c>
      <c r="D20805" s="468">
        <v>600</v>
      </c>
      <c r="E20805" s="598"/>
    </row>
    <row r="20806" spans="1:5" s="766" customFormat="1" ht="33.6">
      <c r="A20806" s="169" t="s">
        <v>612</v>
      </c>
      <c r="B20806" s="170" t="s">
        <v>25741</v>
      </c>
      <c r="C20806" s="491"/>
      <c r="D20806" s="491"/>
      <c r="E20806" s="598"/>
    </row>
    <row r="20807" spans="1:5" s="766" customFormat="1" ht="33.6">
      <c r="A20807" s="169" t="s">
        <v>6603</v>
      </c>
      <c r="B20807" s="170" t="s">
        <v>25742</v>
      </c>
      <c r="C20807" s="468">
        <v>800</v>
      </c>
      <c r="D20807" s="468">
        <v>600</v>
      </c>
      <c r="E20807" s="598"/>
    </row>
    <row r="20808" spans="1:5" s="766" customFormat="1" ht="33.6">
      <c r="A20808" s="169" t="s">
        <v>6604</v>
      </c>
      <c r="B20808" s="170" t="s">
        <v>25743</v>
      </c>
      <c r="C20808" s="468">
        <v>680</v>
      </c>
      <c r="D20808" s="468">
        <v>510</v>
      </c>
      <c r="E20808" s="598"/>
    </row>
    <row r="20809" spans="1:5" s="766" customFormat="1" ht="16.8">
      <c r="A20809" s="169" t="s">
        <v>6608</v>
      </c>
      <c r="B20809" s="170" t="s">
        <v>25744</v>
      </c>
      <c r="C20809" s="468">
        <v>60</v>
      </c>
      <c r="D20809" s="468">
        <v>54</v>
      </c>
      <c r="E20809" s="598"/>
    </row>
    <row r="20810" spans="1:5" s="766" customFormat="1" ht="16.8">
      <c r="A20810" s="474"/>
      <c r="B20810" s="161" t="s">
        <v>25745</v>
      </c>
      <c r="C20810" s="491"/>
      <c r="D20810" s="491"/>
      <c r="E20810" s="598"/>
    </row>
    <row r="20811" spans="1:5" s="766" customFormat="1" ht="16.8">
      <c r="A20811" s="600">
        <v>20</v>
      </c>
      <c r="B20811" s="602" t="s">
        <v>25746</v>
      </c>
      <c r="C20811" s="491"/>
      <c r="D20811" s="491"/>
      <c r="E20811" s="598"/>
    </row>
    <row r="20812" spans="1:5" s="766" customFormat="1" ht="33.6">
      <c r="A20812" s="169" t="s">
        <v>1055</v>
      </c>
      <c r="B20812" s="603" t="s">
        <v>25747</v>
      </c>
      <c r="C20812" s="468">
        <v>190</v>
      </c>
      <c r="D20812" s="468">
        <v>171</v>
      </c>
      <c r="E20812" s="598"/>
    </row>
    <row r="20813" spans="1:5" s="766" customFormat="1" ht="33.6">
      <c r="A20813" s="169" t="s">
        <v>1057</v>
      </c>
      <c r="B20813" s="603" t="s">
        <v>25748</v>
      </c>
      <c r="C20813" s="468">
        <v>190</v>
      </c>
      <c r="D20813" s="468">
        <v>171</v>
      </c>
      <c r="E20813" s="598"/>
    </row>
    <row r="20814" spans="1:5" s="765" customFormat="1" ht="50.4">
      <c r="A20814" s="169" t="s">
        <v>3366</v>
      </c>
      <c r="B20814" s="603" t="s">
        <v>25749</v>
      </c>
      <c r="C20814" s="468">
        <v>190</v>
      </c>
      <c r="D20814" s="468">
        <v>171</v>
      </c>
      <c r="E20814" s="526"/>
    </row>
    <row r="20815" spans="1:5" s="765" customFormat="1" ht="67.2">
      <c r="A20815" s="169" t="s">
        <v>3368</v>
      </c>
      <c r="B20815" s="603" t="s">
        <v>25750</v>
      </c>
      <c r="C20815" s="468">
        <v>190</v>
      </c>
      <c r="D20815" s="468">
        <v>171</v>
      </c>
      <c r="E20815" s="526"/>
    </row>
    <row r="20816" spans="1:5" s="765" customFormat="1" ht="67.2">
      <c r="A20816" s="169" t="s">
        <v>6761</v>
      </c>
      <c r="B20816" s="603" t="s">
        <v>25751</v>
      </c>
      <c r="C20816" s="468">
        <v>190</v>
      </c>
      <c r="D20816" s="468">
        <v>171</v>
      </c>
      <c r="E20816" s="526"/>
    </row>
    <row r="20817" spans="1:5" s="765" customFormat="1" ht="67.2">
      <c r="A20817" s="169" t="s">
        <v>6763</v>
      </c>
      <c r="B20817" s="603" t="s">
        <v>25752</v>
      </c>
      <c r="C20817" s="468">
        <v>190</v>
      </c>
      <c r="D20817" s="468">
        <v>171</v>
      </c>
      <c r="E20817" s="526"/>
    </row>
    <row r="20818" spans="1:5" s="765" customFormat="1" ht="50.4">
      <c r="A20818" s="169" t="s">
        <v>6765</v>
      </c>
      <c r="B20818" s="603" t="s">
        <v>25753</v>
      </c>
      <c r="C20818" s="468">
        <v>190</v>
      </c>
      <c r="D20818" s="468">
        <v>171</v>
      </c>
      <c r="E20818" s="526"/>
    </row>
    <row r="20819" spans="1:5" s="765" customFormat="1" ht="16.8">
      <c r="A20819" s="169" t="s">
        <v>6767</v>
      </c>
      <c r="B20819" s="603" t="s">
        <v>25754</v>
      </c>
      <c r="C20819" s="468">
        <v>300</v>
      </c>
      <c r="D20819" s="468">
        <v>270</v>
      </c>
      <c r="E20819" s="526"/>
    </row>
    <row r="20820" spans="1:5" s="765" customFormat="1" ht="16.8">
      <c r="A20820" s="169" t="s">
        <v>6769</v>
      </c>
      <c r="B20820" s="603" t="s">
        <v>25755</v>
      </c>
      <c r="C20820" s="468">
        <v>424</v>
      </c>
      <c r="D20820" s="468">
        <v>382</v>
      </c>
      <c r="E20820" s="526"/>
    </row>
    <row r="20821" spans="1:5" s="765" customFormat="1" ht="50.4">
      <c r="A20821" s="169" t="s">
        <v>6771</v>
      </c>
      <c r="B20821" s="603" t="s">
        <v>25756</v>
      </c>
      <c r="C20821" s="468">
        <v>190</v>
      </c>
      <c r="D20821" s="468">
        <v>171</v>
      </c>
      <c r="E20821" s="526"/>
    </row>
    <row r="20822" spans="1:5" s="765" customFormat="1" ht="50.4">
      <c r="A20822" s="169" t="s">
        <v>6773</v>
      </c>
      <c r="B20822" s="603" t="s">
        <v>25757</v>
      </c>
      <c r="C20822" s="468">
        <v>190</v>
      </c>
      <c r="D20822" s="468">
        <v>171</v>
      </c>
      <c r="E20822" s="526"/>
    </row>
    <row r="20823" spans="1:5" s="765" customFormat="1" ht="50.4">
      <c r="A20823" s="169" t="s">
        <v>6775</v>
      </c>
      <c r="B20823" s="603" t="s">
        <v>25758</v>
      </c>
      <c r="C20823" s="468">
        <v>190</v>
      </c>
      <c r="D20823" s="468">
        <v>171</v>
      </c>
      <c r="E20823" s="526"/>
    </row>
    <row r="20824" spans="1:5" s="765" customFormat="1" ht="33.6">
      <c r="A20824" s="169" t="s">
        <v>2164</v>
      </c>
      <c r="B20824" s="603" t="s">
        <v>25759</v>
      </c>
      <c r="C20824" s="468">
        <v>240</v>
      </c>
      <c r="D20824" s="468">
        <v>180</v>
      </c>
      <c r="E20824" s="526"/>
    </row>
    <row r="20825" spans="1:5" s="765" customFormat="1" ht="33.6">
      <c r="A20825" s="169" t="s">
        <v>2165</v>
      </c>
      <c r="B20825" s="603" t="s">
        <v>25760</v>
      </c>
      <c r="C20825" s="468">
        <v>245</v>
      </c>
      <c r="D20825" s="468">
        <v>220</v>
      </c>
      <c r="E20825" s="526"/>
    </row>
    <row r="20826" spans="1:5" s="765" customFormat="1" ht="33.6">
      <c r="A20826" s="169" t="s">
        <v>2166</v>
      </c>
      <c r="B20826" s="603" t="s">
        <v>25761</v>
      </c>
      <c r="C20826" s="468">
        <v>190</v>
      </c>
      <c r="D20826" s="468">
        <v>171</v>
      </c>
      <c r="E20826" s="526"/>
    </row>
    <row r="20827" spans="1:5" s="765" customFormat="1" ht="33.6">
      <c r="A20827" s="169" t="s">
        <v>11832</v>
      </c>
      <c r="B20827" s="603" t="s">
        <v>25762</v>
      </c>
      <c r="C20827" s="468">
        <v>245</v>
      </c>
      <c r="D20827" s="468">
        <v>220</v>
      </c>
      <c r="E20827" s="526"/>
    </row>
    <row r="20828" spans="1:5" s="765" customFormat="1" ht="33.6">
      <c r="A20828" s="169" t="s">
        <v>13085</v>
      </c>
      <c r="B20828" s="603" t="s">
        <v>25763</v>
      </c>
      <c r="C20828" s="468">
        <v>245</v>
      </c>
      <c r="D20828" s="468">
        <v>220</v>
      </c>
      <c r="E20828" s="526"/>
    </row>
    <row r="20829" spans="1:5" s="765" customFormat="1" ht="33.6">
      <c r="A20829" s="169" t="s">
        <v>13087</v>
      </c>
      <c r="B20829" s="603" t="s">
        <v>25764</v>
      </c>
      <c r="C20829" s="468">
        <v>245</v>
      </c>
      <c r="D20829" s="468">
        <v>220</v>
      </c>
      <c r="E20829" s="526"/>
    </row>
    <row r="20830" spans="1:5" s="765" customFormat="1" ht="33.6">
      <c r="A20830" s="169" t="s">
        <v>13089</v>
      </c>
      <c r="B20830" s="603" t="s">
        <v>25765</v>
      </c>
      <c r="C20830" s="468">
        <v>326</v>
      </c>
      <c r="D20830" s="468">
        <v>293</v>
      </c>
      <c r="E20830" s="526"/>
    </row>
    <row r="20831" spans="1:5" s="765" customFormat="1" ht="16.8">
      <c r="A20831" s="169" t="s">
        <v>2616</v>
      </c>
      <c r="B20831" s="603" t="s">
        <v>25560</v>
      </c>
      <c r="C20831" s="468">
        <v>190</v>
      </c>
      <c r="D20831" s="468">
        <v>171</v>
      </c>
      <c r="E20831" s="526"/>
    </row>
    <row r="20832" spans="1:5" s="765" customFormat="1" ht="16.8">
      <c r="A20832" s="169" t="s">
        <v>2617</v>
      </c>
      <c r="B20832" s="603" t="s">
        <v>25737</v>
      </c>
      <c r="C20832" s="468">
        <v>136</v>
      </c>
      <c r="D20832" s="468">
        <v>122</v>
      </c>
      <c r="E20832" s="526"/>
    </row>
    <row r="20833" spans="1:5" s="765" customFormat="1" ht="16.8">
      <c r="A20833" s="169" t="s">
        <v>2829</v>
      </c>
      <c r="B20833" s="603" t="s">
        <v>25738</v>
      </c>
      <c r="C20833" s="468">
        <v>98</v>
      </c>
      <c r="D20833" s="468">
        <v>88</v>
      </c>
      <c r="E20833" s="526"/>
    </row>
    <row r="20834" spans="1:5" s="765" customFormat="1" ht="16.8">
      <c r="A20834" s="169" t="s">
        <v>2830</v>
      </c>
      <c r="B20834" s="603" t="s">
        <v>25739</v>
      </c>
      <c r="C20834" s="468">
        <v>87</v>
      </c>
      <c r="D20834" s="468">
        <v>78</v>
      </c>
      <c r="E20834" s="526"/>
    </row>
    <row r="20835" spans="1:5" s="765" customFormat="1" ht="16.8">
      <c r="A20835" s="169" t="s">
        <v>8643</v>
      </c>
      <c r="B20835" s="603" t="s">
        <v>25604</v>
      </c>
      <c r="C20835" s="468">
        <v>71</v>
      </c>
      <c r="D20835" s="468">
        <v>64</v>
      </c>
      <c r="E20835" s="526"/>
    </row>
    <row r="20836" spans="1:5" s="765" customFormat="1" ht="33.6">
      <c r="A20836" s="169" t="s">
        <v>8881</v>
      </c>
      <c r="B20836" s="170" t="s">
        <v>25766</v>
      </c>
      <c r="C20836" s="492">
        <v>1600</v>
      </c>
      <c r="D20836" s="492">
        <v>1200</v>
      </c>
      <c r="E20836" s="526"/>
    </row>
    <row r="20837" spans="1:5" s="765" customFormat="1" ht="16.8">
      <c r="A20837" s="169" t="s">
        <v>13120</v>
      </c>
      <c r="B20837" s="170" t="s">
        <v>25744</v>
      </c>
      <c r="C20837" s="468">
        <v>65</v>
      </c>
      <c r="D20837" s="468">
        <v>59</v>
      </c>
      <c r="E20837" s="526"/>
    </row>
    <row r="20838" spans="1:5" s="765" customFormat="1" ht="33.6">
      <c r="A20838" s="169" t="s">
        <v>13122</v>
      </c>
      <c r="B20838" s="170" t="s">
        <v>25767</v>
      </c>
      <c r="C20838" s="468"/>
      <c r="D20838" s="468"/>
      <c r="E20838" s="526"/>
    </row>
    <row r="20839" spans="1:5" s="765" customFormat="1" ht="16.8">
      <c r="A20839" s="169" t="s">
        <v>13124</v>
      </c>
      <c r="B20839" s="170" t="s">
        <v>25768</v>
      </c>
      <c r="C20839" s="492">
        <v>1600</v>
      </c>
      <c r="D20839" s="492">
        <v>1200</v>
      </c>
      <c r="E20839" s="526"/>
    </row>
    <row r="20840" spans="1:5" s="765" customFormat="1" ht="16.8">
      <c r="A20840" s="169" t="s">
        <v>13126</v>
      </c>
      <c r="B20840" s="170" t="s">
        <v>25769</v>
      </c>
      <c r="C20840" s="492">
        <v>1400</v>
      </c>
      <c r="D20840" s="492">
        <v>1050</v>
      </c>
      <c r="E20840" s="526"/>
    </row>
    <row r="20841" spans="1:5" s="765" customFormat="1" ht="16.8">
      <c r="A20841" s="169" t="s">
        <v>13128</v>
      </c>
      <c r="B20841" s="170" t="s">
        <v>25770</v>
      </c>
      <c r="C20841" s="468"/>
      <c r="D20841" s="468"/>
      <c r="E20841" s="526"/>
    </row>
    <row r="20842" spans="1:5" s="765" customFormat="1" ht="33.6">
      <c r="A20842" s="169" t="s">
        <v>13130</v>
      </c>
      <c r="B20842" s="170" t="s">
        <v>25771</v>
      </c>
      <c r="C20842" s="492">
        <v>1600</v>
      </c>
      <c r="D20842" s="492">
        <v>1200</v>
      </c>
      <c r="E20842" s="526"/>
    </row>
    <row r="20843" spans="1:5" s="765" customFormat="1" ht="33.6">
      <c r="A20843" s="169" t="s">
        <v>13132</v>
      </c>
      <c r="B20843" s="170" t="s">
        <v>25742</v>
      </c>
      <c r="C20843" s="492">
        <v>1400</v>
      </c>
      <c r="D20843" s="492">
        <v>1050</v>
      </c>
      <c r="E20843" s="526"/>
    </row>
    <row r="20844" spans="1:5" s="765" customFormat="1" ht="16.8">
      <c r="A20844" s="476" t="s">
        <v>77</v>
      </c>
      <c r="B20844" s="170"/>
      <c r="C20844" s="477"/>
      <c r="D20844" s="684"/>
      <c r="E20844" s="755"/>
    </row>
    <row r="20845" spans="1:5" s="765" customFormat="1" ht="16.8">
      <c r="A20845" s="162"/>
      <c r="B20845" s="837" t="s">
        <v>25772</v>
      </c>
      <c r="C20845" s="468"/>
      <c r="D20845" s="468"/>
      <c r="E20845" s="150"/>
    </row>
    <row r="20846" spans="1:5" s="765" customFormat="1" ht="16.8">
      <c r="A20846" s="162" t="s">
        <v>2202</v>
      </c>
      <c r="B20846" s="161" t="s">
        <v>2203</v>
      </c>
      <c r="C20846" s="492"/>
      <c r="D20846" s="492"/>
      <c r="E20846" s="516"/>
    </row>
    <row r="20847" spans="1:5" s="765" customFormat="1" ht="16.8">
      <c r="A20847" s="162" t="s">
        <v>2219</v>
      </c>
      <c r="B20847" s="161" t="s">
        <v>18497</v>
      </c>
      <c r="C20847" s="492"/>
      <c r="D20847" s="492"/>
      <c r="E20847" s="516"/>
    </row>
    <row r="20848" spans="1:5" s="765" customFormat="1" ht="50.4" customHeight="1">
      <c r="A20848" s="169">
        <v>1</v>
      </c>
      <c r="B20848" s="170" t="s">
        <v>25773</v>
      </c>
      <c r="C20848" s="492">
        <v>652</v>
      </c>
      <c r="D20848" s="492">
        <v>587</v>
      </c>
      <c r="E20848" s="526"/>
    </row>
    <row r="20849" spans="1:5" s="765" customFormat="1" ht="50.4">
      <c r="A20849" s="169">
        <f>MAX($A$7:A20848)+1</f>
        <v>497</v>
      </c>
      <c r="B20849" s="170" t="s">
        <v>25774</v>
      </c>
      <c r="C20849" s="492">
        <v>1174</v>
      </c>
      <c r="D20849" s="492">
        <v>1056</v>
      </c>
      <c r="E20849" s="526"/>
    </row>
    <row r="20850" spans="1:5" s="765" customFormat="1" ht="50.4">
      <c r="A20850" s="169">
        <f>MAX($A$7:A20849)+1</f>
        <v>498</v>
      </c>
      <c r="B20850" s="170" t="s">
        <v>25775</v>
      </c>
      <c r="C20850" s="492">
        <v>1060</v>
      </c>
      <c r="D20850" s="492">
        <v>954</v>
      </c>
      <c r="E20850" s="526"/>
    </row>
    <row r="20851" spans="1:5" s="765" customFormat="1" ht="67.2">
      <c r="A20851" s="169">
        <f>MAX($A$7:A20850)+1</f>
        <v>499</v>
      </c>
      <c r="B20851" s="170" t="s">
        <v>25776</v>
      </c>
      <c r="C20851" s="492">
        <v>1076</v>
      </c>
      <c r="D20851" s="492">
        <v>968</v>
      </c>
      <c r="E20851" s="526"/>
    </row>
    <row r="20852" spans="1:5" s="765" customFormat="1" ht="50.4">
      <c r="A20852" s="169">
        <f>MAX($A$7:A20851)+1</f>
        <v>500</v>
      </c>
      <c r="B20852" s="170" t="s">
        <v>25777</v>
      </c>
      <c r="C20852" s="492">
        <v>1076</v>
      </c>
      <c r="D20852" s="492">
        <v>968</v>
      </c>
      <c r="E20852" s="526"/>
    </row>
    <row r="20853" spans="1:5" s="765" customFormat="1" ht="67.2">
      <c r="A20853" s="169">
        <f>MAX($A$7:A20852)+1</f>
        <v>501</v>
      </c>
      <c r="B20853" s="170" t="s">
        <v>25778</v>
      </c>
      <c r="C20853" s="492">
        <v>1076</v>
      </c>
      <c r="D20853" s="492">
        <v>968</v>
      </c>
      <c r="E20853" s="526"/>
    </row>
    <row r="20854" spans="1:5" s="765" customFormat="1" ht="50.4">
      <c r="A20854" s="169">
        <f>MAX($A$7:A20853)+1</f>
        <v>502</v>
      </c>
      <c r="B20854" s="170" t="s">
        <v>25779</v>
      </c>
      <c r="C20854" s="492">
        <v>1196</v>
      </c>
      <c r="D20854" s="492">
        <v>1076</v>
      </c>
      <c r="E20854" s="526"/>
    </row>
    <row r="20855" spans="1:5" s="765" customFormat="1" ht="84">
      <c r="A20855" s="169">
        <f>MAX($A$7:A20854)+1</f>
        <v>503</v>
      </c>
      <c r="B20855" s="170" t="s">
        <v>25780</v>
      </c>
      <c r="C20855" s="492">
        <v>1141</v>
      </c>
      <c r="D20855" s="492">
        <v>1027</v>
      </c>
      <c r="E20855" s="526"/>
    </row>
    <row r="20856" spans="1:5" s="765" customFormat="1" ht="67.2">
      <c r="A20856" s="169">
        <f>MAX($A$7:A20855)+1</f>
        <v>504</v>
      </c>
      <c r="B20856" s="170" t="s">
        <v>25781</v>
      </c>
      <c r="C20856" s="492">
        <v>1141</v>
      </c>
      <c r="D20856" s="492">
        <v>1027</v>
      </c>
      <c r="E20856" s="526"/>
    </row>
    <row r="20857" spans="1:5" s="765" customFormat="1" ht="50.4">
      <c r="A20857" s="169">
        <f>MAX($A$7:A20856)+1</f>
        <v>505</v>
      </c>
      <c r="B20857" s="170" t="s">
        <v>25782</v>
      </c>
      <c r="C20857" s="492">
        <v>1467</v>
      </c>
      <c r="D20857" s="492">
        <v>1321</v>
      </c>
      <c r="E20857" s="526"/>
    </row>
    <row r="20858" spans="1:5" s="765" customFormat="1" ht="50.4">
      <c r="A20858" s="169">
        <f>MAX($A$7:A20857)+1</f>
        <v>506</v>
      </c>
      <c r="B20858" s="170" t="s">
        <v>25783</v>
      </c>
      <c r="C20858" s="492">
        <v>1467</v>
      </c>
      <c r="D20858" s="492">
        <v>1321</v>
      </c>
      <c r="E20858" s="526"/>
    </row>
    <row r="20859" spans="1:5" s="765" customFormat="1" ht="33.6" customHeight="1">
      <c r="A20859" s="169">
        <f>MAX($A$7:A20858)+1</f>
        <v>507</v>
      </c>
      <c r="B20859" s="170" t="s">
        <v>25784</v>
      </c>
      <c r="C20859" s="492">
        <v>1630</v>
      </c>
      <c r="D20859" s="492">
        <v>1467</v>
      </c>
      <c r="E20859" s="526"/>
    </row>
    <row r="20860" spans="1:5" s="765" customFormat="1" ht="33.6">
      <c r="A20860" s="169">
        <f>MAX($A$7:A20859)+1</f>
        <v>508</v>
      </c>
      <c r="B20860" s="170" t="s">
        <v>25785</v>
      </c>
      <c r="C20860" s="492">
        <v>1630</v>
      </c>
      <c r="D20860" s="492">
        <v>1467</v>
      </c>
      <c r="E20860" s="526"/>
    </row>
    <row r="20861" spans="1:5" s="765" customFormat="1" ht="33.6">
      <c r="A20861" s="169">
        <f>MAX($A$7:A20860)+1</f>
        <v>509</v>
      </c>
      <c r="B20861" s="170" t="s">
        <v>25786</v>
      </c>
      <c r="C20861" s="492">
        <v>1739</v>
      </c>
      <c r="D20861" s="492">
        <v>1565</v>
      </c>
      <c r="E20861" s="526"/>
    </row>
    <row r="20862" spans="1:5" s="765" customFormat="1" ht="50.4">
      <c r="A20862" s="169">
        <f>MAX($A$7:A20861)+1</f>
        <v>510</v>
      </c>
      <c r="B20862" s="170" t="s">
        <v>25787</v>
      </c>
      <c r="C20862" s="492">
        <v>1739</v>
      </c>
      <c r="D20862" s="492">
        <v>1565</v>
      </c>
      <c r="E20862" s="526"/>
    </row>
    <row r="20863" spans="1:5" s="765" customFormat="1" ht="16.8">
      <c r="A20863" s="162" t="s">
        <v>2718</v>
      </c>
      <c r="B20863" s="161" t="s">
        <v>25788</v>
      </c>
      <c r="C20863" s="492"/>
      <c r="D20863" s="492"/>
      <c r="E20863" s="526"/>
    </row>
    <row r="20864" spans="1:5" s="765" customFormat="1" ht="33.6">
      <c r="A20864" s="169">
        <v>1</v>
      </c>
      <c r="B20864" s="170" t="s">
        <v>25789</v>
      </c>
      <c r="C20864" s="492">
        <v>1630</v>
      </c>
      <c r="D20864" s="492">
        <v>1467</v>
      </c>
      <c r="E20864" s="526"/>
    </row>
    <row r="20865" spans="1:5" s="765" customFormat="1" ht="33.6">
      <c r="A20865" s="169">
        <f>MAX($A$14:A20864)+1</f>
        <v>511</v>
      </c>
      <c r="B20865" s="170" t="s">
        <v>25790</v>
      </c>
      <c r="C20865" s="492">
        <v>2282</v>
      </c>
      <c r="D20865" s="492">
        <v>2054</v>
      </c>
      <c r="E20865" s="526"/>
    </row>
    <row r="20866" spans="1:5" s="765" customFormat="1" ht="50.4">
      <c r="A20866" s="169">
        <f>MAX($A$14:A20865)+1</f>
        <v>512</v>
      </c>
      <c r="B20866" s="170" t="s">
        <v>25791</v>
      </c>
      <c r="C20866" s="492">
        <v>2446</v>
      </c>
      <c r="D20866" s="492">
        <v>2201</v>
      </c>
      <c r="E20866" s="526"/>
    </row>
    <row r="20867" spans="1:5" s="765" customFormat="1" ht="33.6">
      <c r="A20867" s="169">
        <f>MAX($A$14:A20866)+1</f>
        <v>513</v>
      </c>
      <c r="B20867" s="170" t="s">
        <v>25792</v>
      </c>
      <c r="C20867" s="492">
        <v>2717</v>
      </c>
      <c r="D20867" s="492">
        <v>2446</v>
      </c>
      <c r="E20867" s="526"/>
    </row>
    <row r="20868" spans="1:5" s="765" customFormat="1" ht="33.6">
      <c r="A20868" s="169">
        <f>MAX($A$14:A20867)+1</f>
        <v>514</v>
      </c>
      <c r="B20868" s="170" t="s">
        <v>25793</v>
      </c>
      <c r="C20868" s="492">
        <v>3261</v>
      </c>
      <c r="D20868" s="492">
        <v>2935</v>
      </c>
      <c r="E20868" s="526"/>
    </row>
    <row r="20869" spans="1:5" s="765" customFormat="1" ht="33.6">
      <c r="A20869" s="169">
        <f>MAX($A$14:A20868)+1</f>
        <v>515</v>
      </c>
      <c r="B20869" s="170" t="s">
        <v>25794</v>
      </c>
      <c r="C20869" s="492">
        <v>3804</v>
      </c>
      <c r="D20869" s="492">
        <v>3424</v>
      </c>
      <c r="E20869" s="526"/>
    </row>
    <row r="20870" spans="1:5" s="765" customFormat="1" ht="16.8">
      <c r="A20870" s="162" t="s">
        <v>2804</v>
      </c>
      <c r="B20870" s="161" t="s">
        <v>3010</v>
      </c>
      <c r="C20870" s="492"/>
      <c r="D20870" s="492"/>
      <c r="E20870" s="526"/>
    </row>
    <row r="20871" spans="1:5" s="765" customFormat="1" ht="50.4" customHeight="1">
      <c r="A20871" s="169">
        <v>1</v>
      </c>
      <c r="B20871" s="170" t="s">
        <v>25795</v>
      </c>
      <c r="C20871" s="492">
        <v>380</v>
      </c>
      <c r="D20871" s="492">
        <v>342</v>
      </c>
      <c r="E20871" s="526"/>
    </row>
    <row r="20872" spans="1:5" s="765" customFormat="1" ht="33.6" customHeight="1">
      <c r="A20872" s="169">
        <f>MAX($A$17:A20871)+1</f>
        <v>516</v>
      </c>
      <c r="B20872" s="170" t="s">
        <v>25796</v>
      </c>
      <c r="C20872" s="492">
        <v>815</v>
      </c>
      <c r="D20872" s="492">
        <v>734</v>
      </c>
      <c r="E20872" s="526"/>
    </row>
    <row r="20873" spans="1:5" s="765" customFormat="1" ht="33.6" customHeight="1">
      <c r="A20873" s="169">
        <f>MAX($A$17:A20872)+1</f>
        <v>517</v>
      </c>
      <c r="B20873" s="170" t="s">
        <v>25797</v>
      </c>
      <c r="C20873" s="492">
        <v>924</v>
      </c>
      <c r="D20873" s="492">
        <v>831</v>
      </c>
      <c r="E20873" s="526"/>
    </row>
    <row r="20874" spans="1:5" s="765" customFormat="1" ht="50.4">
      <c r="A20874" s="169">
        <f>MAX($A$17:A20873)+1</f>
        <v>518</v>
      </c>
      <c r="B20874" s="170" t="s">
        <v>25798</v>
      </c>
      <c r="C20874" s="492">
        <v>1087</v>
      </c>
      <c r="D20874" s="492">
        <v>978</v>
      </c>
      <c r="E20874" s="526"/>
    </row>
    <row r="20875" spans="1:5" s="765" customFormat="1" ht="50.4">
      <c r="A20875" s="169">
        <f>MAX($A$17:A20874)+1</f>
        <v>519</v>
      </c>
      <c r="B20875" s="170" t="s">
        <v>25799</v>
      </c>
      <c r="C20875" s="492">
        <v>1250</v>
      </c>
      <c r="D20875" s="492">
        <v>1125</v>
      </c>
      <c r="E20875" s="526"/>
    </row>
    <row r="20876" spans="1:5" s="765" customFormat="1" ht="16.8">
      <c r="A20876" s="162" t="s">
        <v>2831</v>
      </c>
      <c r="B20876" s="161" t="s">
        <v>25800</v>
      </c>
      <c r="C20876" s="492"/>
      <c r="D20876" s="492"/>
      <c r="E20876" s="526"/>
    </row>
    <row r="20877" spans="1:5" s="765" customFormat="1" ht="33.6" customHeight="1">
      <c r="A20877" s="169">
        <v>1</v>
      </c>
      <c r="B20877" s="170" t="s">
        <v>25801</v>
      </c>
      <c r="C20877" s="492">
        <v>543</v>
      </c>
      <c r="D20877" s="492">
        <v>489</v>
      </c>
      <c r="E20877" s="526"/>
    </row>
    <row r="20878" spans="1:5" s="765" customFormat="1" ht="33.6" customHeight="1">
      <c r="A20878" s="169">
        <v>2</v>
      </c>
      <c r="B20878" s="170" t="s">
        <v>25802</v>
      </c>
      <c r="C20878" s="492">
        <v>380</v>
      </c>
      <c r="D20878" s="492">
        <v>342</v>
      </c>
      <c r="E20878" s="526"/>
    </row>
    <row r="20879" spans="1:5" s="765" customFormat="1" ht="50.4">
      <c r="A20879" s="169">
        <v>3</v>
      </c>
      <c r="B20879" s="170" t="s">
        <v>25803</v>
      </c>
      <c r="C20879" s="492">
        <v>380</v>
      </c>
      <c r="D20879" s="492">
        <v>342</v>
      </c>
      <c r="E20879" s="526"/>
    </row>
    <row r="20880" spans="1:5" s="765" customFormat="1" ht="16.8">
      <c r="A20880" s="162" t="s">
        <v>2877</v>
      </c>
      <c r="B20880" s="161" t="s">
        <v>25804</v>
      </c>
      <c r="C20880" s="492"/>
      <c r="D20880" s="492"/>
      <c r="E20880" s="526"/>
    </row>
    <row r="20881" spans="1:5" s="765" customFormat="1" ht="33.6">
      <c r="A20881" s="169">
        <v>1</v>
      </c>
      <c r="B20881" s="170" t="s">
        <v>25805</v>
      </c>
      <c r="C20881" s="492">
        <v>258</v>
      </c>
      <c r="D20881" s="492">
        <v>232</v>
      </c>
      <c r="E20881" s="526"/>
    </row>
    <row r="20882" spans="1:5" s="765" customFormat="1" ht="67.2">
      <c r="A20882" s="169">
        <f>MAX($A$22:A20881)+1</f>
        <v>520</v>
      </c>
      <c r="B20882" s="170" t="s">
        <v>25806</v>
      </c>
      <c r="C20882" s="492">
        <v>299</v>
      </c>
      <c r="D20882" s="492">
        <v>269</v>
      </c>
      <c r="E20882" s="526"/>
    </row>
    <row r="20883" spans="1:5" s="765" customFormat="1" ht="33.6">
      <c r="A20883" s="169">
        <f>MAX($A$22:A20882)+1</f>
        <v>521</v>
      </c>
      <c r="B20883" s="170" t="s">
        <v>25807</v>
      </c>
      <c r="C20883" s="492">
        <v>326</v>
      </c>
      <c r="D20883" s="492">
        <v>293</v>
      </c>
      <c r="E20883" s="526"/>
    </row>
    <row r="20884" spans="1:5" s="765" customFormat="1" ht="50.4">
      <c r="A20884" s="169">
        <f>MAX($A$22:A20883)+1</f>
        <v>522</v>
      </c>
      <c r="B20884" s="170" t="s">
        <v>25808</v>
      </c>
      <c r="C20884" s="492">
        <v>1522</v>
      </c>
      <c r="D20884" s="492">
        <v>1369</v>
      </c>
      <c r="E20884" s="526"/>
    </row>
    <row r="20885" spans="1:5" s="765" customFormat="1" ht="67.2">
      <c r="A20885" s="169">
        <f>MAX($A$22:A20884)+1</f>
        <v>523</v>
      </c>
      <c r="B20885" s="170" t="s">
        <v>25809</v>
      </c>
      <c r="C20885" s="492">
        <v>1630</v>
      </c>
      <c r="D20885" s="492">
        <v>1467</v>
      </c>
      <c r="E20885" s="526"/>
    </row>
    <row r="20886" spans="1:5" s="765" customFormat="1" ht="50.4" customHeight="1">
      <c r="A20886" s="169">
        <f>MAX($A$22:A20885)+1</f>
        <v>524</v>
      </c>
      <c r="B20886" s="170" t="s">
        <v>25810</v>
      </c>
      <c r="C20886" s="492">
        <v>1739</v>
      </c>
      <c r="D20886" s="492">
        <v>1565</v>
      </c>
      <c r="E20886" s="526"/>
    </row>
    <row r="20887" spans="1:5" s="765" customFormat="1" ht="50.4">
      <c r="A20887" s="169">
        <f>MAX($A$22:A20886)+1</f>
        <v>525</v>
      </c>
      <c r="B20887" s="170" t="s">
        <v>25811</v>
      </c>
      <c r="C20887" s="492">
        <v>1848</v>
      </c>
      <c r="D20887" s="492">
        <v>1663</v>
      </c>
      <c r="E20887" s="526"/>
    </row>
    <row r="20888" spans="1:5" s="765" customFormat="1" ht="50.4">
      <c r="A20888" s="169">
        <f>MAX($A$22:A20887)+1</f>
        <v>526</v>
      </c>
      <c r="B20888" s="170" t="s">
        <v>25812</v>
      </c>
      <c r="C20888" s="492">
        <v>2446</v>
      </c>
      <c r="D20888" s="492">
        <v>2201</v>
      </c>
      <c r="E20888" s="526"/>
    </row>
    <row r="20889" spans="1:5" s="765" customFormat="1" ht="33.6">
      <c r="A20889" s="169">
        <f>MAX($A$22:A20888)+1</f>
        <v>527</v>
      </c>
      <c r="B20889" s="170" t="s">
        <v>25813</v>
      </c>
      <c r="C20889" s="492">
        <v>2717</v>
      </c>
      <c r="D20889" s="492">
        <v>2446</v>
      </c>
      <c r="E20889" s="526"/>
    </row>
    <row r="20890" spans="1:5" s="765" customFormat="1" ht="33.6">
      <c r="A20890" s="169">
        <f>MAX($A$22:A20889)+1</f>
        <v>528</v>
      </c>
      <c r="B20890" s="170" t="s">
        <v>25814</v>
      </c>
      <c r="C20890" s="492">
        <v>598</v>
      </c>
      <c r="D20890" s="492">
        <v>538</v>
      </c>
      <c r="E20890" s="526"/>
    </row>
    <row r="20891" spans="1:5" s="765" customFormat="1" ht="84" customHeight="1">
      <c r="A20891" s="162" t="s">
        <v>2217</v>
      </c>
      <c r="B20891" s="161" t="s">
        <v>25815</v>
      </c>
      <c r="C20891" s="492"/>
      <c r="D20891" s="492"/>
      <c r="E20891" s="526"/>
    </row>
    <row r="20892" spans="1:5" s="765" customFormat="1" ht="33.6">
      <c r="A20892" s="162"/>
      <c r="B20892" s="161" t="s">
        <v>25816</v>
      </c>
      <c r="C20892" s="492"/>
      <c r="D20892" s="492"/>
      <c r="E20892" s="526"/>
    </row>
    <row r="20893" spans="1:5" s="765" customFormat="1" ht="50.4">
      <c r="A20893" s="169">
        <v>1</v>
      </c>
      <c r="B20893" s="170" t="s">
        <v>25817</v>
      </c>
      <c r="C20893" s="492">
        <v>353</v>
      </c>
      <c r="D20893" s="492">
        <v>318</v>
      </c>
      <c r="E20893" s="526"/>
    </row>
    <row r="20894" spans="1:5" s="765" customFormat="1" ht="50.4">
      <c r="A20894" s="169">
        <f>MAX($A$30:A20893)+1</f>
        <v>529</v>
      </c>
      <c r="B20894" s="170" t="s">
        <v>25818</v>
      </c>
      <c r="C20894" s="492">
        <v>353</v>
      </c>
      <c r="D20894" s="492">
        <v>318</v>
      </c>
      <c r="E20894" s="526"/>
    </row>
    <row r="20895" spans="1:5" s="765" customFormat="1" ht="50.4">
      <c r="A20895" s="169">
        <f>MAX($A$30:A20894)+1</f>
        <v>530</v>
      </c>
      <c r="B20895" s="170" t="s">
        <v>25819</v>
      </c>
      <c r="C20895" s="492">
        <v>179</v>
      </c>
      <c r="D20895" s="492">
        <v>161</v>
      </c>
      <c r="E20895" s="526"/>
    </row>
    <row r="20896" spans="1:5" s="765" customFormat="1" ht="50.4">
      <c r="A20896" s="169">
        <f>MAX($A$30:A20895)+1</f>
        <v>531</v>
      </c>
      <c r="B20896" s="170" t="s">
        <v>25820</v>
      </c>
      <c r="C20896" s="492">
        <v>179</v>
      </c>
      <c r="D20896" s="492">
        <v>161</v>
      </c>
      <c r="E20896" s="526"/>
    </row>
    <row r="20897" spans="1:5" s="765" customFormat="1" ht="84">
      <c r="A20897" s="169">
        <f>MAX($A$30:A20896)+1</f>
        <v>532</v>
      </c>
      <c r="B20897" s="170" t="s">
        <v>25821</v>
      </c>
      <c r="C20897" s="492">
        <v>179</v>
      </c>
      <c r="D20897" s="492">
        <v>161</v>
      </c>
      <c r="E20897" s="526"/>
    </row>
    <row r="20898" spans="1:5" s="765" customFormat="1" ht="33.6">
      <c r="A20898" s="169">
        <f>MAX($A$30:A20897)+1</f>
        <v>533</v>
      </c>
      <c r="B20898" s="170" t="s">
        <v>25822</v>
      </c>
      <c r="C20898" s="492">
        <v>179</v>
      </c>
      <c r="D20898" s="492">
        <v>161</v>
      </c>
      <c r="E20898" s="526"/>
    </row>
    <row r="20899" spans="1:5" s="765" customFormat="1" ht="50.4">
      <c r="A20899" s="169">
        <f>MAX($A$30:A20898)+1</f>
        <v>534</v>
      </c>
      <c r="B20899" s="170" t="s">
        <v>25823</v>
      </c>
      <c r="C20899" s="492">
        <v>179</v>
      </c>
      <c r="D20899" s="492">
        <v>161</v>
      </c>
      <c r="E20899" s="526"/>
    </row>
    <row r="20900" spans="1:5" s="765" customFormat="1" ht="50.4">
      <c r="A20900" s="169">
        <f>MAX($A$30:A20899)+1</f>
        <v>535</v>
      </c>
      <c r="B20900" s="170" t="s">
        <v>25824</v>
      </c>
      <c r="C20900" s="492">
        <v>179</v>
      </c>
      <c r="D20900" s="492">
        <v>161</v>
      </c>
      <c r="E20900" s="526"/>
    </row>
    <row r="20901" spans="1:5" s="765" customFormat="1" ht="50.4">
      <c r="A20901" s="169">
        <f>MAX($A$30:A20900)+1</f>
        <v>536</v>
      </c>
      <c r="B20901" s="170" t="s">
        <v>25825</v>
      </c>
      <c r="C20901" s="492">
        <v>179</v>
      </c>
      <c r="D20901" s="492">
        <v>161</v>
      </c>
      <c r="E20901" s="526"/>
    </row>
    <row r="20902" spans="1:5" s="765" customFormat="1" ht="50.4">
      <c r="A20902" s="169">
        <f>MAX($A$30:A20901)+1</f>
        <v>537</v>
      </c>
      <c r="B20902" s="170" t="s">
        <v>25826</v>
      </c>
      <c r="C20902" s="492">
        <v>179</v>
      </c>
      <c r="D20902" s="492">
        <v>161</v>
      </c>
      <c r="E20902" s="526"/>
    </row>
    <row r="20903" spans="1:5" s="765" customFormat="1" ht="50.4">
      <c r="A20903" s="169">
        <f>MAX($A$30:A20902)+1</f>
        <v>538</v>
      </c>
      <c r="B20903" s="170" t="s">
        <v>25827</v>
      </c>
      <c r="C20903" s="492">
        <v>179</v>
      </c>
      <c r="D20903" s="492">
        <v>161</v>
      </c>
      <c r="E20903" s="526"/>
    </row>
    <row r="20904" spans="1:5" s="765" customFormat="1" ht="50.4">
      <c r="A20904" s="169">
        <f>MAX($A$30:A20903)+1</f>
        <v>539</v>
      </c>
      <c r="B20904" s="170" t="s">
        <v>25828</v>
      </c>
      <c r="C20904" s="492">
        <v>179</v>
      </c>
      <c r="D20904" s="492">
        <v>161</v>
      </c>
      <c r="E20904" s="526"/>
    </row>
    <row r="20905" spans="1:5" s="765" customFormat="1" ht="50.4">
      <c r="A20905" s="169">
        <f>MAX($A$30:A20904)+1</f>
        <v>540</v>
      </c>
      <c r="B20905" s="170" t="s">
        <v>25829</v>
      </c>
      <c r="C20905" s="492">
        <v>179</v>
      </c>
      <c r="D20905" s="492">
        <v>161</v>
      </c>
      <c r="E20905" s="526"/>
    </row>
    <row r="20906" spans="1:5" s="765" customFormat="1" ht="50.4">
      <c r="A20906" s="169">
        <f>MAX($A$30:A20905)+1</f>
        <v>541</v>
      </c>
      <c r="B20906" s="170" t="s">
        <v>25830</v>
      </c>
      <c r="C20906" s="492">
        <v>179</v>
      </c>
      <c r="D20906" s="492">
        <v>161</v>
      </c>
      <c r="E20906" s="526"/>
    </row>
    <row r="20907" spans="1:5" s="765" customFormat="1" ht="50.4">
      <c r="A20907" s="169">
        <f>MAX($A$30:A20906)+1</f>
        <v>542</v>
      </c>
      <c r="B20907" s="170" t="s">
        <v>25831</v>
      </c>
      <c r="C20907" s="492">
        <v>120</v>
      </c>
      <c r="D20907" s="492">
        <v>108</v>
      </c>
      <c r="E20907" s="526"/>
    </row>
    <row r="20908" spans="1:5" s="765" customFormat="1" ht="50.4">
      <c r="A20908" s="169">
        <f>MAX($A$30:A20907)+1</f>
        <v>543</v>
      </c>
      <c r="B20908" s="170" t="s">
        <v>25832</v>
      </c>
      <c r="C20908" s="492">
        <v>120</v>
      </c>
      <c r="D20908" s="492">
        <v>108</v>
      </c>
      <c r="E20908" s="526"/>
    </row>
    <row r="20909" spans="1:5" s="765" customFormat="1" ht="50.4">
      <c r="A20909" s="169">
        <f>MAX($A$30:A20908)+1</f>
        <v>544</v>
      </c>
      <c r="B20909" s="170" t="s">
        <v>25833</v>
      </c>
      <c r="C20909" s="492">
        <v>120</v>
      </c>
      <c r="D20909" s="492">
        <v>108</v>
      </c>
      <c r="E20909" s="526"/>
    </row>
    <row r="20910" spans="1:5" s="765" customFormat="1" ht="16.8">
      <c r="A20910" s="169">
        <f>MAX($A$30:A20909)+1</f>
        <v>545</v>
      </c>
      <c r="B20910" s="170" t="s">
        <v>25834</v>
      </c>
      <c r="C20910" s="492">
        <v>120</v>
      </c>
      <c r="D20910" s="492">
        <v>108</v>
      </c>
      <c r="E20910" s="526"/>
    </row>
    <row r="20911" spans="1:5" s="765" customFormat="1" ht="50.4">
      <c r="A20911" s="169">
        <f>MAX($A$30:A20910)+1</f>
        <v>546</v>
      </c>
      <c r="B20911" s="170" t="s">
        <v>25835</v>
      </c>
      <c r="C20911" s="492">
        <v>108</v>
      </c>
      <c r="D20911" s="492">
        <v>97</v>
      </c>
      <c r="E20911" s="526"/>
    </row>
    <row r="20912" spans="1:5" s="765" customFormat="1" ht="50.4">
      <c r="A20912" s="169">
        <f>MAX($A$30:A20911)+1</f>
        <v>547</v>
      </c>
      <c r="B20912" s="170" t="s">
        <v>25836</v>
      </c>
      <c r="C20912" s="492">
        <v>108</v>
      </c>
      <c r="D20912" s="492">
        <v>97</v>
      </c>
      <c r="E20912" s="526"/>
    </row>
    <row r="20913" spans="1:5" s="765" customFormat="1" ht="50.4">
      <c r="A20913" s="169">
        <f>MAX($A$30:A20912)+1</f>
        <v>548</v>
      </c>
      <c r="B20913" s="170" t="s">
        <v>25837</v>
      </c>
      <c r="C20913" s="492">
        <v>108</v>
      </c>
      <c r="D20913" s="492">
        <v>97</v>
      </c>
      <c r="E20913" s="526"/>
    </row>
    <row r="20914" spans="1:5" s="765" customFormat="1" ht="50.4">
      <c r="A20914" s="169">
        <f>MAX($A$30:A20913)+1</f>
        <v>549</v>
      </c>
      <c r="B20914" s="170" t="s">
        <v>25838</v>
      </c>
      <c r="C20914" s="492">
        <v>108</v>
      </c>
      <c r="D20914" s="492">
        <v>97</v>
      </c>
      <c r="E20914" s="526"/>
    </row>
    <row r="20915" spans="1:5" s="765" customFormat="1" ht="50.4">
      <c r="A20915" s="169">
        <f>MAX($A$30:A20914)+1</f>
        <v>550</v>
      </c>
      <c r="B20915" s="170" t="s">
        <v>25839</v>
      </c>
      <c r="C20915" s="492">
        <v>108</v>
      </c>
      <c r="D20915" s="492">
        <v>97</v>
      </c>
      <c r="E20915" s="526"/>
    </row>
    <row r="20916" spans="1:5" s="765" customFormat="1" ht="50.4">
      <c r="A20916" s="169">
        <f>MAX($A$30:A20915)+1</f>
        <v>551</v>
      </c>
      <c r="B20916" s="170" t="s">
        <v>25840</v>
      </c>
      <c r="C20916" s="492">
        <v>108</v>
      </c>
      <c r="D20916" s="492">
        <v>97</v>
      </c>
      <c r="E20916" s="526"/>
    </row>
    <row r="20917" spans="1:5" s="765" customFormat="1" ht="50.4">
      <c r="A20917" s="169">
        <f>MAX($A$30:A20916)+1</f>
        <v>552</v>
      </c>
      <c r="B20917" s="170" t="s">
        <v>25841</v>
      </c>
      <c r="C20917" s="492">
        <v>108</v>
      </c>
      <c r="D20917" s="492">
        <v>97</v>
      </c>
      <c r="E20917" s="526"/>
    </row>
    <row r="20918" spans="1:5" s="765" customFormat="1" ht="16.8">
      <c r="A20918" s="169">
        <f>MAX($A$30:A20917)+1</f>
        <v>553</v>
      </c>
      <c r="B20918" s="170" t="s">
        <v>25842</v>
      </c>
      <c r="C20918" s="492">
        <v>108</v>
      </c>
      <c r="D20918" s="492">
        <v>97</v>
      </c>
      <c r="E20918" s="526"/>
    </row>
    <row r="20919" spans="1:5" s="765" customFormat="1" ht="50.4">
      <c r="A20919" s="169">
        <f>MAX($A$30:A20918)+1</f>
        <v>554</v>
      </c>
      <c r="B20919" s="170" t="s">
        <v>25843</v>
      </c>
      <c r="C20919" s="492">
        <v>96</v>
      </c>
      <c r="D20919" s="492">
        <v>86</v>
      </c>
      <c r="E20919" s="526"/>
    </row>
    <row r="20920" spans="1:5" s="765" customFormat="1" ht="50.4">
      <c r="A20920" s="169">
        <f>MAX($A$30:A20919)+1</f>
        <v>555</v>
      </c>
      <c r="B20920" s="170" t="s">
        <v>25844</v>
      </c>
      <c r="C20920" s="492">
        <v>96</v>
      </c>
      <c r="D20920" s="492">
        <v>86</v>
      </c>
      <c r="E20920" s="526"/>
    </row>
    <row r="20921" spans="1:5" s="765" customFormat="1" ht="67.2">
      <c r="A20921" s="169">
        <f>MAX($A$30:A20920)+1</f>
        <v>556</v>
      </c>
      <c r="B20921" s="170" t="s">
        <v>25845</v>
      </c>
      <c r="C20921" s="492">
        <v>96</v>
      </c>
      <c r="D20921" s="492">
        <v>86</v>
      </c>
      <c r="E20921" s="526"/>
    </row>
    <row r="20922" spans="1:5" s="765" customFormat="1" ht="50.4">
      <c r="A20922" s="169">
        <f>MAX($A$30:A20921)+1</f>
        <v>557</v>
      </c>
      <c r="B20922" s="170" t="s">
        <v>25846</v>
      </c>
      <c r="C20922" s="492">
        <v>96</v>
      </c>
      <c r="D20922" s="492">
        <v>86</v>
      </c>
      <c r="E20922" s="526"/>
    </row>
    <row r="20923" spans="1:5" s="765" customFormat="1" ht="50.4">
      <c r="A20923" s="169">
        <f>MAX($A$30:A20922)+1</f>
        <v>558</v>
      </c>
      <c r="B20923" s="170" t="s">
        <v>25847</v>
      </c>
      <c r="C20923" s="492">
        <v>96</v>
      </c>
      <c r="D20923" s="492">
        <v>86</v>
      </c>
      <c r="E20923" s="526"/>
    </row>
    <row r="20924" spans="1:5" s="765" customFormat="1" ht="50.4">
      <c r="A20924" s="169">
        <f>MAX($A$30:A20923)+1</f>
        <v>559</v>
      </c>
      <c r="B20924" s="170" t="s">
        <v>25848</v>
      </c>
      <c r="C20924" s="492">
        <v>96</v>
      </c>
      <c r="D20924" s="492">
        <v>86</v>
      </c>
      <c r="E20924" s="526"/>
    </row>
    <row r="20925" spans="1:5" s="765" customFormat="1" ht="50.4">
      <c r="A20925" s="169">
        <f>MAX($A$30:A20924)+1</f>
        <v>560</v>
      </c>
      <c r="B20925" s="170" t="s">
        <v>25849</v>
      </c>
      <c r="C20925" s="492">
        <v>96</v>
      </c>
      <c r="D20925" s="492">
        <v>86</v>
      </c>
      <c r="E20925" s="526"/>
    </row>
    <row r="20926" spans="1:5" s="765" customFormat="1" ht="50.4">
      <c r="A20926" s="169">
        <f>MAX($A$30:A20925)+1</f>
        <v>561</v>
      </c>
      <c r="B20926" s="170" t="s">
        <v>25850</v>
      </c>
      <c r="C20926" s="492">
        <v>96</v>
      </c>
      <c r="D20926" s="492">
        <v>86</v>
      </c>
      <c r="E20926" s="526"/>
    </row>
    <row r="20927" spans="1:5" s="765" customFormat="1" ht="50.4">
      <c r="A20927" s="169">
        <f>MAX($A$30:A20926)+1</f>
        <v>562</v>
      </c>
      <c r="B20927" s="170" t="s">
        <v>25851</v>
      </c>
      <c r="C20927" s="492">
        <v>96</v>
      </c>
      <c r="D20927" s="492">
        <v>86</v>
      </c>
      <c r="E20927" s="526"/>
    </row>
    <row r="20928" spans="1:5" s="765" customFormat="1" ht="50.4">
      <c r="A20928" s="169">
        <f>MAX($A$30:A20927)+1</f>
        <v>563</v>
      </c>
      <c r="B20928" s="170" t="s">
        <v>25852</v>
      </c>
      <c r="C20928" s="492">
        <v>96</v>
      </c>
      <c r="D20928" s="492">
        <v>86</v>
      </c>
      <c r="E20928" s="526"/>
    </row>
    <row r="20929" spans="1:5" s="765" customFormat="1" ht="50.4">
      <c r="A20929" s="169">
        <f>MAX($A$30:A20928)+1</f>
        <v>564</v>
      </c>
      <c r="B20929" s="170" t="s">
        <v>25853</v>
      </c>
      <c r="C20929" s="492">
        <v>60</v>
      </c>
      <c r="D20929" s="492">
        <v>54</v>
      </c>
      <c r="E20929" s="526"/>
    </row>
    <row r="20930" spans="1:5" s="765" customFormat="1" ht="50.4">
      <c r="A20930" s="169">
        <f>MAX($A$30:A20929)+1</f>
        <v>565</v>
      </c>
      <c r="B20930" s="170" t="s">
        <v>25854</v>
      </c>
      <c r="C20930" s="492">
        <v>60</v>
      </c>
      <c r="D20930" s="492">
        <v>54</v>
      </c>
      <c r="E20930" s="526"/>
    </row>
    <row r="20931" spans="1:5" s="765" customFormat="1" ht="33.6">
      <c r="A20931" s="169">
        <f>MAX($A$30:A20930)+1</f>
        <v>566</v>
      </c>
      <c r="B20931" s="170" t="s">
        <v>25855</v>
      </c>
      <c r="C20931" s="492">
        <v>60</v>
      </c>
      <c r="D20931" s="492">
        <v>54</v>
      </c>
      <c r="E20931" s="526"/>
    </row>
    <row r="20932" spans="1:5" s="765" customFormat="1" ht="16.8">
      <c r="A20932" s="169">
        <f>MAX($A$30:A20931)+1</f>
        <v>567</v>
      </c>
      <c r="B20932" s="170" t="s">
        <v>25856</v>
      </c>
      <c r="C20932" s="492">
        <v>800</v>
      </c>
      <c r="D20932" s="492">
        <v>600</v>
      </c>
      <c r="E20932" s="526"/>
    </row>
    <row r="20933" spans="1:5" s="765" customFormat="1" ht="50.4">
      <c r="A20933" s="169">
        <f>MAX($A$30:A20932)+1</f>
        <v>568</v>
      </c>
      <c r="B20933" s="170" t="s">
        <v>25857</v>
      </c>
      <c r="C20933" s="492"/>
      <c r="D20933" s="492"/>
      <c r="E20933" s="526"/>
    </row>
    <row r="20934" spans="1:5" s="765" customFormat="1" ht="33.6">
      <c r="A20934" s="169">
        <f>MAX($A$30:A20933)+1</f>
        <v>569</v>
      </c>
      <c r="B20934" s="170" t="s">
        <v>25858</v>
      </c>
      <c r="C20934" s="492">
        <v>800</v>
      </c>
      <c r="D20934" s="492">
        <v>600</v>
      </c>
      <c r="E20934" s="526"/>
    </row>
    <row r="20935" spans="1:5" s="765" customFormat="1" ht="16.8">
      <c r="A20935" s="169">
        <f>MAX($A$30:A20934)+1</f>
        <v>570</v>
      </c>
      <c r="B20935" s="170" t="s">
        <v>25859</v>
      </c>
      <c r="C20935" s="492">
        <v>720</v>
      </c>
      <c r="D20935" s="492">
        <v>540</v>
      </c>
      <c r="E20935" s="526"/>
    </row>
    <row r="20936" spans="1:5" s="765" customFormat="1" ht="33.6">
      <c r="A20936" s="169">
        <f>MAX($A$30:A20935)+1</f>
        <v>571</v>
      </c>
      <c r="B20936" s="170" t="s">
        <v>25860</v>
      </c>
      <c r="C20936" s="492">
        <v>179</v>
      </c>
      <c r="D20936" s="492">
        <v>161</v>
      </c>
      <c r="E20936" s="526"/>
    </row>
    <row r="20937" spans="1:5" s="765" customFormat="1" ht="33.6">
      <c r="A20937" s="169">
        <f>MAX($A$30:A20936)+1</f>
        <v>572</v>
      </c>
      <c r="B20937" s="170" t="s">
        <v>25861</v>
      </c>
      <c r="C20937" s="492">
        <v>120</v>
      </c>
      <c r="D20937" s="492">
        <v>108</v>
      </c>
      <c r="E20937" s="526"/>
    </row>
    <row r="20938" spans="1:5" s="765" customFormat="1" ht="33.6">
      <c r="A20938" s="169">
        <f>MAX($A$30:A20937)+1</f>
        <v>573</v>
      </c>
      <c r="B20938" s="170" t="s">
        <v>25862</v>
      </c>
      <c r="C20938" s="492">
        <v>108</v>
      </c>
      <c r="D20938" s="492">
        <v>97</v>
      </c>
      <c r="E20938" s="526"/>
    </row>
    <row r="20939" spans="1:5" s="765" customFormat="1" ht="33.6">
      <c r="A20939" s="169">
        <f>MAX($A$30:A20938)+1</f>
        <v>574</v>
      </c>
      <c r="B20939" s="170" t="s">
        <v>25863</v>
      </c>
      <c r="C20939" s="492">
        <v>96</v>
      </c>
      <c r="D20939" s="492">
        <v>86</v>
      </c>
      <c r="E20939" s="526"/>
    </row>
    <row r="20940" spans="1:5" s="765" customFormat="1" ht="33.6">
      <c r="A20940" s="169">
        <f>MAX($A$30:A20939)+1</f>
        <v>575</v>
      </c>
      <c r="B20940" s="170" t="s">
        <v>25864</v>
      </c>
      <c r="C20940" s="492">
        <v>150</v>
      </c>
      <c r="D20940" s="492">
        <v>135</v>
      </c>
      <c r="E20940" s="526"/>
    </row>
    <row r="20941" spans="1:5" s="765" customFormat="1" ht="33.6">
      <c r="A20941" s="169"/>
      <c r="B20941" s="161" t="s">
        <v>25865</v>
      </c>
      <c r="C20941" s="492"/>
      <c r="D20941" s="492"/>
      <c r="E20941" s="526"/>
    </row>
    <row r="20942" spans="1:5" s="765" customFormat="1" ht="67.2">
      <c r="A20942" s="169">
        <f>MAX($A$30:A20941)+1</f>
        <v>576</v>
      </c>
      <c r="B20942" s="170" t="s">
        <v>25866</v>
      </c>
      <c r="C20942" s="492">
        <v>326</v>
      </c>
      <c r="D20942" s="492">
        <v>293</v>
      </c>
      <c r="E20942" s="526"/>
    </row>
    <row r="20943" spans="1:5" s="765" customFormat="1" ht="67.2">
      <c r="A20943" s="169">
        <f>MAX($A$30:A20942)+1</f>
        <v>577</v>
      </c>
      <c r="B20943" s="170" t="s">
        <v>25867</v>
      </c>
      <c r="C20943" s="492">
        <v>299</v>
      </c>
      <c r="D20943" s="492">
        <v>269</v>
      </c>
      <c r="E20943" s="526"/>
    </row>
    <row r="20944" spans="1:5" s="765" customFormat="1" ht="84">
      <c r="A20944" s="169">
        <f>MAX($A$30:A20943)+1</f>
        <v>578</v>
      </c>
      <c r="B20944" s="170" t="s">
        <v>25868</v>
      </c>
      <c r="C20944" s="492">
        <v>299</v>
      </c>
      <c r="D20944" s="492">
        <v>269</v>
      </c>
      <c r="E20944" s="526"/>
    </row>
    <row r="20945" spans="1:5" s="765" customFormat="1" ht="67.2">
      <c r="A20945" s="169">
        <f>MAX($A$30:A20944)+1</f>
        <v>579</v>
      </c>
      <c r="B20945" s="170" t="s">
        <v>25869</v>
      </c>
      <c r="C20945" s="492">
        <v>299</v>
      </c>
      <c r="D20945" s="492">
        <v>269</v>
      </c>
      <c r="E20945" s="526"/>
    </row>
    <row r="20946" spans="1:5" s="765" customFormat="1" ht="84">
      <c r="A20946" s="169">
        <f>MAX($A$30:A20945)+1</f>
        <v>580</v>
      </c>
      <c r="B20946" s="170" t="s">
        <v>25870</v>
      </c>
      <c r="C20946" s="492">
        <v>239</v>
      </c>
      <c r="D20946" s="492">
        <v>215</v>
      </c>
      <c r="E20946" s="526"/>
    </row>
    <row r="20947" spans="1:5" s="765" customFormat="1" ht="67.2">
      <c r="A20947" s="169">
        <f>MAX($A$30:A20946)+1</f>
        <v>581</v>
      </c>
      <c r="B20947" s="170" t="s">
        <v>25871</v>
      </c>
      <c r="C20947" s="492">
        <v>163</v>
      </c>
      <c r="D20947" s="492">
        <v>147</v>
      </c>
      <c r="E20947" s="526"/>
    </row>
    <row r="20948" spans="1:5" s="765" customFormat="1" ht="33.6">
      <c r="A20948" s="169">
        <f>MAX($A$30:A20947)+1</f>
        <v>582</v>
      </c>
      <c r="B20948" s="170" t="s">
        <v>25872</v>
      </c>
      <c r="C20948" s="492">
        <v>900</v>
      </c>
      <c r="D20948" s="492">
        <v>810</v>
      </c>
      <c r="E20948" s="538" t="s">
        <v>3940</v>
      </c>
    </row>
    <row r="20949" spans="1:5" s="765" customFormat="1" ht="67.2">
      <c r="A20949" s="169">
        <f>MAX($A$30:A20948)+1</f>
        <v>583</v>
      </c>
      <c r="B20949" s="170" t="s">
        <v>25873</v>
      </c>
      <c r="C20949" s="492">
        <v>163</v>
      </c>
      <c r="D20949" s="492">
        <v>147</v>
      </c>
      <c r="E20949" s="526"/>
    </row>
    <row r="20950" spans="1:5" s="765" customFormat="1" ht="67.2">
      <c r="A20950" s="169">
        <f>MAX($A$30:A20949)+1</f>
        <v>584</v>
      </c>
      <c r="B20950" s="170" t="s">
        <v>25874</v>
      </c>
      <c r="C20950" s="492">
        <v>163</v>
      </c>
      <c r="D20950" s="492">
        <v>147</v>
      </c>
      <c r="E20950" s="526"/>
    </row>
    <row r="20951" spans="1:5" s="765" customFormat="1" ht="67.2">
      <c r="A20951" s="169">
        <f>MAX($A$30:A20950)+1</f>
        <v>585</v>
      </c>
      <c r="B20951" s="170" t="s">
        <v>25875</v>
      </c>
      <c r="C20951" s="492">
        <v>163</v>
      </c>
      <c r="D20951" s="492">
        <v>147</v>
      </c>
      <c r="E20951" s="526"/>
    </row>
    <row r="20952" spans="1:5" s="765" customFormat="1" ht="67.2">
      <c r="A20952" s="169">
        <f>MAX($A$30:A20951)+1</f>
        <v>586</v>
      </c>
      <c r="B20952" s="170" t="s">
        <v>25876</v>
      </c>
      <c r="C20952" s="492">
        <v>163</v>
      </c>
      <c r="D20952" s="492">
        <v>147</v>
      </c>
      <c r="E20952" s="526"/>
    </row>
    <row r="20953" spans="1:5" s="765" customFormat="1" ht="67.2">
      <c r="A20953" s="169">
        <f>MAX($A$30:A20952)+1</f>
        <v>587</v>
      </c>
      <c r="B20953" s="170" t="s">
        <v>25877</v>
      </c>
      <c r="C20953" s="492">
        <v>163</v>
      </c>
      <c r="D20953" s="492">
        <v>147</v>
      </c>
      <c r="E20953" s="526"/>
    </row>
    <row r="20954" spans="1:5" s="765" customFormat="1" ht="84">
      <c r="A20954" s="169">
        <f>MAX($A$30:A20953)+1</f>
        <v>588</v>
      </c>
      <c r="B20954" s="170" t="s">
        <v>25878</v>
      </c>
      <c r="C20954" s="492">
        <v>163</v>
      </c>
      <c r="D20954" s="492">
        <v>147</v>
      </c>
      <c r="E20954" s="526"/>
    </row>
    <row r="20955" spans="1:5" s="765" customFormat="1" ht="67.2">
      <c r="A20955" s="169">
        <f>MAX($A$30:A20954)+1</f>
        <v>589</v>
      </c>
      <c r="B20955" s="170" t="s">
        <v>25879</v>
      </c>
      <c r="C20955" s="492">
        <v>163</v>
      </c>
      <c r="D20955" s="492">
        <v>147</v>
      </c>
      <c r="E20955" s="526"/>
    </row>
    <row r="20956" spans="1:5" s="765" customFormat="1" ht="84">
      <c r="A20956" s="169">
        <f>MAX($A$30:A20955)+1</f>
        <v>590</v>
      </c>
      <c r="B20956" s="170" t="s">
        <v>25880</v>
      </c>
      <c r="C20956" s="492">
        <v>163</v>
      </c>
      <c r="D20956" s="492">
        <v>147</v>
      </c>
      <c r="E20956" s="526"/>
    </row>
    <row r="20957" spans="1:5" s="765" customFormat="1" ht="67.2">
      <c r="A20957" s="169">
        <f>MAX($A$30:A20956)+1</f>
        <v>591</v>
      </c>
      <c r="B20957" s="170" t="s">
        <v>25881</v>
      </c>
      <c r="C20957" s="492">
        <v>163</v>
      </c>
      <c r="D20957" s="492">
        <v>147</v>
      </c>
      <c r="E20957" s="526"/>
    </row>
    <row r="20958" spans="1:5" s="765" customFormat="1" ht="67.2">
      <c r="A20958" s="169">
        <f>MAX($A$30:A20957)+1</f>
        <v>592</v>
      </c>
      <c r="B20958" s="170" t="s">
        <v>25882</v>
      </c>
      <c r="C20958" s="492">
        <v>163</v>
      </c>
      <c r="D20958" s="492">
        <v>147</v>
      </c>
      <c r="E20958" s="526"/>
    </row>
    <row r="20959" spans="1:5" s="765" customFormat="1" ht="67.2">
      <c r="A20959" s="169">
        <f>MAX($A$30:A20958)+1</f>
        <v>593</v>
      </c>
      <c r="B20959" s="170" t="s">
        <v>25883</v>
      </c>
      <c r="C20959" s="492">
        <v>163</v>
      </c>
      <c r="D20959" s="492">
        <v>147</v>
      </c>
      <c r="E20959" s="526"/>
    </row>
    <row r="20960" spans="1:5" s="765" customFormat="1" ht="67.2">
      <c r="A20960" s="169">
        <f>MAX($A$30:A20959)+1</f>
        <v>594</v>
      </c>
      <c r="B20960" s="170" t="s">
        <v>25884</v>
      </c>
      <c r="C20960" s="492">
        <v>163</v>
      </c>
      <c r="D20960" s="492">
        <v>147</v>
      </c>
      <c r="E20960" s="526"/>
    </row>
    <row r="20961" spans="1:5" s="765" customFormat="1" ht="151.19999999999999">
      <c r="A20961" s="169">
        <f>MAX($A$30:A20960)+1</f>
        <v>595</v>
      </c>
      <c r="B20961" s="170" t="s">
        <v>25885</v>
      </c>
      <c r="C20961" s="492">
        <v>71</v>
      </c>
      <c r="D20961" s="492">
        <v>64</v>
      </c>
      <c r="E20961" s="526"/>
    </row>
    <row r="20962" spans="1:5" s="765" customFormat="1" ht="16.8">
      <c r="A20962" s="169">
        <f>MAX($A$30:A20961)+1</f>
        <v>596</v>
      </c>
      <c r="B20962" s="170" t="s">
        <v>25886</v>
      </c>
      <c r="C20962" s="492">
        <v>800</v>
      </c>
      <c r="D20962" s="492">
        <v>600</v>
      </c>
      <c r="E20962" s="526"/>
    </row>
    <row r="20963" spans="1:5" s="765" customFormat="1" ht="16.8">
      <c r="A20963" s="169">
        <f>MAX($A$30:A20962)+1</f>
        <v>597</v>
      </c>
      <c r="B20963" s="170" t="s">
        <v>25887</v>
      </c>
      <c r="C20963" s="492">
        <v>600</v>
      </c>
      <c r="D20963" s="492">
        <v>450</v>
      </c>
      <c r="E20963" s="526"/>
    </row>
    <row r="20964" spans="1:5" s="765" customFormat="1" ht="33.6">
      <c r="A20964" s="169">
        <f>MAX($A$30:A20963)+1</f>
        <v>598</v>
      </c>
      <c r="B20964" s="170" t="s">
        <v>25888</v>
      </c>
      <c r="C20964" s="492"/>
      <c r="D20964" s="492"/>
      <c r="E20964" s="526"/>
    </row>
    <row r="20965" spans="1:5" s="765" customFormat="1" ht="16.8">
      <c r="A20965" s="169" t="s">
        <v>850</v>
      </c>
      <c r="B20965" s="170" t="s">
        <v>25889</v>
      </c>
      <c r="C20965" s="492">
        <v>800</v>
      </c>
      <c r="D20965" s="492">
        <v>600</v>
      </c>
      <c r="E20965" s="526"/>
    </row>
    <row r="20966" spans="1:5" s="765" customFormat="1" ht="16.8">
      <c r="A20966" s="169" t="s">
        <v>851</v>
      </c>
      <c r="B20966" s="170" t="s">
        <v>25890</v>
      </c>
      <c r="C20966" s="492">
        <v>680</v>
      </c>
      <c r="D20966" s="492">
        <v>510</v>
      </c>
      <c r="E20966" s="526"/>
    </row>
    <row r="20967" spans="1:5" s="765" customFormat="1" ht="50.4">
      <c r="A20967" s="169">
        <f>MAX($A$30:A20966)+1</f>
        <v>599</v>
      </c>
      <c r="B20967" s="170" t="s">
        <v>25891</v>
      </c>
      <c r="C20967" s="492"/>
      <c r="D20967" s="492"/>
      <c r="E20967" s="526"/>
    </row>
    <row r="20968" spans="1:5" s="765" customFormat="1" ht="33.6">
      <c r="A20968" s="169" t="s">
        <v>854</v>
      </c>
      <c r="B20968" s="170" t="s">
        <v>25892</v>
      </c>
      <c r="C20968" s="492">
        <v>800</v>
      </c>
      <c r="D20968" s="492">
        <v>600</v>
      </c>
      <c r="E20968" s="526"/>
    </row>
    <row r="20969" spans="1:5" s="765" customFormat="1" ht="33.6">
      <c r="A20969" s="169" t="s">
        <v>855</v>
      </c>
      <c r="B20969" s="170" t="s">
        <v>25893</v>
      </c>
      <c r="C20969" s="492">
        <v>680</v>
      </c>
      <c r="D20969" s="492">
        <v>510</v>
      </c>
      <c r="E20969" s="155"/>
    </row>
    <row r="20970" spans="1:5" s="765" customFormat="1" ht="50.4">
      <c r="A20970" s="169">
        <f>MAX($A$30:A20969)+1</f>
        <v>600</v>
      </c>
      <c r="B20970" s="170" t="s">
        <v>25894</v>
      </c>
      <c r="C20970" s="492"/>
      <c r="D20970" s="492"/>
      <c r="E20970" s="526"/>
    </row>
    <row r="20971" spans="1:5" s="765" customFormat="1" ht="33.6">
      <c r="A20971" s="169" t="s">
        <v>858</v>
      </c>
      <c r="B20971" s="170" t="s">
        <v>25895</v>
      </c>
      <c r="C20971" s="492">
        <v>600</v>
      </c>
      <c r="D20971" s="492">
        <v>450</v>
      </c>
      <c r="E20971" s="526"/>
    </row>
    <row r="20972" spans="1:5" s="765" customFormat="1" ht="33.6">
      <c r="A20972" s="169" t="s">
        <v>859</v>
      </c>
      <c r="B20972" s="170" t="s">
        <v>25896</v>
      </c>
      <c r="C20972" s="492">
        <v>560</v>
      </c>
      <c r="D20972" s="492">
        <v>420</v>
      </c>
      <c r="E20972" s="526"/>
    </row>
    <row r="20973" spans="1:5" s="765" customFormat="1" ht="50.4">
      <c r="A20973" s="169">
        <f>MAX($A$30:A20972)+1</f>
        <v>601</v>
      </c>
      <c r="B20973" s="170" t="s">
        <v>25897</v>
      </c>
      <c r="C20973" s="492">
        <v>163</v>
      </c>
      <c r="D20973" s="492">
        <v>147</v>
      </c>
      <c r="E20973" s="526"/>
    </row>
    <row r="20974" spans="1:5" s="765" customFormat="1" ht="50.4">
      <c r="A20974" s="169">
        <f>MAX($A$30:A20973)+1</f>
        <v>602</v>
      </c>
      <c r="B20974" s="170" t="s">
        <v>25898</v>
      </c>
      <c r="C20974" s="492">
        <v>800</v>
      </c>
      <c r="D20974" s="492">
        <v>600</v>
      </c>
      <c r="E20974" s="526"/>
    </row>
    <row r="20975" spans="1:5" s="765" customFormat="1" ht="50.4">
      <c r="A20975" s="169">
        <f>MAX($A$30:A20974)+1</f>
        <v>603</v>
      </c>
      <c r="B20975" s="170" t="s">
        <v>25899</v>
      </c>
      <c r="C20975" s="492">
        <v>680</v>
      </c>
      <c r="D20975" s="492">
        <v>510</v>
      </c>
      <c r="E20975" s="526"/>
    </row>
    <row r="20976" spans="1:5" s="765" customFormat="1" ht="50.4">
      <c r="A20976" s="169">
        <f>MAX($A$30:A20975)+1</f>
        <v>604</v>
      </c>
      <c r="B20976" s="170" t="s">
        <v>25900</v>
      </c>
      <c r="C20976" s="492">
        <v>98</v>
      </c>
      <c r="D20976" s="492">
        <v>88</v>
      </c>
      <c r="E20976" s="526"/>
    </row>
    <row r="20977" spans="1:5" s="765" customFormat="1" ht="50.4">
      <c r="A20977" s="169">
        <f>MAX($A$30:A20976)+1</f>
        <v>605</v>
      </c>
      <c r="B20977" s="170" t="s">
        <v>25901</v>
      </c>
      <c r="C20977" s="492">
        <v>82</v>
      </c>
      <c r="D20977" s="492">
        <v>73</v>
      </c>
      <c r="E20977" s="526"/>
    </row>
    <row r="20978" spans="1:5" s="765" customFormat="1" ht="16.8">
      <c r="A20978" s="169"/>
      <c r="B20978" s="161" t="s">
        <v>25902</v>
      </c>
      <c r="C20978" s="492"/>
      <c r="D20978" s="492"/>
      <c r="E20978" s="526"/>
    </row>
    <row r="20979" spans="1:5" s="765" customFormat="1" ht="33.6">
      <c r="A20979" s="169">
        <f>MAX($A$30:A20978)+1</f>
        <v>606</v>
      </c>
      <c r="B20979" s="170" t="s">
        <v>25903</v>
      </c>
      <c r="C20979" s="492">
        <v>375</v>
      </c>
      <c r="D20979" s="492">
        <v>338</v>
      </c>
      <c r="E20979" s="526"/>
    </row>
    <row r="20980" spans="1:5" s="765" customFormat="1" ht="67.2">
      <c r="A20980" s="169">
        <f>MAX($A$30:A20979)+1</f>
        <v>607</v>
      </c>
      <c r="B20980" s="170" t="s">
        <v>25904</v>
      </c>
      <c r="C20980" s="492">
        <v>750</v>
      </c>
      <c r="D20980" s="492">
        <v>675</v>
      </c>
      <c r="E20980" s="526"/>
    </row>
    <row r="20981" spans="1:5" s="765" customFormat="1" ht="50.4">
      <c r="A20981" s="169">
        <f>MAX($A$30:A20980)+1</f>
        <v>608</v>
      </c>
      <c r="B20981" s="170" t="s">
        <v>25905</v>
      </c>
      <c r="C20981" s="492">
        <v>1000</v>
      </c>
      <c r="D20981" s="492">
        <v>900</v>
      </c>
      <c r="E20981" s="526"/>
    </row>
    <row r="20982" spans="1:5" s="765" customFormat="1" ht="50.4">
      <c r="A20982" s="169">
        <f>MAX($A$30:A20981)+1</f>
        <v>609</v>
      </c>
      <c r="B20982" s="170" t="s">
        <v>25906</v>
      </c>
      <c r="C20982" s="492">
        <v>500</v>
      </c>
      <c r="D20982" s="492">
        <v>450</v>
      </c>
      <c r="E20982" s="526"/>
    </row>
    <row r="20983" spans="1:5" s="765" customFormat="1" ht="33.6">
      <c r="A20983" s="169">
        <f>MAX($A$30:A20982)+1</f>
        <v>610</v>
      </c>
      <c r="B20983" s="170" t="s">
        <v>25907</v>
      </c>
      <c r="C20983" s="492">
        <v>408</v>
      </c>
      <c r="D20983" s="492">
        <v>367</v>
      </c>
      <c r="E20983" s="526"/>
    </row>
    <row r="20984" spans="1:5" s="765" customFormat="1" ht="33.6">
      <c r="A20984" s="169">
        <f>MAX($A$30:A20983)+1</f>
        <v>611</v>
      </c>
      <c r="B20984" s="170" t="s">
        <v>25908</v>
      </c>
      <c r="C20984" s="492">
        <v>408</v>
      </c>
      <c r="D20984" s="492">
        <v>367</v>
      </c>
      <c r="E20984" s="526"/>
    </row>
    <row r="20985" spans="1:5" s="765" customFormat="1" ht="33.6">
      <c r="A20985" s="169">
        <f>MAX($A$30:A20984)+1</f>
        <v>612</v>
      </c>
      <c r="B20985" s="170" t="s">
        <v>25909</v>
      </c>
      <c r="C20985" s="492">
        <v>408</v>
      </c>
      <c r="D20985" s="492">
        <v>367</v>
      </c>
      <c r="E20985" s="526"/>
    </row>
    <row r="20986" spans="1:5" s="765" customFormat="1" ht="16.8">
      <c r="A20986" s="169">
        <f>MAX($A$30:A20985)+1</f>
        <v>613</v>
      </c>
      <c r="B20986" s="170" t="s">
        <v>25910</v>
      </c>
      <c r="C20986" s="492">
        <v>408</v>
      </c>
      <c r="D20986" s="492">
        <v>367</v>
      </c>
      <c r="E20986" s="526"/>
    </row>
    <row r="20987" spans="1:5" s="765" customFormat="1" ht="16.8">
      <c r="A20987" s="476" t="s">
        <v>76</v>
      </c>
      <c r="B20987" s="170"/>
      <c r="C20987" s="477"/>
      <c r="D20987" s="684"/>
      <c r="E20987" s="755"/>
    </row>
    <row r="20988" spans="1:5" s="765" customFormat="1" ht="16.8">
      <c r="A20988" s="162"/>
      <c r="B20988" s="161" t="s">
        <v>25911</v>
      </c>
      <c r="C20988" s="687"/>
      <c r="D20988" s="687"/>
      <c r="E20988" s="174"/>
    </row>
    <row r="20989" spans="1:5" s="765" customFormat="1" ht="16.8">
      <c r="A20989" s="162" t="s">
        <v>2202</v>
      </c>
      <c r="B20989" s="161" t="s">
        <v>6863</v>
      </c>
      <c r="C20989" s="687"/>
      <c r="D20989" s="687"/>
      <c r="E20989" s="174"/>
    </row>
    <row r="20990" spans="1:5" s="765" customFormat="1" ht="16.8">
      <c r="A20990" s="162" t="s">
        <v>2219</v>
      </c>
      <c r="B20990" s="161" t="s">
        <v>18497</v>
      </c>
      <c r="C20990" s="687"/>
      <c r="D20990" s="687"/>
      <c r="E20990" s="174"/>
    </row>
    <row r="20991" spans="1:5" s="765" customFormat="1" ht="33.6">
      <c r="A20991" s="169">
        <v>1</v>
      </c>
      <c r="B20991" s="170" t="s">
        <v>25912</v>
      </c>
      <c r="C20991" s="492">
        <v>489</v>
      </c>
      <c r="D20991" s="492">
        <v>440</v>
      </c>
      <c r="E20991" s="174"/>
    </row>
    <row r="20992" spans="1:5" s="765" customFormat="1" ht="33.6">
      <c r="A20992" s="169">
        <f>A20991+1</f>
        <v>2</v>
      </c>
      <c r="B20992" s="170" t="s">
        <v>25913</v>
      </c>
      <c r="C20992" s="492">
        <v>543</v>
      </c>
      <c r="D20992" s="492">
        <v>489</v>
      </c>
      <c r="E20992" s="174"/>
    </row>
    <row r="20993" spans="1:5" s="765" customFormat="1" ht="50.4">
      <c r="A20993" s="169">
        <f t="shared" ref="A20993:A21002" si="6">A20992+1</f>
        <v>3</v>
      </c>
      <c r="B20993" s="170" t="s">
        <v>25914</v>
      </c>
      <c r="C20993" s="492">
        <v>1087</v>
      </c>
      <c r="D20993" s="492">
        <v>978</v>
      </c>
      <c r="E20993" s="174"/>
    </row>
    <row r="20994" spans="1:5" s="765" customFormat="1" ht="33.6">
      <c r="A20994" s="169">
        <f t="shared" si="6"/>
        <v>4</v>
      </c>
      <c r="B20994" s="170" t="s">
        <v>25915</v>
      </c>
      <c r="C20994" s="492">
        <v>1359</v>
      </c>
      <c r="D20994" s="492">
        <v>1223</v>
      </c>
      <c r="E20994" s="174"/>
    </row>
    <row r="20995" spans="1:5" s="765" customFormat="1" ht="33.6">
      <c r="A20995" s="169">
        <f t="shared" si="6"/>
        <v>5</v>
      </c>
      <c r="B20995" s="170" t="s">
        <v>25916</v>
      </c>
      <c r="C20995" s="492">
        <v>1467</v>
      </c>
      <c r="D20995" s="492">
        <v>1321</v>
      </c>
      <c r="E20995" s="174"/>
    </row>
    <row r="20996" spans="1:5" s="765" customFormat="1" ht="33.6">
      <c r="A20996" s="169">
        <f t="shared" si="6"/>
        <v>6</v>
      </c>
      <c r="B20996" s="170" t="s">
        <v>25917</v>
      </c>
      <c r="C20996" s="492">
        <v>1359</v>
      </c>
      <c r="D20996" s="492">
        <v>1223</v>
      </c>
      <c r="E20996" s="174"/>
    </row>
    <row r="20997" spans="1:5" s="765" customFormat="1" ht="50.4">
      <c r="A20997" s="169">
        <f t="shared" si="6"/>
        <v>7</v>
      </c>
      <c r="B20997" s="170" t="s">
        <v>25918</v>
      </c>
      <c r="C20997" s="492">
        <v>1630</v>
      </c>
      <c r="D20997" s="492">
        <v>1467</v>
      </c>
      <c r="E20997" s="174"/>
    </row>
    <row r="20998" spans="1:5" s="765" customFormat="1" ht="50.4">
      <c r="A20998" s="169">
        <f t="shared" si="6"/>
        <v>8</v>
      </c>
      <c r="B20998" s="170" t="s">
        <v>25919</v>
      </c>
      <c r="C20998" s="492">
        <v>1902</v>
      </c>
      <c r="D20998" s="492">
        <v>1712</v>
      </c>
      <c r="E20998" s="174"/>
    </row>
    <row r="20999" spans="1:5" s="765" customFormat="1" ht="50.4">
      <c r="A20999" s="169">
        <f t="shared" si="6"/>
        <v>9</v>
      </c>
      <c r="B20999" s="170" t="s">
        <v>25920</v>
      </c>
      <c r="C20999" s="492">
        <v>1793</v>
      </c>
      <c r="D20999" s="492">
        <v>1614</v>
      </c>
      <c r="E20999" s="149"/>
    </row>
    <row r="21000" spans="1:5" s="765" customFormat="1" ht="33.6">
      <c r="A21000" s="169">
        <f t="shared" si="6"/>
        <v>10</v>
      </c>
      <c r="B21000" s="170" t="s">
        <v>25921</v>
      </c>
      <c r="C21000" s="492">
        <v>2663</v>
      </c>
      <c r="D21000" s="492">
        <v>2397</v>
      </c>
      <c r="E21000" s="149"/>
    </row>
    <row r="21001" spans="1:5" s="765" customFormat="1" ht="33.6">
      <c r="A21001" s="169">
        <f t="shared" si="6"/>
        <v>11</v>
      </c>
      <c r="B21001" s="170" t="s">
        <v>25922</v>
      </c>
      <c r="C21001" s="492">
        <v>2282</v>
      </c>
      <c r="D21001" s="492">
        <v>2054</v>
      </c>
      <c r="E21001" s="149"/>
    </row>
    <row r="21002" spans="1:5" s="765" customFormat="1" ht="33.6">
      <c r="A21002" s="169">
        <f t="shared" si="6"/>
        <v>12</v>
      </c>
      <c r="B21002" s="170" t="s">
        <v>25923</v>
      </c>
      <c r="C21002" s="492">
        <v>1630</v>
      </c>
      <c r="D21002" s="492">
        <v>1467</v>
      </c>
      <c r="E21002" s="149"/>
    </row>
    <row r="21003" spans="1:5" s="765" customFormat="1" ht="16.8">
      <c r="A21003" s="162" t="s">
        <v>2718</v>
      </c>
      <c r="B21003" s="161" t="s">
        <v>25804</v>
      </c>
      <c r="C21003" s="492"/>
      <c r="D21003" s="492"/>
      <c r="E21003" s="149"/>
    </row>
    <row r="21004" spans="1:5" s="765" customFormat="1" ht="16.8">
      <c r="A21004" s="169">
        <v>1</v>
      </c>
      <c r="B21004" s="604" t="s">
        <v>25924</v>
      </c>
      <c r="C21004" s="492">
        <v>652</v>
      </c>
      <c r="D21004" s="492">
        <v>587</v>
      </c>
      <c r="E21004" s="149"/>
    </row>
    <row r="21005" spans="1:5" s="765" customFormat="1" ht="67.2">
      <c r="A21005" s="169">
        <f t="shared" ref="A21005:A21008" si="7">A21004+1</f>
        <v>2</v>
      </c>
      <c r="B21005" s="170" t="s">
        <v>25925</v>
      </c>
      <c r="C21005" s="492">
        <v>489</v>
      </c>
      <c r="D21005" s="492">
        <v>440</v>
      </c>
      <c r="E21005" s="533"/>
    </row>
    <row r="21006" spans="1:5" s="765" customFormat="1" ht="33.6">
      <c r="A21006" s="169">
        <f t="shared" si="7"/>
        <v>3</v>
      </c>
      <c r="B21006" s="604" t="s">
        <v>25926</v>
      </c>
      <c r="C21006" s="492">
        <v>380</v>
      </c>
      <c r="D21006" s="492">
        <v>342</v>
      </c>
      <c r="E21006" s="149"/>
    </row>
    <row r="21007" spans="1:5" s="765" customFormat="1" ht="16.8">
      <c r="A21007" s="169">
        <f t="shared" si="7"/>
        <v>4</v>
      </c>
      <c r="B21007" s="604" t="s">
        <v>25927</v>
      </c>
      <c r="C21007" s="492">
        <v>272</v>
      </c>
      <c r="D21007" s="492">
        <v>245</v>
      </c>
      <c r="E21007" s="149"/>
    </row>
    <row r="21008" spans="1:5" s="765" customFormat="1" ht="33.6">
      <c r="A21008" s="169">
        <f t="shared" si="7"/>
        <v>5</v>
      </c>
      <c r="B21008" s="604" t="s">
        <v>25928</v>
      </c>
      <c r="C21008" s="492">
        <v>163</v>
      </c>
      <c r="D21008" s="492">
        <v>147</v>
      </c>
      <c r="E21008" s="149"/>
    </row>
    <row r="21009" spans="1:5" s="765" customFormat="1" ht="16.8">
      <c r="A21009" s="162" t="s">
        <v>2217</v>
      </c>
      <c r="B21009" s="161" t="s">
        <v>15599</v>
      </c>
      <c r="C21009" s="492"/>
      <c r="D21009" s="492"/>
      <c r="E21009" s="149"/>
    </row>
    <row r="21010" spans="1:5" s="765" customFormat="1" ht="16.8">
      <c r="A21010" s="474"/>
      <c r="B21010" s="161" t="s">
        <v>25929</v>
      </c>
      <c r="C21010" s="468"/>
      <c r="D21010" s="468"/>
      <c r="E21010" s="149"/>
    </row>
    <row r="21011" spans="1:5" s="765" customFormat="1" ht="50.4">
      <c r="A21011" s="169">
        <v>1</v>
      </c>
      <c r="B21011" s="170" t="s">
        <v>25930</v>
      </c>
      <c r="C21011" s="492">
        <v>870</v>
      </c>
      <c r="D21011" s="492">
        <v>783</v>
      </c>
      <c r="E21011" s="149"/>
    </row>
    <row r="21012" spans="1:5" s="765" customFormat="1" ht="50.4">
      <c r="A21012" s="169">
        <f t="shared" ref="A21012:A21019" si="8">A21011+1</f>
        <v>2</v>
      </c>
      <c r="B21012" s="170" t="s">
        <v>25931</v>
      </c>
      <c r="C21012" s="492">
        <v>706</v>
      </c>
      <c r="D21012" s="492">
        <v>636</v>
      </c>
      <c r="E21012" s="149"/>
    </row>
    <row r="21013" spans="1:5" s="765" customFormat="1" ht="28.8" customHeight="1">
      <c r="A21013" s="169">
        <f t="shared" si="8"/>
        <v>3</v>
      </c>
      <c r="B21013" s="170" t="s">
        <v>25932</v>
      </c>
      <c r="C21013" s="492">
        <v>1500</v>
      </c>
      <c r="D21013" s="492">
        <v>1350</v>
      </c>
      <c r="E21013" s="525" t="s">
        <v>25933</v>
      </c>
    </row>
    <row r="21014" spans="1:5" s="765" customFormat="1" ht="33.6">
      <c r="A21014" s="169">
        <f t="shared" si="8"/>
        <v>4</v>
      </c>
      <c r="B21014" s="170" t="s">
        <v>25934</v>
      </c>
      <c r="C21014" s="468">
        <v>489</v>
      </c>
      <c r="D21014" s="468">
        <v>440</v>
      </c>
      <c r="E21014" s="149"/>
    </row>
    <row r="21015" spans="1:5" s="765" customFormat="1" ht="50.4">
      <c r="A21015" s="169">
        <f t="shared" si="8"/>
        <v>5</v>
      </c>
      <c r="B21015" s="170" t="s">
        <v>25935</v>
      </c>
      <c r="C21015" s="468">
        <v>1000</v>
      </c>
      <c r="D21015" s="468">
        <v>900</v>
      </c>
      <c r="E21015" s="525" t="s">
        <v>25936</v>
      </c>
    </row>
    <row r="21016" spans="1:5" s="765" customFormat="1" ht="50.4">
      <c r="A21016" s="169">
        <f t="shared" si="8"/>
        <v>6</v>
      </c>
      <c r="B21016" s="170" t="s">
        <v>25937</v>
      </c>
      <c r="C21016" s="468">
        <v>424</v>
      </c>
      <c r="D21016" s="468">
        <v>382</v>
      </c>
      <c r="E21016" s="525" t="s">
        <v>25938</v>
      </c>
    </row>
    <row r="21017" spans="1:5" s="765" customFormat="1" ht="50.4">
      <c r="A21017" s="169">
        <f t="shared" si="8"/>
        <v>7</v>
      </c>
      <c r="B21017" s="170" t="s">
        <v>25939</v>
      </c>
      <c r="C21017" s="492">
        <v>1000</v>
      </c>
      <c r="D21017" s="492">
        <v>900</v>
      </c>
      <c r="E21017" s="525" t="s">
        <v>25938</v>
      </c>
    </row>
    <row r="21018" spans="1:5" s="765" customFormat="1" ht="33.6">
      <c r="A21018" s="169">
        <f t="shared" si="8"/>
        <v>8</v>
      </c>
      <c r="B21018" s="170" t="s">
        <v>25940</v>
      </c>
      <c r="C21018" s="468">
        <v>359</v>
      </c>
      <c r="D21018" s="468">
        <v>323</v>
      </c>
      <c r="E21018" s="149"/>
    </row>
    <row r="21019" spans="1:5" s="765" customFormat="1" ht="50.4">
      <c r="A21019" s="169">
        <f t="shared" si="8"/>
        <v>9</v>
      </c>
      <c r="B21019" s="170" t="s">
        <v>25941</v>
      </c>
      <c r="C21019" s="468">
        <v>619</v>
      </c>
      <c r="D21019" s="468">
        <v>557</v>
      </c>
      <c r="E21019" s="149"/>
    </row>
    <row r="21020" spans="1:5" s="765" customFormat="1" ht="16.8">
      <c r="A21020" s="162"/>
      <c r="B21020" s="161" t="s">
        <v>25942</v>
      </c>
      <c r="C21020" s="688"/>
      <c r="D21020" s="688"/>
      <c r="E21020" s="149"/>
    </row>
    <row r="21021" spans="1:5" s="765" customFormat="1" ht="33.6">
      <c r="A21021" s="169">
        <f>A21019+1</f>
        <v>10</v>
      </c>
      <c r="B21021" s="603" t="s">
        <v>25943</v>
      </c>
      <c r="C21021" s="468">
        <v>408</v>
      </c>
      <c r="D21021" s="468">
        <v>367</v>
      </c>
      <c r="E21021" s="149"/>
    </row>
    <row r="21022" spans="1:5" s="765" customFormat="1" ht="33.6">
      <c r="A21022" s="169">
        <f t="shared" ref="A21022:A21051" si="9">A21021+1</f>
        <v>11</v>
      </c>
      <c r="B21022" s="603" t="s">
        <v>25944</v>
      </c>
      <c r="C21022" s="468">
        <v>408</v>
      </c>
      <c r="D21022" s="468">
        <v>367</v>
      </c>
      <c r="E21022" s="149"/>
    </row>
    <row r="21023" spans="1:5" s="765" customFormat="1" ht="50.4">
      <c r="A21023" s="169">
        <f t="shared" si="9"/>
        <v>12</v>
      </c>
      <c r="B21023" s="170" t="s">
        <v>25945</v>
      </c>
      <c r="C21023" s="468">
        <v>163</v>
      </c>
      <c r="D21023" s="468">
        <v>147</v>
      </c>
      <c r="E21023" s="858" t="s">
        <v>25946</v>
      </c>
    </row>
    <row r="21024" spans="1:5" s="765" customFormat="1" ht="50.4">
      <c r="A21024" s="169">
        <f t="shared" si="9"/>
        <v>13</v>
      </c>
      <c r="B21024" s="170" t="s">
        <v>25947</v>
      </c>
      <c r="C21024" s="468">
        <v>163</v>
      </c>
      <c r="D21024" s="468">
        <v>147</v>
      </c>
      <c r="E21024" s="869"/>
    </row>
    <row r="21025" spans="1:5" s="765" customFormat="1" ht="50.4">
      <c r="A21025" s="169">
        <f t="shared" si="9"/>
        <v>14</v>
      </c>
      <c r="B21025" s="603" t="s">
        <v>25948</v>
      </c>
      <c r="C21025" s="468">
        <v>299</v>
      </c>
      <c r="D21025" s="468">
        <v>269</v>
      </c>
      <c r="E21025" s="149"/>
    </row>
    <row r="21026" spans="1:5" s="765" customFormat="1" ht="33.6">
      <c r="A21026" s="169">
        <f t="shared" si="9"/>
        <v>15</v>
      </c>
      <c r="B21026" s="603" t="s">
        <v>25949</v>
      </c>
      <c r="C21026" s="468">
        <v>299</v>
      </c>
      <c r="D21026" s="468">
        <v>269</v>
      </c>
      <c r="E21026" s="149"/>
    </row>
    <row r="21027" spans="1:5" s="765" customFormat="1" ht="33.6">
      <c r="A21027" s="169">
        <f t="shared" si="9"/>
        <v>16</v>
      </c>
      <c r="B21027" s="603" t="s">
        <v>25950</v>
      </c>
      <c r="C21027" s="468">
        <v>299</v>
      </c>
      <c r="D21027" s="468">
        <v>269</v>
      </c>
      <c r="E21027" s="149"/>
    </row>
    <row r="21028" spans="1:5" s="765" customFormat="1" ht="33.6">
      <c r="A21028" s="169">
        <f t="shared" si="9"/>
        <v>17</v>
      </c>
      <c r="B21028" s="603" t="s">
        <v>25951</v>
      </c>
      <c r="C21028" s="468">
        <v>299</v>
      </c>
      <c r="D21028" s="468">
        <v>269</v>
      </c>
      <c r="E21028" s="149"/>
    </row>
    <row r="21029" spans="1:5" s="765" customFormat="1" ht="33.6">
      <c r="A21029" s="169">
        <f t="shared" si="9"/>
        <v>18</v>
      </c>
      <c r="B21029" s="603" t="s">
        <v>25952</v>
      </c>
      <c r="C21029" s="468">
        <v>299</v>
      </c>
      <c r="D21029" s="468">
        <v>269</v>
      </c>
      <c r="E21029" s="149"/>
    </row>
    <row r="21030" spans="1:5" s="765" customFormat="1" ht="50.4">
      <c r="A21030" s="169">
        <f t="shared" si="9"/>
        <v>19</v>
      </c>
      <c r="B21030" s="170" t="s">
        <v>25953</v>
      </c>
      <c r="C21030" s="468">
        <v>1250</v>
      </c>
      <c r="D21030" s="468">
        <v>1125</v>
      </c>
      <c r="E21030" s="149"/>
    </row>
    <row r="21031" spans="1:5" s="765" customFormat="1" ht="50.4">
      <c r="A21031" s="169">
        <f t="shared" si="9"/>
        <v>20</v>
      </c>
      <c r="B21031" s="170" t="s">
        <v>25954</v>
      </c>
      <c r="C21031" s="468">
        <v>1000</v>
      </c>
      <c r="D21031" s="468">
        <v>900</v>
      </c>
      <c r="E21031" s="149"/>
    </row>
    <row r="21032" spans="1:5" s="765" customFormat="1" ht="50.4">
      <c r="A21032" s="169">
        <f t="shared" si="9"/>
        <v>21</v>
      </c>
      <c r="B21032" s="170" t="s">
        <v>25955</v>
      </c>
      <c r="C21032" s="468">
        <v>217</v>
      </c>
      <c r="D21032" s="468">
        <v>196</v>
      </c>
      <c r="E21032" s="858" t="s">
        <v>25946</v>
      </c>
    </row>
    <row r="21033" spans="1:5" s="765" customFormat="1" ht="50.4">
      <c r="A21033" s="169">
        <f t="shared" si="9"/>
        <v>22</v>
      </c>
      <c r="B21033" s="170" t="s">
        <v>25956</v>
      </c>
      <c r="C21033" s="468">
        <v>217</v>
      </c>
      <c r="D21033" s="468">
        <v>196</v>
      </c>
      <c r="E21033" s="869"/>
    </row>
    <row r="21034" spans="1:5" s="765" customFormat="1" ht="50.4">
      <c r="A21034" s="169">
        <f t="shared" si="9"/>
        <v>23</v>
      </c>
      <c r="B21034" s="170" t="s">
        <v>25957</v>
      </c>
      <c r="C21034" s="468">
        <v>500</v>
      </c>
      <c r="D21034" s="468">
        <v>450</v>
      </c>
      <c r="E21034" s="149"/>
    </row>
    <row r="21035" spans="1:5" s="765" customFormat="1" ht="50.4">
      <c r="A21035" s="169">
        <f t="shared" si="9"/>
        <v>24</v>
      </c>
      <c r="B21035" s="170" t="s">
        <v>25958</v>
      </c>
      <c r="C21035" s="468">
        <v>350</v>
      </c>
      <c r="D21035" s="468">
        <v>315</v>
      </c>
      <c r="E21035" s="149"/>
    </row>
    <row r="21036" spans="1:5" s="765" customFormat="1" ht="50.4">
      <c r="A21036" s="169">
        <f t="shared" si="9"/>
        <v>25</v>
      </c>
      <c r="B21036" s="170" t="s">
        <v>25959</v>
      </c>
      <c r="C21036" s="468">
        <v>78</v>
      </c>
      <c r="D21036" s="468">
        <v>70</v>
      </c>
      <c r="E21036" s="149"/>
    </row>
    <row r="21037" spans="1:5" s="765" customFormat="1" ht="50.4">
      <c r="A21037" s="169">
        <f t="shared" si="9"/>
        <v>26</v>
      </c>
      <c r="B21037" s="170" t="s">
        <v>25960</v>
      </c>
      <c r="C21037" s="468">
        <v>60</v>
      </c>
      <c r="D21037" s="468">
        <v>54</v>
      </c>
      <c r="E21037" s="149"/>
    </row>
    <row r="21038" spans="1:5" s="765" customFormat="1" ht="50.4">
      <c r="A21038" s="169">
        <f t="shared" si="9"/>
        <v>27</v>
      </c>
      <c r="B21038" s="170" t="s">
        <v>25961</v>
      </c>
      <c r="C21038" s="468">
        <v>109</v>
      </c>
      <c r="D21038" s="468">
        <v>98</v>
      </c>
      <c r="E21038" s="149"/>
    </row>
    <row r="21039" spans="1:5" s="765" customFormat="1" ht="33.6">
      <c r="A21039" s="169">
        <f t="shared" si="9"/>
        <v>28</v>
      </c>
      <c r="B21039" s="170" t="s">
        <v>25962</v>
      </c>
      <c r="C21039" s="468">
        <v>109</v>
      </c>
      <c r="D21039" s="468">
        <v>98</v>
      </c>
      <c r="E21039" s="149"/>
    </row>
    <row r="21040" spans="1:5" s="765" customFormat="1" ht="33.6">
      <c r="A21040" s="169">
        <f t="shared" si="9"/>
        <v>29</v>
      </c>
      <c r="B21040" s="170" t="s">
        <v>25963</v>
      </c>
      <c r="C21040" s="468">
        <v>109</v>
      </c>
      <c r="D21040" s="468">
        <v>98</v>
      </c>
      <c r="E21040" s="149"/>
    </row>
    <row r="21041" spans="1:5" s="765" customFormat="1" ht="33.6">
      <c r="A21041" s="169">
        <f t="shared" si="9"/>
        <v>30</v>
      </c>
      <c r="B21041" s="170" t="s">
        <v>25964</v>
      </c>
      <c r="C21041" s="468">
        <v>109</v>
      </c>
      <c r="D21041" s="468">
        <v>98</v>
      </c>
      <c r="E21041" s="149"/>
    </row>
    <row r="21042" spans="1:5" s="765" customFormat="1" ht="50.4">
      <c r="A21042" s="169">
        <f t="shared" si="9"/>
        <v>31</v>
      </c>
      <c r="B21042" s="170" t="s">
        <v>25965</v>
      </c>
      <c r="C21042" s="468">
        <v>136</v>
      </c>
      <c r="D21042" s="468">
        <v>122</v>
      </c>
      <c r="E21042" s="149"/>
    </row>
    <row r="21043" spans="1:5" s="765" customFormat="1" ht="33.6">
      <c r="A21043" s="169">
        <f t="shared" si="9"/>
        <v>32</v>
      </c>
      <c r="B21043" s="170" t="s">
        <v>25966</v>
      </c>
      <c r="C21043" s="468">
        <v>136</v>
      </c>
      <c r="D21043" s="468">
        <v>122</v>
      </c>
      <c r="E21043" s="149"/>
    </row>
    <row r="21044" spans="1:5" s="765" customFormat="1" ht="33.6">
      <c r="A21044" s="169">
        <f t="shared" si="9"/>
        <v>33</v>
      </c>
      <c r="B21044" s="170" t="s">
        <v>25967</v>
      </c>
      <c r="C21044" s="468">
        <v>108</v>
      </c>
      <c r="D21044" s="468">
        <v>97</v>
      </c>
      <c r="E21044" s="149"/>
    </row>
    <row r="21045" spans="1:5" s="765" customFormat="1" ht="33.6">
      <c r="A21045" s="169">
        <f t="shared" si="9"/>
        <v>34</v>
      </c>
      <c r="B21045" s="170" t="s">
        <v>25968</v>
      </c>
      <c r="C21045" s="468">
        <v>108</v>
      </c>
      <c r="D21045" s="468">
        <v>97</v>
      </c>
      <c r="E21045" s="149"/>
    </row>
    <row r="21046" spans="1:5" s="765" customFormat="1" ht="33.6">
      <c r="A21046" s="169">
        <f t="shared" si="9"/>
        <v>35</v>
      </c>
      <c r="B21046" s="170" t="s">
        <v>25969</v>
      </c>
      <c r="C21046" s="468">
        <v>108</v>
      </c>
      <c r="D21046" s="468">
        <v>97</v>
      </c>
      <c r="E21046" s="149"/>
    </row>
    <row r="21047" spans="1:5" s="765" customFormat="1" ht="33.6">
      <c r="A21047" s="169">
        <f t="shared" si="9"/>
        <v>36</v>
      </c>
      <c r="B21047" s="170" t="s">
        <v>25970</v>
      </c>
      <c r="C21047" s="468">
        <v>108</v>
      </c>
      <c r="D21047" s="468">
        <v>97</v>
      </c>
      <c r="E21047" s="149"/>
    </row>
    <row r="21048" spans="1:5" s="765" customFormat="1" ht="33.6">
      <c r="A21048" s="169">
        <f t="shared" si="9"/>
        <v>37</v>
      </c>
      <c r="B21048" s="170" t="s">
        <v>25971</v>
      </c>
      <c r="C21048" s="468">
        <v>76</v>
      </c>
      <c r="D21048" s="468">
        <v>68</v>
      </c>
      <c r="E21048" s="149"/>
    </row>
    <row r="21049" spans="1:5" s="765" customFormat="1" ht="33.6">
      <c r="A21049" s="169">
        <f t="shared" si="9"/>
        <v>38</v>
      </c>
      <c r="B21049" s="170" t="s">
        <v>25972</v>
      </c>
      <c r="C21049" s="468">
        <v>76</v>
      </c>
      <c r="D21049" s="468">
        <v>68</v>
      </c>
      <c r="E21049" s="149"/>
    </row>
    <row r="21050" spans="1:5" s="765" customFormat="1" ht="33.6">
      <c r="A21050" s="169">
        <f t="shared" si="9"/>
        <v>39</v>
      </c>
      <c r="B21050" s="170" t="s">
        <v>25973</v>
      </c>
      <c r="C21050" s="468">
        <v>76</v>
      </c>
      <c r="D21050" s="468">
        <v>68</v>
      </c>
      <c r="E21050" s="149"/>
    </row>
    <row r="21051" spans="1:5" s="765" customFormat="1" ht="33.6">
      <c r="A21051" s="169">
        <f t="shared" si="9"/>
        <v>40</v>
      </c>
      <c r="B21051" s="170" t="s">
        <v>25974</v>
      </c>
      <c r="C21051" s="468">
        <v>76</v>
      </c>
      <c r="D21051" s="468">
        <v>68</v>
      </c>
      <c r="E21051" s="149"/>
    </row>
    <row r="21052" spans="1:5" s="765" customFormat="1" ht="16.8">
      <c r="A21052" s="162"/>
      <c r="B21052" s="161" t="s">
        <v>25975</v>
      </c>
      <c r="C21052" s="469"/>
      <c r="D21052" s="469"/>
      <c r="E21052" s="149"/>
    </row>
    <row r="21053" spans="1:5" s="765" customFormat="1" ht="50.4">
      <c r="A21053" s="169">
        <f>A21051+1</f>
        <v>41</v>
      </c>
      <c r="B21053" s="170" t="s">
        <v>25976</v>
      </c>
      <c r="C21053" s="468">
        <v>435</v>
      </c>
      <c r="D21053" s="468">
        <v>391</v>
      </c>
      <c r="E21053" s="149"/>
    </row>
    <row r="21054" spans="1:5" s="765" customFormat="1" ht="50.4">
      <c r="A21054" s="169">
        <f t="shared" ref="A21054:A21098" si="10">A21053+1</f>
        <v>42</v>
      </c>
      <c r="B21054" s="170" t="s">
        <v>25977</v>
      </c>
      <c r="C21054" s="468">
        <v>353</v>
      </c>
      <c r="D21054" s="468">
        <v>318</v>
      </c>
      <c r="E21054" s="525" t="s">
        <v>25933</v>
      </c>
    </row>
    <row r="21055" spans="1:5" s="765" customFormat="1" ht="33.6">
      <c r="A21055" s="169">
        <f t="shared" si="10"/>
        <v>43</v>
      </c>
      <c r="B21055" s="170" t="s">
        <v>25978</v>
      </c>
      <c r="C21055" s="468">
        <v>1750</v>
      </c>
      <c r="D21055" s="468">
        <v>1575</v>
      </c>
      <c r="E21055" s="525" t="s">
        <v>25933</v>
      </c>
    </row>
    <row r="21056" spans="1:5" s="765" customFormat="1" ht="33.6">
      <c r="A21056" s="169">
        <f t="shared" si="10"/>
        <v>44</v>
      </c>
      <c r="B21056" s="603" t="s">
        <v>25979</v>
      </c>
      <c r="C21056" s="468">
        <v>299</v>
      </c>
      <c r="D21056" s="468">
        <v>269</v>
      </c>
      <c r="E21056" s="149"/>
    </row>
    <row r="21057" spans="1:5" s="765" customFormat="1" ht="50.4">
      <c r="A21057" s="169">
        <f t="shared" si="10"/>
        <v>45</v>
      </c>
      <c r="B21057" s="603" t="s">
        <v>25980</v>
      </c>
      <c r="C21057" s="468">
        <v>299</v>
      </c>
      <c r="D21057" s="468">
        <v>269</v>
      </c>
      <c r="E21057" s="149"/>
    </row>
    <row r="21058" spans="1:5" s="765" customFormat="1" ht="50.4">
      <c r="A21058" s="169">
        <f t="shared" si="10"/>
        <v>46</v>
      </c>
      <c r="B21058" s="603" t="s">
        <v>25981</v>
      </c>
      <c r="C21058" s="468">
        <v>299</v>
      </c>
      <c r="D21058" s="468">
        <v>269</v>
      </c>
      <c r="E21058" s="149"/>
    </row>
    <row r="21059" spans="1:5" s="765" customFormat="1" ht="50.4">
      <c r="A21059" s="169">
        <f t="shared" si="10"/>
        <v>47</v>
      </c>
      <c r="B21059" s="603" t="s">
        <v>25982</v>
      </c>
      <c r="C21059" s="468">
        <v>299</v>
      </c>
      <c r="D21059" s="468">
        <v>269</v>
      </c>
      <c r="E21059" s="149"/>
    </row>
    <row r="21060" spans="1:5" s="765" customFormat="1" ht="50.4">
      <c r="A21060" s="169">
        <f t="shared" si="10"/>
        <v>48</v>
      </c>
      <c r="B21060" s="603" t="s">
        <v>25983</v>
      </c>
      <c r="C21060" s="468">
        <v>299</v>
      </c>
      <c r="D21060" s="468">
        <v>269</v>
      </c>
      <c r="E21060" s="149"/>
    </row>
    <row r="21061" spans="1:5" s="765" customFormat="1" ht="50.4">
      <c r="A21061" s="169">
        <f t="shared" si="10"/>
        <v>49</v>
      </c>
      <c r="B21061" s="603" t="s">
        <v>25984</v>
      </c>
      <c r="C21061" s="468">
        <v>299</v>
      </c>
      <c r="D21061" s="468">
        <v>269</v>
      </c>
      <c r="E21061" s="149"/>
    </row>
    <row r="21062" spans="1:5" s="765" customFormat="1" ht="50.4">
      <c r="A21062" s="169">
        <f t="shared" si="10"/>
        <v>50</v>
      </c>
      <c r="B21062" s="603" t="s">
        <v>25985</v>
      </c>
      <c r="C21062" s="468">
        <v>299</v>
      </c>
      <c r="D21062" s="468">
        <v>269</v>
      </c>
      <c r="E21062" s="149"/>
    </row>
    <row r="21063" spans="1:5" s="765" customFormat="1" ht="33.6">
      <c r="A21063" s="169">
        <f t="shared" si="10"/>
        <v>51</v>
      </c>
      <c r="B21063" s="170" t="s">
        <v>25986</v>
      </c>
      <c r="C21063" s="468">
        <v>299</v>
      </c>
      <c r="D21063" s="468">
        <v>269</v>
      </c>
      <c r="E21063" s="149"/>
    </row>
    <row r="21064" spans="1:5" s="765" customFormat="1" ht="33.6">
      <c r="A21064" s="169">
        <f t="shared" si="10"/>
        <v>52</v>
      </c>
      <c r="B21064" s="170" t="s">
        <v>25987</v>
      </c>
      <c r="C21064" s="468">
        <v>275</v>
      </c>
      <c r="D21064" s="468">
        <v>247.5</v>
      </c>
      <c r="E21064" s="149"/>
    </row>
    <row r="21065" spans="1:5" s="765" customFormat="1" ht="33.6">
      <c r="A21065" s="169">
        <f t="shared" si="10"/>
        <v>53</v>
      </c>
      <c r="B21065" s="603" t="s">
        <v>25988</v>
      </c>
      <c r="C21065" s="468">
        <v>209</v>
      </c>
      <c r="D21065" s="468">
        <v>188</v>
      </c>
      <c r="E21065" s="149"/>
    </row>
    <row r="21066" spans="1:5" s="765" customFormat="1" ht="50.4">
      <c r="A21066" s="169">
        <f t="shared" si="10"/>
        <v>54</v>
      </c>
      <c r="B21066" s="603" t="s">
        <v>25989</v>
      </c>
      <c r="C21066" s="468">
        <v>209</v>
      </c>
      <c r="D21066" s="468">
        <v>188</v>
      </c>
      <c r="E21066" s="149"/>
    </row>
    <row r="21067" spans="1:5" s="765" customFormat="1" ht="50.4">
      <c r="A21067" s="169">
        <f t="shared" si="10"/>
        <v>55</v>
      </c>
      <c r="B21067" s="603" t="s">
        <v>25990</v>
      </c>
      <c r="C21067" s="468">
        <v>209</v>
      </c>
      <c r="D21067" s="468">
        <v>188</v>
      </c>
      <c r="E21067" s="149"/>
    </row>
    <row r="21068" spans="1:5" s="765" customFormat="1" ht="50.4">
      <c r="A21068" s="169">
        <f t="shared" si="10"/>
        <v>56</v>
      </c>
      <c r="B21068" s="603" t="s">
        <v>25991</v>
      </c>
      <c r="C21068" s="468">
        <v>209</v>
      </c>
      <c r="D21068" s="468">
        <v>188</v>
      </c>
      <c r="E21068" s="149"/>
    </row>
    <row r="21069" spans="1:5" s="765" customFormat="1" ht="33.6">
      <c r="A21069" s="169">
        <f t="shared" si="10"/>
        <v>57</v>
      </c>
      <c r="B21069" s="170" t="s">
        <v>25992</v>
      </c>
      <c r="C21069" s="468">
        <v>209</v>
      </c>
      <c r="D21069" s="468">
        <v>188</v>
      </c>
      <c r="E21069" s="149"/>
    </row>
    <row r="21070" spans="1:5" s="765" customFormat="1" ht="33.6">
      <c r="A21070" s="169">
        <f t="shared" si="10"/>
        <v>58</v>
      </c>
      <c r="B21070" s="170" t="s">
        <v>25993</v>
      </c>
      <c r="C21070" s="468">
        <v>136</v>
      </c>
      <c r="D21070" s="468">
        <v>122</v>
      </c>
      <c r="E21070" s="149"/>
    </row>
    <row r="21071" spans="1:5" s="765" customFormat="1" ht="50.4">
      <c r="A21071" s="169">
        <f t="shared" si="10"/>
        <v>59</v>
      </c>
      <c r="B21071" s="603" t="s">
        <v>25994</v>
      </c>
      <c r="C21071" s="468">
        <v>163</v>
      </c>
      <c r="D21071" s="468">
        <v>147</v>
      </c>
      <c r="E21071" s="149"/>
    </row>
    <row r="21072" spans="1:5" s="765" customFormat="1" ht="50.4">
      <c r="A21072" s="169">
        <f t="shared" si="10"/>
        <v>60</v>
      </c>
      <c r="B21072" s="603" t="s">
        <v>25995</v>
      </c>
      <c r="C21072" s="468">
        <v>163</v>
      </c>
      <c r="D21072" s="468">
        <v>147</v>
      </c>
      <c r="E21072" s="149"/>
    </row>
    <row r="21073" spans="1:5" s="765" customFormat="1" ht="50.4">
      <c r="A21073" s="169">
        <f t="shared" si="10"/>
        <v>61</v>
      </c>
      <c r="B21073" s="603" t="s">
        <v>25996</v>
      </c>
      <c r="C21073" s="468">
        <v>163</v>
      </c>
      <c r="D21073" s="468">
        <v>147</v>
      </c>
      <c r="E21073" s="149"/>
    </row>
    <row r="21074" spans="1:5" s="765" customFormat="1" ht="50.4">
      <c r="A21074" s="169">
        <f t="shared" si="10"/>
        <v>62</v>
      </c>
      <c r="B21074" s="603" t="s">
        <v>25997</v>
      </c>
      <c r="C21074" s="468">
        <v>163</v>
      </c>
      <c r="D21074" s="468">
        <v>147</v>
      </c>
      <c r="E21074" s="149"/>
    </row>
    <row r="21075" spans="1:5" s="765" customFormat="1" ht="50.4">
      <c r="A21075" s="169">
        <f t="shared" si="10"/>
        <v>63</v>
      </c>
      <c r="B21075" s="603" t="s">
        <v>25998</v>
      </c>
      <c r="C21075" s="468">
        <v>163</v>
      </c>
      <c r="D21075" s="468">
        <v>147</v>
      </c>
      <c r="E21075" s="149"/>
    </row>
    <row r="21076" spans="1:5" s="765" customFormat="1" ht="50.4">
      <c r="A21076" s="169">
        <f t="shared" si="10"/>
        <v>64</v>
      </c>
      <c r="B21076" s="603" t="s">
        <v>25999</v>
      </c>
      <c r="C21076" s="468">
        <v>250</v>
      </c>
      <c r="D21076" s="468">
        <v>225</v>
      </c>
      <c r="E21076" s="149"/>
    </row>
    <row r="21077" spans="1:5" s="765" customFormat="1" ht="50.4">
      <c r="A21077" s="169">
        <f t="shared" si="10"/>
        <v>65</v>
      </c>
      <c r="B21077" s="603" t="s">
        <v>26000</v>
      </c>
      <c r="C21077" s="468">
        <v>163</v>
      </c>
      <c r="D21077" s="468">
        <v>147</v>
      </c>
      <c r="E21077" s="149"/>
    </row>
    <row r="21078" spans="1:5" s="765" customFormat="1" ht="50.4">
      <c r="A21078" s="169">
        <f t="shared" si="10"/>
        <v>66</v>
      </c>
      <c r="B21078" s="603" t="s">
        <v>26001</v>
      </c>
      <c r="C21078" s="468">
        <v>163</v>
      </c>
      <c r="D21078" s="468">
        <v>147</v>
      </c>
      <c r="E21078" s="149"/>
    </row>
    <row r="21079" spans="1:5" s="765" customFormat="1" ht="33.6">
      <c r="A21079" s="169">
        <f t="shared" si="10"/>
        <v>67</v>
      </c>
      <c r="B21079" s="603" t="s">
        <v>26002</v>
      </c>
      <c r="C21079" s="468">
        <v>163</v>
      </c>
      <c r="D21079" s="468">
        <v>147</v>
      </c>
      <c r="E21079" s="149"/>
    </row>
    <row r="21080" spans="1:5" s="765" customFormat="1" ht="50.4">
      <c r="A21080" s="169">
        <f t="shared" si="10"/>
        <v>68</v>
      </c>
      <c r="B21080" s="603" t="s">
        <v>26003</v>
      </c>
      <c r="C21080" s="468">
        <v>163</v>
      </c>
      <c r="D21080" s="468">
        <v>147</v>
      </c>
      <c r="E21080" s="149"/>
    </row>
    <row r="21081" spans="1:5" s="765" customFormat="1" ht="50.4">
      <c r="A21081" s="169">
        <f t="shared" si="10"/>
        <v>69</v>
      </c>
      <c r="B21081" s="603" t="s">
        <v>26004</v>
      </c>
      <c r="C21081" s="468">
        <v>163</v>
      </c>
      <c r="D21081" s="468">
        <v>147</v>
      </c>
      <c r="E21081" s="149"/>
    </row>
    <row r="21082" spans="1:5" s="765" customFormat="1" ht="50.4">
      <c r="A21082" s="169">
        <f t="shared" si="10"/>
        <v>70</v>
      </c>
      <c r="B21082" s="603" t="s">
        <v>26005</v>
      </c>
      <c r="C21082" s="468">
        <v>163</v>
      </c>
      <c r="D21082" s="468">
        <v>147</v>
      </c>
      <c r="E21082" s="149"/>
    </row>
    <row r="21083" spans="1:5" s="765" customFormat="1" ht="50.4">
      <c r="A21083" s="169">
        <f t="shared" si="10"/>
        <v>71</v>
      </c>
      <c r="B21083" s="603" t="s">
        <v>26006</v>
      </c>
      <c r="C21083" s="468">
        <v>163</v>
      </c>
      <c r="D21083" s="468">
        <v>147</v>
      </c>
      <c r="E21083" s="149"/>
    </row>
    <row r="21084" spans="1:5" s="765" customFormat="1" ht="50.4">
      <c r="A21084" s="169">
        <f t="shared" si="10"/>
        <v>72</v>
      </c>
      <c r="B21084" s="603" t="s">
        <v>26007</v>
      </c>
      <c r="C21084" s="468">
        <v>163</v>
      </c>
      <c r="D21084" s="468">
        <v>147</v>
      </c>
      <c r="E21084" s="149"/>
    </row>
    <row r="21085" spans="1:5" s="765" customFormat="1" ht="50.4">
      <c r="A21085" s="169">
        <f t="shared" si="10"/>
        <v>73</v>
      </c>
      <c r="B21085" s="603" t="s">
        <v>26008</v>
      </c>
      <c r="C21085" s="468">
        <v>163</v>
      </c>
      <c r="D21085" s="468">
        <v>147</v>
      </c>
      <c r="E21085" s="149"/>
    </row>
    <row r="21086" spans="1:5" s="765" customFormat="1" ht="50.4">
      <c r="A21086" s="169">
        <f t="shared" si="10"/>
        <v>74</v>
      </c>
      <c r="B21086" s="170" t="s">
        <v>26009</v>
      </c>
      <c r="C21086" s="468">
        <v>190</v>
      </c>
      <c r="D21086" s="468">
        <v>171</v>
      </c>
      <c r="E21086" s="149"/>
    </row>
    <row r="21087" spans="1:5" s="765" customFormat="1" ht="50.4">
      <c r="A21087" s="169">
        <f t="shared" si="10"/>
        <v>75</v>
      </c>
      <c r="B21087" s="170" t="s">
        <v>26010</v>
      </c>
      <c r="C21087" s="468">
        <v>190</v>
      </c>
      <c r="D21087" s="468">
        <v>171</v>
      </c>
      <c r="E21087" s="149"/>
    </row>
    <row r="21088" spans="1:5" s="765" customFormat="1" ht="50.4">
      <c r="A21088" s="169">
        <f t="shared" si="10"/>
        <v>76</v>
      </c>
      <c r="B21088" s="170" t="s">
        <v>26011</v>
      </c>
      <c r="C21088" s="468">
        <v>136</v>
      </c>
      <c r="D21088" s="468">
        <v>122</v>
      </c>
      <c r="E21088" s="149"/>
    </row>
    <row r="21089" spans="1:5" s="765" customFormat="1" ht="50.4">
      <c r="A21089" s="169">
        <f t="shared" si="10"/>
        <v>77</v>
      </c>
      <c r="B21089" s="170" t="s">
        <v>26012</v>
      </c>
      <c r="C21089" s="468">
        <v>136</v>
      </c>
      <c r="D21089" s="468">
        <v>122</v>
      </c>
      <c r="E21089" s="149"/>
    </row>
    <row r="21090" spans="1:5" s="765" customFormat="1" ht="50.4">
      <c r="A21090" s="169">
        <f t="shared" si="10"/>
        <v>78</v>
      </c>
      <c r="B21090" s="170" t="s">
        <v>26013</v>
      </c>
      <c r="C21090" s="468">
        <v>136</v>
      </c>
      <c r="D21090" s="468">
        <v>122</v>
      </c>
      <c r="E21090" s="149"/>
    </row>
    <row r="21091" spans="1:5" s="765" customFormat="1" ht="50.4">
      <c r="A21091" s="169">
        <f t="shared" si="10"/>
        <v>79</v>
      </c>
      <c r="B21091" s="170" t="s">
        <v>26014</v>
      </c>
      <c r="C21091" s="468">
        <v>136</v>
      </c>
      <c r="D21091" s="468">
        <v>122</v>
      </c>
      <c r="E21091" s="149"/>
    </row>
    <row r="21092" spans="1:5" s="765" customFormat="1" ht="50.4" customHeight="1">
      <c r="A21092" s="169">
        <f t="shared" si="10"/>
        <v>80</v>
      </c>
      <c r="B21092" s="170" t="s">
        <v>26015</v>
      </c>
      <c r="C21092" s="468">
        <v>109</v>
      </c>
      <c r="D21092" s="468">
        <v>98</v>
      </c>
      <c r="E21092" s="525" t="s">
        <v>26016</v>
      </c>
    </row>
    <row r="21093" spans="1:5" s="765" customFormat="1" ht="33.6">
      <c r="A21093" s="169">
        <f>A21092+1</f>
        <v>81</v>
      </c>
      <c r="B21093" s="170" t="s">
        <v>26017</v>
      </c>
      <c r="C21093" s="468">
        <v>163</v>
      </c>
      <c r="D21093" s="468">
        <v>147</v>
      </c>
      <c r="E21093" s="149"/>
    </row>
    <row r="21094" spans="1:5" s="765" customFormat="1" ht="33.6">
      <c r="A21094" s="169">
        <f t="shared" si="10"/>
        <v>82</v>
      </c>
      <c r="B21094" s="170" t="s">
        <v>26018</v>
      </c>
      <c r="C21094" s="468">
        <v>100</v>
      </c>
      <c r="D21094" s="468">
        <v>90</v>
      </c>
      <c r="E21094" s="149"/>
    </row>
    <row r="21095" spans="1:5" s="765" customFormat="1" ht="16.8">
      <c r="A21095" s="169">
        <f t="shared" si="10"/>
        <v>83</v>
      </c>
      <c r="B21095" s="170" t="s">
        <v>26019</v>
      </c>
      <c r="C21095" s="468">
        <v>108</v>
      </c>
      <c r="D21095" s="468">
        <v>97</v>
      </c>
      <c r="E21095" s="149"/>
    </row>
    <row r="21096" spans="1:5" s="765" customFormat="1" ht="33.6">
      <c r="A21096" s="169">
        <f t="shared" si="10"/>
        <v>84</v>
      </c>
      <c r="B21096" s="170" t="s">
        <v>26020</v>
      </c>
      <c r="C21096" s="468">
        <v>82</v>
      </c>
      <c r="D21096" s="468">
        <v>73</v>
      </c>
      <c r="E21096" s="149"/>
    </row>
    <row r="21097" spans="1:5" s="765" customFormat="1" ht="16.8">
      <c r="A21097" s="169">
        <f t="shared" si="10"/>
        <v>85</v>
      </c>
      <c r="B21097" s="170" t="s">
        <v>26021</v>
      </c>
      <c r="C21097" s="468">
        <v>71</v>
      </c>
      <c r="D21097" s="468">
        <v>64</v>
      </c>
      <c r="E21097" s="149"/>
    </row>
    <row r="21098" spans="1:5" s="765" customFormat="1" ht="16.8">
      <c r="A21098" s="169">
        <f t="shared" si="10"/>
        <v>86</v>
      </c>
      <c r="B21098" s="170" t="s">
        <v>26022</v>
      </c>
      <c r="C21098" s="468">
        <v>65</v>
      </c>
      <c r="D21098" s="468">
        <v>59</v>
      </c>
      <c r="E21098" s="149"/>
    </row>
    <row r="21099" spans="1:5" s="765" customFormat="1" ht="33.6">
      <c r="A21099" s="162"/>
      <c r="B21099" s="161" t="s">
        <v>26023</v>
      </c>
      <c r="C21099" s="469"/>
      <c r="D21099" s="469"/>
      <c r="E21099" s="149"/>
    </row>
    <row r="21100" spans="1:5" s="765" customFormat="1" ht="16.8">
      <c r="A21100" s="169">
        <f>A21098+1</f>
        <v>87</v>
      </c>
      <c r="B21100" s="170" t="s">
        <v>26024</v>
      </c>
      <c r="C21100" s="468">
        <v>706</v>
      </c>
      <c r="D21100" s="468">
        <v>636</v>
      </c>
      <c r="E21100" s="149"/>
    </row>
    <row r="21101" spans="1:5" s="765" customFormat="1" ht="50.4">
      <c r="A21101" s="169">
        <f t="shared" ref="A21101:A21164" si="11">A21100+1</f>
        <v>88</v>
      </c>
      <c r="B21101" s="170" t="s">
        <v>26025</v>
      </c>
      <c r="C21101" s="492">
        <v>2250</v>
      </c>
      <c r="D21101" s="492">
        <v>2025</v>
      </c>
      <c r="E21101" s="525" t="s">
        <v>26026</v>
      </c>
    </row>
    <row r="21102" spans="1:5" s="765" customFormat="1" ht="50.4">
      <c r="A21102" s="169">
        <f t="shared" si="11"/>
        <v>89</v>
      </c>
      <c r="B21102" s="170" t="s">
        <v>26027</v>
      </c>
      <c r="C21102" s="492">
        <v>2000</v>
      </c>
      <c r="D21102" s="492">
        <v>1800</v>
      </c>
      <c r="E21102" s="525" t="s">
        <v>26026</v>
      </c>
    </row>
    <row r="21103" spans="1:5" s="765" customFormat="1" ht="50.4">
      <c r="A21103" s="169">
        <f t="shared" si="11"/>
        <v>90</v>
      </c>
      <c r="B21103" s="170" t="s">
        <v>26028</v>
      </c>
      <c r="C21103" s="492">
        <v>2000</v>
      </c>
      <c r="D21103" s="492">
        <v>1800</v>
      </c>
      <c r="E21103" s="525" t="s">
        <v>26026</v>
      </c>
    </row>
    <row r="21104" spans="1:5" s="765" customFormat="1" ht="50.4">
      <c r="A21104" s="169">
        <f t="shared" si="11"/>
        <v>91</v>
      </c>
      <c r="B21104" s="170" t="s">
        <v>26029</v>
      </c>
      <c r="C21104" s="492">
        <v>1750</v>
      </c>
      <c r="D21104" s="492">
        <v>1575</v>
      </c>
      <c r="E21104" s="525" t="s">
        <v>26026</v>
      </c>
    </row>
    <row r="21105" spans="1:5" s="765" customFormat="1" ht="50.4">
      <c r="A21105" s="169">
        <f t="shared" si="11"/>
        <v>92</v>
      </c>
      <c r="B21105" s="170" t="s">
        <v>26030</v>
      </c>
      <c r="C21105" s="492">
        <v>1500</v>
      </c>
      <c r="D21105" s="492">
        <v>1350</v>
      </c>
      <c r="E21105" s="525" t="s">
        <v>26026</v>
      </c>
    </row>
    <row r="21106" spans="1:5" s="765" customFormat="1" ht="33.6">
      <c r="A21106" s="169">
        <f t="shared" si="11"/>
        <v>93</v>
      </c>
      <c r="B21106" s="170" t="s">
        <v>26031</v>
      </c>
      <c r="C21106" s="492">
        <v>1223</v>
      </c>
      <c r="D21106" s="492">
        <v>1100</v>
      </c>
      <c r="E21106" s="149"/>
    </row>
    <row r="21107" spans="1:5" s="765" customFormat="1" ht="33.6">
      <c r="A21107" s="169">
        <f t="shared" si="11"/>
        <v>94</v>
      </c>
      <c r="B21107" s="170" t="s">
        <v>26032</v>
      </c>
      <c r="C21107" s="492">
        <v>1223</v>
      </c>
      <c r="D21107" s="492">
        <v>1100</v>
      </c>
      <c r="E21107" s="149"/>
    </row>
    <row r="21108" spans="1:5" s="765" customFormat="1" ht="33.6">
      <c r="A21108" s="169">
        <f t="shared" si="11"/>
        <v>95</v>
      </c>
      <c r="B21108" s="170" t="s">
        <v>26033</v>
      </c>
      <c r="C21108" s="492">
        <v>1223</v>
      </c>
      <c r="D21108" s="492">
        <v>1100</v>
      </c>
      <c r="E21108" s="149"/>
    </row>
    <row r="21109" spans="1:5" s="765" customFormat="1" ht="33.6">
      <c r="A21109" s="169">
        <f t="shared" si="11"/>
        <v>96</v>
      </c>
      <c r="B21109" s="170" t="s">
        <v>26034</v>
      </c>
      <c r="C21109" s="492">
        <v>1223</v>
      </c>
      <c r="D21109" s="492">
        <v>1100</v>
      </c>
      <c r="E21109" s="149"/>
    </row>
    <row r="21110" spans="1:5" s="765" customFormat="1" ht="33.6">
      <c r="A21110" s="169">
        <f t="shared" si="11"/>
        <v>97</v>
      </c>
      <c r="B21110" s="170" t="s">
        <v>26035</v>
      </c>
      <c r="C21110" s="492">
        <v>1223</v>
      </c>
      <c r="D21110" s="492">
        <v>1100</v>
      </c>
      <c r="E21110" s="149"/>
    </row>
    <row r="21111" spans="1:5" s="765" customFormat="1" ht="33.6">
      <c r="A21111" s="169">
        <f t="shared" si="11"/>
        <v>98</v>
      </c>
      <c r="B21111" s="170" t="s">
        <v>26036</v>
      </c>
      <c r="C21111" s="492">
        <v>1304</v>
      </c>
      <c r="D21111" s="492">
        <v>1174</v>
      </c>
      <c r="E21111" s="149"/>
    </row>
    <row r="21112" spans="1:5" s="765" customFormat="1" ht="33.6">
      <c r="A21112" s="169">
        <f t="shared" si="11"/>
        <v>99</v>
      </c>
      <c r="B21112" s="170" t="s">
        <v>26037</v>
      </c>
      <c r="C21112" s="492">
        <v>1304</v>
      </c>
      <c r="D21112" s="492">
        <v>1174</v>
      </c>
      <c r="E21112" s="149"/>
    </row>
    <row r="21113" spans="1:5" s="765" customFormat="1" ht="33.6">
      <c r="A21113" s="169">
        <f t="shared" si="11"/>
        <v>100</v>
      </c>
      <c r="B21113" s="170" t="s">
        <v>26038</v>
      </c>
      <c r="C21113" s="492">
        <v>1304</v>
      </c>
      <c r="D21113" s="492">
        <v>1174</v>
      </c>
      <c r="E21113" s="149"/>
    </row>
    <row r="21114" spans="1:5" s="765" customFormat="1" ht="33.6">
      <c r="A21114" s="169">
        <f t="shared" si="11"/>
        <v>101</v>
      </c>
      <c r="B21114" s="170" t="s">
        <v>26039</v>
      </c>
      <c r="C21114" s="492">
        <v>1304</v>
      </c>
      <c r="D21114" s="492">
        <v>1174</v>
      </c>
      <c r="E21114" s="149"/>
    </row>
    <row r="21115" spans="1:5" s="765" customFormat="1" ht="33.6">
      <c r="A21115" s="169">
        <f t="shared" si="11"/>
        <v>102</v>
      </c>
      <c r="B21115" s="170" t="s">
        <v>26040</v>
      </c>
      <c r="C21115" s="492">
        <v>1304</v>
      </c>
      <c r="D21115" s="492">
        <v>1174</v>
      </c>
      <c r="E21115" s="149"/>
    </row>
    <row r="21116" spans="1:5" s="765" customFormat="1" ht="33.6">
      <c r="A21116" s="169">
        <f t="shared" si="11"/>
        <v>103</v>
      </c>
      <c r="B21116" s="170" t="s">
        <v>26041</v>
      </c>
      <c r="C21116" s="492">
        <v>1304</v>
      </c>
      <c r="D21116" s="492">
        <v>1174</v>
      </c>
      <c r="E21116" s="149"/>
    </row>
    <row r="21117" spans="1:5" s="765" customFormat="1" ht="33.6">
      <c r="A21117" s="169">
        <f t="shared" si="11"/>
        <v>104</v>
      </c>
      <c r="B21117" s="170" t="s">
        <v>26042</v>
      </c>
      <c r="C21117" s="468">
        <v>652</v>
      </c>
      <c r="D21117" s="468">
        <v>587</v>
      </c>
      <c r="E21117" s="149"/>
    </row>
    <row r="21118" spans="1:5" s="765" customFormat="1" ht="33.6">
      <c r="A21118" s="169">
        <f t="shared" si="11"/>
        <v>105</v>
      </c>
      <c r="B21118" s="170" t="s">
        <v>26043</v>
      </c>
      <c r="C21118" s="468">
        <v>652</v>
      </c>
      <c r="D21118" s="468">
        <v>587</v>
      </c>
      <c r="E21118" s="149"/>
    </row>
    <row r="21119" spans="1:5" s="765" customFormat="1" ht="33.6">
      <c r="A21119" s="169">
        <f t="shared" si="11"/>
        <v>106</v>
      </c>
      <c r="B21119" s="170" t="s">
        <v>26044</v>
      </c>
      <c r="C21119" s="468">
        <v>652</v>
      </c>
      <c r="D21119" s="468">
        <v>587</v>
      </c>
      <c r="E21119" s="149"/>
    </row>
    <row r="21120" spans="1:5" s="765" customFormat="1" ht="33.6">
      <c r="A21120" s="169">
        <f t="shared" si="11"/>
        <v>107</v>
      </c>
      <c r="B21120" s="170" t="s">
        <v>26045</v>
      </c>
      <c r="C21120" s="468">
        <v>652</v>
      </c>
      <c r="D21120" s="468">
        <v>587</v>
      </c>
      <c r="E21120" s="149"/>
    </row>
    <row r="21121" spans="1:5" s="765" customFormat="1" ht="33.6">
      <c r="A21121" s="169">
        <f t="shared" si="11"/>
        <v>108</v>
      </c>
      <c r="B21121" s="170" t="s">
        <v>26046</v>
      </c>
      <c r="C21121" s="468">
        <v>652</v>
      </c>
      <c r="D21121" s="468">
        <v>587</v>
      </c>
      <c r="E21121" s="149"/>
    </row>
    <row r="21122" spans="1:5" s="765" customFormat="1" ht="16.8">
      <c r="A21122" s="169">
        <f t="shared" si="11"/>
        <v>109</v>
      </c>
      <c r="B21122" s="170" t="s">
        <v>26047</v>
      </c>
      <c r="C21122" s="468">
        <v>652</v>
      </c>
      <c r="D21122" s="468">
        <v>587</v>
      </c>
      <c r="E21122" s="149"/>
    </row>
    <row r="21123" spans="1:5" s="765" customFormat="1" ht="33.6">
      <c r="A21123" s="169">
        <f t="shared" si="11"/>
        <v>110</v>
      </c>
      <c r="B21123" s="170" t="s">
        <v>26048</v>
      </c>
      <c r="C21123" s="468">
        <v>448</v>
      </c>
      <c r="D21123" s="468">
        <v>404</v>
      </c>
      <c r="E21123" s="149"/>
    </row>
    <row r="21124" spans="1:5" s="765" customFormat="1" ht="33.6">
      <c r="A21124" s="169">
        <f t="shared" si="11"/>
        <v>111</v>
      </c>
      <c r="B21124" s="170" t="s">
        <v>26049</v>
      </c>
      <c r="C21124" s="468">
        <v>448</v>
      </c>
      <c r="D21124" s="468">
        <v>404</v>
      </c>
      <c r="E21124" s="149"/>
    </row>
    <row r="21125" spans="1:5" s="765" customFormat="1" ht="33.6">
      <c r="A21125" s="169">
        <f t="shared" si="11"/>
        <v>112</v>
      </c>
      <c r="B21125" s="170" t="s">
        <v>26050</v>
      </c>
      <c r="C21125" s="468">
        <v>448</v>
      </c>
      <c r="D21125" s="468">
        <v>404</v>
      </c>
      <c r="E21125" s="149"/>
    </row>
    <row r="21126" spans="1:5" s="765" customFormat="1" ht="33.6">
      <c r="A21126" s="169">
        <f t="shared" si="11"/>
        <v>113</v>
      </c>
      <c r="B21126" s="170" t="s">
        <v>26051</v>
      </c>
      <c r="C21126" s="468">
        <v>448</v>
      </c>
      <c r="D21126" s="468">
        <v>404</v>
      </c>
      <c r="E21126" s="149"/>
    </row>
    <row r="21127" spans="1:5" s="765" customFormat="1" ht="33.6">
      <c r="A21127" s="169">
        <f t="shared" si="11"/>
        <v>114</v>
      </c>
      <c r="B21127" s="170" t="s">
        <v>26052</v>
      </c>
      <c r="C21127" s="468">
        <v>448</v>
      </c>
      <c r="D21127" s="468">
        <v>404</v>
      </c>
      <c r="E21127" s="149"/>
    </row>
    <row r="21128" spans="1:5" s="765" customFormat="1" ht="33.6">
      <c r="A21128" s="169">
        <f t="shared" si="11"/>
        <v>115</v>
      </c>
      <c r="B21128" s="170" t="s">
        <v>26053</v>
      </c>
      <c r="C21128" s="468">
        <v>448</v>
      </c>
      <c r="D21128" s="468">
        <v>404</v>
      </c>
      <c r="E21128" s="149"/>
    </row>
    <row r="21129" spans="1:5" s="765" customFormat="1" ht="33.6">
      <c r="A21129" s="169">
        <f t="shared" si="11"/>
        <v>116</v>
      </c>
      <c r="B21129" s="170" t="s">
        <v>26053</v>
      </c>
      <c r="C21129" s="468">
        <v>285</v>
      </c>
      <c r="D21129" s="468">
        <v>257</v>
      </c>
      <c r="E21129" s="149"/>
    </row>
    <row r="21130" spans="1:5" s="765" customFormat="1" ht="33.6">
      <c r="A21130" s="169">
        <f t="shared" si="11"/>
        <v>117</v>
      </c>
      <c r="B21130" s="170" t="s">
        <v>26054</v>
      </c>
      <c r="C21130" s="468">
        <v>285</v>
      </c>
      <c r="D21130" s="468">
        <v>257</v>
      </c>
      <c r="E21130" s="149"/>
    </row>
    <row r="21131" spans="1:5" s="765" customFormat="1" ht="33.6">
      <c r="A21131" s="169">
        <f t="shared" si="11"/>
        <v>118</v>
      </c>
      <c r="B21131" s="170" t="s">
        <v>26055</v>
      </c>
      <c r="C21131" s="468">
        <v>285</v>
      </c>
      <c r="D21131" s="468">
        <v>257</v>
      </c>
      <c r="E21131" s="149"/>
    </row>
    <row r="21132" spans="1:5" s="765" customFormat="1" ht="33.6">
      <c r="A21132" s="169">
        <f t="shared" si="11"/>
        <v>119</v>
      </c>
      <c r="B21132" s="170" t="s">
        <v>26056</v>
      </c>
      <c r="C21132" s="468">
        <v>285</v>
      </c>
      <c r="D21132" s="468">
        <v>257</v>
      </c>
      <c r="E21132" s="149"/>
    </row>
    <row r="21133" spans="1:5" s="765" customFormat="1" ht="33.6">
      <c r="A21133" s="169">
        <f t="shared" si="11"/>
        <v>120</v>
      </c>
      <c r="B21133" s="170" t="s">
        <v>26057</v>
      </c>
      <c r="C21133" s="468">
        <v>285</v>
      </c>
      <c r="D21133" s="468">
        <v>257</v>
      </c>
      <c r="E21133" s="149"/>
    </row>
    <row r="21134" spans="1:5" s="765" customFormat="1" ht="33.6">
      <c r="A21134" s="169">
        <f t="shared" si="11"/>
        <v>121</v>
      </c>
      <c r="B21134" s="170" t="s">
        <v>26058</v>
      </c>
      <c r="C21134" s="468">
        <v>204</v>
      </c>
      <c r="D21134" s="468">
        <v>183</v>
      </c>
      <c r="E21134" s="149"/>
    </row>
    <row r="21135" spans="1:5" s="765" customFormat="1" ht="33.6">
      <c r="A21135" s="169">
        <f t="shared" si="11"/>
        <v>122</v>
      </c>
      <c r="B21135" s="170" t="s">
        <v>26059</v>
      </c>
      <c r="C21135" s="468">
        <v>204</v>
      </c>
      <c r="D21135" s="468">
        <v>183</v>
      </c>
      <c r="E21135" s="149"/>
    </row>
    <row r="21136" spans="1:5" s="765" customFormat="1" ht="33.6">
      <c r="A21136" s="169">
        <f t="shared" si="11"/>
        <v>123</v>
      </c>
      <c r="B21136" s="170" t="s">
        <v>26060</v>
      </c>
      <c r="C21136" s="468">
        <v>204</v>
      </c>
      <c r="D21136" s="468">
        <v>183</v>
      </c>
      <c r="E21136" s="149"/>
    </row>
    <row r="21137" spans="1:5" s="765" customFormat="1" ht="33.6">
      <c r="A21137" s="169">
        <f t="shared" si="11"/>
        <v>124</v>
      </c>
      <c r="B21137" s="170" t="s">
        <v>26061</v>
      </c>
      <c r="C21137" s="468">
        <v>204</v>
      </c>
      <c r="D21137" s="468">
        <v>183</v>
      </c>
      <c r="E21137" s="149"/>
    </row>
    <row r="21138" spans="1:5" s="765" customFormat="1" ht="33.6">
      <c r="A21138" s="169">
        <f t="shared" si="11"/>
        <v>125</v>
      </c>
      <c r="B21138" s="170" t="s">
        <v>26062</v>
      </c>
      <c r="C21138" s="468">
        <v>204</v>
      </c>
      <c r="D21138" s="468">
        <v>183</v>
      </c>
      <c r="E21138" s="149"/>
    </row>
    <row r="21139" spans="1:5" s="765" customFormat="1" ht="33.6">
      <c r="A21139" s="169">
        <f t="shared" si="11"/>
        <v>126</v>
      </c>
      <c r="B21139" s="170" t="s">
        <v>26063</v>
      </c>
      <c r="C21139" s="468">
        <v>204</v>
      </c>
      <c r="D21139" s="468">
        <v>183</v>
      </c>
      <c r="E21139" s="149"/>
    </row>
    <row r="21140" spans="1:5" s="765" customFormat="1" ht="33.6">
      <c r="A21140" s="169">
        <f t="shared" si="11"/>
        <v>127</v>
      </c>
      <c r="B21140" s="170" t="s">
        <v>26064</v>
      </c>
      <c r="C21140" s="468">
        <v>204</v>
      </c>
      <c r="D21140" s="468">
        <v>183</v>
      </c>
      <c r="E21140" s="149"/>
    </row>
    <row r="21141" spans="1:5" s="765" customFormat="1" ht="33.6">
      <c r="A21141" s="169">
        <f t="shared" si="11"/>
        <v>128</v>
      </c>
      <c r="B21141" s="170" t="s">
        <v>26065</v>
      </c>
      <c r="C21141" s="468">
        <v>204</v>
      </c>
      <c r="D21141" s="468">
        <v>183</v>
      </c>
      <c r="E21141" s="149"/>
    </row>
    <row r="21142" spans="1:5" s="765" customFormat="1" ht="33.6">
      <c r="A21142" s="169">
        <f t="shared" si="11"/>
        <v>129</v>
      </c>
      <c r="B21142" s="170" t="s">
        <v>26049</v>
      </c>
      <c r="C21142" s="468">
        <v>204</v>
      </c>
      <c r="D21142" s="468">
        <v>183</v>
      </c>
      <c r="E21142" s="149"/>
    </row>
    <row r="21143" spans="1:5" s="765" customFormat="1" ht="33.6">
      <c r="A21143" s="169">
        <f t="shared" si="11"/>
        <v>130</v>
      </c>
      <c r="B21143" s="170" t="s">
        <v>26066</v>
      </c>
      <c r="C21143" s="468">
        <v>204</v>
      </c>
      <c r="D21143" s="468">
        <v>183</v>
      </c>
      <c r="E21143" s="149"/>
    </row>
    <row r="21144" spans="1:5" s="765" customFormat="1" ht="33.6">
      <c r="A21144" s="169">
        <f t="shared" si="11"/>
        <v>131</v>
      </c>
      <c r="B21144" s="170" t="s">
        <v>26067</v>
      </c>
      <c r="C21144" s="468">
        <v>204</v>
      </c>
      <c r="D21144" s="468">
        <v>183</v>
      </c>
      <c r="E21144" s="149"/>
    </row>
    <row r="21145" spans="1:5" s="765" customFormat="1" ht="33.6">
      <c r="A21145" s="169">
        <f t="shared" si="11"/>
        <v>132</v>
      </c>
      <c r="B21145" s="170" t="s">
        <v>26068</v>
      </c>
      <c r="C21145" s="468">
        <v>204</v>
      </c>
      <c r="D21145" s="468">
        <v>183</v>
      </c>
      <c r="E21145" s="149"/>
    </row>
    <row r="21146" spans="1:5" s="765" customFormat="1" ht="33.6">
      <c r="A21146" s="169">
        <f t="shared" si="11"/>
        <v>133</v>
      </c>
      <c r="B21146" s="170" t="s">
        <v>26069</v>
      </c>
      <c r="C21146" s="468">
        <v>204</v>
      </c>
      <c r="D21146" s="468">
        <v>183</v>
      </c>
      <c r="E21146" s="149"/>
    </row>
    <row r="21147" spans="1:5" s="765" customFormat="1" ht="33.6">
      <c r="A21147" s="169">
        <f t="shared" si="11"/>
        <v>134</v>
      </c>
      <c r="B21147" s="170" t="s">
        <v>26070</v>
      </c>
      <c r="C21147" s="468">
        <v>204</v>
      </c>
      <c r="D21147" s="468">
        <v>183</v>
      </c>
      <c r="E21147" s="149"/>
    </row>
    <row r="21148" spans="1:5" s="765" customFormat="1" ht="33.6">
      <c r="A21148" s="169">
        <f t="shared" si="11"/>
        <v>135</v>
      </c>
      <c r="B21148" s="170" t="s">
        <v>26071</v>
      </c>
      <c r="C21148" s="468">
        <v>114</v>
      </c>
      <c r="D21148" s="468">
        <v>103</v>
      </c>
      <c r="E21148" s="149"/>
    </row>
    <row r="21149" spans="1:5" s="765" customFormat="1" ht="16.8">
      <c r="A21149" s="169">
        <f t="shared" si="11"/>
        <v>136</v>
      </c>
      <c r="B21149" s="170" t="s">
        <v>26072</v>
      </c>
      <c r="C21149" s="468">
        <v>114</v>
      </c>
      <c r="D21149" s="468">
        <v>103</v>
      </c>
      <c r="E21149" s="149"/>
    </row>
    <row r="21150" spans="1:5" s="765" customFormat="1" ht="33.6">
      <c r="A21150" s="169">
        <f t="shared" si="11"/>
        <v>137</v>
      </c>
      <c r="B21150" s="170" t="s">
        <v>26073</v>
      </c>
      <c r="C21150" s="468">
        <v>114</v>
      </c>
      <c r="D21150" s="468">
        <v>103</v>
      </c>
      <c r="E21150" s="149"/>
    </row>
    <row r="21151" spans="1:5" s="765" customFormat="1" ht="33.6">
      <c r="A21151" s="169">
        <f t="shared" si="11"/>
        <v>138</v>
      </c>
      <c r="B21151" s="170" t="s">
        <v>26074</v>
      </c>
      <c r="C21151" s="468">
        <v>114</v>
      </c>
      <c r="D21151" s="468">
        <v>103</v>
      </c>
      <c r="E21151" s="149"/>
    </row>
    <row r="21152" spans="1:5" s="765" customFormat="1" ht="33.6">
      <c r="A21152" s="169">
        <f t="shared" si="11"/>
        <v>139</v>
      </c>
      <c r="B21152" s="170" t="s">
        <v>26075</v>
      </c>
      <c r="C21152" s="468">
        <v>114</v>
      </c>
      <c r="D21152" s="468">
        <v>103</v>
      </c>
      <c r="E21152" s="149"/>
    </row>
    <row r="21153" spans="1:5" s="765" customFormat="1" ht="33.6">
      <c r="A21153" s="169">
        <f t="shared" si="11"/>
        <v>140</v>
      </c>
      <c r="B21153" s="170" t="s">
        <v>26076</v>
      </c>
      <c r="C21153" s="468">
        <v>217</v>
      </c>
      <c r="D21153" s="468">
        <v>196</v>
      </c>
      <c r="E21153" s="149"/>
    </row>
    <row r="21154" spans="1:5" s="765" customFormat="1" ht="33.6">
      <c r="A21154" s="169">
        <f t="shared" si="11"/>
        <v>141</v>
      </c>
      <c r="B21154" s="170" t="s">
        <v>26077</v>
      </c>
      <c r="C21154" s="468">
        <v>217</v>
      </c>
      <c r="D21154" s="468">
        <v>196</v>
      </c>
      <c r="E21154" s="149"/>
    </row>
    <row r="21155" spans="1:5" s="765" customFormat="1" ht="33.6">
      <c r="A21155" s="169">
        <f t="shared" si="11"/>
        <v>142</v>
      </c>
      <c r="B21155" s="170" t="s">
        <v>26078</v>
      </c>
      <c r="C21155" s="468">
        <v>1250</v>
      </c>
      <c r="D21155" s="468">
        <v>1125</v>
      </c>
      <c r="E21155" s="525" t="s">
        <v>26026</v>
      </c>
    </row>
    <row r="21156" spans="1:5" s="765" customFormat="1" ht="33.6">
      <c r="A21156" s="169">
        <f t="shared" si="11"/>
        <v>143</v>
      </c>
      <c r="B21156" s="170" t="s">
        <v>26079</v>
      </c>
      <c r="C21156" s="468">
        <v>750</v>
      </c>
      <c r="D21156" s="468">
        <v>675</v>
      </c>
      <c r="E21156" s="525" t="s">
        <v>26026</v>
      </c>
    </row>
    <row r="21157" spans="1:5" s="765" customFormat="1" ht="33.6">
      <c r="A21157" s="169">
        <f t="shared" si="11"/>
        <v>144</v>
      </c>
      <c r="B21157" s="170" t="s">
        <v>26080</v>
      </c>
      <c r="C21157" s="468">
        <v>1000</v>
      </c>
      <c r="D21157" s="468">
        <v>900</v>
      </c>
      <c r="E21157" s="525" t="s">
        <v>26026</v>
      </c>
    </row>
    <row r="21158" spans="1:5" s="765" customFormat="1" ht="33.6">
      <c r="A21158" s="169">
        <f t="shared" si="11"/>
        <v>145</v>
      </c>
      <c r="B21158" s="170" t="s">
        <v>26081</v>
      </c>
      <c r="C21158" s="468">
        <v>650</v>
      </c>
      <c r="D21158" s="468">
        <v>585</v>
      </c>
      <c r="E21158" s="525" t="s">
        <v>26026</v>
      </c>
    </row>
    <row r="21159" spans="1:5" s="765" customFormat="1" ht="33.6">
      <c r="A21159" s="169">
        <f t="shared" si="11"/>
        <v>146</v>
      </c>
      <c r="B21159" s="170" t="s">
        <v>26082</v>
      </c>
      <c r="C21159" s="468">
        <v>204</v>
      </c>
      <c r="D21159" s="468">
        <v>183</v>
      </c>
      <c r="E21159" s="149"/>
    </row>
    <row r="21160" spans="1:5" s="765" customFormat="1" ht="33.6">
      <c r="A21160" s="169">
        <f t="shared" si="11"/>
        <v>147</v>
      </c>
      <c r="B21160" s="170" t="s">
        <v>26083</v>
      </c>
      <c r="C21160" s="468">
        <v>500</v>
      </c>
      <c r="D21160" s="468">
        <v>450</v>
      </c>
      <c r="E21160" s="525" t="s">
        <v>26026</v>
      </c>
    </row>
    <row r="21161" spans="1:5" s="765" customFormat="1" ht="33.6">
      <c r="A21161" s="169">
        <f t="shared" si="11"/>
        <v>148</v>
      </c>
      <c r="B21161" s="170" t="s">
        <v>26084</v>
      </c>
      <c r="C21161" s="468">
        <v>114</v>
      </c>
      <c r="D21161" s="468">
        <v>103</v>
      </c>
      <c r="E21161" s="149"/>
    </row>
    <row r="21162" spans="1:5" s="765" customFormat="1" ht="33.6">
      <c r="A21162" s="169">
        <f t="shared" si="11"/>
        <v>149</v>
      </c>
      <c r="B21162" s="170" t="s">
        <v>26085</v>
      </c>
      <c r="C21162" s="468">
        <v>300</v>
      </c>
      <c r="D21162" s="468">
        <v>270</v>
      </c>
      <c r="E21162" s="525" t="s">
        <v>26026</v>
      </c>
    </row>
    <row r="21163" spans="1:5" s="765" customFormat="1" ht="16.8">
      <c r="A21163" s="169">
        <f t="shared" si="11"/>
        <v>150</v>
      </c>
      <c r="B21163" s="170" t="s">
        <v>26086</v>
      </c>
      <c r="C21163" s="468">
        <v>90</v>
      </c>
      <c r="D21163" s="468">
        <v>81</v>
      </c>
      <c r="E21163" s="149"/>
    </row>
    <row r="21164" spans="1:5" s="765" customFormat="1" ht="33.6">
      <c r="A21164" s="169">
        <f t="shared" si="11"/>
        <v>151</v>
      </c>
      <c r="B21164" s="170" t="s">
        <v>26087</v>
      </c>
      <c r="C21164" s="468">
        <v>200</v>
      </c>
      <c r="D21164" s="468">
        <v>180</v>
      </c>
      <c r="E21164" s="525" t="s">
        <v>26026</v>
      </c>
    </row>
    <row r="21165" spans="1:5" s="765" customFormat="1" ht="16.8">
      <c r="A21165" s="162"/>
      <c r="B21165" s="161" t="s">
        <v>26088</v>
      </c>
      <c r="C21165" s="469"/>
      <c r="D21165" s="469"/>
      <c r="E21165" s="149"/>
    </row>
    <row r="21166" spans="1:5" s="765" customFormat="1" ht="33.6">
      <c r="A21166" s="169">
        <f>A21164+1</f>
        <v>152</v>
      </c>
      <c r="B21166" s="170" t="s">
        <v>26089</v>
      </c>
      <c r="C21166" s="468">
        <v>652</v>
      </c>
      <c r="D21166" s="468">
        <v>587</v>
      </c>
      <c r="E21166" s="149"/>
    </row>
    <row r="21167" spans="1:5" s="765" customFormat="1" ht="50.4">
      <c r="A21167" s="169">
        <f t="shared" ref="A21167:A21198" si="12">A21166+1</f>
        <v>153</v>
      </c>
      <c r="B21167" s="170" t="s">
        <v>26090</v>
      </c>
      <c r="C21167" s="468">
        <v>571</v>
      </c>
      <c r="D21167" s="468">
        <v>514</v>
      </c>
      <c r="E21167" s="149"/>
    </row>
    <row r="21168" spans="1:5" s="765" customFormat="1" ht="33.6">
      <c r="A21168" s="169">
        <f t="shared" si="12"/>
        <v>154</v>
      </c>
      <c r="B21168" s="170" t="s">
        <v>26091</v>
      </c>
      <c r="C21168" s="468">
        <v>571</v>
      </c>
      <c r="D21168" s="468">
        <v>514</v>
      </c>
      <c r="E21168" s="149"/>
    </row>
    <row r="21169" spans="1:5" s="765" customFormat="1" ht="50.4">
      <c r="A21169" s="169">
        <f t="shared" si="12"/>
        <v>155</v>
      </c>
      <c r="B21169" s="170" t="s">
        <v>26092</v>
      </c>
      <c r="C21169" s="468">
        <v>571</v>
      </c>
      <c r="D21169" s="468">
        <v>514</v>
      </c>
      <c r="E21169" s="149"/>
    </row>
    <row r="21170" spans="1:5" s="765" customFormat="1" ht="50.4">
      <c r="A21170" s="169">
        <f t="shared" si="12"/>
        <v>156</v>
      </c>
      <c r="B21170" s="170" t="s">
        <v>26093</v>
      </c>
      <c r="C21170" s="468">
        <v>571</v>
      </c>
      <c r="D21170" s="468">
        <v>514</v>
      </c>
      <c r="E21170" s="149"/>
    </row>
    <row r="21171" spans="1:5" s="765" customFormat="1" ht="33.6">
      <c r="A21171" s="169">
        <f t="shared" si="12"/>
        <v>157</v>
      </c>
      <c r="B21171" s="170" t="s">
        <v>26094</v>
      </c>
      <c r="C21171" s="468">
        <v>571</v>
      </c>
      <c r="D21171" s="468">
        <v>514</v>
      </c>
      <c r="E21171" s="525" t="s">
        <v>26026</v>
      </c>
    </row>
    <row r="21172" spans="1:5" s="765" customFormat="1" ht="50.4">
      <c r="A21172" s="169">
        <f t="shared" si="12"/>
        <v>158</v>
      </c>
      <c r="B21172" s="170" t="s">
        <v>26095</v>
      </c>
      <c r="C21172" s="468">
        <v>516</v>
      </c>
      <c r="D21172" s="468">
        <v>465</v>
      </c>
      <c r="E21172" s="149"/>
    </row>
    <row r="21173" spans="1:5" s="765" customFormat="1" ht="33.6">
      <c r="A21173" s="169">
        <f t="shared" si="12"/>
        <v>159</v>
      </c>
      <c r="B21173" s="170" t="s">
        <v>26096</v>
      </c>
      <c r="C21173" s="468">
        <v>516</v>
      </c>
      <c r="D21173" s="468">
        <v>465</v>
      </c>
      <c r="E21173" s="149"/>
    </row>
    <row r="21174" spans="1:5" s="765" customFormat="1" ht="33.6">
      <c r="A21174" s="169">
        <f t="shared" si="12"/>
        <v>160</v>
      </c>
      <c r="B21174" s="170" t="s">
        <v>26097</v>
      </c>
      <c r="C21174" s="468">
        <v>600</v>
      </c>
      <c r="D21174" s="468">
        <v>540</v>
      </c>
      <c r="E21174" s="525" t="s">
        <v>26026</v>
      </c>
    </row>
    <row r="21175" spans="1:5" s="765" customFormat="1" ht="50.4">
      <c r="A21175" s="169">
        <f t="shared" si="12"/>
        <v>161</v>
      </c>
      <c r="B21175" s="170" t="s">
        <v>26098</v>
      </c>
      <c r="C21175" s="468">
        <v>495</v>
      </c>
      <c r="D21175" s="468">
        <v>446</v>
      </c>
      <c r="E21175" s="149"/>
    </row>
    <row r="21176" spans="1:5" s="765" customFormat="1" ht="50.4">
      <c r="A21176" s="169">
        <f t="shared" si="12"/>
        <v>162</v>
      </c>
      <c r="B21176" s="170" t="s">
        <v>26099</v>
      </c>
      <c r="C21176" s="468">
        <v>495</v>
      </c>
      <c r="D21176" s="468">
        <v>446</v>
      </c>
      <c r="E21176" s="149"/>
    </row>
    <row r="21177" spans="1:5" s="765" customFormat="1" ht="33.6">
      <c r="A21177" s="169">
        <f t="shared" si="12"/>
        <v>163</v>
      </c>
      <c r="B21177" s="170" t="s">
        <v>26100</v>
      </c>
      <c r="C21177" s="468">
        <v>495</v>
      </c>
      <c r="D21177" s="468">
        <v>446</v>
      </c>
      <c r="E21177" s="149"/>
    </row>
    <row r="21178" spans="1:5" s="765" customFormat="1" ht="50.4">
      <c r="A21178" s="169">
        <f t="shared" si="12"/>
        <v>164</v>
      </c>
      <c r="B21178" s="170" t="s">
        <v>26101</v>
      </c>
      <c r="C21178" s="468">
        <v>495</v>
      </c>
      <c r="D21178" s="468">
        <v>446</v>
      </c>
      <c r="E21178" s="149"/>
    </row>
    <row r="21179" spans="1:5" s="765" customFormat="1" ht="50.4">
      <c r="A21179" s="169">
        <f t="shared" si="12"/>
        <v>165</v>
      </c>
      <c r="B21179" s="170" t="s">
        <v>26102</v>
      </c>
      <c r="C21179" s="468">
        <v>495</v>
      </c>
      <c r="D21179" s="468">
        <v>446</v>
      </c>
      <c r="E21179" s="149"/>
    </row>
    <row r="21180" spans="1:5" s="765" customFormat="1" ht="50.4">
      <c r="A21180" s="169">
        <f t="shared" si="12"/>
        <v>166</v>
      </c>
      <c r="B21180" s="170" t="s">
        <v>26103</v>
      </c>
      <c r="C21180" s="468">
        <v>495</v>
      </c>
      <c r="D21180" s="468">
        <v>446</v>
      </c>
      <c r="E21180" s="149"/>
    </row>
    <row r="21181" spans="1:5" s="765" customFormat="1" ht="50.4">
      <c r="A21181" s="169">
        <f t="shared" si="12"/>
        <v>167</v>
      </c>
      <c r="B21181" s="170" t="s">
        <v>26104</v>
      </c>
      <c r="C21181" s="468">
        <v>495</v>
      </c>
      <c r="D21181" s="468">
        <v>446</v>
      </c>
      <c r="E21181" s="149"/>
    </row>
    <row r="21182" spans="1:5" s="765" customFormat="1" ht="50.4">
      <c r="A21182" s="169">
        <f t="shared" si="12"/>
        <v>168</v>
      </c>
      <c r="B21182" s="170" t="s">
        <v>26105</v>
      </c>
      <c r="C21182" s="468">
        <v>495</v>
      </c>
      <c r="D21182" s="468">
        <v>446</v>
      </c>
      <c r="E21182" s="149"/>
    </row>
    <row r="21183" spans="1:5" s="765" customFormat="1" ht="50.4">
      <c r="A21183" s="169">
        <f t="shared" si="12"/>
        <v>169</v>
      </c>
      <c r="B21183" s="170" t="s">
        <v>26106</v>
      </c>
      <c r="C21183" s="468">
        <v>495</v>
      </c>
      <c r="D21183" s="468">
        <v>446</v>
      </c>
      <c r="E21183" s="149"/>
    </row>
    <row r="21184" spans="1:5" s="765" customFormat="1" ht="33.6">
      <c r="A21184" s="169">
        <f t="shared" si="12"/>
        <v>170</v>
      </c>
      <c r="B21184" s="170" t="s">
        <v>26107</v>
      </c>
      <c r="C21184" s="468">
        <v>495</v>
      </c>
      <c r="D21184" s="468">
        <v>446</v>
      </c>
      <c r="E21184" s="149"/>
    </row>
    <row r="21185" spans="1:5" s="765" customFormat="1" ht="50.4">
      <c r="A21185" s="169">
        <f t="shared" si="12"/>
        <v>171</v>
      </c>
      <c r="B21185" s="170" t="s">
        <v>26108</v>
      </c>
      <c r="C21185" s="468">
        <v>495</v>
      </c>
      <c r="D21185" s="468">
        <v>446</v>
      </c>
      <c r="E21185" s="149"/>
    </row>
    <row r="21186" spans="1:5" s="765" customFormat="1" ht="50.4">
      <c r="A21186" s="169">
        <f t="shared" si="12"/>
        <v>172</v>
      </c>
      <c r="B21186" s="170" t="s">
        <v>26109</v>
      </c>
      <c r="C21186" s="468">
        <v>495</v>
      </c>
      <c r="D21186" s="468">
        <v>446</v>
      </c>
      <c r="E21186" s="149"/>
    </row>
    <row r="21187" spans="1:5" s="765" customFormat="1" ht="33.6">
      <c r="A21187" s="169">
        <f t="shared" si="12"/>
        <v>173</v>
      </c>
      <c r="B21187" s="170" t="s">
        <v>26110</v>
      </c>
      <c r="C21187" s="468">
        <v>495</v>
      </c>
      <c r="D21187" s="468">
        <v>446</v>
      </c>
      <c r="E21187" s="149"/>
    </row>
    <row r="21188" spans="1:5" s="765" customFormat="1" ht="33.6">
      <c r="A21188" s="169">
        <f t="shared" si="12"/>
        <v>174</v>
      </c>
      <c r="B21188" s="170" t="s">
        <v>26111</v>
      </c>
      <c r="C21188" s="468">
        <v>500</v>
      </c>
      <c r="D21188" s="468">
        <v>450</v>
      </c>
      <c r="E21188" s="525" t="s">
        <v>26026</v>
      </c>
    </row>
    <row r="21189" spans="1:5" s="765" customFormat="1" ht="50.4">
      <c r="A21189" s="169">
        <f t="shared" si="12"/>
        <v>175</v>
      </c>
      <c r="B21189" s="170" t="s">
        <v>26112</v>
      </c>
      <c r="C21189" s="468">
        <v>272</v>
      </c>
      <c r="D21189" s="468">
        <v>245</v>
      </c>
      <c r="E21189" s="149"/>
    </row>
    <row r="21190" spans="1:5" s="765" customFormat="1" ht="50.4">
      <c r="A21190" s="169">
        <f t="shared" si="12"/>
        <v>176</v>
      </c>
      <c r="B21190" s="170" t="s">
        <v>26113</v>
      </c>
      <c r="C21190" s="468">
        <v>272</v>
      </c>
      <c r="D21190" s="468">
        <v>245</v>
      </c>
      <c r="E21190" s="149"/>
    </row>
    <row r="21191" spans="1:5" s="765" customFormat="1" ht="50.4">
      <c r="A21191" s="169">
        <f t="shared" si="12"/>
        <v>177</v>
      </c>
      <c r="B21191" s="170" t="s">
        <v>26114</v>
      </c>
      <c r="C21191" s="468">
        <v>272</v>
      </c>
      <c r="D21191" s="468">
        <v>245</v>
      </c>
      <c r="E21191" s="149"/>
    </row>
    <row r="21192" spans="1:5" s="765" customFormat="1" ht="50.4">
      <c r="A21192" s="169">
        <f t="shared" si="12"/>
        <v>178</v>
      </c>
      <c r="B21192" s="170" t="s">
        <v>26115</v>
      </c>
      <c r="C21192" s="468">
        <v>272</v>
      </c>
      <c r="D21192" s="468">
        <v>245</v>
      </c>
      <c r="E21192" s="149"/>
    </row>
    <row r="21193" spans="1:5" s="765" customFormat="1" ht="50.4">
      <c r="A21193" s="169">
        <f t="shared" si="12"/>
        <v>179</v>
      </c>
      <c r="B21193" s="170" t="s">
        <v>26116</v>
      </c>
      <c r="C21193" s="468">
        <v>272</v>
      </c>
      <c r="D21193" s="468">
        <v>245</v>
      </c>
      <c r="E21193" s="149"/>
    </row>
    <row r="21194" spans="1:5" s="765" customFormat="1" ht="50.4">
      <c r="A21194" s="169">
        <f t="shared" si="12"/>
        <v>180</v>
      </c>
      <c r="B21194" s="170" t="s">
        <v>26117</v>
      </c>
      <c r="C21194" s="468">
        <v>272</v>
      </c>
      <c r="D21194" s="468">
        <v>245</v>
      </c>
      <c r="E21194" s="149"/>
    </row>
    <row r="21195" spans="1:5" s="765" customFormat="1" ht="33.6">
      <c r="A21195" s="169">
        <f t="shared" si="12"/>
        <v>181</v>
      </c>
      <c r="B21195" s="170" t="s">
        <v>26118</v>
      </c>
      <c r="C21195" s="468">
        <v>350</v>
      </c>
      <c r="D21195" s="468">
        <v>315</v>
      </c>
      <c r="E21195" s="525" t="s">
        <v>26026</v>
      </c>
    </row>
    <row r="21196" spans="1:5" s="765" customFormat="1" ht="16.8">
      <c r="A21196" s="169">
        <f t="shared" si="12"/>
        <v>182</v>
      </c>
      <c r="B21196" s="170" t="s">
        <v>26119</v>
      </c>
      <c r="C21196" s="468">
        <v>109</v>
      </c>
      <c r="D21196" s="468">
        <v>98</v>
      </c>
      <c r="E21196" s="149"/>
    </row>
    <row r="21197" spans="1:5" s="765" customFormat="1" ht="33.6">
      <c r="A21197" s="169">
        <f t="shared" si="12"/>
        <v>183</v>
      </c>
      <c r="B21197" s="170" t="s">
        <v>26120</v>
      </c>
      <c r="C21197" s="468">
        <v>350</v>
      </c>
      <c r="D21197" s="468">
        <v>315</v>
      </c>
      <c r="E21197" s="149"/>
    </row>
    <row r="21198" spans="1:5" s="765" customFormat="1" ht="33.6">
      <c r="A21198" s="169">
        <f t="shared" si="12"/>
        <v>184</v>
      </c>
      <c r="B21198" s="170" t="s">
        <v>26121</v>
      </c>
      <c r="C21198" s="468">
        <v>350</v>
      </c>
      <c r="D21198" s="468">
        <v>315</v>
      </c>
      <c r="E21198" s="149"/>
    </row>
    <row r="21199" spans="1:5" s="765" customFormat="1" ht="16.8">
      <c r="A21199" s="162"/>
      <c r="B21199" s="161" t="s">
        <v>26122</v>
      </c>
      <c r="C21199" s="468"/>
      <c r="D21199" s="468"/>
      <c r="E21199" s="149"/>
    </row>
    <row r="21200" spans="1:5" s="765" customFormat="1" ht="100.8">
      <c r="A21200" s="169">
        <f>A21198+1</f>
        <v>185</v>
      </c>
      <c r="B21200" s="170" t="s">
        <v>26123</v>
      </c>
      <c r="C21200" s="468">
        <v>350</v>
      </c>
      <c r="D21200" s="468">
        <v>315</v>
      </c>
      <c r="E21200" s="149"/>
    </row>
    <row r="21201" spans="1:5" s="765" customFormat="1" ht="33.6">
      <c r="A21201" s="169">
        <f t="shared" ref="A21201" si="13">A21200+1</f>
        <v>186</v>
      </c>
      <c r="B21201" s="170" t="s">
        <v>26124</v>
      </c>
      <c r="C21201" s="468">
        <v>350</v>
      </c>
      <c r="D21201" s="468">
        <v>315</v>
      </c>
      <c r="E21201" s="149"/>
    </row>
    <row r="21202" spans="1:5" s="765" customFormat="1" ht="16.8">
      <c r="A21202" s="162"/>
      <c r="B21202" s="161" t="s">
        <v>26125</v>
      </c>
      <c r="C21202" s="477"/>
      <c r="D21202" s="477"/>
      <c r="E21202" s="149"/>
    </row>
    <row r="21203" spans="1:5" s="765" customFormat="1" ht="67.2">
      <c r="A21203" s="162">
        <f>A21201+1</f>
        <v>187</v>
      </c>
      <c r="B21203" s="161" t="s">
        <v>26126</v>
      </c>
      <c r="C21203" s="468"/>
      <c r="D21203" s="468"/>
      <c r="E21203" s="149"/>
    </row>
    <row r="21204" spans="1:5" s="765" customFormat="1" ht="16.8">
      <c r="A21204" s="169" t="s">
        <v>4830</v>
      </c>
      <c r="B21204" s="170" t="s">
        <v>26127</v>
      </c>
      <c r="C21204" s="492">
        <v>4000</v>
      </c>
      <c r="D21204" s="492">
        <v>3000</v>
      </c>
      <c r="E21204" s="149"/>
    </row>
    <row r="21205" spans="1:5" s="765" customFormat="1" ht="50.4">
      <c r="A21205" s="169" t="s">
        <v>4832</v>
      </c>
      <c r="B21205" s="170" t="s">
        <v>26128</v>
      </c>
      <c r="C21205" s="492">
        <v>2800</v>
      </c>
      <c r="D21205" s="492">
        <v>2100</v>
      </c>
      <c r="E21205" s="149"/>
    </row>
    <row r="21206" spans="1:5" s="765" customFormat="1" ht="50.4">
      <c r="A21206" s="169" t="s">
        <v>4834</v>
      </c>
      <c r="B21206" s="170" t="s">
        <v>26129</v>
      </c>
      <c r="C21206" s="492">
        <v>2720</v>
      </c>
      <c r="D21206" s="492">
        <v>2040</v>
      </c>
      <c r="E21206" s="149"/>
    </row>
    <row r="21207" spans="1:5" s="765" customFormat="1" ht="50.4">
      <c r="A21207" s="169" t="s">
        <v>26130</v>
      </c>
      <c r="B21207" s="170" t="s">
        <v>26131</v>
      </c>
      <c r="C21207" s="492">
        <v>2640</v>
      </c>
      <c r="D21207" s="492">
        <v>1980</v>
      </c>
      <c r="E21207" s="149"/>
    </row>
    <row r="21208" spans="1:5" s="765" customFormat="1" ht="50.4">
      <c r="A21208" s="169" t="s">
        <v>26132</v>
      </c>
      <c r="B21208" s="170" t="s">
        <v>26133</v>
      </c>
      <c r="C21208" s="492">
        <v>2560</v>
      </c>
      <c r="D21208" s="492">
        <v>1920</v>
      </c>
      <c r="E21208" s="149"/>
    </row>
    <row r="21209" spans="1:5" s="765" customFormat="1" ht="67.2">
      <c r="A21209" s="169" t="s">
        <v>26134</v>
      </c>
      <c r="B21209" s="170" t="s">
        <v>26135</v>
      </c>
      <c r="C21209" s="492">
        <v>2480</v>
      </c>
      <c r="D21209" s="492">
        <v>1860</v>
      </c>
      <c r="E21209" s="149"/>
    </row>
    <row r="21210" spans="1:5" s="765" customFormat="1" ht="84">
      <c r="A21210" s="169" t="s">
        <v>26136</v>
      </c>
      <c r="B21210" s="170" t="s">
        <v>26137</v>
      </c>
      <c r="C21210" s="492">
        <v>2400</v>
      </c>
      <c r="D21210" s="492">
        <v>1800</v>
      </c>
      <c r="E21210" s="149"/>
    </row>
    <row r="21211" spans="1:5" s="765" customFormat="1" ht="50.4">
      <c r="A21211" s="162">
        <f>A21203+1</f>
        <v>188</v>
      </c>
      <c r="B21211" s="161" t="s">
        <v>26138</v>
      </c>
      <c r="C21211" s="468"/>
      <c r="D21211" s="468"/>
      <c r="E21211" s="149"/>
    </row>
    <row r="21212" spans="1:5" s="765" customFormat="1" ht="16.8">
      <c r="A21212" s="169" t="s">
        <v>26139</v>
      </c>
      <c r="B21212" s="170" t="s">
        <v>26140</v>
      </c>
      <c r="C21212" s="492">
        <v>2000</v>
      </c>
      <c r="D21212" s="492">
        <v>1500</v>
      </c>
      <c r="E21212" s="149"/>
    </row>
    <row r="21213" spans="1:5" s="765" customFormat="1" ht="16.8">
      <c r="A21213" s="169" t="s">
        <v>26141</v>
      </c>
      <c r="B21213" s="170" t="s">
        <v>26142</v>
      </c>
      <c r="C21213" s="492">
        <v>1920</v>
      </c>
      <c r="D21213" s="492">
        <v>1440</v>
      </c>
      <c r="E21213" s="149"/>
    </row>
    <row r="21214" spans="1:5" s="765" customFormat="1" ht="16.8">
      <c r="A21214" s="169" t="s">
        <v>26143</v>
      </c>
      <c r="B21214" s="170" t="s">
        <v>26144</v>
      </c>
      <c r="C21214" s="492">
        <v>1840</v>
      </c>
      <c r="D21214" s="492">
        <v>1380</v>
      </c>
      <c r="E21214" s="149"/>
    </row>
    <row r="21215" spans="1:5" s="765" customFormat="1" ht="33.6">
      <c r="A21215" s="169">
        <f>A21211+1</f>
        <v>189</v>
      </c>
      <c r="B21215" s="170" t="s">
        <v>26145</v>
      </c>
      <c r="C21215" s="492">
        <v>1630</v>
      </c>
      <c r="D21215" s="492">
        <v>1467</v>
      </c>
      <c r="E21215" s="149"/>
    </row>
    <row r="21216" spans="1:5" s="765" customFormat="1" ht="16.8">
      <c r="A21216" s="169">
        <f>A21215+1</f>
        <v>190</v>
      </c>
      <c r="B21216" s="170" t="s">
        <v>26146</v>
      </c>
      <c r="C21216" s="492">
        <v>1494</v>
      </c>
      <c r="D21216" s="492">
        <v>1345</v>
      </c>
      <c r="E21216" s="149"/>
    </row>
    <row r="21217" spans="1:5" s="765" customFormat="1" ht="50.4">
      <c r="A21217" s="162">
        <f>A21216+1</f>
        <v>191</v>
      </c>
      <c r="B21217" s="161" t="s">
        <v>26147</v>
      </c>
      <c r="C21217" s="468"/>
      <c r="D21217" s="468"/>
      <c r="E21217" s="149"/>
    </row>
    <row r="21218" spans="1:5" s="765" customFormat="1" ht="134.4">
      <c r="A21218" s="169" t="s">
        <v>26148</v>
      </c>
      <c r="B21218" s="170" t="s">
        <v>26149</v>
      </c>
      <c r="C21218" s="492">
        <v>3600</v>
      </c>
      <c r="D21218" s="492">
        <v>2700</v>
      </c>
      <c r="E21218" s="149"/>
    </row>
    <row r="21219" spans="1:5" s="765" customFormat="1" ht="84">
      <c r="A21219" s="169" t="s">
        <v>26150</v>
      </c>
      <c r="B21219" s="170" t="s">
        <v>26151</v>
      </c>
      <c r="C21219" s="492">
        <v>3960</v>
      </c>
      <c r="D21219" s="492">
        <v>2970</v>
      </c>
      <c r="E21219" s="149"/>
    </row>
    <row r="21220" spans="1:5" s="765" customFormat="1" ht="151.19999999999999">
      <c r="A21220" s="169" t="s">
        <v>26152</v>
      </c>
      <c r="B21220" s="170" t="s">
        <v>26153</v>
      </c>
      <c r="C21220" s="492">
        <v>3200</v>
      </c>
      <c r="D21220" s="492">
        <v>2400</v>
      </c>
      <c r="E21220" s="149"/>
    </row>
    <row r="21221" spans="1:5" s="765" customFormat="1" ht="84">
      <c r="A21221" s="169" t="s">
        <v>26154</v>
      </c>
      <c r="B21221" s="170" t="s">
        <v>26155</v>
      </c>
      <c r="C21221" s="492">
        <v>3520</v>
      </c>
      <c r="D21221" s="492">
        <v>2640</v>
      </c>
      <c r="E21221" s="149"/>
    </row>
    <row r="21222" spans="1:5" s="765" customFormat="1" ht="67.2">
      <c r="A21222" s="169" t="s">
        <v>26156</v>
      </c>
      <c r="B21222" s="170" t="s">
        <v>26157</v>
      </c>
      <c r="C21222" s="492">
        <v>2800</v>
      </c>
      <c r="D21222" s="492">
        <v>2100</v>
      </c>
      <c r="E21222" s="149"/>
    </row>
    <row r="21223" spans="1:5" s="765" customFormat="1" ht="67.2">
      <c r="A21223" s="169" t="s">
        <v>26158</v>
      </c>
      <c r="B21223" s="170" t="s">
        <v>26159</v>
      </c>
      <c r="C21223" s="492">
        <v>1920</v>
      </c>
      <c r="D21223" s="492">
        <v>1440</v>
      </c>
      <c r="E21223" s="149"/>
    </row>
    <row r="21224" spans="1:5" s="765" customFormat="1" ht="33.6">
      <c r="A21224" s="169">
        <f>A21217+1</f>
        <v>192</v>
      </c>
      <c r="B21224" s="170" t="s">
        <v>26160</v>
      </c>
      <c r="C21224" s="468">
        <v>480</v>
      </c>
      <c r="D21224" s="468">
        <v>360</v>
      </c>
      <c r="E21224" s="149"/>
    </row>
    <row r="21225" spans="1:5" s="765" customFormat="1" ht="33.6">
      <c r="A21225" s="169">
        <f>A21224+1</f>
        <v>193</v>
      </c>
      <c r="B21225" s="170" t="s">
        <v>26161</v>
      </c>
      <c r="C21225" s="492">
        <v>1800</v>
      </c>
      <c r="D21225" s="492">
        <v>1350</v>
      </c>
      <c r="E21225" s="149"/>
    </row>
    <row r="21226" spans="1:5" s="765" customFormat="1" ht="33.6">
      <c r="A21226" s="169">
        <f>A21225+1</f>
        <v>194</v>
      </c>
      <c r="B21226" s="170" t="s">
        <v>26162</v>
      </c>
      <c r="C21226" s="468"/>
      <c r="D21226" s="468"/>
      <c r="E21226" s="149"/>
    </row>
    <row r="21227" spans="1:5" s="765" customFormat="1" ht="16.8">
      <c r="A21227" s="169" t="s">
        <v>26163</v>
      </c>
      <c r="B21227" s="170" t="s">
        <v>26164</v>
      </c>
      <c r="C21227" s="492">
        <v>1600</v>
      </c>
      <c r="D21227" s="492">
        <v>1200</v>
      </c>
      <c r="E21227" s="149"/>
    </row>
    <row r="21228" spans="1:5" s="765" customFormat="1" ht="33.6">
      <c r="A21228" s="169" t="s">
        <v>26165</v>
      </c>
      <c r="B21228" s="170" t="s">
        <v>26166</v>
      </c>
      <c r="C21228" s="492">
        <v>1400</v>
      </c>
      <c r="D21228" s="492">
        <v>1050</v>
      </c>
      <c r="E21228" s="149"/>
    </row>
    <row r="21229" spans="1:5" s="765" customFormat="1" ht="67.2">
      <c r="A21229" s="169">
        <f>A21226+1</f>
        <v>195</v>
      </c>
      <c r="B21229" s="170" t="s">
        <v>26167</v>
      </c>
      <c r="C21229" s="468"/>
      <c r="D21229" s="468"/>
      <c r="E21229" s="149"/>
    </row>
    <row r="21230" spans="1:5" s="765" customFormat="1" ht="16.8">
      <c r="A21230" s="169" t="s">
        <v>26168</v>
      </c>
      <c r="B21230" s="170" t="s">
        <v>26169</v>
      </c>
      <c r="C21230" s="492">
        <v>1680</v>
      </c>
      <c r="D21230" s="492">
        <v>1260</v>
      </c>
      <c r="E21230" s="149"/>
    </row>
    <row r="21231" spans="1:5" s="765" customFormat="1" ht="16.8">
      <c r="A21231" s="169" t="s">
        <v>26170</v>
      </c>
      <c r="B21231" s="170" t="s">
        <v>26171</v>
      </c>
      <c r="C21231" s="492">
        <v>1600</v>
      </c>
      <c r="D21231" s="492">
        <v>1200</v>
      </c>
      <c r="E21231" s="149"/>
    </row>
    <row r="21232" spans="1:5" s="765" customFormat="1" ht="16.8">
      <c r="A21232" s="169" t="s">
        <v>26172</v>
      </c>
      <c r="B21232" s="170" t="s">
        <v>26173</v>
      </c>
      <c r="C21232" s="492">
        <v>1520</v>
      </c>
      <c r="D21232" s="492">
        <v>1140</v>
      </c>
      <c r="E21232" s="149"/>
    </row>
    <row r="21233" spans="1:5" s="765" customFormat="1" ht="16.8">
      <c r="A21233" s="169" t="s">
        <v>26174</v>
      </c>
      <c r="B21233" s="170" t="s">
        <v>26175</v>
      </c>
      <c r="C21233" s="492">
        <v>1440</v>
      </c>
      <c r="D21233" s="492">
        <v>1080</v>
      </c>
      <c r="E21233" s="149"/>
    </row>
    <row r="21234" spans="1:5" s="765" customFormat="1" ht="50.4">
      <c r="A21234" s="169">
        <f>A21229+1</f>
        <v>196</v>
      </c>
      <c r="B21234" s="170" t="s">
        <v>26176</v>
      </c>
      <c r="C21234" s="468">
        <v>800</v>
      </c>
      <c r="D21234" s="468">
        <v>600</v>
      </c>
      <c r="E21234" s="149"/>
    </row>
    <row r="21235" spans="1:5" s="765" customFormat="1" ht="50.4">
      <c r="A21235" s="169">
        <f>A21234+1</f>
        <v>197</v>
      </c>
      <c r="B21235" s="170" t="s">
        <v>26177</v>
      </c>
      <c r="C21235" s="468">
        <v>800</v>
      </c>
      <c r="D21235" s="468">
        <v>600</v>
      </c>
      <c r="E21235" s="149"/>
    </row>
    <row r="21236" spans="1:5" s="765" customFormat="1" ht="33.6">
      <c r="A21236" s="169">
        <f>A21235+1</f>
        <v>198</v>
      </c>
      <c r="B21236" s="170" t="s">
        <v>26178</v>
      </c>
      <c r="C21236" s="468"/>
      <c r="D21236" s="468"/>
      <c r="E21236" s="149"/>
    </row>
    <row r="21237" spans="1:5" s="765" customFormat="1" ht="33.6">
      <c r="A21237" s="169" t="s">
        <v>26179</v>
      </c>
      <c r="B21237" s="170" t="s">
        <v>26180</v>
      </c>
      <c r="C21237" s="468">
        <v>800</v>
      </c>
      <c r="D21237" s="468">
        <v>600</v>
      </c>
      <c r="E21237" s="149"/>
    </row>
    <row r="21238" spans="1:5" s="765" customFormat="1" ht="33.6">
      <c r="A21238" s="169" t="s">
        <v>26181</v>
      </c>
      <c r="B21238" s="170" t="s">
        <v>25743</v>
      </c>
      <c r="C21238" s="468">
        <v>720</v>
      </c>
      <c r="D21238" s="468">
        <v>540</v>
      </c>
      <c r="E21238" s="149"/>
    </row>
    <row r="21239" spans="1:5" s="765" customFormat="1" ht="16.8">
      <c r="A21239" s="476" t="s">
        <v>75</v>
      </c>
      <c r="B21239" s="170"/>
      <c r="C21239" s="477"/>
      <c r="D21239" s="684"/>
      <c r="E21239" s="755"/>
    </row>
    <row r="21240" spans="1:5" s="765" customFormat="1" ht="16.8">
      <c r="A21240" s="606" t="s">
        <v>2202</v>
      </c>
      <c r="B21240" s="612" t="s">
        <v>18379</v>
      </c>
      <c r="C21240" s="477"/>
      <c r="D21240" s="614"/>
      <c r="E21240" s="568"/>
    </row>
    <row r="21241" spans="1:5" s="765" customFormat="1" ht="16.8">
      <c r="A21241" s="606">
        <v>1</v>
      </c>
      <c r="B21241" s="612" t="s">
        <v>19086</v>
      </c>
      <c r="C21241" s="477"/>
      <c r="D21241" s="614"/>
      <c r="E21241" s="464"/>
    </row>
    <row r="21242" spans="1:5" s="765" customFormat="1" ht="33.6">
      <c r="A21242" s="169" t="s">
        <v>174</v>
      </c>
      <c r="B21242" s="170" t="s">
        <v>26182</v>
      </c>
      <c r="C21242" s="468">
        <v>435</v>
      </c>
      <c r="D21242" s="468">
        <v>435</v>
      </c>
      <c r="E21242" s="464"/>
    </row>
    <row r="21243" spans="1:5" s="765" customFormat="1" ht="33.6">
      <c r="A21243" s="169" t="s">
        <v>176</v>
      </c>
      <c r="B21243" s="170" t="s">
        <v>26183</v>
      </c>
      <c r="C21243" s="468">
        <v>783</v>
      </c>
      <c r="D21243" s="468">
        <v>783</v>
      </c>
      <c r="E21243" s="464"/>
    </row>
    <row r="21244" spans="1:5" s="765" customFormat="1" ht="33.6">
      <c r="A21244" s="169" t="s">
        <v>178</v>
      </c>
      <c r="B21244" s="170" t="s">
        <v>26184</v>
      </c>
      <c r="C21244" s="468">
        <v>696</v>
      </c>
      <c r="D21244" s="468">
        <v>696</v>
      </c>
      <c r="E21244" s="464"/>
    </row>
    <row r="21245" spans="1:5" s="765" customFormat="1" ht="33.6">
      <c r="A21245" s="169" t="s">
        <v>180</v>
      </c>
      <c r="B21245" s="170" t="s">
        <v>26185</v>
      </c>
      <c r="C21245" s="468">
        <v>956</v>
      </c>
      <c r="D21245" s="468">
        <v>956</v>
      </c>
      <c r="E21245" s="464"/>
    </row>
    <row r="21246" spans="1:5" s="765" customFormat="1" ht="33.6">
      <c r="A21246" s="169" t="s">
        <v>182</v>
      </c>
      <c r="B21246" s="170" t="s">
        <v>26186</v>
      </c>
      <c r="C21246" s="468">
        <v>870</v>
      </c>
      <c r="D21246" s="468">
        <v>870</v>
      </c>
      <c r="E21246" s="464"/>
    </row>
    <row r="21247" spans="1:5" s="765" customFormat="1" ht="33.6">
      <c r="A21247" s="169" t="s">
        <v>184</v>
      </c>
      <c r="B21247" s="170" t="s">
        <v>26187</v>
      </c>
      <c r="C21247" s="468">
        <v>652</v>
      </c>
      <c r="D21247" s="468">
        <v>652</v>
      </c>
      <c r="E21247" s="464"/>
    </row>
    <row r="21248" spans="1:5" s="765" customFormat="1" ht="16.8">
      <c r="A21248" s="606">
        <v>2</v>
      </c>
      <c r="B21248" s="612" t="s">
        <v>26188</v>
      </c>
      <c r="C21248" s="468"/>
      <c r="D21248" s="468"/>
      <c r="E21248" s="464"/>
    </row>
    <row r="21249" spans="1:5" s="765" customFormat="1" ht="33.6">
      <c r="A21249" s="607">
        <v>2.1</v>
      </c>
      <c r="B21249" s="170" t="s">
        <v>26189</v>
      </c>
      <c r="C21249" s="468">
        <v>348</v>
      </c>
      <c r="D21249" s="468">
        <v>348</v>
      </c>
      <c r="E21249" s="464"/>
    </row>
    <row r="21250" spans="1:5" s="765" customFormat="1" ht="16.8">
      <c r="A21250" s="606">
        <v>3</v>
      </c>
      <c r="B21250" s="612" t="s">
        <v>26190</v>
      </c>
      <c r="C21250" s="468"/>
      <c r="D21250" s="468"/>
      <c r="E21250" s="464"/>
    </row>
    <row r="21251" spans="1:5" s="765" customFormat="1" ht="33.6">
      <c r="A21251" s="607">
        <v>3.1</v>
      </c>
      <c r="B21251" s="170" t="s">
        <v>26191</v>
      </c>
      <c r="C21251" s="468">
        <v>348</v>
      </c>
      <c r="D21251" s="468">
        <v>348</v>
      </c>
      <c r="E21251" s="464"/>
    </row>
    <row r="21252" spans="1:5" s="765" customFormat="1" ht="16.8">
      <c r="A21252" s="606" t="s">
        <v>2217</v>
      </c>
      <c r="B21252" s="612" t="s">
        <v>18271</v>
      </c>
      <c r="C21252" s="468"/>
      <c r="D21252" s="468"/>
      <c r="E21252" s="464"/>
    </row>
    <row r="21253" spans="1:5" s="765" customFormat="1" ht="16.8">
      <c r="A21253" s="606"/>
      <c r="B21253" s="612" t="s">
        <v>26192</v>
      </c>
      <c r="C21253" s="468"/>
      <c r="D21253" s="468"/>
      <c r="E21253" s="464"/>
    </row>
    <row r="21254" spans="1:5" s="765" customFormat="1" ht="33.6">
      <c r="A21254" s="169">
        <v>4</v>
      </c>
      <c r="B21254" s="170" t="s">
        <v>26193</v>
      </c>
      <c r="C21254" s="468">
        <v>217</v>
      </c>
      <c r="D21254" s="468">
        <v>217</v>
      </c>
      <c r="E21254" s="464"/>
    </row>
    <row r="21255" spans="1:5" s="765" customFormat="1" ht="33.6">
      <c r="A21255" s="169">
        <v>5</v>
      </c>
      <c r="B21255" s="170" t="s">
        <v>26194</v>
      </c>
      <c r="C21255" s="468">
        <v>130</v>
      </c>
      <c r="D21255" s="468">
        <v>130</v>
      </c>
      <c r="E21255" s="464"/>
    </row>
    <row r="21256" spans="1:5" s="765" customFormat="1" ht="33.6">
      <c r="A21256" s="169">
        <v>6</v>
      </c>
      <c r="B21256" s="170" t="s">
        <v>26195</v>
      </c>
      <c r="C21256" s="468">
        <v>130</v>
      </c>
      <c r="D21256" s="468">
        <v>130</v>
      </c>
      <c r="E21256" s="464"/>
    </row>
    <row r="21257" spans="1:5" s="765" customFormat="1" ht="33.6">
      <c r="A21257" s="169">
        <v>7</v>
      </c>
      <c r="B21257" s="170" t="s">
        <v>26196</v>
      </c>
      <c r="C21257" s="468">
        <v>120</v>
      </c>
      <c r="D21257" s="468">
        <v>120</v>
      </c>
      <c r="E21257" s="464"/>
    </row>
    <row r="21258" spans="1:5" s="765" customFormat="1" ht="50.4">
      <c r="A21258" s="169">
        <v>8</v>
      </c>
      <c r="B21258" s="170" t="s">
        <v>26197</v>
      </c>
      <c r="C21258" s="468">
        <v>120</v>
      </c>
      <c r="D21258" s="468">
        <v>120</v>
      </c>
      <c r="E21258" s="464"/>
    </row>
    <row r="21259" spans="1:5" s="765" customFormat="1" ht="33.6">
      <c r="A21259" s="169">
        <v>9</v>
      </c>
      <c r="B21259" s="170" t="s">
        <v>26198</v>
      </c>
      <c r="C21259" s="468">
        <v>120</v>
      </c>
      <c r="D21259" s="468">
        <v>120</v>
      </c>
      <c r="E21259" s="464"/>
    </row>
    <row r="21260" spans="1:5" s="765" customFormat="1" ht="50.4">
      <c r="A21260" s="169">
        <v>10</v>
      </c>
      <c r="B21260" s="170" t="s">
        <v>26199</v>
      </c>
      <c r="C21260" s="468">
        <v>80</v>
      </c>
      <c r="D21260" s="468">
        <v>80</v>
      </c>
      <c r="E21260" s="464"/>
    </row>
    <row r="21261" spans="1:5" s="765" customFormat="1" ht="50.4">
      <c r="A21261" s="169">
        <v>11</v>
      </c>
      <c r="B21261" s="170" t="s">
        <v>26200</v>
      </c>
      <c r="C21261" s="468">
        <v>64</v>
      </c>
      <c r="D21261" s="468">
        <v>64</v>
      </c>
      <c r="E21261" s="131"/>
    </row>
    <row r="21262" spans="1:5" s="765" customFormat="1" ht="33.6">
      <c r="A21262" s="169">
        <v>12</v>
      </c>
      <c r="B21262" s="170" t="s">
        <v>26201</v>
      </c>
      <c r="C21262" s="468">
        <v>43</v>
      </c>
      <c r="D21262" s="468">
        <v>43</v>
      </c>
      <c r="E21262" s="608"/>
    </row>
    <row r="21263" spans="1:5" s="775" customFormat="1" ht="16.8">
      <c r="A21263" s="169">
        <v>13</v>
      </c>
      <c r="B21263" s="170" t="s">
        <v>18496</v>
      </c>
      <c r="C21263" s="468">
        <v>43</v>
      </c>
      <c r="D21263" s="468">
        <v>43</v>
      </c>
      <c r="E21263" s="608"/>
    </row>
    <row r="21264" spans="1:5" s="765" customFormat="1" ht="16.8">
      <c r="A21264" s="606"/>
      <c r="B21264" s="612" t="s">
        <v>26202</v>
      </c>
      <c r="C21264" s="468"/>
      <c r="D21264" s="468"/>
      <c r="E21264" s="608"/>
    </row>
    <row r="21265" spans="1:5" s="765" customFormat="1" ht="16.8">
      <c r="A21265" s="607">
        <v>14</v>
      </c>
      <c r="B21265" s="170" t="s">
        <v>26203</v>
      </c>
      <c r="C21265" s="468">
        <v>217</v>
      </c>
      <c r="D21265" s="468">
        <v>217</v>
      </c>
      <c r="E21265" s="608"/>
    </row>
    <row r="21266" spans="1:5" s="765" customFormat="1" ht="16.8">
      <c r="A21266" s="607">
        <v>15</v>
      </c>
      <c r="B21266" s="170" t="s">
        <v>26204</v>
      </c>
      <c r="C21266" s="468">
        <v>348</v>
      </c>
      <c r="D21266" s="468">
        <v>348</v>
      </c>
      <c r="E21266" s="608"/>
    </row>
    <row r="21267" spans="1:5" s="765" customFormat="1" ht="33.6">
      <c r="A21267" s="607">
        <v>16</v>
      </c>
      <c r="B21267" s="170" t="s">
        <v>26205</v>
      </c>
      <c r="C21267" s="468">
        <v>348</v>
      </c>
      <c r="D21267" s="468">
        <v>348</v>
      </c>
      <c r="E21267" s="464"/>
    </row>
    <row r="21268" spans="1:5" s="765" customFormat="1" ht="16.8">
      <c r="A21268" s="607">
        <v>17</v>
      </c>
      <c r="B21268" s="170" t="s">
        <v>26206</v>
      </c>
      <c r="C21268" s="468">
        <v>261</v>
      </c>
      <c r="D21268" s="468">
        <v>261</v>
      </c>
      <c r="E21268" s="464"/>
    </row>
    <row r="21269" spans="1:5" s="765" customFormat="1" ht="67.2">
      <c r="A21269" s="607">
        <v>18</v>
      </c>
      <c r="B21269" s="170" t="s">
        <v>26207</v>
      </c>
      <c r="C21269" s="468">
        <v>217</v>
      </c>
      <c r="D21269" s="468">
        <v>217</v>
      </c>
      <c r="E21269" s="464"/>
    </row>
    <row r="21270" spans="1:5" s="765" customFormat="1" ht="67.2">
      <c r="A21270" s="607">
        <v>19</v>
      </c>
      <c r="B21270" s="170" t="s">
        <v>26208</v>
      </c>
      <c r="C21270" s="468">
        <v>174</v>
      </c>
      <c r="D21270" s="468">
        <v>174</v>
      </c>
      <c r="E21270" s="464"/>
    </row>
    <row r="21271" spans="1:5" s="765" customFormat="1" ht="16.8">
      <c r="A21271" s="607">
        <v>20</v>
      </c>
      <c r="B21271" s="170" t="s">
        <v>26209</v>
      </c>
      <c r="C21271" s="468">
        <v>217</v>
      </c>
      <c r="D21271" s="468">
        <v>217</v>
      </c>
      <c r="E21271" s="464"/>
    </row>
    <row r="21272" spans="1:5" s="765" customFormat="1" ht="33.6">
      <c r="A21272" s="607">
        <v>21</v>
      </c>
      <c r="B21272" s="170" t="s">
        <v>26210</v>
      </c>
      <c r="C21272" s="468">
        <v>87</v>
      </c>
      <c r="D21272" s="468">
        <v>87</v>
      </c>
      <c r="E21272" s="464"/>
    </row>
    <row r="21273" spans="1:5" s="765" customFormat="1" ht="16.8">
      <c r="A21273" s="607">
        <v>22</v>
      </c>
      <c r="B21273" s="170" t="s">
        <v>18496</v>
      </c>
      <c r="C21273" s="468">
        <v>43</v>
      </c>
      <c r="D21273" s="468">
        <v>33</v>
      </c>
      <c r="E21273" s="464"/>
    </row>
    <row r="21274" spans="1:5" s="765" customFormat="1" ht="33.6">
      <c r="A21274" s="607">
        <v>23</v>
      </c>
      <c r="B21274" s="170" t="s">
        <v>26211</v>
      </c>
      <c r="C21274" s="492">
        <v>1560</v>
      </c>
      <c r="D21274" s="492">
        <v>1170</v>
      </c>
      <c r="E21274" s="608"/>
    </row>
    <row r="21275" spans="1:5" s="765" customFormat="1" ht="16.8">
      <c r="A21275" s="607"/>
      <c r="B21275" s="612" t="s">
        <v>26212</v>
      </c>
      <c r="C21275" s="468"/>
      <c r="D21275" s="468"/>
      <c r="E21275" s="608"/>
    </row>
    <row r="21276" spans="1:5" s="765" customFormat="1" ht="33.6">
      <c r="A21276" s="607">
        <v>24</v>
      </c>
      <c r="B21276" s="170" t="s">
        <v>26213</v>
      </c>
      <c r="C21276" s="468">
        <v>217</v>
      </c>
      <c r="D21276" s="468">
        <v>217</v>
      </c>
      <c r="E21276" s="464"/>
    </row>
    <row r="21277" spans="1:5" s="765" customFormat="1" ht="33.6">
      <c r="A21277" s="607">
        <v>25</v>
      </c>
      <c r="B21277" s="170" t="s">
        <v>26214</v>
      </c>
      <c r="C21277" s="468">
        <v>130</v>
      </c>
      <c r="D21277" s="468">
        <v>130</v>
      </c>
      <c r="E21277" s="464"/>
    </row>
    <row r="21278" spans="1:5" s="765" customFormat="1" ht="33.6">
      <c r="A21278" s="607">
        <v>26</v>
      </c>
      <c r="B21278" s="170" t="s">
        <v>26215</v>
      </c>
      <c r="C21278" s="468">
        <v>87</v>
      </c>
      <c r="D21278" s="468">
        <v>87</v>
      </c>
      <c r="E21278" s="464"/>
    </row>
    <row r="21279" spans="1:5" s="765" customFormat="1" ht="33.6">
      <c r="A21279" s="607">
        <v>27</v>
      </c>
      <c r="B21279" s="170" t="s">
        <v>26216</v>
      </c>
      <c r="C21279" s="468">
        <v>39</v>
      </c>
      <c r="D21279" s="468">
        <v>39</v>
      </c>
      <c r="E21279" s="464"/>
    </row>
    <row r="21280" spans="1:5" s="765" customFormat="1" ht="33.6">
      <c r="A21280" s="607">
        <v>28</v>
      </c>
      <c r="B21280" s="170" t="s">
        <v>26217</v>
      </c>
      <c r="C21280" s="468">
        <v>39</v>
      </c>
      <c r="D21280" s="468">
        <v>39</v>
      </c>
      <c r="E21280" s="464"/>
    </row>
    <row r="21281" spans="1:5" s="765" customFormat="1" ht="33.6">
      <c r="A21281" s="607">
        <v>29</v>
      </c>
      <c r="B21281" s="170" t="s">
        <v>26218</v>
      </c>
      <c r="C21281" s="468">
        <v>39</v>
      </c>
      <c r="D21281" s="468">
        <v>39</v>
      </c>
      <c r="E21281" s="464"/>
    </row>
    <row r="21282" spans="1:5" s="765" customFormat="1" ht="33.6">
      <c r="A21282" s="607">
        <v>30</v>
      </c>
      <c r="B21282" s="170" t="s">
        <v>26219</v>
      </c>
      <c r="C21282" s="468">
        <v>35</v>
      </c>
      <c r="D21282" s="468">
        <v>35</v>
      </c>
      <c r="E21282" s="464"/>
    </row>
    <row r="21283" spans="1:5" s="765" customFormat="1" ht="33.6">
      <c r="A21283" s="607">
        <v>31</v>
      </c>
      <c r="B21283" s="170" t="s">
        <v>26220</v>
      </c>
      <c r="C21283" s="468">
        <v>35</v>
      </c>
      <c r="D21283" s="468">
        <v>35</v>
      </c>
      <c r="E21283" s="464"/>
    </row>
    <row r="21284" spans="1:5" s="765" customFormat="1" ht="16.8">
      <c r="A21284" s="607">
        <v>32</v>
      </c>
      <c r="B21284" s="170" t="s">
        <v>26221</v>
      </c>
      <c r="C21284" s="468">
        <v>35</v>
      </c>
      <c r="D21284" s="468">
        <v>35</v>
      </c>
      <c r="E21284" s="464"/>
    </row>
    <row r="21285" spans="1:5" s="765" customFormat="1" ht="33.6">
      <c r="A21285" s="607">
        <v>33</v>
      </c>
      <c r="B21285" s="170" t="s">
        <v>26222</v>
      </c>
      <c r="C21285" s="468">
        <v>35</v>
      </c>
      <c r="D21285" s="468">
        <v>35</v>
      </c>
      <c r="E21285" s="464"/>
    </row>
    <row r="21286" spans="1:5" s="765" customFormat="1" ht="16.8">
      <c r="A21286" s="607">
        <v>34</v>
      </c>
      <c r="B21286" s="170" t="s">
        <v>18496</v>
      </c>
      <c r="C21286" s="468">
        <v>43</v>
      </c>
      <c r="D21286" s="468">
        <v>43</v>
      </c>
      <c r="E21286" s="464"/>
    </row>
    <row r="21287" spans="1:5" s="765" customFormat="1" ht="16.8">
      <c r="A21287" s="607">
        <v>35</v>
      </c>
      <c r="B21287" s="170" t="s">
        <v>26223</v>
      </c>
      <c r="C21287" s="468">
        <v>200</v>
      </c>
      <c r="D21287" s="468">
        <v>150</v>
      </c>
      <c r="E21287" s="464"/>
    </row>
    <row r="21288" spans="1:5" s="765" customFormat="1" ht="33.6">
      <c r="A21288" s="607">
        <v>36</v>
      </c>
      <c r="B21288" s="170" t="s">
        <v>26224</v>
      </c>
      <c r="C21288" s="468">
        <v>200</v>
      </c>
      <c r="D21288" s="468">
        <v>150</v>
      </c>
      <c r="E21288" s="464"/>
    </row>
    <row r="21289" spans="1:5" s="765" customFormat="1" ht="16.8">
      <c r="A21289" s="607">
        <v>37</v>
      </c>
      <c r="B21289" s="170" t="s">
        <v>26225</v>
      </c>
      <c r="C21289" s="468">
        <v>200</v>
      </c>
      <c r="D21289" s="468">
        <v>150</v>
      </c>
      <c r="E21289" s="139"/>
    </row>
    <row r="21290" spans="1:5" s="765" customFormat="1" ht="16.8">
      <c r="A21290" s="607">
        <v>38</v>
      </c>
      <c r="B21290" s="170" t="s">
        <v>26226</v>
      </c>
      <c r="C21290" s="468">
        <v>160</v>
      </c>
      <c r="D21290" s="468">
        <v>120</v>
      </c>
      <c r="E21290" s="139"/>
    </row>
    <row r="21291" spans="1:5" s="765" customFormat="1" ht="16.8">
      <c r="A21291" s="476" t="s">
        <v>74</v>
      </c>
      <c r="B21291" s="170"/>
      <c r="C21291" s="477"/>
      <c r="D21291" s="684"/>
      <c r="E21291" s="755"/>
    </row>
    <row r="21292" spans="1:5" s="765" customFormat="1" ht="16.8">
      <c r="A21292" s="162" t="s">
        <v>2202</v>
      </c>
      <c r="B21292" s="161" t="s">
        <v>2203</v>
      </c>
      <c r="C21292" s="477"/>
      <c r="D21292" s="614"/>
      <c r="E21292" s="568"/>
    </row>
    <row r="21293" spans="1:5" s="765" customFormat="1" ht="16.8">
      <c r="A21293" s="162">
        <v>1</v>
      </c>
      <c r="B21293" s="161" t="s">
        <v>11963</v>
      </c>
      <c r="C21293" s="477"/>
      <c r="D21293" s="614"/>
      <c r="E21293" s="464"/>
    </row>
    <row r="21294" spans="1:5" s="765" customFormat="1" ht="33.6">
      <c r="A21294" s="607" t="s">
        <v>174</v>
      </c>
      <c r="B21294" s="841" t="s">
        <v>26227</v>
      </c>
      <c r="C21294" s="468">
        <v>313</v>
      </c>
      <c r="D21294" s="468">
        <v>313</v>
      </c>
      <c r="E21294" s="464"/>
    </row>
    <row r="21295" spans="1:5" s="765" customFormat="1" ht="33.6">
      <c r="A21295" s="607" t="s">
        <v>176</v>
      </c>
      <c r="B21295" s="841" t="s">
        <v>26228</v>
      </c>
      <c r="C21295" s="468">
        <v>261</v>
      </c>
      <c r="D21295" s="468">
        <v>261</v>
      </c>
      <c r="E21295" s="464"/>
    </row>
    <row r="21296" spans="1:5" s="765" customFormat="1" ht="16.8">
      <c r="A21296" s="606">
        <v>2</v>
      </c>
      <c r="B21296" s="612" t="s">
        <v>26229</v>
      </c>
      <c r="C21296" s="468"/>
      <c r="D21296" s="468"/>
      <c r="E21296" s="464"/>
    </row>
    <row r="21297" spans="1:5" s="765" customFormat="1" ht="33.6">
      <c r="A21297" s="607" t="s">
        <v>400</v>
      </c>
      <c r="B21297" s="841" t="s">
        <v>26230</v>
      </c>
      <c r="C21297" s="468">
        <v>326</v>
      </c>
      <c r="D21297" s="468">
        <v>326</v>
      </c>
      <c r="E21297" s="464"/>
    </row>
    <row r="21298" spans="1:5" s="765" customFormat="1" ht="33.6">
      <c r="A21298" s="607" t="s">
        <v>402</v>
      </c>
      <c r="B21298" s="841" t="s">
        <v>26231</v>
      </c>
      <c r="C21298" s="468">
        <v>313</v>
      </c>
      <c r="D21298" s="468">
        <v>313</v>
      </c>
      <c r="E21298" s="464"/>
    </row>
    <row r="21299" spans="1:5" s="765" customFormat="1" ht="33.6">
      <c r="A21299" s="607" t="s">
        <v>404</v>
      </c>
      <c r="B21299" s="841" t="s">
        <v>26232</v>
      </c>
      <c r="C21299" s="468">
        <v>391</v>
      </c>
      <c r="D21299" s="468">
        <v>391</v>
      </c>
      <c r="E21299" s="464"/>
    </row>
    <row r="21300" spans="1:5" s="765" customFormat="1" ht="16.8">
      <c r="A21300" s="607" t="s">
        <v>1287</v>
      </c>
      <c r="B21300" s="841" t="s">
        <v>26233</v>
      </c>
      <c r="C21300" s="468">
        <v>74</v>
      </c>
      <c r="D21300" s="468">
        <v>74</v>
      </c>
      <c r="E21300" s="464"/>
    </row>
    <row r="21301" spans="1:5" s="765" customFormat="1" ht="33.6">
      <c r="A21301" s="607" t="s">
        <v>3305</v>
      </c>
      <c r="B21301" s="841" t="s">
        <v>26234</v>
      </c>
      <c r="C21301" s="492">
        <v>1200</v>
      </c>
      <c r="D21301" s="468">
        <v>900</v>
      </c>
      <c r="E21301" s="464"/>
    </row>
    <row r="21302" spans="1:5" s="765" customFormat="1" ht="16.8">
      <c r="A21302" s="606">
        <v>3</v>
      </c>
      <c r="B21302" s="612" t="s">
        <v>26190</v>
      </c>
      <c r="C21302" s="468"/>
      <c r="D21302" s="468"/>
      <c r="E21302" s="464"/>
    </row>
    <row r="21303" spans="1:5" s="765" customFormat="1" ht="33.6">
      <c r="A21303" s="607" t="s">
        <v>706</v>
      </c>
      <c r="B21303" s="841" t="s">
        <v>26235</v>
      </c>
      <c r="C21303" s="468">
        <v>870</v>
      </c>
      <c r="D21303" s="468">
        <v>870</v>
      </c>
      <c r="E21303" s="464"/>
    </row>
    <row r="21304" spans="1:5" s="765" customFormat="1" ht="33.6">
      <c r="A21304" s="607" t="s">
        <v>708</v>
      </c>
      <c r="B21304" s="841" t="s">
        <v>26236</v>
      </c>
      <c r="C21304" s="492">
        <v>1087</v>
      </c>
      <c r="D21304" s="492">
        <v>1087</v>
      </c>
      <c r="E21304" s="464"/>
    </row>
    <row r="21305" spans="1:5" s="765" customFormat="1" ht="16.8">
      <c r="A21305" s="607" t="s">
        <v>710</v>
      </c>
      <c r="B21305" s="841" t="s">
        <v>26237</v>
      </c>
      <c r="C21305" s="492">
        <v>1000</v>
      </c>
      <c r="D21305" s="492">
        <v>1000</v>
      </c>
      <c r="E21305" s="464"/>
    </row>
    <row r="21306" spans="1:5" s="765" customFormat="1" ht="33.6">
      <c r="A21306" s="607" t="s">
        <v>2632</v>
      </c>
      <c r="B21306" s="841" t="s">
        <v>26238</v>
      </c>
      <c r="C21306" s="468">
        <v>522</v>
      </c>
      <c r="D21306" s="468">
        <v>522</v>
      </c>
      <c r="E21306" s="464"/>
    </row>
    <row r="21307" spans="1:5" s="765" customFormat="1" ht="33.6">
      <c r="A21307" s="607" t="s">
        <v>2634</v>
      </c>
      <c r="B21307" s="841" t="s">
        <v>26239</v>
      </c>
      <c r="C21307" s="468">
        <v>304</v>
      </c>
      <c r="D21307" s="468">
        <v>304</v>
      </c>
      <c r="E21307" s="464"/>
    </row>
    <row r="21308" spans="1:5" s="765" customFormat="1" ht="33.6">
      <c r="A21308" s="607" t="s">
        <v>3332</v>
      </c>
      <c r="B21308" s="841" t="s">
        <v>26240</v>
      </c>
      <c r="C21308" s="468">
        <v>217</v>
      </c>
      <c r="D21308" s="468">
        <v>217</v>
      </c>
      <c r="E21308" s="464"/>
    </row>
    <row r="21309" spans="1:5" s="765" customFormat="1" ht="33.6">
      <c r="A21309" s="607" t="s">
        <v>3967</v>
      </c>
      <c r="B21309" s="841" t="s">
        <v>26241</v>
      </c>
      <c r="C21309" s="468">
        <v>304</v>
      </c>
      <c r="D21309" s="468">
        <v>304</v>
      </c>
      <c r="E21309" s="464"/>
    </row>
    <row r="21310" spans="1:5" s="765" customFormat="1" ht="33.6">
      <c r="A21310" s="607" t="s">
        <v>3969</v>
      </c>
      <c r="B21310" s="841" t="s">
        <v>26242</v>
      </c>
      <c r="C21310" s="468">
        <v>522</v>
      </c>
      <c r="D21310" s="468">
        <v>522</v>
      </c>
      <c r="E21310" s="464"/>
    </row>
    <row r="21311" spans="1:5" s="765" customFormat="1" ht="33.6">
      <c r="A21311" s="607" t="s">
        <v>3971</v>
      </c>
      <c r="B21311" s="841" t="s">
        <v>26243</v>
      </c>
      <c r="C21311" s="468">
        <v>304</v>
      </c>
      <c r="D21311" s="468">
        <v>304</v>
      </c>
      <c r="E21311" s="464"/>
    </row>
    <row r="21312" spans="1:5" s="765" customFormat="1" ht="33.6">
      <c r="A21312" s="607" t="s">
        <v>3973</v>
      </c>
      <c r="B21312" s="841" t="s">
        <v>26244</v>
      </c>
      <c r="C21312" s="468">
        <v>283</v>
      </c>
      <c r="D21312" s="468">
        <v>283</v>
      </c>
      <c r="E21312" s="464"/>
    </row>
    <row r="21313" spans="1:5" s="765" customFormat="1" ht="33.6">
      <c r="A21313" s="607" t="s">
        <v>3975</v>
      </c>
      <c r="B21313" s="841" t="s">
        <v>26245</v>
      </c>
      <c r="C21313" s="468">
        <v>196</v>
      </c>
      <c r="D21313" s="468">
        <v>196</v>
      </c>
      <c r="E21313" s="131"/>
    </row>
    <row r="21314" spans="1:5" s="765" customFormat="1" ht="33.6">
      <c r="A21314" s="607" t="s">
        <v>3977</v>
      </c>
      <c r="B21314" s="841" t="s">
        <v>26246</v>
      </c>
      <c r="C21314" s="468">
        <v>217</v>
      </c>
      <c r="D21314" s="468">
        <v>217</v>
      </c>
      <c r="E21314" s="608"/>
    </row>
    <row r="21315" spans="1:5" s="775" customFormat="1" ht="33.6">
      <c r="A21315" s="607" t="s">
        <v>3979</v>
      </c>
      <c r="B21315" s="841" t="s">
        <v>26247</v>
      </c>
      <c r="C21315" s="468">
        <v>348</v>
      </c>
      <c r="D21315" s="468">
        <v>348</v>
      </c>
      <c r="E21315" s="608"/>
    </row>
    <row r="21316" spans="1:5" s="765" customFormat="1" ht="33.6">
      <c r="A21316" s="607" t="s">
        <v>3981</v>
      </c>
      <c r="B21316" s="841" t="s">
        <v>26248</v>
      </c>
      <c r="C21316" s="468">
        <v>348</v>
      </c>
      <c r="D21316" s="468">
        <v>348</v>
      </c>
      <c r="E21316" s="608"/>
    </row>
    <row r="21317" spans="1:5" s="765" customFormat="1" ht="33.6">
      <c r="A21317" s="607" t="s">
        <v>5841</v>
      </c>
      <c r="B21317" s="841" t="s">
        <v>26249</v>
      </c>
      <c r="C21317" s="468">
        <v>348</v>
      </c>
      <c r="D21317" s="468">
        <v>348</v>
      </c>
      <c r="E21317" s="608"/>
    </row>
    <row r="21318" spans="1:5" s="765" customFormat="1" ht="33.6">
      <c r="A21318" s="607" t="s">
        <v>5843</v>
      </c>
      <c r="B21318" s="841" t="s">
        <v>26250</v>
      </c>
      <c r="C21318" s="468">
        <v>348</v>
      </c>
      <c r="D21318" s="468">
        <v>348</v>
      </c>
      <c r="E21318" s="608"/>
    </row>
    <row r="21319" spans="1:5" s="765" customFormat="1" ht="16.8">
      <c r="A21319" s="606" t="s">
        <v>2217</v>
      </c>
      <c r="B21319" s="612" t="s">
        <v>18271</v>
      </c>
      <c r="C21319" s="468"/>
      <c r="D21319" s="468"/>
      <c r="E21319" s="859"/>
    </row>
    <row r="21320" spans="1:5" s="765" customFormat="1" ht="16.8">
      <c r="A21320" s="606"/>
      <c r="B21320" s="612" t="s">
        <v>26251</v>
      </c>
      <c r="C21320" s="468"/>
      <c r="D21320" s="468"/>
      <c r="E21320" s="859"/>
    </row>
    <row r="21321" spans="1:5" s="765" customFormat="1" ht="33.6">
      <c r="A21321" s="607">
        <v>4</v>
      </c>
      <c r="B21321" s="841" t="s">
        <v>26252</v>
      </c>
      <c r="C21321" s="468">
        <v>109</v>
      </c>
      <c r="D21321" s="468">
        <v>109</v>
      </c>
      <c r="E21321" s="859"/>
    </row>
    <row r="21322" spans="1:5" s="765" customFormat="1" ht="50.4">
      <c r="A21322" s="607">
        <v>5</v>
      </c>
      <c r="B21322" s="841" t="s">
        <v>26253</v>
      </c>
      <c r="C21322" s="468">
        <v>130</v>
      </c>
      <c r="D21322" s="468">
        <v>130</v>
      </c>
      <c r="E21322" s="859"/>
    </row>
    <row r="21323" spans="1:5" s="765" customFormat="1" ht="50.4">
      <c r="A21323" s="607">
        <v>6</v>
      </c>
      <c r="B21323" s="841" t="s">
        <v>26254</v>
      </c>
      <c r="C21323" s="468">
        <v>65</v>
      </c>
      <c r="D21323" s="468">
        <v>65</v>
      </c>
      <c r="E21323" s="859"/>
    </row>
    <row r="21324" spans="1:5" s="765" customFormat="1" ht="16.8">
      <c r="A21324" s="607">
        <v>7</v>
      </c>
      <c r="B21324" s="841" t="s">
        <v>26255</v>
      </c>
      <c r="C21324" s="468">
        <v>35</v>
      </c>
      <c r="D21324" s="468">
        <v>35</v>
      </c>
      <c r="E21324" s="859"/>
    </row>
    <row r="21325" spans="1:5" s="765" customFormat="1" ht="16.8">
      <c r="A21325" s="607">
        <v>8</v>
      </c>
      <c r="B21325" s="841" t="s">
        <v>2607</v>
      </c>
      <c r="C21325" s="468">
        <v>43</v>
      </c>
      <c r="D21325" s="468">
        <v>43</v>
      </c>
      <c r="E21325" s="859"/>
    </row>
    <row r="21326" spans="1:5" s="765" customFormat="1" ht="16.8">
      <c r="A21326" s="607">
        <v>9</v>
      </c>
      <c r="B21326" s="603" t="s">
        <v>26256</v>
      </c>
      <c r="C21326" s="468">
        <v>160</v>
      </c>
      <c r="D21326" s="468">
        <v>120</v>
      </c>
      <c r="E21326" s="608"/>
    </row>
    <row r="21327" spans="1:5" s="765" customFormat="1" ht="16.8">
      <c r="A21327" s="607">
        <v>10</v>
      </c>
      <c r="B21327" s="603" t="s">
        <v>26257</v>
      </c>
      <c r="C21327" s="468">
        <v>480</v>
      </c>
      <c r="D21327" s="468">
        <v>360</v>
      </c>
      <c r="E21327" s="608"/>
    </row>
    <row r="21328" spans="1:5" s="765" customFormat="1" ht="16.8">
      <c r="A21328" s="607">
        <v>11</v>
      </c>
      <c r="B21328" s="603" t="s">
        <v>26258</v>
      </c>
      <c r="C21328" s="468">
        <v>600</v>
      </c>
      <c r="D21328" s="468">
        <v>450</v>
      </c>
      <c r="E21328" s="464"/>
    </row>
    <row r="21329" spans="1:5" s="765" customFormat="1" ht="16.8">
      <c r="A21329" s="606"/>
      <c r="B21329" s="612" t="s">
        <v>26259</v>
      </c>
      <c r="C21329" s="468"/>
      <c r="D21329" s="468"/>
      <c r="E21329" s="464"/>
    </row>
    <row r="21330" spans="1:5" s="765" customFormat="1" ht="50.4">
      <c r="A21330" s="607">
        <v>12</v>
      </c>
      <c r="B21330" s="841" t="s">
        <v>26260</v>
      </c>
      <c r="C21330" s="468">
        <v>200</v>
      </c>
      <c r="D21330" s="468">
        <v>200</v>
      </c>
      <c r="E21330" s="464"/>
    </row>
    <row r="21331" spans="1:5" s="765" customFormat="1" ht="67.2">
      <c r="A21331" s="607">
        <v>13</v>
      </c>
      <c r="B21331" s="841" t="s">
        <v>26261</v>
      </c>
      <c r="C21331" s="468">
        <v>140</v>
      </c>
      <c r="D21331" s="468">
        <v>140</v>
      </c>
      <c r="E21331" s="464"/>
    </row>
    <row r="21332" spans="1:5" s="765" customFormat="1" ht="50.4">
      <c r="A21332" s="607">
        <v>14</v>
      </c>
      <c r="B21332" s="841" t="s">
        <v>26262</v>
      </c>
      <c r="C21332" s="468">
        <v>122</v>
      </c>
      <c r="D21332" s="468">
        <v>122</v>
      </c>
      <c r="E21332" s="464"/>
    </row>
    <row r="21333" spans="1:5" s="765" customFormat="1" ht="50.4">
      <c r="A21333" s="607">
        <v>15</v>
      </c>
      <c r="B21333" s="841" t="s">
        <v>26263</v>
      </c>
      <c r="C21333" s="468">
        <v>78</v>
      </c>
      <c r="D21333" s="468">
        <v>78</v>
      </c>
      <c r="E21333" s="464"/>
    </row>
    <row r="21334" spans="1:5" s="765" customFormat="1" ht="50.4">
      <c r="A21334" s="607">
        <v>16</v>
      </c>
      <c r="B21334" s="841" t="s">
        <v>26264</v>
      </c>
      <c r="C21334" s="468">
        <v>78</v>
      </c>
      <c r="D21334" s="468">
        <v>78</v>
      </c>
      <c r="E21334" s="464"/>
    </row>
    <row r="21335" spans="1:5" s="765" customFormat="1" ht="50.4">
      <c r="A21335" s="607">
        <v>17</v>
      </c>
      <c r="B21335" s="841" t="s">
        <v>26265</v>
      </c>
      <c r="C21335" s="468">
        <v>217</v>
      </c>
      <c r="D21335" s="468">
        <v>217</v>
      </c>
      <c r="E21335" s="464"/>
    </row>
    <row r="21336" spans="1:5" s="765" customFormat="1" ht="33.6">
      <c r="A21336" s="607">
        <v>18</v>
      </c>
      <c r="B21336" s="841" t="s">
        <v>26266</v>
      </c>
      <c r="C21336" s="468">
        <v>152</v>
      </c>
      <c r="D21336" s="468">
        <v>152</v>
      </c>
      <c r="E21336" s="464"/>
    </row>
    <row r="21337" spans="1:5" s="765" customFormat="1" ht="33.6">
      <c r="A21337" s="607">
        <v>19</v>
      </c>
      <c r="B21337" s="841" t="s">
        <v>26267</v>
      </c>
      <c r="C21337" s="468">
        <v>88</v>
      </c>
      <c r="D21337" s="468">
        <v>88</v>
      </c>
      <c r="E21337" s="464"/>
    </row>
    <row r="21338" spans="1:5" s="765" customFormat="1" ht="33.6">
      <c r="A21338" s="607">
        <v>20</v>
      </c>
      <c r="B21338" s="841" t="s">
        <v>26268</v>
      </c>
      <c r="C21338" s="468">
        <v>88</v>
      </c>
      <c r="D21338" s="468">
        <v>88</v>
      </c>
      <c r="E21338" s="464"/>
    </row>
    <row r="21339" spans="1:5" s="765" customFormat="1" ht="33.6">
      <c r="A21339" s="607">
        <v>21</v>
      </c>
      <c r="B21339" s="841" t="s">
        <v>26269</v>
      </c>
      <c r="C21339" s="468">
        <v>88</v>
      </c>
      <c r="D21339" s="468">
        <v>88</v>
      </c>
      <c r="E21339" s="464"/>
    </row>
    <row r="21340" spans="1:5" s="765" customFormat="1" ht="33.6">
      <c r="A21340" s="607">
        <v>22</v>
      </c>
      <c r="B21340" s="841" t="s">
        <v>26270</v>
      </c>
      <c r="C21340" s="468">
        <v>96</v>
      </c>
      <c r="D21340" s="468">
        <v>96</v>
      </c>
      <c r="E21340" s="464"/>
    </row>
    <row r="21341" spans="1:5" s="765" customFormat="1" ht="33.6">
      <c r="A21341" s="607">
        <v>23</v>
      </c>
      <c r="B21341" s="841" t="s">
        <v>26271</v>
      </c>
      <c r="C21341" s="468">
        <v>88</v>
      </c>
      <c r="D21341" s="468">
        <v>88</v>
      </c>
      <c r="E21341" s="139"/>
    </row>
    <row r="21342" spans="1:5" s="765" customFormat="1" ht="33.6">
      <c r="A21342" s="607">
        <v>24</v>
      </c>
      <c r="B21342" s="841" t="s">
        <v>26272</v>
      </c>
      <c r="C21342" s="468">
        <v>65</v>
      </c>
      <c r="D21342" s="468">
        <v>65</v>
      </c>
      <c r="E21342" s="139"/>
    </row>
    <row r="21343" spans="1:5" s="765" customFormat="1" ht="33.6">
      <c r="A21343" s="607">
        <v>25</v>
      </c>
      <c r="B21343" s="841" t="s">
        <v>26273</v>
      </c>
      <c r="C21343" s="468">
        <v>52</v>
      </c>
      <c r="D21343" s="468">
        <v>52</v>
      </c>
      <c r="E21343" s="139"/>
    </row>
    <row r="21344" spans="1:5" s="765" customFormat="1" ht="16.8">
      <c r="A21344" s="607">
        <v>26</v>
      </c>
      <c r="B21344" s="841" t="s">
        <v>2607</v>
      </c>
      <c r="C21344" s="468">
        <v>43</v>
      </c>
      <c r="D21344" s="468">
        <v>43</v>
      </c>
      <c r="E21344" s="139"/>
    </row>
    <row r="21345" spans="1:5" s="765" customFormat="1" ht="50.4">
      <c r="A21345" s="607">
        <v>27</v>
      </c>
      <c r="B21345" s="603" t="s">
        <v>26274</v>
      </c>
      <c r="C21345" s="468">
        <v>960</v>
      </c>
      <c r="D21345" s="468">
        <v>720</v>
      </c>
      <c r="E21345" s="608"/>
    </row>
    <row r="21346" spans="1:5" s="765" customFormat="1" ht="16.8">
      <c r="A21346" s="607">
        <v>28</v>
      </c>
      <c r="B21346" s="603" t="s">
        <v>26275</v>
      </c>
      <c r="C21346" s="468">
        <v>600</v>
      </c>
      <c r="D21346" s="468">
        <v>450</v>
      </c>
      <c r="E21346" s="608"/>
    </row>
    <row r="21347" spans="1:5" s="765" customFormat="1" ht="16.8">
      <c r="A21347" s="607"/>
      <c r="B21347" s="612" t="s">
        <v>26276</v>
      </c>
      <c r="C21347" s="468"/>
      <c r="D21347" s="468"/>
      <c r="E21347" s="608"/>
    </row>
    <row r="21348" spans="1:5" s="765" customFormat="1" ht="33.6">
      <c r="A21348" s="607">
        <v>29</v>
      </c>
      <c r="B21348" s="841" t="s">
        <v>26277</v>
      </c>
      <c r="C21348" s="468">
        <v>139</v>
      </c>
      <c r="D21348" s="468">
        <v>139</v>
      </c>
      <c r="E21348" s="608"/>
    </row>
    <row r="21349" spans="1:5" s="765" customFormat="1" ht="33.6">
      <c r="A21349" s="607">
        <v>30</v>
      </c>
      <c r="B21349" s="841" t="s">
        <v>26278</v>
      </c>
      <c r="C21349" s="468">
        <v>104</v>
      </c>
      <c r="D21349" s="468">
        <v>104</v>
      </c>
      <c r="E21349" s="608"/>
    </row>
    <row r="21350" spans="1:5" s="765" customFormat="1" ht="134.4">
      <c r="A21350" s="607">
        <v>31</v>
      </c>
      <c r="B21350" s="841" t="s">
        <v>26279</v>
      </c>
      <c r="C21350" s="468">
        <v>74</v>
      </c>
      <c r="D21350" s="468">
        <v>74</v>
      </c>
      <c r="E21350" s="608"/>
    </row>
    <row r="21351" spans="1:5" s="765" customFormat="1" ht="84">
      <c r="A21351" s="607">
        <v>32</v>
      </c>
      <c r="B21351" s="841" t="s">
        <v>26280</v>
      </c>
      <c r="C21351" s="468">
        <v>57</v>
      </c>
      <c r="D21351" s="468">
        <v>57</v>
      </c>
      <c r="E21351" s="608"/>
    </row>
    <row r="21352" spans="1:5" s="765" customFormat="1" ht="33.6">
      <c r="A21352" s="607">
        <v>33</v>
      </c>
      <c r="B21352" s="841" t="s">
        <v>26281</v>
      </c>
      <c r="C21352" s="468">
        <v>43</v>
      </c>
      <c r="D21352" s="468">
        <v>43</v>
      </c>
      <c r="E21352" s="608"/>
    </row>
    <row r="21353" spans="1:5" s="765" customFormat="1" ht="16.8">
      <c r="A21353" s="607">
        <v>34</v>
      </c>
      <c r="B21353" s="841" t="s">
        <v>2607</v>
      </c>
      <c r="C21353" s="468">
        <v>43</v>
      </c>
      <c r="D21353" s="468">
        <v>43</v>
      </c>
      <c r="E21353" s="608"/>
    </row>
    <row r="21354" spans="1:5" s="765" customFormat="1" ht="33.6">
      <c r="A21354" s="607">
        <v>35</v>
      </c>
      <c r="B21354" s="603" t="s">
        <v>26282</v>
      </c>
      <c r="C21354" s="468">
        <v>100</v>
      </c>
      <c r="D21354" s="468">
        <v>75</v>
      </c>
      <c r="E21354" s="464"/>
    </row>
    <row r="21355" spans="1:5" s="765" customFormat="1" ht="33.6">
      <c r="A21355" s="607">
        <v>36</v>
      </c>
      <c r="B21355" s="603" t="s">
        <v>26283</v>
      </c>
      <c r="C21355" s="468">
        <v>60</v>
      </c>
      <c r="D21355" s="468">
        <v>45</v>
      </c>
      <c r="E21355" s="464"/>
    </row>
    <row r="21356" spans="1:5" s="765" customFormat="1" ht="16.8">
      <c r="A21356" s="606"/>
      <c r="B21356" s="612" t="s">
        <v>26284</v>
      </c>
      <c r="C21356" s="468"/>
      <c r="D21356" s="468"/>
      <c r="E21356" s="464"/>
    </row>
    <row r="21357" spans="1:5" s="765" customFormat="1" ht="100.8">
      <c r="A21357" s="607">
        <v>37</v>
      </c>
      <c r="B21357" s="841" t="s">
        <v>26285</v>
      </c>
      <c r="C21357" s="468">
        <v>87</v>
      </c>
      <c r="D21357" s="468">
        <v>87</v>
      </c>
      <c r="E21357" s="464"/>
    </row>
    <row r="21358" spans="1:5" s="765" customFormat="1" ht="50.4">
      <c r="A21358" s="607">
        <v>38</v>
      </c>
      <c r="B21358" s="841" t="s">
        <v>26286</v>
      </c>
      <c r="C21358" s="468">
        <v>87</v>
      </c>
      <c r="D21358" s="468">
        <v>87</v>
      </c>
      <c r="E21358" s="464"/>
    </row>
    <row r="21359" spans="1:5" s="765" customFormat="1" ht="67.2">
      <c r="A21359" s="607">
        <v>39</v>
      </c>
      <c r="B21359" s="841" t="s">
        <v>26287</v>
      </c>
      <c r="C21359" s="468">
        <v>130</v>
      </c>
      <c r="D21359" s="468">
        <v>130</v>
      </c>
      <c r="E21359" s="608"/>
    </row>
    <row r="21360" spans="1:5" s="765" customFormat="1" ht="16.8">
      <c r="A21360" s="607">
        <v>40</v>
      </c>
      <c r="B21360" s="841" t="s">
        <v>26288</v>
      </c>
      <c r="C21360" s="468">
        <v>109</v>
      </c>
      <c r="D21360" s="468">
        <v>109</v>
      </c>
      <c r="E21360" s="464"/>
    </row>
    <row r="21361" spans="1:5" s="765" customFormat="1" ht="50.4">
      <c r="A21361" s="607">
        <v>41</v>
      </c>
      <c r="B21361" s="841" t="s">
        <v>26289</v>
      </c>
      <c r="C21361" s="468">
        <v>87</v>
      </c>
      <c r="D21361" s="468">
        <v>87</v>
      </c>
      <c r="E21361" s="464"/>
    </row>
    <row r="21362" spans="1:5" s="765" customFormat="1" ht="16.8">
      <c r="A21362" s="607">
        <v>42</v>
      </c>
      <c r="B21362" s="841" t="s">
        <v>26290</v>
      </c>
      <c r="C21362" s="468">
        <v>217</v>
      </c>
      <c r="D21362" s="468">
        <v>217</v>
      </c>
      <c r="E21362" s="608"/>
    </row>
    <row r="21363" spans="1:5" s="765" customFormat="1" ht="16.8">
      <c r="A21363" s="607">
        <v>43</v>
      </c>
      <c r="B21363" s="841" t="s">
        <v>26291</v>
      </c>
      <c r="C21363" s="468">
        <v>78</v>
      </c>
      <c r="D21363" s="468">
        <v>78</v>
      </c>
      <c r="E21363" s="608"/>
    </row>
    <row r="21364" spans="1:5" s="765" customFormat="1" ht="50.4">
      <c r="A21364" s="607">
        <v>44</v>
      </c>
      <c r="B21364" s="841" t="s">
        <v>26292</v>
      </c>
      <c r="C21364" s="468">
        <v>87</v>
      </c>
      <c r="D21364" s="468">
        <v>87</v>
      </c>
      <c r="E21364" s="608"/>
    </row>
    <row r="21365" spans="1:5" s="765" customFormat="1" ht="33.6">
      <c r="A21365" s="607">
        <v>45</v>
      </c>
      <c r="B21365" s="841" t="s">
        <v>26293</v>
      </c>
      <c r="C21365" s="468">
        <v>65</v>
      </c>
      <c r="D21365" s="468">
        <v>65</v>
      </c>
      <c r="E21365" s="608"/>
    </row>
    <row r="21366" spans="1:5" s="765" customFormat="1" ht="16.8">
      <c r="A21366" s="607">
        <v>46</v>
      </c>
      <c r="B21366" s="841" t="s">
        <v>26294</v>
      </c>
      <c r="C21366" s="468">
        <v>217</v>
      </c>
      <c r="D21366" s="468">
        <v>217</v>
      </c>
      <c r="E21366" s="608"/>
    </row>
    <row r="21367" spans="1:5" s="765" customFormat="1" ht="33.6">
      <c r="A21367" s="607">
        <v>47</v>
      </c>
      <c r="B21367" s="841" t="s">
        <v>26295</v>
      </c>
      <c r="C21367" s="468">
        <v>37</v>
      </c>
      <c r="D21367" s="468">
        <v>37</v>
      </c>
      <c r="E21367" s="526"/>
    </row>
    <row r="21368" spans="1:5" s="765" customFormat="1" ht="16.8">
      <c r="A21368" s="607">
        <v>48</v>
      </c>
      <c r="B21368" s="841" t="s">
        <v>2607</v>
      </c>
      <c r="C21368" s="468">
        <v>43</v>
      </c>
      <c r="D21368" s="468">
        <v>43</v>
      </c>
      <c r="E21368" s="526"/>
    </row>
    <row r="21369" spans="1:5" s="765" customFormat="1" ht="33.6">
      <c r="A21369" s="607">
        <v>49</v>
      </c>
      <c r="B21369" s="841" t="s">
        <v>26296</v>
      </c>
      <c r="C21369" s="491">
        <v>600</v>
      </c>
      <c r="D21369" s="491">
        <v>600</v>
      </c>
      <c r="E21369" s="573" t="s">
        <v>9179</v>
      </c>
    </row>
    <row r="21370" spans="1:5" s="765" customFormat="1" ht="16.8">
      <c r="A21370" s="609"/>
      <c r="B21370" s="610" t="s">
        <v>26297</v>
      </c>
      <c r="C21370" s="491"/>
      <c r="D21370" s="491"/>
      <c r="E21370" s="526"/>
    </row>
    <row r="21371" spans="1:5" s="765" customFormat="1" ht="50.4">
      <c r="A21371" s="611">
        <v>50</v>
      </c>
      <c r="B21371" s="841" t="s">
        <v>26298</v>
      </c>
      <c r="C21371" s="468">
        <v>196</v>
      </c>
      <c r="D21371" s="468">
        <v>196</v>
      </c>
      <c r="E21371" s="526"/>
    </row>
    <row r="21372" spans="1:5" s="765" customFormat="1" ht="67.2">
      <c r="A21372" s="611">
        <v>51</v>
      </c>
      <c r="B21372" s="841" t="s">
        <v>26299</v>
      </c>
      <c r="C21372" s="468">
        <v>113</v>
      </c>
      <c r="D21372" s="468">
        <v>113</v>
      </c>
      <c r="E21372" s="526"/>
    </row>
    <row r="21373" spans="1:5" s="765" customFormat="1" ht="84">
      <c r="A21373" s="611">
        <v>52</v>
      </c>
      <c r="B21373" s="841" t="s">
        <v>26300</v>
      </c>
      <c r="C21373" s="468">
        <v>98</v>
      </c>
      <c r="D21373" s="468">
        <v>98</v>
      </c>
      <c r="E21373" s="526"/>
    </row>
    <row r="21374" spans="1:5" s="765" customFormat="1" ht="33.6">
      <c r="A21374" s="611">
        <v>53</v>
      </c>
      <c r="B21374" s="841" t="s">
        <v>26301</v>
      </c>
      <c r="C21374" s="468">
        <v>43</v>
      </c>
      <c r="D21374" s="468">
        <v>43</v>
      </c>
      <c r="E21374" s="526"/>
    </row>
    <row r="21375" spans="1:5" s="765" customFormat="1" ht="16.8">
      <c r="A21375" s="611">
        <v>54</v>
      </c>
      <c r="B21375" s="841" t="s">
        <v>26302</v>
      </c>
      <c r="C21375" s="468">
        <v>30</v>
      </c>
      <c r="D21375" s="468">
        <v>30</v>
      </c>
      <c r="E21375" s="526"/>
    </row>
    <row r="21376" spans="1:5" s="765" customFormat="1" ht="33.6">
      <c r="A21376" s="611">
        <v>55</v>
      </c>
      <c r="B21376" s="841" t="s">
        <v>26303</v>
      </c>
      <c r="C21376" s="468">
        <v>600</v>
      </c>
      <c r="D21376" s="468">
        <v>450</v>
      </c>
      <c r="E21376" s="526"/>
    </row>
    <row r="21377" spans="1:5" s="765" customFormat="1" ht="16.8">
      <c r="A21377" s="611"/>
      <c r="B21377" s="612" t="s">
        <v>26304</v>
      </c>
      <c r="C21377" s="491"/>
      <c r="D21377" s="491"/>
      <c r="E21377" s="526"/>
    </row>
    <row r="21378" spans="1:5" s="765" customFormat="1" ht="16.8">
      <c r="A21378" s="611">
        <v>56</v>
      </c>
      <c r="B21378" s="841" t="s">
        <v>26305</v>
      </c>
      <c r="C21378" s="468">
        <v>450</v>
      </c>
      <c r="D21378" s="468">
        <v>405</v>
      </c>
      <c r="E21378" s="526"/>
    </row>
    <row r="21379" spans="1:5" s="765" customFormat="1" ht="16.8">
      <c r="A21379" s="611">
        <v>57</v>
      </c>
      <c r="B21379" s="841" t="s">
        <v>26306</v>
      </c>
      <c r="C21379" s="468">
        <v>375</v>
      </c>
      <c r="D21379" s="468">
        <v>338</v>
      </c>
      <c r="E21379" s="526"/>
    </row>
    <row r="21380" spans="1:5" s="765" customFormat="1" ht="33.6">
      <c r="A21380" s="611">
        <v>58</v>
      </c>
      <c r="B21380" s="841" t="s">
        <v>26307</v>
      </c>
      <c r="C21380" s="468">
        <v>150</v>
      </c>
      <c r="D21380" s="468">
        <v>135</v>
      </c>
      <c r="E21380" s="526"/>
    </row>
    <row r="21381" spans="1:5" s="765" customFormat="1" ht="33.6">
      <c r="A21381" s="611">
        <v>59</v>
      </c>
      <c r="B21381" s="841" t="s">
        <v>26308</v>
      </c>
      <c r="C21381" s="468">
        <v>90</v>
      </c>
      <c r="D21381" s="468">
        <v>81</v>
      </c>
      <c r="E21381" s="526"/>
    </row>
    <row r="21382" spans="1:5" s="765" customFormat="1" ht="16.8">
      <c r="A21382" s="611">
        <v>60</v>
      </c>
      <c r="B21382" s="841" t="s">
        <v>2607</v>
      </c>
      <c r="C21382" s="468">
        <v>54</v>
      </c>
      <c r="D21382" s="468">
        <v>49</v>
      </c>
      <c r="E21382" s="526"/>
    </row>
    <row r="21383" spans="1:5" s="765" customFormat="1" ht="50.4">
      <c r="A21383" s="611">
        <v>61</v>
      </c>
      <c r="B21383" s="542" t="s">
        <v>26309</v>
      </c>
      <c r="C21383" s="468">
        <v>240</v>
      </c>
      <c r="D21383" s="468">
        <v>180</v>
      </c>
      <c r="E21383" s="526"/>
    </row>
    <row r="21384" spans="1:5" s="765" customFormat="1" ht="16.8">
      <c r="A21384" s="476" t="s">
        <v>73</v>
      </c>
      <c r="B21384" s="613"/>
      <c r="C21384" s="477"/>
      <c r="D21384" s="684"/>
      <c r="E21384" s="755"/>
    </row>
    <row r="21385" spans="1:5" s="765" customFormat="1" ht="16.8">
      <c r="A21385" s="476" t="s">
        <v>2202</v>
      </c>
      <c r="B21385" s="837" t="s">
        <v>26310</v>
      </c>
      <c r="C21385" s="477"/>
      <c r="D21385" s="614"/>
      <c r="E21385" s="568"/>
    </row>
    <row r="21386" spans="1:5" s="765" customFormat="1" ht="16.8">
      <c r="A21386" s="162">
        <v>1</v>
      </c>
      <c r="B21386" s="161" t="s">
        <v>26188</v>
      </c>
      <c r="C21386" s="477"/>
      <c r="D21386" s="614"/>
      <c r="E21386" s="464"/>
    </row>
    <row r="21387" spans="1:5" s="765" customFormat="1" ht="33.6">
      <c r="A21387" s="169" t="s">
        <v>174</v>
      </c>
      <c r="B21387" s="170" t="s">
        <v>26311</v>
      </c>
      <c r="C21387" s="468">
        <v>348</v>
      </c>
      <c r="D21387" s="468">
        <v>348</v>
      </c>
      <c r="E21387" s="464"/>
    </row>
    <row r="21388" spans="1:5" s="765" customFormat="1" ht="33.6">
      <c r="A21388" s="169" t="s">
        <v>176</v>
      </c>
      <c r="B21388" s="170" t="s">
        <v>26312</v>
      </c>
      <c r="C21388" s="468">
        <v>348</v>
      </c>
      <c r="D21388" s="468">
        <v>348</v>
      </c>
      <c r="E21388" s="464"/>
    </row>
    <row r="21389" spans="1:5" s="765" customFormat="1" ht="33.6">
      <c r="A21389" s="169" t="s">
        <v>178</v>
      </c>
      <c r="B21389" s="170" t="s">
        <v>26313</v>
      </c>
      <c r="C21389" s="468">
        <v>217</v>
      </c>
      <c r="D21389" s="468">
        <v>217</v>
      </c>
      <c r="E21389" s="464"/>
    </row>
    <row r="21390" spans="1:5" s="765" customFormat="1" ht="33.6">
      <c r="A21390" s="169" t="s">
        <v>180</v>
      </c>
      <c r="B21390" s="170" t="s">
        <v>26314</v>
      </c>
      <c r="C21390" s="468">
        <v>435</v>
      </c>
      <c r="D21390" s="468">
        <v>435</v>
      </c>
      <c r="E21390" s="464"/>
    </row>
    <row r="21391" spans="1:5" s="765" customFormat="1" ht="33.6">
      <c r="A21391" s="169" t="s">
        <v>182</v>
      </c>
      <c r="B21391" s="170" t="s">
        <v>26315</v>
      </c>
      <c r="C21391" s="468">
        <v>304</v>
      </c>
      <c r="D21391" s="468">
        <v>304</v>
      </c>
      <c r="E21391" s="464"/>
    </row>
    <row r="21392" spans="1:5" s="765" customFormat="1" ht="33.6">
      <c r="A21392" s="169" t="s">
        <v>184</v>
      </c>
      <c r="B21392" s="170" t="s">
        <v>26316</v>
      </c>
      <c r="C21392" s="468">
        <v>130</v>
      </c>
      <c r="D21392" s="468">
        <v>130</v>
      </c>
      <c r="E21392" s="464"/>
    </row>
    <row r="21393" spans="1:5" s="765" customFormat="1" ht="33.6">
      <c r="A21393" s="169" t="s">
        <v>186</v>
      </c>
      <c r="B21393" s="170" t="s">
        <v>26317</v>
      </c>
      <c r="C21393" s="468">
        <v>130</v>
      </c>
      <c r="D21393" s="468">
        <v>130</v>
      </c>
      <c r="E21393" s="464"/>
    </row>
    <row r="21394" spans="1:5" s="765" customFormat="1" ht="33.6">
      <c r="A21394" s="169" t="s">
        <v>188</v>
      </c>
      <c r="B21394" s="170" t="s">
        <v>26318</v>
      </c>
      <c r="C21394" s="468">
        <v>391</v>
      </c>
      <c r="D21394" s="468">
        <v>391</v>
      </c>
      <c r="E21394" s="464"/>
    </row>
    <row r="21395" spans="1:5" s="765" customFormat="1" ht="33.6">
      <c r="A21395" s="169" t="s">
        <v>190</v>
      </c>
      <c r="B21395" s="170" t="s">
        <v>26319</v>
      </c>
      <c r="C21395" s="468">
        <v>487</v>
      </c>
      <c r="D21395" s="468">
        <v>487</v>
      </c>
      <c r="E21395" s="464"/>
    </row>
    <row r="21396" spans="1:5" s="765" customFormat="1" ht="33.6">
      <c r="A21396" s="169" t="s">
        <v>192</v>
      </c>
      <c r="B21396" s="170" t="s">
        <v>26320</v>
      </c>
      <c r="C21396" s="468">
        <v>522</v>
      </c>
      <c r="D21396" s="468">
        <v>522</v>
      </c>
      <c r="E21396" s="464"/>
    </row>
    <row r="21397" spans="1:5" s="765" customFormat="1" ht="33.6">
      <c r="A21397" s="169" t="s">
        <v>194</v>
      </c>
      <c r="B21397" s="170" t="s">
        <v>26321</v>
      </c>
      <c r="C21397" s="468">
        <v>396</v>
      </c>
      <c r="D21397" s="468">
        <v>396</v>
      </c>
      <c r="E21397" s="464"/>
    </row>
    <row r="21398" spans="1:5" s="765" customFormat="1" ht="33.6">
      <c r="A21398" s="169" t="s">
        <v>5292</v>
      </c>
      <c r="B21398" s="170" t="s">
        <v>26322</v>
      </c>
      <c r="C21398" s="468">
        <v>396</v>
      </c>
      <c r="D21398" s="468">
        <v>396</v>
      </c>
      <c r="E21398" s="464"/>
    </row>
    <row r="21399" spans="1:5" s="765" customFormat="1" ht="33.6">
      <c r="A21399" s="169" t="s">
        <v>5294</v>
      </c>
      <c r="B21399" s="170" t="s">
        <v>26323</v>
      </c>
      <c r="C21399" s="468">
        <v>304</v>
      </c>
      <c r="D21399" s="468">
        <v>304</v>
      </c>
      <c r="E21399" s="464"/>
    </row>
    <row r="21400" spans="1:5" s="765" customFormat="1" ht="33.6">
      <c r="A21400" s="169" t="s">
        <v>5296</v>
      </c>
      <c r="B21400" s="170" t="s">
        <v>26324</v>
      </c>
      <c r="C21400" s="468">
        <v>304</v>
      </c>
      <c r="D21400" s="468">
        <v>304</v>
      </c>
      <c r="E21400" s="464"/>
    </row>
    <row r="21401" spans="1:5" s="765" customFormat="1" ht="33.6">
      <c r="A21401" s="169" t="s">
        <v>5302</v>
      </c>
      <c r="B21401" s="170" t="s">
        <v>26325</v>
      </c>
      <c r="C21401" s="468">
        <v>283</v>
      </c>
      <c r="D21401" s="468">
        <v>283</v>
      </c>
      <c r="E21401" s="464"/>
    </row>
    <row r="21402" spans="1:5" s="765" customFormat="1" ht="33.6">
      <c r="A21402" s="169" t="s">
        <v>5308</v>
      </c>
      <c r="B21402" s="170" t="s">
        <v>26326</v>
      </c>
      <c r="C21402" s="468">
        <v>217</v>
      </c>
      <c r="D21402" s="468">
        <v>217</v>
      </c>
      <c r="E21402" s="464"/>
    </row>
    <row r="21403" spans="1:5" s="765" customFormat="1" ht="16.8">
      <c r="A21403" s="476" t="s">
        <v>2217</v>
      </c>
      <c r="B21403" s="161" t="s">
        <v>26327</v>
      </c>
      <c r="C21403" s="468"/>
      <c r="D21403" s="468"/>
      <c r="E21403" s="464"/>
    </row>
    <row r="21404" spans="1:5" s="765" customFormat="1" ht="16.8">
      <c r="A21404" s="169"/>
      <c r="B21404" s="161" t="s">
        <v>26328</v>
      </c>
      <c r="C21404" s="468"/>
      <c r="D21404" s="468"/>
      <c r="E21404" s="464"/>
    </row>
    <row r="21405" spans="1:5" s="765" customFormat="1" ht="16.8">
      <c r="A21405" s="169">
        <v>2</v>
      </c>
      <c r="B21405" s="170" t="s">
        <v>26329</v>
      </c>
      <c r="C21405" s="468">
        <v>217</v>
      </c>
      <c r="D21405" s="468">
        <v>217</v>
      </c>
      <c r="E21405" s="464"/>
    </row>
    <row r="21406" spans="1:5" s="765" customFormat="1" ht="33.6">
      <c r="A21406" s="169">
        <v>3</v>
      </c>
      <c r="B21406" s="170" t="s">
        <v>26330</v>
      </c>
      <c r="C21406" s="468">
        <v>174</v>
      </c>
      <c r="D21406" s="468">
        <v>174</v>
      </c>
      <c r="E21406" s="131"/>
    </row>
    <row r="21407" spans="1:5" s="765" customFormat="1" ht="33.6">
      <c r="A21407" s="169">
        <v>4</v>
      </c>
      <c r="B21407" s="170" t="s">
        <v>26331</v>
      </c>
      <c r="C21407" s="468">
        <v>174</v>
      </c>
      <c r="D21407" s="468">
        <v>174</v>
      </c>
      <c r="E21407" s="608"/>
    </row>
    <row r="21408" spans="1:5" s="775" customFormat="1" ht="33.6">
      <c r="A21408" s="169">
        <v>5</v>
      </c>
      <c r="B21408" s="170" t="s">
        <v>26332</v>
      </c>
      <c r="C21408" s="468">
        <v>174</v>
      </c>
      <c r="D21408" s="468">
        <v>174</v>
      </c>
      <c r="E21408" s="608"/>
    </row>
    <row r="21409" spans="1:5" s="765" customFormat="1" ht="50.4">
      <c r="A21409" s="169">
        <v>6</v>
      </c>
      <c r="B21409" s="170" t="s">
        <v>26333</v>
      </c>
      <c r="C21409" s="468">
        <v>130</v>
      </c>
      <c r="D21409" s="468">
        <v>130</v>
      </c>
      <c r="E21409" s="608"/>
    </row>
    <row r="21410" spans="1:5" s="765" customFormat="1" ht="33.6">
      <c r="A21410" s="169">
        <v>7</v>
      </c>
      <c r="B21410" s="170" t="s">
        <v>26334</v>
      </c>
      <c r="C21410" s="468">
        <v>87</v>
      </c>
      <c r="D21410" s="468">
        <v>87</v>
      </c>
      <c r="E21410" s="608"/>
    </row>
    <row r="21411" spans="1:5" s="765" customFormat="1" ht="16.8">
      <c r="A21411" s="169">
        <v>8</v>
      </c>
      <c r="B21411" s="170" t="s">
        <v>26335</v>
      </c>
      <c r="C21411" s="468">
        <v>70</v>
      </c>
      <c r="D21411" s="468">
        <v>70</v>
      </c>
      <c r="E21411" s="608"/>
    </row>
    <row r="21412" spans="1:5" s="765" customFormat="1" ht="16.8">
      <c r="A21412" s="169">
        <v>9</v>
      </c>
      <c r="B21412" s="170" t="s">
        <v>2607</v>
      </c>
      <c r="C21412" s="468">
        <v>43</v>
      </c>
      <c r="D21412" s="468">
        <v>43</v>
      </c>
      <c r="E21412" s="464"/>
    </row>
    <row r="21413" spans="1:5" s="765" customFormat="1" ht="16.8">
      <c r="A21413" s="169">
        <v>10</v>
      </c>
      <c r="B21413" s="170" t="s">
        <v>26336</v>
      </c>
      <c r="C21413" s="468">
        <v>600</v>
      </c>
      <c r="D21413" s="468">
        <v>600</v>
      </c>
      <c r="E21413" s="525" t="s">
        <v>9179</v>
      </c>
    </row>
    <row r="21414" spans="1:5" s="765" customFormat="1" ht="16.8">
      <c r="A21414" s="162"/>
      <c r="B21414" s="161" t="s">
        <v>26337</v>
      </c>
      <c r="C21414" s="468"/>
      <c r="D21414" s="468"/>
      <c r="E21414" s="464"/>
    </row>
    <row r="21415" spans="1:5" s="765" customFormat="1" ht="33.6">
      <c r="A21415" s="169">
        <v>11</v>
      </c>
      <c r="B21415" s="170" t="s">
        <v>26338</v>
      </c>
      <c r="C21415" s="468">
        <v>65</v>
      </c>
      <c r="D21415" s="468">
        <v>65</v>
      </c>
      <c r="E21415" s="464"/>
    </row>
    <row r="21416" spans="1:5" s="765" customFormat="1" ht="50.4">
      <c r="A21416" s="169">
        <v>12</v>
      </c>
      <c r="B21416" s="170" t="s">
        <v>26339</v>
      </c>
      <c r="C21416" s="468">
        <v>120</v>
      </c>
      <c r="D21416" s="468">
        <v>120</v>
      </c>
      <c r="E21416" s="464"/>
    </row>
    <row r="21417" spans="1:5" s="765" customFormat="1" ht="50.4">
      <c r="A21417" s="169">
        <v>13</v>
      </c>
      <c r="B21417" s="170" t="s">
        <v>26340</v>
      </c>
      <c r="C21417" s="468">
        <v>65</v>
      </c>
      <c r="D21417" s="468">
        <v>65</v>
      </c>
      <c r="E21417" s="464"/>
    </row>
    <row r="21418" spans="1:5" s="765" customFormat="1" ht="16.8">
      <c r="A21418" s="169">
        <v>14</v>
      </c>
      <c r="B21418" s="170" t="s">
        <v>26341</v>
      </c>
      <c r="C21418" s="468">
        <v>43</v>
      </c>
      <c r="D21418" s="468">
        <v>43</v>
      </c>
      <c r="E21418" s="464"/>
    </row>
    <row r="21419" spans="1:5" s="765" customFormat="1" ht="16.8">
      <c r="A21419" s="169">
        <v>15</v>
      </c>
      <c r="B21419" s="170" t="s">
        <v>2607</v>
      </c>
      <c r="C21419" s="468">
        <v>43</v>
      </c>
      <c r="D21419" s="468">
        <v>43</v>
      </c>
      <c r="E21419" s="608"/>
    </row>
    <row r="21420" spans="1:5" s="765" customFormat="1" ht="33.6">
      <c r="A21420" s="169">
        <v>16</v>
      </c>
      <c r="B21420" s="170" t="s">
        <v>26342</v>
      </c>
      <c r="C21420" s="468">
        <v>120</v>
      </c>
      <c r="D21420" s="468">
        <v>90</v>
      </c>
      <c r="E21420" s="608"/>
    </row>
    <row r="21421" spans="1:5" s="765" customFormat="1" ht="33.6">
      <c r="A21421" s="169">
        <v>17</v>
      </c>
      <c r="B21421" s="170" t="s">
        <v>26343</v>
      </c>
      <c r="C21421" s="468">
        <v>200</v>
      </c>
      <c r="D21421" s="468">
        <v>150</v>
      </c>
      <c r="E21421" s="464"/>
    </row>
    <row r="21422" spans="1:5" s="765" customFormat="1" ht="16.8">
      <c r="A21422" s="162"/>
      <c r="B21422" s="161" t="s">
        <v>26344</v>
      </c>
      <c r="C21422" s="468"/>
      <c r="D21422" s="468"/>
      <c r="E21422" s="464"/>
    </row>
    <row r="21423" spans="1:5" s="765" customFormat="1" ht="16.8">
      <c r="A21423" s="169">
        <v>18</v>
      </c>
      <c r="B21423" s="170" t="s">
        <v>26345</v>
      </c>
      <c r="C21423" s="468">
        <v>87</v>
      </c>
      <c r="D21423" s="468">
        <v>87</v>
      </c>
      <c r="E21423" s="464"/>
    </row>
    <row r="21424" spans="1:5" s="765" customFormat="1" ht="16.8">
      <c r="A21424" s="169">
        <v>19</v>
      </c>
      <c r="B21424" s="170" t="s">
        <v>26346</v>
      </c>
      <c r="C21424" s="468">
        <v>70</v>
      </c>
      <c r="D21424" s="468">
        <v>70</v>
      </c>
      <c r="E21424" s="464"/>
    </row>
    <row r="21425" spans="1:5" s="765" customFormat="1" ht="16.8">
      <c r="A21425" s="169">
        <v>20</v>
      </c>
      <c r="B21425" s="170" t="s">
        <v>26347</v>
      </c>
      <c r="C21425" s="468">
        <v>61</v>
      </c>
      <c r="D21425" s="468">
        <v>61</v>
      </c>
      <c r="E21425" s="464"/>
    </row>
    <row r="21426" spans="1:5" s="765" customFormat="1" ht="16.8">
      <c r="A21426" s="169">
        <v>21</v>
      </c>
      <c r="B21426" s="170" t="s">
        <v>26348</v>
      </c>
      <c r="C21426" s="468">
        <v>61</v>
      </c>
      <c r="D21426" s="468">
        <v>61</v>
      </c>
      <c r="E21426" s="464"/>
    </row>
    <row r="21427" spans="1:5" s="765" customFormat="1" ht="16.8">
      <c r="A21427" s="169">
        <v>22</v>
      </c>
      <c r="B21427" s="170" t="s">
        <v>26349</v>
      </c>
      <c r="C21427" s="468">
        <v>61</v>
      </c>
      <c r="D21427" s="468">
        <v>61</v>
      </c>
      <c r="E21427" s="464"/>
    </row>
    <row r="21428" spans="1:5" s="765" customFormat="1" ht="33.6">
      <c r="A21428" s="169">
        <v>23</v>
      </c>
      <c r="B21428" s="170" t="s">
        <v>26350</v>
      </c>
      <c r="C21428" s="468">
        <v>61</v>
      </c>
      <c r="D21428" s="468">
        <v>61</v>
      </c>
      <c r="E21428" s="464"/>
    </row>
    <row r="21429" spans="1:5" s="765" customFormat="1" ht="33.6">
      <c r="A21429" s="169">
        <v>24</v>
      </c>
      <c r="B21429" s="170" t="s">
        <v>26351</v>
      </c>
      <c r="C21429" s="468">
        <v>43</v>
      </c>
      <c r="D21429" s="468">
        <v>43</v>
      </c>
      <c r="E21429" s="464"/>
    </row>
    <row r="21430" spans="1:5" s="765" customFormat="1" ht="16.8">
      <c r="A21430" s="169">
        <v>25</v>
      </c>
      <c r="B21430" s="170" t="s">
        <v>2607</v>
      </c>
      <c r="C21430" s="468">
        <v>43</v>
      </c>
      <c r="D21430" s="468">
        <v>43</v>
      </c>
      <c r="E21430" s="464"/>
    </row>
    <row r="21431" spans="1:5" s="765" customFormat="1" ht="16.8">
      <c r="A21431" s="169"/>
      <c r="B21431" s="161" t="s">
        <v>26352</v>
      </c>
      <c r="C21431" s="468"/>
      <c r="D21431" s="468"/>
      <c r="E21431" s="464"/>
    </row>
    <row r="21432" spans="1:5" s="765" customFormat="1" ht="33.6">
      <c r="A21432" s="169">
        <v>26</v>
      </c>
      <c r="B21432" s="170" t="s">
        <v>26353</v>
      </c>
      <c r="C21432" s="468">
        <v>130</v>
      </c>
      <c r="D21432" s="468">
        <v>130</v>
      </c>
      <c r="E21432" s="464"/>
    </row>
    <row r="21433" spans="1:5" s="765" customFormat="1" ht="33.6">
      <c r="A21433" s="169">
        <v>27</v>
      </c>
      <c r="B21433" s="170" t="s">
        <v>26354</v>
      </c>
      <c r="C21433" s="468">
        <v>87</v>
      </c>
      <c r="D21433" s="468">
        <v>87</v>
      </c>
      <c r="E21433" s="464"/>
    </row>
    <row r="21434" spans="1:5" s="765" customFormat="1" ht="16.8">
      <c r="A21434" s="169">
        <v>28</v>
      </c>
      <c r="B21434" s="170" t="s">
        <v>26355</v>
      </c>
      <c r="C21434" s="468">
        <v>87</v>
      </c>
      <c r="D21434" s="468">
        <v>87</v>
      </c>
      <c r="E21434" s="139"/>
    </row>
    <row r="21435" spans="1:5" s="765" customFormat="1" ht="33.6">
      <c r="A21435" s="169">
        <v>29</v>
      </c>
      <c r="B21435" s="170" t="s">
        <v>26356</v>
      </c>
      <c r="C21435" s="468">
        <v>87</v>
      </c>
      <c r="D21435" s="468">
        <v>87</v>
      </c>
      <c r="E21435" s="139"/>
    </row>
    <row r="21436" spans="1:5" s="765" customFormat="1" ht="50.4">
      <c r="A21436" s="169">
        <v>30</v>
      </c>
      <c r="B21436" s="170" t="s">
        <v>26357</v>
      </c>
      <c r="C21436" s="468">
        <v>65</v>
      </c>
      <c r="D21436" s="468">
        <v>65</v>
      </c>
      <c r="E21436" s="139"/>
    </row>
    <row r="21437" spans="1:5" s="765" customFormat="1" ht="16.8">
      <c r="A21437" s="169">
        <v>31</v>
      </c>
      <c r="B21437" s="170" t="s">
        <v>2607</v>
      </c>
      <c r="C21437" s="468">
        <v>43</v>
      </c>
      <c r="D21437" s="468">
        <v>43</v>
      </c>
      <c r="E21437" s="139"/>
    </row>
    <row r="21438" spans="1:5" s="765" customFormat="1" ht="33.6">
      <c r="A21438" s="169">
        <v>32</v>
      </c>
      <c r="B21438" s="170" t="s">
        <v>26358</v>
      </c>
      <c r="C21438" s="468">
        <v>600</v>
      </c>
      <c r="D21438" s="468">
        <v>450</v>
      </c>
      <c r="E21438" s="608"/>
    </row>
    <row r="21439" spans="1:5" s="765" customFormat="1" ht="33.6">
      <c r="A21439" s="169">
        <v>33</v>
      </c>
      <c r="B21439" s="170" t="s">
        <v>26359</v>
      </c>
      <c r="C21439" s="468">
        <v>200</v>
      </c>
      <c r="D21439" s="468">
        <v>200</v>
      </c>
      <c r="E21439" s="858" t="s">
        <v>9179</v>
      </c>
    </row>
    <row r="21440" spans="1:5" s="765" customFormat="1" ht="33.6">
      <c r="A21440" s="169">
        <v>34</v>
      </c>
      <c r="B21440" s="170" t="s">
        <v>26360</v>
      </c>
      <c r="C21440" s="468">
        <v>200</v>
      </c>
      <c r="D21440" s="468">
        <v>200</v>
      </c>
      <c r="E21440" s="859"/>
    </row>
    <row r="21441" spans="1:5" s="765" customFormat="1" ht="16.8">
      <c r="A21441" s="169">
        <v>35</v>
      </c>
      <c r="B21441" s="170" t="s">
        <v>26361</v>
      </c>
      <c r="C21441" s="468">
        <v>100</v>
      </c>
      <c r="D21441" s="468">
        <v>100</v>
      </c>
      <c r="E21441" s="859"/>
    </row>
    <row r="21442" spans="1:5" s="765" customFormat="1" ht="33.6">
      <c r="A21442" s="169">
        <v>36</v>
      </c>
      <c r="B21442" s="170" t="s">
        <v>26362</v>
      </c>
      <c r="C21442" s="468">
        <v>800</v>
      </c>
      <c r="D21442" s="468">
        <v>800</v>
      </c>
      <c r="E21442" s="859"/>
    </row>
    <row r="21443" spans="1:5" s="765" customFormat="1" ht="33.6">
      <c r="A21443" s="169">
        <v>37</v>
      </c>
      <c r="B21443" s="170" t="s">
        <v>26363</v>
      </c>
      <c r="C21443" s="468">
        <v>320</v>
      </c>
      <c r="D21443" s="468">
        <v>320</v>
      </c>
      <c r="E21443" s="859"/>
    </row>
    <row r="21444" spans="1:5" s="765" customFormat="1" ht="16.8">
      <c r="A21444" s="476" t="s">
        <v>72</v>
      </c>
      <c r="B21444" s="613"/>
      <c r="C21444" s="477"/>
      <c r="D21444" s="684"/>
      <c r="E21444" s="755"/>
    </row>
    <row r="21445" spans="1:5" s="765" customFormat="1" ht="16.8">
      <c r="A21445" s="162" t="s">
        <v>2202</v>
      </c>
      <c r="B21445" s="161" t="s">
        <v>2203</v>
      </c>
      <c r="C21445" s="469"/>
      <c r="D21445" s="469"/>
      <c r="E21445" s="568"/>
    </row>
    <row r="21446" spans="1:5" s="765" customFormat="1" ht="16.8">
      <c r="A21446" s="162">
        <v>1</v>
      </c>
      <c r="B21446" s="161" t="s">
        <v>11963</v>
      </c>
      <c r="C21446" s="468"/>
      <c r="D21446" s="468"/>
      <c r="E21446" s="464"/>
    </row>
    <row r="21447" spans="1:5" s="765" customFormat="1" ht="33.6">
      <c r="A21447" s="169" t="s">
        <v>174</v>
      </c>
      <c r="B21447" s="170" t="s">
        <v>26364</v>
      </c>
      <c r="C21447" s="468">
        <v>495</v>
      </c>
      <c r="D21447" s="468">
        <v>445</v>
      </c>
      <c r="E21447" s="464"/>
    </row>
    <row r="21448" spans="1:5" s="765" customFormat="1" ht="33.6">
      <c r="A21448" s="169" t="s">
        <v>176</v>
      </c>
      <c r="B21448" s="170" t="s">
        <v>26365</v>
      </c>
      <c r="C21448" s="468">
        <v>678</v>
      </c>
      <c r="D21448" s="468">
        <v>678</v>
      </c>
      <c r="E21448" s="464"/>
    </row>
    <row r="21449" spans="1:5" s="765" customFormat="1" ht="33.6">
      <c r="A21449" s="169" t="s">
        <v>178</v>
      </c>
      <c r="B21449" s="170" t="s">
        <v>26366</v>
      </c>
      <c r="C21449" s="492">
        <v>1017</v>
      </c>
      <c r="D21449" s="492">
        <v>1017</v>
      </c>
      <c r="E21449" s="464"/>
    </row>
    <row r="21450" spans="1:5" s="765" customFormat="1" ht="33.6">
      <c r="A21450" s="169" t="s">
        <v>180</v>
      </c>
      <c r="B21450" s="170" t="s">
        <v>26367</v>
      </c>
      <c r="C21450" s="468">
        <v>543</v>
      </c>
      <c r="D21450" s="468">
        <v>489</v>
      </c>
      <c r="E21450" s="464"/>
    </row>
    <row r="21451" spans="1:5" s="765" customFormat="1" ht="33.6">
      <c r="A21451" s="169" t="s">
        <v>182</v>
      </c>
      <c r="B21451" s="170" t="s">
        <v>26368</v>
      </c>
      <c r="C21451" s="468">
        <v>522</v>
      </c>
      <c r="D21451" s="468">
        <v>470</v>
      </c>
      <c r="E21451" s="464"/>
    </row>
    <row r="21452" spans="1:5" s="765" customFormat="1" ht="16.8">
      <c r="A21452" s="162">
        <v>2</v>
      </c>
      <c r="B21452" s="161" t="s">
        <v>26369</v>
      </c>
      <c r="C21452" s="468"/>
      <c r="D21452" s="468"/>
      <c r="E21452" s="615"/>
    </row>
    <row r="21453" spans="1:5" s="765" customFormat="1" ht="33.6">
      <c r="A21453" s="169" t="s">
        <v>400</v>
      </c>
      <c r="B21453" s="170" t="s">
        <v>26370</v>
      </c>
      <c r="C21453" s="492">
        <v>1174</v>
      </c>
      <c r="D21453" s="492">
        <v>1056</v>
      </c>
      <c r="E21453" s="464"/>
    </row>
    <row r="21454" spans="1:5" s="765" customFormat="1" ht="33.6">
      <c r="A21454" s="169" t="s">
        <v>402</v>
      </c>
      <c r="B21454" s="170" t="s">
        <v>26371</v>
      </c>
      <c r="C21454" s="492">
        <v>1435</v>
      </c>
      <c r="D21454" s="492">
        <v>1291</v>
      </c>
      <c r="E21454" s="464"/>
    </row>
    <row r="21455" spans="1:5" s="765" customFormat="1" ht="50.4">
      <c r="A21455" s="169" t="s">
        <v>404</v>
      </c>
      <c r="B21455" s="170" t="s">
        <v>26372</v>
      </c>
      <c r="C21455" s="492">
        <v>1766</v>
      </c>
      <c r="D21455" s="492">
        <v>1590</v>
      </c>
      <c r="E21455" s="464"/>
    </row>
    <row r="21456" spans="1:5" s="765" customFormat="1" ht="50.4">
      <c r="A21456" s="169" t="s">
        <v>1287</v>
      </c>
      <c r="B21456" s="170" t="s">
        <v>26373</v>
      </c>
      <c r="C21456" s="492">
        <v>1304</v>
      </c>
      <c r="D21456" s="492">
        <v>1174</v>
      </c>
      <c r="E21456" s="464"/>
    </row>
    <row r="21457" spans="1:5" s="765" customFormat="1" ht="33.6">
      <c r="A21457" s="169" t="s">
        <v>3305</v>
      </c>
      <c r="B21457" s="170" t="s">
        <v>26374</v>
      </c>
      <c r="C21457" s="468">
        <v>522</v>
      </c>
      <c r="D21457" s="468">
        <v>522</v>
      </c>
      <c r="E21457" s="464"/>
    </row>
    <row r="21458" spans="1:5" s="765" customFormat="1" ht="33.6">
      <c r="A21458" s="169" t="s">
        <v>3307</v>
      </c>
      <c r="B21458" s="170" t="s">
        <v>26375</v>
      </c>
      <c r="C21458" s="468">
        <v>522</v>
      </c>
      <c r="D21458" s="468">
        <v>522</v>
      </c>
      <c r="E21458" s="464"/>
    </row>
    <row r="21459" spans="1:5" s="765" customFormat="1" ht="33.6">
      <c r="A21459" s="169" t="s">
        <v>3309</v>
      </c>
      <c r="B21459" s="170" t="s">
        <v>26376</v>
      </c>
      <c r="C21459" s="468">
        <v>478</v>
      </c>
      <c r="D21459" s="468">
        <v>478</v>
      </c>
      <c r="E21459" s="464"/>
    </row>
    <row r="21460" spans="1:5" s="765" customFormat="1" ht="33.6">
      <c r="A21460" s="169" t="s">
        <v>3311</v>
      </c>
      <c r="B21460" s="170" t="s">
        <v>26377</v>
      </c>
      <c r="C21460" s="468">
        <v>478</v>
      </c>
      <c r="D21460" s="468">
        <v>478</v>
      </c>
      <c r="E21460" s="464"/>
    </row>
    <row r="21461" spans="1:5" s="765" customFormat="1" ht="33.6">
      <c r="A21461" s="169" t="s">
        <v>3313</v>
      </c>
      <c r="B21461" s="170" t="s">
        <v>26378</v>
      </c>
      <c r="C21461" s="468">
        <v>391</v>
      </c>
      <c r="D21461" s="468">
        <v>391</v>
      </c>
      <c r="E21461" s="464"/>
    </row>
    <row r="21462" spans="1:5" s="765" customFormat="1" ht="16.8">
      <c r="A21462" s="169" t="s">
        <v>3315</v>
      </c>
      <c r="B21462" s="170" t="s">
        <v>26379</v>
      </c>
      <c r="C21462" s="468">
        <v>478</v>
      </c>
      <c r="D21462" s="468">
        <v>478</v>
      </c>
      <c r="E21462" s="464"/>
    </row>
    <row r="21463" spans="1:5" s="765" customFormat="1" ht="16.8">
      <c r="A21463" s="169" t="s">
        <v>3317</v>
      </c>
      <c r="B21463" s="170" t="s">
        <v>26380</v>
      </c>
      <c r="C21463" s="468">
        <v>391</v>
      </c>
      <c r="D21463" s="468">
        <v>391</v>
      </c>
      <c r="E21463" s="464"/>
    </row>
    <row r="21464" spans="1:5" s="765" customFormat="1" ht="16.8">
      <c r="A21464" s="162" t="s">
        <v>2217</v>
      </c>
      <c r="B21464" s="161" t="s">
        <v>10219</v>
      </c>
      <c r="C21464" s="492"/>
      <c r="D21464" s="492"/>
      <c r="E21464" s="464"/>
    </row>
    <row r="21465" spans="1:5" s="765" customFormat="1" ht="16.8">
      <c r="A21465" s="162"/>
      <c r="B21465" s="161" t="s">
        <v>26381</v>
      </c>
      <c r="C21465" s="468"/>
      <c r="D21465" s="468"/>
      <c r="E21465" s="464"/>
    </row>
    <row r="21466" spans="1:5" s="765" customFormat="1" ht="33.6">
      <c r="A21466" s="169">
        <v>3</v>
      </c>
      <c r="B21466" s="170" t="s">
        <v>26382</v>
      </c>
      <c r="C21466" s="468">
        <v>196</v>
      </c>
      <c r="D21466" s="468">
        <v>176</v>
      </c>
      <c r="E21466" s="464"/>
    </row>
    <row r="21467" spans="1:5" s="765" customFormat="1" ht="50.4">
      <c r="A21467" s="169">
        <v>4</v>
      </c>
      <c r="B21467" s="170" t="s">
        <v>26383</v>
      </c>
      <c r="C21467" s="468">
        <v>326</v>
      </c>
      <c r="D21467" s="468">
        <v>293</v>
      </c>
      <c r="E21467" s="464"/>
    </row>
    <row r="21468" spans="1:5" s="765" customFormat="1" ht="33.6">
      <c r="A21468" s="169">
        <v>5</v>
      </c>
      <c r="B21468" s="170" t="s">
        <v>26384</v>
      </c>
      <c r="C21468" s="468">
        <v>217</v>
      </c>
      <c r="D21468" s="468">
        <v>196</v>
      </c>
      <c r="E21468" s="464"/>
    </row>
    <row r="21469" spans="1:5" s="765" customFormat="1" ht="33.6">
      <c r="A21469" s="169">
        <v>6</v>
      </c>
      <c r="B21469" s="170" t="s">
        <v>26385</v>
      </c>
      <c r="C21469" s="468">
        <v>217</v>
      </c>
      <c r="D21469" s="468">
        <v>196</v>
      </c>
      <c r="E21469" s="131"/>
    </row>
    <row r="21470" spans="1:5" s="765" customFormat="1" ht="33.6">
      <c r="A21470" s="169">
        <v>7</v>
      </c>
      <c r="B21470" s="170" t="s">
        <v>26386</v>
      </c>
      <c r="C21470" s="468">
        <v>217</v>
      </c>
      <c r="D21470" s="468">
        <v>196</v>
      </c>
      <c r="E21470" s="608"/>
    </row>
    <row r="21471" spans="1:5" s="775" customFormat="1" ht="33.6">
      <c r="A21471" s="169">
        <v>8</v>
      </c>
      <c r="B21471" s="170" t="s">
        <v>26387</v>
      </c>
      <c r="C21471" s="468">
        <v>217</v>
      </c>
      <c r="D21471" s="468">
        <v>196</v>
      </c>
      <c r="E21471" s="608"/>
    </row>
    <row r="21472" spans="1:5" s="765" customFormat="1" ht="33.6">
      <c r="A21472" s="169">
        <v>9</v>
      </c>
      <c r="B21472" s="170" t="s">
        <v>26388</v>
      </c>
      <c r="C21472" s="468">
        <v>87</v>
      </c>
      <c r="D21472" s="468">
        <v>78</v>
      </c>
      <c r="E21472" s="608"/>
    </row>
    <row r="21473" spans="1:5" s="765" customFormat="1" ht="33.6">
      <c r="A21473" s="169">
        <v>10</v>
      </c>
      <c r="B21473" s="170" t="s">
        <v>26389</v>
      </c>
      <c r="C21473" s="468">
        <v>136</v>
      </c>
      <c r="D21473" s="468">
        <v>122</v>
      </c>
      <c r="E21473" s="608"/>
    </row>
    <row r="21474" spans="1:5" s="765" customFormat="1" ht="33.6">
      <c r="A21474" s="169">
        <v>11</v>
      </c>
      <c r="B21474" s="170" t="s">
        <v>26390</v>
      </c>
      <c r="C21474" s="468">
        <v>136</v>
      </c>
      <c r="D21474" s="468">
        <v>122</v>
      </c>
      <c r="E21474" s="608"/>
    </row>
    <row r="21475" spans="1:5" s="765" customFormat="1" ht="33.6">
      <c r="A21475" s="169">
        <v>12</v>
      </c>
      <c r="B21475" s="170" t="s">
        <v>26391</v>
      </c>
      <c r="C21475" s="468">
        <v>158</v>
      </c>
      <c r="D21475" s="468">
        <v>142</v>
      </c>
      <c r="E21475" s="859"/>
    </row>
    <row r="21476" spans="1:5" s="765" customFormat="1" ht="33.6">
      <c r="A21476" s="169">
        <v>13</v>
      </c>
      <c r="B21476" s="170" t="s">
        <v>26392</v>
      </c>
      <c r="C21476" s="468">
        <v>125</v>
      </c>
      <c r="D21476" s="468">
        <v>112</v>
      </c>
      <c r="E21476" s="859"/>
    </row>
    <row r="21477" spans="1:5" s="765" customFormat="1" ht="33.6">
      <c r="A21477" s="169">
        <v>14</v>
      </c>
      <c r="B21477" s="170" t="s">
        <v>26393</v>
      </c>
      <c r="C21477" s="468">
        <v>109</v>
      </c>
      <c r="D21477" s="468">
        <v>98</v>
      </c>
      <c r="E21477" s="859"/>
    </row>
    <row r="21478" spans="1:5" s="765" customFormat="1" ht="33.6">
      <c r="A21478" s="169">
        <v>15</v>
      </c>
      <c r="B21478" s="170" t="s">
        <v>26394</v>
      </c>
      <c r="C21478" s="468">
        <v>109</v>
      </c>
      <c r="D21478" s="468">
        <v>98</v>
      </c>
      <c r="E21478" s="859"/>
    </row>
    <row r="21479" spans="1:5" s="765" customFormat="1" ht="33.6">
      <c r="A21479" s="169">
        <v>16</v>
      </c>
      <c r="B21479" s="170" t="s">
        <v>26395</v>
      </c>
      <c r="C21479" s="468">
        <v>82</v>
      </c>
      <c r="D21479" s="468">
        <v>73</v>
      </c>
      <c r="E21479" s="859"/>
    </row>
    <row r="21480" spans="1:5" s="765" customFormat="1" ht="33.6">
      <c r="A21480" s="169">
        <v>17</v>
      </c>
      <c r="B21480" s="170" t="s">
        <v>26396</v>
      </c>
      <c r="C21480" s="468">
        <v>87</v>
      </c>
      <c r="D21480" s="468">
        <v>78</v>
      </c>
      <c r="E21480" s="859"/>
    </row>
    <row r="21481" spans="1:5" s="765" customFormat="1" ht="33.6">
      <c r="A21481" s="169">
        <v>18</v>
      </c>
      <c r="B21481" s="170" t="s">
        <v>26397</v>
      </c>
      <c r="C21481" s="468">
        <v>87</v>
      </c>
      <c r="D21481" s="468">
        <v>78</v>
      </c>
      <c r="E21481" s="859"/>
    </row>
    <row r="21482" spans="1:5" s="765" customFormat="1" ht="33.6">
      <c r="A21482" s="169">
        <v>19</v>
      </c>
      <c r="B21482" s="170" t="s">
        <v>26398</v>
      </c>
      <c r="C21482" s="468">
        <v>82</v>
      </c>
      <c r="D21482" s="468">
        <v>73</v>
      </c>
      <c r="E21482" s="608"/>
    </row>
    <row r="21483" spans="1:5" s="765" customFormat="1" ht="33.6">
      <c r="A21483" s="169">
        <v>20</v>
      </c>
      <c r="B21483" s="170" t="s">
        <v>26399</v>
      </c>
      <c r="C21483" s="468">
        <v>82</v>
      </c>
      <c r="D21483" s="468">
        <v>73</v>
      </c>
      <c r="E21483" s="608"/>
    </row>
    <row r="21484" spans="1:5" s="765" customFormat="1" ht="33.6">
      <c r="A21484" s="169">
        <v>21</v>
      </c>
      <c r="B21484" s="170" t="s">
        <v>26400</v>
      </c>
      <c r="C21484" s="468">
        <v>54</v>
      </c>
      <c r="D21484" s="468">
        <v>49</v>
      </c>
      <c r="E21484" s="464"/>
    </row>
    <row r="21485" spans="1:5" s="765" customFormat="1" ht="33.6">
      <c r="A21485" s="169">
        <v>22</v>
      </c>
      <c r="B21485" s="170" t="s">
        <v>26401</v>
      </c>
      <c r="C21485" s="468">
        <v>435</v>
      </c>
      <c r="D21485" s="468">
        <v>391</v>
      </c>
      <c r="E21485" s="464"/>
    </row>
    <row r="21486" spans="1:5" s="765" customFormat="1" ht="33.6">
      <c r="A21486" s="169">
        <v>23</v>
      </c>
      <c r="B21486" s="170" t="s">
        <v>26402</v>
      </c>
      <c r="C21486" s="468">
        <v>435</v>
      </c>
      <c r="D21486" s="468">
        <v>391</v>
      </c>
      <c r="E21486" s="464"/>
    </row>
    <row r="21487" spans="1:5" s="765" customFormat="1" ht="50.4">
      <c r="A21487" s="169">
        <v>24</v>
      </c>
      <c r="B21487" s="170" t="s">
        <v>26403</v>
      </c>
      <c r="C21487" s="468">
        <v>109</v>
      </c>
      <c r="D21487" s="468">
        <v>98</v>
      </c>
      <c r="E21487" s="464"/>
    </row>
    <row r="21488" spans="1:5" s="765" customFormat="1" ht="16.8">
      <c r="A21488" s="169">
        <v>25</v>
      </c>
      <c r="B21488" s="170" t="s">
        <v>2607</v>
      </c>
      <c r="C21488" s="468">
        <v>54</v>
      </c>
      <c r="D21488" s="468">
        <v>49</v>
      </c>
      <c r="E21488" s="464"/>
    </row>
    <row r="21489" spans="1:5" s="765" customFormat="1" ht="33.6">
      <c r="A21489" s="169">
        <v>26</v>
      </c>
      <c r="B21489" s="170" t="s">
        <v>26404</v>
      </c>
      <c r="C21489" s="468">
        <v>320</v>
      </c>
      <c r="D21489" s="468">
        <v>240</v>
      </c>
      <c r="E21489" s="464"/>
    </row>
    <row r="21490" spans="1:5" s="765" customFormat="1" ht="33.6">
      <c r="A21490" s="169">
        <v>27</v>
      </c>
      <c r="B21490" s="170" t="s">
        <v>26405</v>
      </c>
      <c r="C21490" s="492">
        <v>2800</v>
      </c>
      <c r="D21490" s="492">
        <v>2100</v>
      </c>
      <c r="E21490" s="464"/>
    </row>
    <row r="21491" spans="1:5" s="765" customFormat="1" ht="50.4">
      <c r="A21491" s="169">
        <v>28</v>
      </c>
      <c r="B21491" s="170" t="s">
        <v>26406</v>
      </c>
      <c r="C21491" s="468">
        <v>200</v>
      </c>
      <c r="D21491" s="468">
        <v>150</v>
      </c>
      <c r="E21491" s="464"/>
    </row>
    <row r="21492" spans="1:5" s="765" customFormat="1" ht="16.8">
      <c r="A21492" s="162"/>
      <c r="B21492" s="161" t="s">
        <v>26407</v>
      </c>
      <c r="C21492" s="579"/>
      <c r="D21492" s="579"/>
      <c r="E21492" s="464"/>
    </row>
    <row r="21493" spans="1:5" s="765" customFormat="1" ht="33.6">
      <c r="A21493" s="169">
        <v>29</v>
      </c>
      <c r="B21493" s="170" t="s">
        <v>26408</v>
      </c>
      <c r="C21493" s="468">
        <v>87</v>
      </c>
      <c r="D21493" s="468">
        <v>87</v>
      </c>
      <c r="E21493" s="464"/>
    </row>
    <row r="21494" spans="1:5" s="765" customFormat="1" ht="33.6">
      <c r="A21494" s="169">
        <v>30</v>
      </c>
      <c r="B21494" s="170" t="s">
        <v>26409</v>
      </c>
      <c r="C21494" s="468">
        <v>52</v>
      </c>
      <c r="D21494" s="468">
        <v>52</v>
      </c>
      <c r="E21494" s="464"/>
    </row>
    <row r="21495" spans="1:5" s="765" customFormat="1" ht="33.6">
      <c r="A21495" s="169">
        <v>31</v>
      </c>
      <c r="B21495" s="170" t="s">
        <v>26410</v>
      </c>
      <c r="C21495" s="468">
        <v>37</v>
      </c>
      <c r="D21495" s="468">
        <v>37</v>
      </c>
      <c r="E21495" s="464"/>
    </row>
    <row r="21496" spans="1:5" s="765" customFormat="1" ht="50.4">
      <c r="A21496" s="169">
        <v>32</v>
      </c>
      <c r="B21496" s="170" t="s">
        <v>26333</v>
      </c>
      <c r="C21496" s="468">
        <v>65</v>
      </c>
      <c r="D21496" s="468">
        <v>65</v>
      </c>
      <c r="E21496" s="464"/>
    </row>
    <row r="21497" spans="1:5" s="765" customFormat="1" ht="50.4">
      <c r="A21497" s="169">
        <v>33</v>
      </c>
      <c r="B21497" s="170" t="s">
        <v>26411</v>
      </c>
      <c r="C21497" s="468">
        <v>52</v>
      </c>
      <c r="D21497" s="468">
        <v>52</v>
      </c>
      <c r="E21497" s="139"/>
    </row>
    <row r="21498" spans="1:5" s="765" customFormat="1" ht="33.6">
      <c r="A21498" s="169">
        <v>34</v>
      </c>
      <c r="B21498" s="170" t="s">
        <v>26351</v>
      </c>
      <c r="C21498" s="468">
        <v>35</v>
      </c>
      <c r="D21498" s="468">
        <v>35</v>
      </c>
      <c r="E21498" s="139"/>
    </row>
    <row r="21499" spans="1:5" s="765" customFormat="1" ht="16.8">
      <c r="A21499" s="169">
        <v>35</v>
      </c>
      <c r="B21499" s="170" t="s">
        <v>2607</v>
      </c>
      <c r="C21499" s="468">
        <v>43</v>
      </c>
      <c r="D21499" s="468">
        <v>43</v>
      </c>
      <c r="E21499" s="139"/>
    </row>
    <row r="21500" spans="1:5" s="765" customFormat="1" ht="33.6">
      <c r="A21500" s="169">
        <v>36</v>
      </c>
      <c r="B21500" s="170" t="s">
        <v>26412</v>
      </c>
      <c r="C21500" s="468">
        <v>720</v>
      </c>
      <c r="D21500" s="468">
        <v>540</v>
      </c>
      <c r="E21500" s="139"/>
    </row>
    <row r="21501" spans="1:5" s="765" customFormat="1" ht="33.6">
      <c r="A21501" s="169">
        <v>37</v>
      </c>
      <c r="B21501" s="170" t="s">
        <v>26413</v>
      </c>
      <c r="C21501" s="468">
        <v>80</v>
      </c>
      <c r="D21501" s="468">
        <v>60</v>
      </c>
      <c r="E21501" s="608"/>
    </row>
    <row r="21502" spans="1:5" s="765" customFormat="1" ht="16.8">
      <c r="A21502" s="162"/>
      <c r="B21502" s="161" t="s">
        <v>26414</v>
      </c>
      <c r="C21502" s="579"/>
      <c r="D21502" s="579"/>
      <c r="E21502" s="608"/>
    </row>
    <row r="21503" spans="1:5" s="765" customFormat="1" ht="33.6">
      <c r="A21503" s="169">
        <v>38</v>
      </c>
      <c r="B21503" s="170" t="s">
        <v>26415</v>
      </c>
      <c r="C21503" s="468">
        <v>65</v>
      </c>
      <c r="D21503" s="468">
        <v>65</v>
      </c>
      <c r="E21503" s="608"/>
    </row>
    <row r="21504" spans="1:5" s="765" customFormat="1" ht="33.6">
      <c r="A21504" s="169">
        <v>39</v>
      </c>
      <c r="B21504" s="170" t="s">
        <v>26416</v>
      </c>
      <c r="C21504" s="468">
        <v>52</v>
      </c>
      <c r="D21504" s="468">
        <v>52</v>
      </c>
      <c r="E21504" s="608"/>
    </row>
    <row r="21505" spans="1:5" s="765" customFormat="1" ht="33.6">
      <c r="A21505" s="169">
        <v>40</v>
      </c>
      <c r="B21505" s="170" t="s">
        <v>26417</v>
      </c>
      <c r="C21505" s="468">
        <v>52</v>
      </c>
      <c r="D21505" s="468">
        <v>52</v>
      </c>
      <c r="E21505" s="608"/>
    </row>
    <row r="21506" spans="1:5" s="765" customFormat="1" ht="33.6">
      <c r="A21506" s="169">
        <v>41</v>
      </c>
      <c r="B21506" s="170" t="s">
        <v>26418</v>
      </c>
      <c r="C21506" s="468">
        <v>52</v>
      </c>
      <c r="D21506" s="468">
        <v>52</v>
      </c>
      <c r="E21506" s="608"/>
    </row>
    <row r="21507" spans="1:5" s="765" customFormat="1" ht="50.4">
      <c r="A21507" s="169">
        <v>42</v>
      </c>
      <c r="B21507" s="170" t="s">
        <v>26419</v>
      </c>
      <c r="C21507" s="468">
        <v>87</v>
      </c>
      <c r="D21507" s="468">
        <v>87</v>
      </c>
      <c r="E21507" s="608"/>
    </row>
    <row r="21508" spans="1:5" s="765" customFormat="1" ht="50.4">
      <c r="A21508" s="169">
        <v>43</v>
      </c>
      <c r="B21508" s="170" t="s">
        <v>26420</v>
      </c>
      <c r="C21508" s="468">
        <v>65</v>
      </c>
      <c r="D21508" s="468">
        <v>65</v>
      </c>
      <c r="E21508" s="608"/>
    </row>
    <row r="21509" spans="1:5" s="765" customFormat="1" ht="33.6">
      <c r="A21509" s="169">
        <v>44</v>
      </c>
      <c r="B21509" s="170" t="s">
        <v>26421</v>
      </c>
      <c r="C21509" s="468">
        <v>43</v>
      </c>
      <c r="D21509" s="468">
        <v>43</v>
      </c>
      <c r="E21509" s="608"/>
    </row>
    <row r="21510" spans="1:5" s="765" customFormat="1" ht="33.6">
      <c r="A21510" s="169">
        <v>45</v>
      </c>
      <c r="B21510" s="170" t="s">
        <v>26422</v>
      </c>
      <c r="C21510" s="468">
        <v>35</v>
      </c>
      <c r="D21510" s="468">
        <v>35</v>
      </c>
      <c r="E21510" s="464"/>
    </row>
    <row r="21511" spans="1:5" s="765" customFormat="1" ht="16.8">
      <c r="A21511" s="169">
        <v>46</v>
      </c>
      <c r="B21511" s="170" t="s">
        <v>2607</v>
      </c>
      <c r="C21511" s="468">
        <v>43</v>
      </c>
      <c r="D21511" s="468">
        <v>43</v>
      </c>
      <c r="E21511" s="464"/>
    </row>
    <row r="21512" spans="1:5" s="765" customFormat="1" ht="16.8">
      <c r="A21512" s="169">
        <v>47</v>
      </c>
      <c r="B21512" s="170" t="s">
        <v>26423</v>
      </c>
      <c r="C21512" s="468">
        <v>640</v>
      </c>
      <c r="D21512" s="468">
        <v>480</v>
      </c>
      <c r="E21512" s="464"/>
    </row>
    <row r="21513" spans="1:5" s="765" customFormat="1" ht="16.8">
      <c r="A21513" s="169">
        <v>48</v>
      </c>
      <c r="B21513" s="170" t="s">
        <v>26424</v>
      </c>
      <c r="C21513" s="468">
        <v>120</v>
      </c>
      <c r="D21513" s="468">
        <v>90</v>
      </c>
      <c r="E21513" s="464"/>
    </row>
    <row r="21514" spans="1:5" s="765" customFormat="1" ht="16.8">
      <c r="A21514" s="162"/>
      <c r="B21514" s="161" t="s">
        <v>26425</v>
      </c>
      <c r="C21514" s="469"/>
      <c r="D21514" s="469"/>
      <c r="E21514" s="464"/>
    </row>
    <row r="21515" spans="1:5" s="765" customFormat="1" ht="84">
      <c r="A21515" s="169">
        <v>49</v>
      </c>
      <c r="B21515" s="170" t="s">
        <v>26426</v>
      </c>
      <c r="C21515" s="468">
        <v>380</v>
      </c>
      <c r="D21515" s="468">
        <v>342</v>
      </c>
      <c r="E21515" s="608"/>
    </row>
    <row r="21516" spans="1:5" s="765" customFormat="1" ht="84">
      <c r="A21516" s="169">
        <v>50</v>
      </c>
      <c r="B21516" s="170" t="s">
        <v>26427</v>
      </c>
      <c r="C21516" s="468">
        <v>217</v>
      </c>
      <c r="D21516" s="468">
        <v>196</v>
      </c>
      <c r="E21516" s="464"/>
    </row>
    <row r="21517" spans="1:5" s="765" customFormat="1" ht="84">
      <c r="A21517" s="169">
        <v>51</v>
      </c>
      <c r="B21517" s="170" t="s">
        <v>26428</v>
      </c>
      <c r="C21517" s="468">
        <v>163</v>
      </c>
      <c r="D21517" s="468">
        <v>147</v>
      </c>
      <c r="E21517" s="464"/>
    </row>
    <row r="21518" spans="1:5" s="765" customFormat="1" ht="84">
      <c r="A21518" s="169">
        <v>52</v>
      </c>
      <c r="B21518" s="170" t="s">
        <v>26429</v>
      </c>
      <c r="C21518" s="468">
        <v>163</v>
      </c>
      <c r="D21518" s="468">
        <v>147</v>
      </c>
      <c r="E21518" s="608"/>
    </row>
    <row r="21519" spans="1:5" s="765" customFormat="1" ht="67.2">
      <c r="A21519" s="169">
        <v>53</v>
      </c>
      <c r="B21519" s="170" t="s">
        <v>26430</v>
      </c>
      <c r="C21519" s="468">
        <v>109</v>
      </c>
      <c r="D21519" s="468">
        <v>98</v>
      </c>
      <c r="E21519" s="608"/>
    </row>
    <row r="21520" spans="1:5" s="765" customFormat="1" ht="33.6">
      <c r="A21520" s="169">
        <v>54</v>
      </c>
      <c r="B21520" s="170" t="s">
        <v>26431</v>
      </c>
      <c r="C21520" s="468">
        <v>136</v>
      </c>
      <c r="D21520" s="468">
        <v>122</v>
      </c>
      <c r="E21520" s="608"/>
    </row>
    <row r="21521" spans="1:5" s="765" customFormat="1" ht="33.6">
      <c r="A21521" s="169">
        <v>55</v>
      </c>
      <c r="B21521" s="170" t="s">
        <v>26432</v>
      </c>
      <c r="C21521" s="468">
        <v>136</v>
      </c>
      <c r="D21521" s="468">
        <v>122</v>
      </c>
      <c r="E21521" s="608"/>
    </row>
    <row r="21522" spans="1:5" s="765" customFormat="1" ht="50.4">
      <c r="A21522" s="169">
        <v>56</v>
      </c>
      <c r="B21522" s="170" t="s">
        <v>26433</v>
      </c>
      <c r="C21522" s="468">
        <v>136</v>
      </c>
      <c r="D21522" s="468">
        <v>122</v>
      </c>
      <c r="E21522" s="608"/>
    </row>
    <row r="21523" spans="1:5" s="765" customFormat="1" ht="33.6">
      <c r="A21523" s="169">
        <v>57</v>
      </c>
      <c r="B21523" s="170" t="s">
        <v>26434</v>
      </c>
      <c r="C21523" s="468">
        <v>136</v>
      </c>
      <c r="D21523" s="468">
        <v>122</v>
      </c>
      <c r="E21523" s="608"/>
    </row>
    <row r="21524" spans="1:5" s="765" customFormat="1" ht="33.6">
      <c r="A21524" s="169">
        <v>58</v>
      </c>
      <c r="B21524" s="170" t="s">
        <v>26435</v>
      </c>
      <c r="C21524" s="468">
        <v>136</v>
      </c>
      <c r="D21524" s="468">
        <v>122</v>
      </c>
      <c r="E21524" s="608"/>
    </row>
    <row r="21525" spans="1:5" s="765" customFormat="1" ht="50.4">
      <c r="A21525" s="169">
        <v>59</v>
      </c>
      <c r="B21525" s="170" t="s">
        <v>26436</v>
      </c>
      <c r="C21525" s="468">
        <v>136</v>
      </c>
      <c r="D21525" s="468">
        <v>122</v>
      </c>
      <c r="E21525" s="464"/>
    </row>
    <row r="21526" spans="1:5" s="765" customFormat="1" ht="33.6">
      <c r="A21526" s="169">
        <v>60</v>
      </c>
      <c r="B21526" s="170" t="s">
        <v>26437</v>
      </c>
      <c r="C21526" s="468">
        <v>82</v>
      </c>
      <c r="D21526" s="468">
        <v>73</v>
      </c>
      <c r="E21526" s="464"/>
    </row>
    <row r="21527" spans="1:5" s="765" customFormat="1" ht="50.4">
      <c r="A21527" s="169">
        <v>61</v>
      </c>
      <c r="B21527" s="170" t="s">
        <v>26438</v>
      </c>
      <c r="C21527" s="468">
        <v>54</v>
      </c>
      <c r="D21527" s="468">
        <v>49</v>
      </c>
      <c r="E21527" s="464"/>
    </row>
    <row r="21528" spans="1:5" s="765" customFormat="1" ht="50.4">
      <c r="A21528" s="169">
        <v>62</v>
      </c>
      <c r="B21528" s="170" t="s">
        <v>26439</v>
      </c>
      <c r="C21528" s="468">
        <v>54</v>
      </c>
      <c r="D21528" s="468">
        <v>49</v>
      </c>
      <c r="E21528" s="464"/>
    </row>
    <row r="21529" spans="1:5" s="765" customFormat="1" ht="50.4">
      <c r="A21529" s="169">
        <v>63</v>
      </c>
      <c r="B21529" s="170" t="s">
        <v>26440</v>
      </c>
      <c r="C21529" s="468">
        <v>54</v>
      </c>
      <c r="D21529" s="468">
        <v>49</v>
      </c>
      <c r="E21529" s="464"/>
    </row>
    <row r="21530" spans="1:5" s="765" customFormat="1" ht="50.4">
      <c r="A21530" s="169">
        <v>64</v>
      </c>
      <c r="B21530" s="170" t="s">
        <v>26441</v>
      </c>
      <c r="C21530" s="468">
        <v>54</v>
      </c>
      <c r="D21530" s="468">
        <v>49</v>
      </c>
      <c r="E21530" s="464"/>
    </row>
    <row r="21531" spans="1:5" s="765" customFormat="1" ht="16.8">
      <c r="A21531" s="169">
        <v>65</v>
      </c>
      <c r="B21531" s="170" t="s">
        <v>2607</v>
      </c>
      <c r="C21531" s="468">
        <v>109</v>
      </c>
      <c r="D21531" s="468">
        <v>49</v>
      </c>
      <c r="E21531" s="464"/>
    </row>
    <row r="21532" spans="1:5" s="765" customFormat="1" ht="16.8">
      <c r="A21532" s="169">
        <v>66</v>
      </c>
      <c r="B21532" s="170" t="s">
        <v>26442</v>
      </c>
      <c r="C21532" s="492">
        <v>2600</v>
      </c>
      <c r="D21532" s="492">
        <v>1950</v>
      </c>
      <c r="E21532" s="464"/>
    </row>
    <row r="21533" spans="1:5" s="765" customFormat="1" ht="67.2">
      <c r="A21533" s="169">
        <v>67</v>
      </c>
      <c r="B21533" s="170" t="s">
        <v>26443</v>
      </c>
      <c r="C21533" s="468">
        <v>160</v>
      </c>
      <c r="D21533" s="468">
        <v>120</v>
      </c>
      <c r="E21533" s="464"/>
    </row>
    <row r="21534" spans="1:5" s="765" customFormat="1" ht="16.8">
      <c r="A21534" s="476" t="s">
        <v>71</v>
      </c>
      <c r="B21534" s="613"/>
      <c r="C21534" s="477"/>
      <c r="D21534" s="684"/>
      <c r="E21534" s="755"/>
    </row>
    <row r="21535" spans="1:5" s="765" customFormat="1" ht="16.8">
      <c r="A21535" s="162" t="s">
        <v>2202</v>
      </c>
      <c r="B21535" s="161" t="s">
        <v>2203</v>
      </c>
      <c r="C21535" s="477"/>
      <c r="D21535" s="614"/>
      <c r="E21535" s="568"/>
    </row>
    <row r="21536" spans="1:5" s="765" customFormat="1" ht="16.8">
      <c r="A21536" s="162">
        <v>1</v>
      </c>
      <c r="B21536" s="161" t="s">
        <v>26369</v>
      </c>
      <c r="C21536" s="477"/>
      <c r="D21536" s="614"/>
      <c r="E21536" s="464"/>
    </row>
    <row r="21537" spans="1:5" s="765" customFormat="1" ht="33.6">
      <c r="A21537" s="169">
        <v>1</v>
      </c>
      <c r="B21537" s="170" t="s">
        <v>26444</v>
      </c>
      <c r="C21537" s="468">
        <v>783</v>
      </c>
      <c r="D21537" s="468">
        <v>783</v>
      </c>
      <c r="E21537" s="464"/>
    </row>
    <row r="21538" spans="1:5" s="765" customFormat="1" ht="33.6">
      <c r="A21538" s="169">
        <v>2</v>
      </c>
      <c r="B21538" s="170" t="s">
        <v>26445</v>
      </c>
      <c r="C21538" s="468">
        <v>939</v>
      </c>
      <c r="D21538" s="468">
        <v>939</v>
      </c>
      <c r="E21538" s="464"/>
    </row>
    <row r="21539" spans="1:5" s="765" customFormat="1" ht="33.6">
      <c r="A21539" s="169">
        <v>3</v>
      </c>
      <c r="B21539" s="170" t="s">
        <v>26446</v>
      </c>
      <c r="C21539" s="468">
        <v>939</v>
      </c>
      <c r="D21539" s="468">
        <v>939</v>
      </c>
      <c r="E21539" s="464"/>
    </row>
    <row r="21540" spans="1:5" s="765" customFormat="1" ht="16.8">
      <c r="A21540" s="162">
        <v>2</v>
      </c>
      <c r="B21540" s="161" t="s">
        <v>26190</v>
      </c>
      <c r="C21540" s="468"/>
      <c r="D21540" s="468"/>
      <c r="E21540" s="464"/>
    </row>
    <row r="21541" spans="1:5" s="765" customFormat="1" ht="33.6">
      <c r="A21541" s="169" t="s">
        <v>400</v>
      </c>
      <c r="B21541" s="170" t="s">
        <v>26447</v>
      </c>
      <c r="C21541" s="468">
        <v>239</v>
      </c>
      <c r="D21541" s="468">
        <v>239</v>
      </c>
      <c r="E21541" s="464"/>
    </row>
    <row r="21542" spans="1:5" s="765" customFormat="1" ht="33.6">
      <c r="A21542" s="169" t="s">
        <v>402</v>
      </c>
      <c r="B21542" s="170" t="s">
        <v>26448</v>
      </c>
      <c r="C21542" s="468">
        <v>217</v>
      </c>
      <c r="D21542" s="468">
        <v>217</v>
      </c>
      <c r="E21542" s="464"/>
    </row>
    <row r="21543" spans="1:5" s="765" customFormat="1" ht="33.6">
      <c r="A21543" s="169" t="s">
        <v>404</v>
      </c>
      <c r="B21543" s="170" t="s">
        <v>26449</v>
      </c>
      <c r="C21543" s="468">
        <v>139</v>
      </c>
      <c r="D21543" s="468">
        <v>139</v>
      </c>
      <c r="E21543" s="464"/>
    </row>
    <row r="21544" spans="1:5" s="765" customFormat="1" ht="16.8">
      <c r="A21544" s="162">
        <v>3</v>
      </c>
      <c r="B21544" s="161" t="s">
        <v>26450</v>
      </c>
      <c r="C21544" s="534"/>
      <c r="D21544" s="616"/>
      <c r="E21544" s="464"/>
    </row>
    <row r="21545" spans="1:5" s="765" customFormat="1" ht="50.4">
      <c r="A21545" s="169" t="s">
        <v>706</v>
      </c>
      <c r="B21545" s="170" t="s">
        <v>26451</v>
      </c>
      <c r="C21545" s="468">
        <v>348</v>
      </c>
      <c r="D21545" s="468">
        <v>348</v>
      </c>
      <c r="E21545" s="464"/>
    </row>
    <row r="21546" spans="1:5" s="765" customFormat="1" ht="50.4">
      <c r="A21546" s="169" t="s">
        <v>708</v>
      </c>
      <c r="B21546" s="170" t="s">
        <v>26452</v>
      </c>
      <c r="C21546" s="468">
        <v>217</v>
      </c>
      <c r="D21546" s="468">
        <v>217</v>
      </c>
      <c r="E21546" s="464"/>
    </row>
    <row r="21547" spans="1:5" s="765" customFormat="1" ht="67.2">
      <c r="A21547" s="169" t="s">
        <v>710</v>
      </c>
      <c r="B21547" s="170" t="s">
        <v>26453</v>
      </c>
      <c r="C21547" s="468">
        <v>109</v>
      </c>
      <c r="D21547" s="468">
        <v>109</v>
      </c>
      <c r="E21547" s="464"/>
    </row>
    <row r="21548" spans="1:5" s="765" customFormat="1" ht="33.6">
      <c r="A21548" s="169" t="s">
        <v>2632</v>
      </c>
      <c r="B21548" s="170" t="s">
        <v>26454</v>
      </c>
      <c r="C21548" s="468">
        <v>152</v>
      </c>
      <c r="D21548" s="468">
        <v>152</v>
      </c>
      <c r="E21548" s="464"/>
    </row>
    <row r="21549" spans="1:5" s="765" customFormat="1" ht="33.6">
      <c r="A21549" s="169" t="s">
        <v>2634</v>
      </c>
      <c r="B21549" s="170" t="s">
        <v>26455</v>
      </c>
      <c r="C21549" s="468">
        <v>261</v>
      </c>
      <c r="D21549" s="468">
        <v>261</v>
      </c>
      <c r="E21549" s="464"/>
    </row>
    <row r="21550" spans="1:5" s="765" customFormat="1" ht="33.6">
      <c r="A21550" s="169" t="s">
        <v>3332</v>
      </c>
      <c r="B21550" s="170" t="s">
        <v>26456</v>
      </c>
      <c r="C21550" s="468">
        <v>152</v>
      </c>
      <c r="D21550" s="468">
        <v>152</v>
      </c>
      <c r="E21550" s="464"/>
    </row>
    <row r="21551" spans="1:5" s="765" customFormat="1" ht="16.8">
      <c r="A21551" s="162">
        <v>4</v>
      </c>
      <c r="B21551" s="161" t="s">
        <v>26457</v>
      </c>
      <c r="C21551" s="477"/>
      <c r="D21551" s="468"/>
      <c r="E21551" s="464"/>
    </row>
    <row r="21552" spans="1:5" s="765" customFormat="1" ht="33.6">
      <c r="A21552" s="169" t="s">
        <v>198</v>
      </c>
      <c r="B21552" s="170" t="s">
        <v>26458</v>
      </c>
      <c r="C21552" s="468">
        <v>196</v>
      </c>
      <c r="D21552" s="468">
        <v>196</v>
      </c>
      <c r="E21552" s="464"/>
    </row>
    <row r="21553" spans="1:5" s="765" customFormat="1" ht="33.6">
      <c r="A21553" s="169" t="s">
        <v>200</v>
      </c>
      <c r="B21553" s="170" t="s">
        <v>26459</v>
      </c>
      <c r="C21553" s="468">
        <v>174</v>
      </c>
      <c r="D21553" s="468">
        <v>174</v>
      </c>
      <c r="E21553" s="464"/>
    </row>
    <row r="21554" spans="1:5" s="765" customFormat="1" ht="33.6">
      <c r="A21554" s="169" t="s">
        <v>202</v>
      </c>
      <c r="B21554" s="170" t="s">
        <v>26460</v>
      </c>
      <c r="C21554" s="468">
        <v>130</v>
      </c>
      <c r="D21554" s="468">
        <v>130</v>
      </c>
      <c r="E21554" s="464"/>
    </row>
    <row r="21555" spans="1:5" s="765" customFormat="1" ht="33.6">
      <c r="A21555" s="169" t="s">
        <v>204</v>
      </c>
      <c r="B21555" s="170" t="s">
        <v>26461</v>
      </c>
      <c r="C21555" s="468">
        <v>157</v>
      </c>
      <c r="D21555" s="468">
        <v>157</v>
      </c>
      <c r="E21555" s="464"/>
    </row>
    <row r="21556" spans="1:5" s="765" customFormat="1" ht="33.6">
      <c r="A21556" s="169" t="s">
        <v>206</v>
      </c>
      <c r="B21556" s="170" t="s">
        <v>26462</v>
      </c>
      <c r="C21556" s="468">
        <v>174</v>
      </c>
      <c r="D21556" s="468">
        <v>174</v>
      </c>
      <c r="E21556" s="131"/>
    </row>
    <row r="21557" spans="1:5" s="765" customFormat="1" ht="33.6">
      <c r="A21557" s="169" t="s">
        <v>208</v>
      </c>
      <c r="B21557" s="170" t="s">
        <v>26463</v>
      </c>
      <c r="C21557" s="468">
        <v>217</v>
      </c>
      <c r="D21557" s="468">
        <v>217</v>
      </c>
      <c r="E21557" s="608"/>
    </row>
    <row r="21558" spans="1:5" s="775" customFormat="1" ht="33.6">
      <c r="A21558" s="169" t="s">
        <v>210</v>
      </c>
      <c r="B21558" s="170" t="s">
        <v>26464</v>
      </c>
      <c r="C21558" s="468">
        <v>174</v>
      </c>
      <c r="D21558" s="468">
        <v>174</v>
      </c>
      <c r="E21558" s="608"/>
    </row>
    <row r="21559" spans="1:5" s="765" customFormat="1" ht="33.6">
      <c r="A21559" s="169" t="s">
        <v>6025</v>
      </c>
      <c r="B21559" s="170" t="s">
        <v>26465</v>
      </c>
      <c r="C21559" s="468">
        <v>109</v>
      </c>
      <c r="D21559" s="468">
        <v>109</v>
      </c>
      <c r="E21559" s="608"/>
    </row>
    <row r="21560" spans="1:5" s="765" customFormat="1" ht="33.6">
      <c r="A21560" s="169" t="s">
        <v>6027</v>
      </c>
      <c r="B21560" s="170" t="s">
        <v>26466</v>
      </c>
      <c r="C21560" s="468">
        <v>87</v>
      </c>
      <c r="D21560" s="468">
        <v>87</v>
      </c>
      <c r="E21560" s="608"/>
    </row>
    <row r="21561" spans="1:5" s="765" customFormat="1" ht="16.8">
      <c r="A21561" s="162" t="s">
        <v>2217</v>
      </c>
      <c r="B21561" s="161" t="s">
        <v>26467</v>
      </c>
      <c r="C21561" s="468"/>
      <c r="D21561" s="468"/>
      <c r="E21561" s="608"/>
    </row>
    <row r="21562" spans="1:5" s="765" customFormat="1" ht="16.8">
      <c r="A21562" s="162"/>
      <c r="B21562" s="161" t="s">
        <v>26468</v>
      </c>
      <c r="C21562" s="468"/>
      <c r="D21562" s="468"/>
      <c r="E21562" s="859"/>
    </row>
    <row r="21563" spans="1:5" s="765" customFormat="1" ht="16.8">
      <c r="A21563" s="169">
        <v>5</v>
      </c>
      <c r="B21563" s="170" t="s">
        <v>26469</v>
      </c>
      <c r="C21563" s="468">
        <v>109</v>
      </c>
      <c r="D21563" s="468">
        <v>109</v>
      </c>
      <c r="E21563" s="859"/>
    </row>
    <row r="21564" spans="1:5" s="765" customFormat="1" ht="16.8">
      <c r="A21564" s="169">
        <v>6</v>
      </c>
      <c r="B21564" s="170" t="s">
        <v>26470</v>
      </c>
      <c r="C21564" s="468">
        <v>109</v>
      </c>
      <c r="D21564" s="468">
        <v>109</v>
      </c>
      <c r="E21564" s="859"/>
    </row>
    <row r="21565" spans="1:5" s="765" customFormat="1" ht="33.6">
      <c r="A21565" s="169">
        <v>7</v>
      </c>
      <c r="B21565" s="170" t="s">
        <v>26471</v>
      </c>
      <c r="C21565" s="468">
        <v>80</v>
      </c>
      <c r="D21565" s="468">
        <v>80</v>
      </c>
      <c r="E21565" s="859"/>
    </row>
    <row r="21566" spans="1:5" s="765" customFormat="1" ht="33.6">
      <c r="A21566" s="169">
        <v>8</v>
      </c>
      <c r="B21566" s="170" t="s">
        <v>26472</v>
      </c>
      <c r="C21566" s="468">
        <v>80</v>
      </c>
      <c r="D21566" s="468">
        <v>80</v>
      </c>
      <c r="E21566" s="859"/>
    </row>
    <row r="21567" spans="1:5" s="765" customFormat="1" ht="16.8">
      <c r="A21567" s="169">
        <v>9</v>
      </c>
      <c r="B21567" s="170" t="s">
        <v>26473</v>
      </c>
      <c r="C21567" s="468">
        <v>80</v>
      </c>
      <c r="D21567" s="468">
        <v>80</v>
      </c>
      <c r="E21567" s="859"/>
    </row>
    <row r="21568" spans="1:5" s="765" customFormat="1" ht="50.4">
      <c r="A21568" s="169">
        <v>10</v>
      </c>
      <c r="B21568" s="170" t="s">
        <v>26474</v>
      </c>
      <c r="C21568" s="468">
        <v>80</v>
      </c>
      <c r="D21568" s="468">
        <v>80</v>
      </c>
      <c r="E21568" s="859"/>
    </row>
    <row r="21569" spans="1:5" s="765" customFormat="1" ht="50.4">
      <c r="A21569" s="169">
        <v>11</v>
      </c>
      <c r="B21569" s="170" t="s">
        <v>26475</v>
      </c>
      <c r="C21569" s="468">
        <v>65</v>
      </c>
      <c r="D21569" s="468">
        <v>65</v>
      </c>
      <c r="E21569" s="608"/>
    </row>
    <row r="21570" spans="1:5" s="765" customFormat="1" ht="16.8">
      <c r="A21570" s="169">
        <v>12</v>
      </c>
      <c r="B21570" s="170" t="s">
        <v>26476</v>
      </c>
      <c r="C21570" s="468">
        <v>43</v>
      </c>
      <c r="D21570" s="468">
        <v>43</v>
      </c>
      <c r="E21570" s="608"/>
    </row>
    <row r="21571" spans="1:5" s="765" customFormat="1" ht="16.8">
      <c r="A21571" s="169">
        <v>13</v>
      </c>
      <c r="B21571" s="170" t="s">
        <v>18496</v>
      </c>
      <c r="C21571" s="468">
        <v>43</v>
      </c>
      <c r="D21571" s="468">
        <v>43</v>
      </c>
      <c r="E21571" s="464"/>
    </row>
    <row r="21572" spans="1:5" s="765" customFormat="1" ht="16.8">
      <c r="A21572" s="162"/>
      <c r="B21572" s="161" t="s">
        <v>26477</v>
      </c>
      <c r="C21572" s="468"/>
      <c r="D21572" s="468"/>
      <c r="E21572" s="464"/>
    </row>
    <row r="21573" spans="1:5" s="765" customFormat="1" ht="16.8">
      <c r="A21573" s="169">
        <v>14</v>
      </c>
      <c r="B21573" s="170" t="s">
        <v>26478</v>
      </c>
      <c r="C21573" s="468">
        <v>217</v>
      </c>
      <c r="D21573" s="468">
        <v>217</v>
      </c>
      <c r="E21573" s="464"/>
    </row>
    <row r="21574" spans="1:5" s="765" customFormat="1" ht="50.4">
      <c r="A21574" s="169">
        <v>15</v>
      </c>
      <c r="B21574" s="170" t="s">
        <v>26479</v>
      </c>
      <c r="C21574" s="468">
        <v>113</v>
      </c>
      <c r="D21574" s="468">
        <v>113</v>
      </c>
      <c r="E21574" s="464"/>
    </row>
    <row r="21575" spans="1:5" s="765" customFormat="1" ht="50.4">
      <c r="A21575" s="169">
        <v>16</v>
      </c>
      <c r="B21575" s="170" t="s">
        <v>26480</v>
      </c>
      <c r="C21575" s="468">
        <v>100</v>
      </c>
      <c r="D21575" s="468">
        <v>100</v>
      </c>
      <c r="E21575" s="464"/>
    </row>
    <row r="21576" spans="1:5" s="765" customFormat="1" ht="16.8">
      <c r="A21576" s="169">
        <v>17</v>
      </c>
      <c r="B21576" s="170" t="s">
        <v>26481</v>
      </c>
      <c r="C21576" s="468">
        <v>217</v>
      </c>
      <c r="D21576" s="468">
        <v>217</v>
      </c>
      <c r="E21576" s="464"/>
    </row>
    <row r="21577" spans="1:5" s="765" customFormat="1" ht="33.6">
      <c r="A21577" s="169">
        <v>18</v>
      </c>
      <c r="B21577" s="170" t="s">
        <v>26482</v>
      </c>
      <c r="C21577" s="468">
        <v>104</v>
      </c>
      <c r="D21577" s="468">
        <v>104</v>
      </c>
      <c r="E21577" s="464"/>
    </row>
    <row r="21578" spans="1:5" s="765" customFormat="1" ht="16.8">
      <c r="A21578" s="169">
        <v>19</v>
      </c>
      <c r="B21578" s="170" t="s">
        <v>26483</v>
      </c>
      <c r="C21578" s="468">
        <v>87</v>
      </c>
      <c r="D21578" s="468">
        <v>87</v>
      </c>
      <c r="E21578" s="464"/>
    </row>
    <row r="21579" spans="1:5" s="765" customFormat="1" ht="50.4">
      <c r="A21579" s="169">
        <v>20</v>
      </c>
      <c r="B21579" s="170" t="s">
        <v>26484</v>
      </c>
      <c r="C21579" s="468">
        <v>87</v>
      </c>
      <c r="D21579" s="468">
        <v>87</v>
      </c>
      <c r="E21579" s="464"/>
    </row>
    <row r="21580" spans="1:5" s="765" customFormat="1" ht="50.4">
      <c r="A21580" s="169">
        <v>21</v>
      </c>
      <c r="B21580" s="170" t="s">
        <v>26485</v>
      </c>
      <c r="C21580" s="468">
        <v>65</v>
      </c>
      <c r="D21580" s="468">
        <v>65</v>
      </c>
      <c r="E21580" s="464"/>
    </row>
    <row r="21581" spans="1:5" s="765" customFormat="1" ht="16.8">
      <c r="A21581" s="169">
        <v>22</v>
      </c>
      <c r="B21581" s="170" t="s">
        <v>26476</v>
      </c>
      <c r="C21581" s="468">
        <v>43</v>
      </c>
      <c r="D21581" s="468">
        <v>43</v>
      </c>
      <c r="E21581" s="464"/>
    </row>
    <row r="21582" spans="1:5" s="765" customFormat="1" ht="16.8">
      <c r="A21582" s="169">
        <v>23</v>
      </c>
      <c r="B21582" s="170" t="s">
        <v>18496</v>
      </c>
      <c r="C21582" s="468">
        <v>30</v>
      </c>
      <c r="D21582" s="468">
        <v>30</v>
      </c>
      <c r="E21582" s="464"/>
    </row>
    <row r="21583" spans="1:5" s="765" customFormat="1" ht="33.6">
      <c r="A21583" s="169">
        <v>24</v>
      </c>
      <c r="B21583" s="170" t="s">
        <v>26486</v>
      </c>
      <c r="C21583" s="468">
        <v>200</v>
      </c>
      <c r="D21583" s="468">
        <v>150</v>
      </c>
      <c r="E21583" s="464"/>
    </row>
    <row r="21584" spans="1:5" s="765" customFormat="1" ht="16.8">
      <c r="A21584" s="162"/>
      <c r="B21584" s="161" t="s">
        <v>26487</v>
      </c>
      <c r="C21584" s="468"/>
      <c r="D21584" s="468"/>
      <c r="E21584" s="139"/>
    </row>
    <row r="21585" spans="1:5" s="765" customFormat="1" ht="50.4">
      <c r="A21585" s="169">
        <v>25</v>
      </c>
      <c r="B21585" s="170" t="s">
        <v>26488</v>
      </c>
      <c r="C21585" s="468">
        <v>130</v>
      </c>
      <c r="D21585" s="468">
        <v>130</v>
      </c>
      <c r="E21585" s="139"/>
    </row>
    <row r="21586" spans="1:5" s="765" customFormat="1" ht="33.6">
      <c r="A21586" s="169">
        <v>26</v>
      </c>
      <c r="B21586" s="170" t="s">
        <v>26489</v>
      </c>
      <c r="C21586" s="468">
        <v>109</v>
      </c>
      <c r="D21586" s="468">
        <v>109</v>
      </c>
      <c r="E21586" s="139"/>
    </row>
    <row r="21587" spans="1:5" s="765" customFormat="1" ht="16.8">
      <c r="A21587" s="169">
        <v>27</v>
      </c>
      <c r="B21587" s="170" t="s">
        <v>26490</v>
      </c>
      <c r="C21587" s="468">
        <v>109</v>
      </c>
      <c r="D21587" s="468">
        <v>109</v>
      </c>
      <c r="E21587" s="139"/>
    </row>
    <row r="21588" spans="1:5" s="765" customFormat="1" ht="33.6">
      <c r="A21588" s="169">
        <v>28</v>
      </c>
      <c r="B21588" s="170" t="s">
        <v>26491</v>
      </c>
      <c r="C21588" s="468">
        <v>109</v>
      </c>
      <c r="D21588" s="468">
        <v>109</v>
      </c>
      <c r="E21588" s="608"/>
    </row>
    <row r="21589" spans="1:5" s="765" customFormat="1" ht="33.6">
      <c r="A21589" s="169">
        <v>29</v>
      </c>
      <c r="B21589" s="170" t="s">
        <v>26492</v>
      </c>
      <c r="C21589" s="468">
        <v>87</v>
      </c>
      <c r="D21589" s="468">
        <v>87</v>
      </c>
      <c r="E21589" s="608"/>
    </row>
    <row r="21590" spans="1:5" s="765" customFormat="1" ht="16.8">
      <c r="A21590" s="169">
        <v>30</v>
      </c>
      <c r="B21590" s="170" t="s">
        <v>26493</v>
      </c>
      <c r="C21590" s="468">
        <v>87</v>
      </c>
      <c r="D21590" s="468">
        <v>87</v>
      </c>
      <c r="E21590" s="608"/>
    </row>
    <row r="21591" spans="1:5" s="765" customFormat="1" ht="50.4">
      <c r="A21591" s="169">
        <v>31</v>
      </c>
      <c r="B21591" s="170" t="s">
        <v>26494</v>
      </c>
      <c r="C21591" s="468">
        <v>109</v>
      </c>
      <c r="D21591" s="468">
        <v>109</v>
      </c>
      <c r="E21591" s="608"/>
    </row>
    <row r="21592" spans="1:5" s="765" customFormat="1" ht="50.4">
      <c r="A21592" s="169">
        <v>32</v>
      </c>
      <c r="B21592" s="170" t="s">
        <v>26495</v>
      </c>
      <c r="C21592" s="468">
        <v>83</v>
      </c>
      <c r="D21592" s="468">
        <v>83</v>
      </c>
      <c r="E21592" s="608"/>
    </row>
    <row r="21593" spans="1:5" s="765" customFormat="1" ht="33.6">
      <c r="A21593" s="169">
        <v>33</v>
      </c>
      <c r="B21593" s="170" t="s">
        <v>26496</v>
      </c>
      <c r="C21593" s="468">
        <v>57</v>
      </c>
      <c r="D21593" s="468">
        <v>57</v>
      </c>
      <c r="E21593" s="608"/>
    </row>
    <row r="21594" spans="1:5" s="765" customFormat="1" ht="16.8">
      <c r="A21594" s="169">
        <v>34</v>
      </c>
      <c r="B21594" s="170" t="s">
        <v>18496</v>
      </c>
      <c r="C21594" s="468">
        <v>43</v>
      </c>
      <c r="D21594" s="468">
        <v>43</v>
      </c>
      <c r="E21594" s="608"/>
    </row>
    <row r="21595" spans="1:5" s="765" customFormat="1" ht="16.8">
      <c r="A21595" s="162"/>
      <c r="B21595" s="161" t="s">
        <v>26497</v>
      </c>
      <c r="C21595" s="468"/>
      <c r="D21595" s="616"/>
      <c r="E21595" s="608"/>
    </row>
    <row r="21596" spans="1:5" s="765" customFormat="1" ht="33.6">
      <c r="A21596" s="169">
        <v>35</v>
      </c>
      <c r="B21596" s="170" t="s">
        <v>26498</v>
      </c>
      <c r="C21596" s="468">
        <v>174</v>
      </c>
      <c r="D21596" s="468">
        <v>174</v>
      </c>
      <c r="E21596" s="608"/>
    </row>
    <row r="21597" spans="1:5" s="765" customFormat="1" ht="33.6">
      <c r="A21597" s="169">
        <v>36</v>
      </c>
      <c r="B21597" s="170" t="s">
        <v>26499</v>
      </c>
      <c r="C21597" s="468">
        <v>130</v>
      </c>
      <c r="D21597" s="468">
        <v>130</v>
      </c>
      <c r="E21597" s="464"/>
    </row>
    <row r="21598" spans="1:5" s="765" customFormat="1" ht="33.6">
      <c r="A21598" s="169">
        <v>37</v>
      </c>
      <c r="B21598" s="170" t="s">
        <v>26500</v>
      </c>
      <c r="C21598" s="468">
        <v>87</v>
      </c>
      <c r="D21598" s="468">
        <v>87</v>
      </c>
      <c r="E21598" s="464"/>
    </row>
    <row r="21599" spans="1:5" s="765" customFormat="1" ht="33.6">
      <c r="A21599" s="169">
        <v>38</v>
      </c>
      <c r="B21599" s="170" t="s">
        <v>26501</v>
      </c>
      <c r="C21599" s="468">
        <v>87</v>
      </c>
      <c r="D21599" s="468">
        <v>87</v>
      </c>
      <c r="E21599" s="464"/>
    </row>
    <row r="21600" spans="1:5" s="765" customFormat="1" ht="33.6">
      <c r="A21600" s="169">
        <v>39</v>
      </c>
      <c r="B21600" s="170" t="s">
        <v>26502</v>
      </c>
      <c r="C21600" s="468">
        <v>87</v>
      </c>
      <c r="D21600" s="468">
        <v>87</v>
      </c>
      <c r="E21600" s="464"/>
    </row>
    <row r="21601" spans="1:5" s="765" customFormat="1" ht="33.6">
      <c r="A21601" s="169">
        <v>40</v>
      </c>
      <c r="B21601" s="170" t="s">
        <v>26503</v>
      </c>
      <c r="C21601" s="468">
        <v>87</v>
      </c>
      <c r="D21601" s="468">
        <v>87</v>
      </c>
      <c r="E21601" s="464"/>
    </row>
    <row r="21602" spans="1:5" s="765" customFormat="1" ht="33.6">
      <c r="A21602" s="169">
        <v>41</v>
      </c>
      <c r="B21602" s="170" t="s">
        <v>26504</v>
      </c>
      <c r="C21602" s="468">
        <v>65</v>
      </c>
      <c r="D21602" s="468">
        <v>65</v>
      </c>
      <c r="E21602" s="608"/>
    </row>
    <row r="21603" spans="1:5" s="765" customFormat="1" ht="33.6">
      <c r="A21603" s="169">
        <v>42</v>
      </c>
      <c r="B21603" s="170" t="s">
        <v>26505</v>
      </c>
      <c r="C21603" s="468">
        <v>43</v>
      </c>
      <c r="D21603" s="468">
        <v>43</v>
      </c>
      <c r="E21603" s="464"/>
    </row>
    <row r="21604" spans="1:5" s="765" customFormat="1" ht="16.8">
      <c r="A21604" s="169">
        <v>43</v>
      </c>
      <c r="B21604" s="170" t="s">
        <v>2607</v>
      </c>
      <c r="C21604" s="468">
        <v>43</v>
      </c>
      <c r="D21604" s="468">
        <v>43</v>
      </c>
      <c r="E21604" s="464"/>
    </row>
    <row r="21605" spans="1:5" s="765" customFormat="1" ht="33.6">
      <c r="A21605" s="169">
        <v>44</v>
      </c>
      <c r="B21605" s="170" t="s">
        <v>26506</v>
      </c>
      <c r="C21605" s="468">
        <v>200</v>
      </c>
      <c r="D21605" s="468">
        <v>150</v>
      </c>
      <c r="E21605" s="608"/>
    </row>
    <row r="21606" spans="1:5" s="765" customFormat="1" ht="33.6">
      <c r="A21606" s="169">
        <v>45</v>
      </c>
      <c r="B21606" s="170" t="s">
        <v>26507</v>
      </c>
      <c r="C21606" s="468">
        <v>200</v>
      </c>
      <c r="D21606" s="468">
        <v>150</v>
      </c>
      <c r="E21606" s="608"/>
    </row>
    <row r="21607" spans="1:5" s="765" customFormat="1" ht="16.8">
      <c r="A21607" s="169">
        <v>46</v>
      </c>
      <c r="B21607" s="170" t="s">
        <v>26508</v>
      </c>
      <c r="C21607" s="492">
        <v>1360</v>
      </c>
      <c r="D21607" s="492">
        <v>1020</v>
      </c>
      <c r="E21607" s="608"/>
    </row>
    <row r="21608" spans="1:5" s="765" customFormat="1" ht="33.6">
      <c r="A21608" s="169">
        <v>47</v>
      </c>
      <c r="B21608" s="170" t="s">
        <v>26509</v>
      </c>
      <c r="C21608" s="468">
        <v>160</v>
      </c>
      <c r="D21608" s="468">
        <v>120</v>
      </c>
      <c r="E21608" s="608"/>
    </row>
    <row r="21609" spans="1:5" s="765" customFormat="1" ht="16.8">
      <c r="A21609" s="169">
        <v>48</v>
      </c>
      <c r="B21609" s="170" t="s">
        <v>26510</v>
      </c>
      <c r="C21609" s="468">
        <v>120</v>
      </c>
      <c r="D21609" s="468">
        <v>90</v>
      </c>
      <c r="E21609" s="608"/>
    </row>
    <row r="21610" spans="1:5" s="765" customFormat="1" ht="16.8">
      <c r="A21610" s="476" t="s">
        <v>70</v>
      </c>
      <c r="B21610" s="613"/>
      <c r="C21610" s="477"/>
      <c r="D21610" s="684"/>
      <c r="E21610" s="755"/>
    </row>
    <row r="21611" spans="1:5" s="765" customFormat="1" ht="16.8">
      <c r="A21611" s="162" t="s">
        <v>2219</v>
      </c>
      <c r="B21611" s="161" t="s">
        <v>2203</v>
      </c>
      <c r="C21611" s="469"/>
      <c r="D21611" s="469"/>
      <c r="E21611" s="150"/>
    </row>
    <row r="21612" spans="1:5" s="765" customFormat="1" ht="16.8">
      <c r="A21612" s="162">
        <v>1</v>
      </c>
      <c r="B21612" s="161" t="s">
        <v>11963</v>
      </c>
      <c r="C21612" s="492"/>
      <c r="D21612" s="492"/>
      <c r="E21612" s="150"/>
    </row>
    <row r="21613" spans="1:5" s="765" customFormat="1" ht="33.6">
      <c r="A21613" s="169" t="s">
        <v>174</v>
      </c>
      <c r="B21613" s="170" t="s">
        <v>26511</v>
      </c>
      <c r="C21613" s="468">
        <v>348</v>
      </c>
      <c r="D21613" s="468">
        <v>348</v>
      </c>
      <c r="E21613" s="464"/>
    </row>
    <row r="21614" spans="1:5" s="765" customFormat="1" ht="33.6">
      <c r="A21614" s="169" t="s">
        <v>176</v>
      </c>
      <c r="B21614" s="170" t="s">
        <v>26512</v>
      </c>
      <c r="C21614" s="468">
        <v>574</v>
      </c>
      <c r="D21614" s="468">
        <v>574</v>
      </c>
      <c r="E21614" s="150"/>
    </row>
    <row r="21615" spans="1:5" s="765" customFormat="1" ht="33.6">
      <c r="A21615" s="169" t="s">
        <v>178</v>
      </c>
      <c r="B21615" s="170" t="s">
        <v>26513</v>
      </c>
      <c r="C21615" s="492">
        <v>1696</v>
      </c>
      <c r="D21615" s="492">
        <v>1413</v>
      </c>
      <c r="E21615" s="150"/>
    </row>
    <row r="21616" spans="1:5" s="765" customFormat="1" ht="16.8">
      <c r="A21616" s="169" t="s">
        <v>180</v>
      </c>
      <c r="B21616" s="170" t="s">
        <v>26514</v>
      </c>
      <c r="C21616" s="492">
        <v>4108</v>
      </c>
      <c r="D21616" s="492">
        <v>3424</v>
      </c>
      <c r="E21616" s="150"/>
    </row>
    <row r="21617" spans="1:5" s="765" customFormat="1" ht="16.8">
      <c r="A21617" s="169" t="s">
        <v>182</v>
      </c>
      <c r="B21617" s="170" t="s">
        <v>26515</v>
      </c>
      <c r="C21617" s="492">
        <v>5478</v>
      </c>
      <c r="D21617" s="492">
        <v>4565</v>
      </c>
      <c r="E21617" s="150"/>
    </row>
    <row r="21618" spans="1:5" s="765" customFormat="1" ht="33.6">
      <c r="A21618" s="169" t="s">
        <v>184</v>
      </c>
      <c r="B21618" s="170" t="s">
        <v>26516</v>
      </c>
      <c r="C21618" s="492">
        <v>7043</v>
      </c>
      <c r="D21618" s="492">
        <v>5869</v>
      </c>
      <c r="E21618" s="150"/>
    </row>
    <row r="21619" spans="1:5" s="765" customFormat="1" ht="33.6">
      <c r="A21619" s="169" t="s">
        <v>186</v>
      </c>
      <c r="B21619" s="170" t="s">
        <v>26517</v>
      </c>
      <c r="C21619" s="492">
        <v>4989</v>
      </c>
      <c r="D21619" s="492">
        <v>4157</v>
      </c>
      <c r="E21619" s="150"/>
    </row>
    <row r="21620" spans="1:5" s="765" customFormat="1" ht="33.6">
      <c r="A21620" s="169" t="s">
        <v>188</v>
      </c>
      <c r="B21620" s="170" t="s">
        <v>26518</v>
      </c>
      <c r="C21620" s="492">
        <v>3130</v>
      </c>
      <c r="D21620" s="492">
        <v>2609</v>
      </c>
      <c r="E21620" s="150"/>
    </row>
    <row r="21621" spans="1:5" s="765" customFormat="1" ht="33.6">
      <c r="A21621" s="169" t="s">
        <v>190</v>
      </c>
      <c r="B21621" s="170" t="s">
        <v>26519</v>
      </c>
      <c r="C21621" s="492">
        <v>1017</v>
      </c>
      <c r="D21621" s="492">
        <v>1017</v>
      </c>
      <c r="E21621" s="150"/>
    </row>
    <row r="21622" spans="1:5" s="765" customFormat="1" ht="33.6">
      <c r="A21622" s="169" t="s">
        <v>192</v>
      </c>
      <c r="B21622" s="170" t="s">
        <v>26520</v>
      </c>
      <c r="C21622" s="468">
        <v>574</v>
      </c>
      <c r="D21622" s="468">
        <v>574</v>
      </c>
      <c r="E21622" s="150"/>
    </row>
    <row r="21623" spans="1:5" s="765" customFormat="1" ht="33.6">
      <c r="A21623" s="169" t="s">
        <v>194</v>
      </c>
      <c r="B21623" s="170" t="s">
        <v>26521</v>
      </c>
      <c r="C21623" s="468">
        <v>313</v>
      </c>
      <c r="D21623" s="468">
        <v>313</v>
      </c>
      <c r="E21623" s="150"/>
    </row>
    <row r="21624" spans="1:5" s="765" customFormat="1" ht="16.8">
      <c r="A21624" s="162">
        <v>2</v>
      </c>
      <c r="B21624" s="161" t="s">
        <v>26190</v>
      </c>
      <c r="C21624" s="492"/>
      <c r="D21624" s="492"/>
      <c r="E21624" s="150"/>
    </row>
    <row r="21625" spans="1:5" s="765" customFormat="1" ht="16.8">
      <c r="A21625" s="169" t="s">
        <v>400</v>
      </c>
      <c r="B21625" s="170" t="s">
        <v>26522</v>
      </c>
      <c r="C21625" s="468"/>
      <c r="D21625" s="468"/>
      <c r="E21625" s="150"/>
    </row>
    <row r="21626" spans="1:5" s="765" customFormat="1" ht="16.8">
      <c r="A21626" s="169" t="s">
        <v>402</v>
      </c>
      <c r="B21626" s="170" t="s">
        <v>26523</v>
      </c>
      <c r="C21626" s="492"/>
      <c r="D21626" s="492"/>
      <c r="E21626" s="150"/>
    </row>
    <row r="21627" spans="1:5" s="765" customFormat="1" ht="16.8">
      <c r="A21627" s="162">
        <v>3</v>
      </c>
      <c r="B21627" s="161" t="s">
        <v>26524</v>
      </c>
      <c r="C21627" s="492"/>
      <c r="D21627" s="492"/>
      <c r="E21627" s="150"/>
    </row>
    <row r="21628" spans="1:5" s="765" customFormat="1" ht="33.6">
      <c r="A21628" s="169" t="s">
        <v>706</v>
      </c>
      <c r="B21628" s="170" t="s">
        <v>26525</v>
      </c>
      <c r="C21628" s="468">
        <v>417</v>
      </c>
      <c r="D21628" s="468">
        <v>417</v>
      </c>
      <c r="E21628" s="532"/>
    </row>
    <row r="21629" spans="1:5" s="765" customFormat="1" ht="33.6">
      <c r="A21629" s="169" t="s">
        <v>708</v>
      </c>
      <c r="B21629" s="170" t="s">
        <v>26526</v>
      </c>
      <c r="C21629" s="492">
        <v>2348</v>
      </c>
      <c r="D21629" s="492">
        <v>1956</v>
      </c>
      <c r="E21629" s="150"/>
    </row>
    <row r="21630" spans="1:5" s="765" customFormat="1" ht="16.8">
      <c r="A21630" s="169" t="s">
        <v>710</v>
      </c>
      <c r="B21630" s="170" t="s">
        <v>26527</v>
      </c>
      <c r="C21630" s="492">
        <v>1304</v>
      </c>
      <c r="D21630" s="492">
        <v>1087</v>
      </c>
      <c r="E21630" s="150"/>
    </row>
    <row r="21631" spans="1:5" s="765" customFormat="1" ht="16.8">
      <c r="A21631" s="169" t="s">
        <v>2632</v>
      </c>
      <c r="B21631" s="170" t="s">
        <v>26528</v>
      </c>
      <c r="C21631" s="468">
        <v>678</v>
      </c>
      <c r="D21631" s="468">
        <v>678</v>
      </c>
      <c r="E21631" s="150"/>
    </row>
    <row r="21632" spans="1:5" s="765" customFormat="1" ht="16.8">
      <c r="A21632" s="169" t="s">
        <v>2634</v>
      </c>
      <c r="B21632" s="170" t="s">
        <v>26529</v>
      </c>
      <c r="C21632" s="468">
        <v>626</v>
      </c>
      <c r="D21632" s="468">
        <v>522</v>
      </c>
      <c r="E21632" s="150"/>
    </row>
    <row r="21633" spans="1:5" s="765" customFormat="1" ht="16.8">
      <c r="A21633" s="169" t="s">
        <v>3332</v>
      </c>
      <c r="B21633" s="170" t="s">
        <v>26530</v>
      </c>
      <c r="C21633" s="468">
        <v>304</v>
      </c>
      <c r="D21633" s="468">
        <v>304</v>
      </c>
      <c r="E21633" s="150"/>
    </row>
    <row r="21634" spans="1:5" s="765" customFormat="1" ht="16.8">
      <c r="A21634" s="169" t="s">
        <v>3967</v>
      </c>
      <c r="B21634" s="170" t="s">
        <v>26531</v>
      </c>
      <c r="C21634" s="468">
        <v>348</v>
      </c>
      <c r="D21634" s="468">
        <v>348</v>
      </c>
      <c r="E21634" s="150"/>
    </row>
    <row r="21635" spans="1:5" s="765" customFormat="1" ht="16.8">
      <c r="A21635" s="169" t="s">
        <v>3969</v>
      </c>
      <c r="B21635" s="170" t="s">
        <v>26532</v>
      </c>
      <c r="C21635" s="468">
        <v>261</v>
      </c>
      <c r="D21635" s="468">
        <v>261</v>
      </c>
      <c r="E21635" s="150"/>
    </row>
    <row r="21636" spans="1:5" s="765" customFormat="1" ht="28.8" customHeight="1">
      <c r="A21636" s="162">
        <v>4</v>
      </c>
      <c r="B21636" s="161" t="s">
        <v>26533</v>
      </c>
      <c r="C21636" s="468"/>
      <c r="D21636" s="468"/>
      <c r="E21636" s="150"/>
    </row>
    <row r="21637" spans="1:5" s="775" customFormat="1" ht="16.8">
      <c r="A21637" s="169" t="s">
        <v>198</v>
      </c>
      <c r="B21637" s="170" t="s">
        <v>26534</v>
      </c>
      <c r="C21637" s="468">
        <v>152</v>
      </c>
      <c r="D21637" s="468">
        <v>152</v>
      </c>
      <c r="E21637" s="617"/>
    </row>
    <row r="21638" spans="1:5" s="765" customFormat="1" ht="33.6">
      <c r="A21638" s="169" t="s">
        <v>200</v>
      </c>
      <c r="B21638" s="170" t="s">
        <v>26535</v>
      </c>
      <c r="C21638" s="468">
        <v>196</v>
      </c>
      <c r="D21638" s="468">
        <v>196</v>
      </c>
      <c r="E21638" s="150"/>
    </row>
    <row r="21639" spans="1:5" s="765" customFormat="1" ht="33.6">
      <c r="A21639" s="169" t="s">
        <v>202</v>
      </c>
      <c r="B21639" s="170" t="s">
        <v>26536</v>
      </c>
      <c r="C21639" s="468">
        <v>157</v>
      </c>
      <c r="D21639" s="468">
        <v>157</v>
      </c>
      <c r="E21639" s="150"/>
    </row>
    <row r="21640" spans="1:5" s="765" customFormat="1" ht="33.6">
      <c r="A21640" s="169" t="s">
        <v>204</v>
      </c>
      <c r="B21640" s="170" t="s">
        <v>26537</v>
      </c>
      <c r="C21640" s="468">
        <v>304</v>
      </c>
      <c r="D21640" s="468">
        <v>304</v>
      </c>
      <c r="E21640" s="150"/>
    </row>
    <row r="21641" spans="1:5" s="765" customFormat="1" ht="33.6">
      <c r="A21641" s="169" t="s">
        <v>206</v>
      </c>
      <c r="B21641" s="170" t="s">
        <v>26538</v>
      </c>
      <c r="C21641" s="468">
        <v>435</v>
      </c>
      <c r="D21641" s="468">
        <v>435</v>
      </c>
      <c r="E21641" s="150"/>
    </row>
    <row r="21642" spans="1:5" s="765" customFormat="1" ht="33.6">
      <c r="A21642" s="169" t="s">
        <v>208</v>
      </c>
      <c r="B21642" s="170" t="s">
        <v>26539</v>
      </c>
      <c r="C21642" s="468">
        <v>870</v>
      </c>
      <c r="D21642" s="468">
        <v>870</v>
      </c>
      <c r="E21642" s="150"/>
    </row>
    <row r="21643" spans="1:5" s="765" customFormat="1" ht="16.8">
      <c r="A21643" s="169" t="s">
        <v>210</v>
      </c>
      <c r="B21643" s="170" t="s">
        <v>26540</v>
      </c>
      <c r="C21643" s="468">
        <v>870</v>
      </c>
      <c r="D21643" s="468">
        <v>870</v>
      </c>
      <c r="E21643" s="150"/>
    </row>
    <row r="21644" spans="1:5" s="765" customFormat="1" ht="16.8">
      <c r="A21644" s="169" t="s">
        <v>6025</v>
      </c>
      <c r="B21644" s="170" t="s">
        <v>26541</v>
      </c>
      <c r="C21644" s="468">
        <v>652</v>
      </c>
      <c r="D21644" s="468">
        <v>652</v>
      </c>
      <c r="E21644" s="150"/>
    </row>
    <row r="21645" spans="1:5" s="765" customFormat="1" ht="16.8">
      <c r="A21645" s="169" t="s">
        <v>6027</v>
      </c>
      <c r="B21645" s="170" t="s">
        <v>26542</v>
      </c>
      <c r="C21645" s="468">
        <v>435</v>
      </c>
      <c r="D21645" s="468">
        <v>435</v>
      </c>
      <c r="E21645" s="150"/>
    </row>
    <row r="21646" spans="1:5" s="765" customFormat="1" ht="16.8">
      <c r="A21646" s="169" t="s">
        <v>6029</v>
      </c>
      <c r="B21646" s="170" t="s">
        <v>26543</v>
      </c>
      <c r="C21646" s="468">
        <v>435</v>
      </c>
      <c r="D21646" s="468">
        <v>435</v>
      </c>
      <c r="E21646" s="150"/>
    </row>
    <row r="21647" spans="1:5" s="765" customFormat="1" ht="16.8">
      <c r="A21647" s="169" t="s">
        <v>6031</v>
      </c>
      <c r="B21647" s="170" t="s">
        <v>26544</v>
      </c>
      <c r="C21647" s="468">
        <v>174</v>
      </c>
      <c r="D21647" s="468">
        <v>174</v>
      </c>
      <c r="E21647" s="150"/>
    </row>
    <row r="21648" spans="1:5" s="765" customFormat="1" ht="16.8">
      <c r="A21648" s="169" t="s">
        <v>6033</v>
      </c>
      <c r="B21648" s="170" t="s">
        <v>26545</v>
      </c>
      <c r="C21648" s="468">
        <v>130</v>
      </c>
      <c r="D21648" s="468">
        <v>130</v>
      </c>
      <c r="E21648" s="150"/>
    </row>
    <row r="21649" spans="1:5" s="765" customFormat="1" ht="16.8">
      <c r="A21649" s="169" t="s">
        <v>6035</v>
      </c>
      <c r="B21649" s="170" t="s">
        <v>26546</v>
      </c>
      <c r="C21649" s="468">
        <v>174</v>
      </c>
      <c r="D21649" s="468">
        <v>174</v>
      </c>
      <c r="E21649" s="150"/>
    </row>
    <row r="21650" spans="1:5" s="765" customFormat="1" ht="16.8">
      <c r="A21650" s="169" t="s">
        <v>6037</v>
      </c>
      <c r="B21650" s="170" t="s">
        <v>26547</v>
      </c>
      <c r="C21650" s="468">
        <v>130</v>
      </c>
      <c r="D21650" s="468">
        <v>130</v>
      </c>
      <c r="E21650" s="150"/>
    </row>
    <row r="21651" spans="1:5" s="765" customFormat="1" ht="16.8">
      <c r="A21651" s="169" t="s">
        <v>6039</v>
      </c>
      <c r="B21651" s="170" t="s">
        <v>26548</v>
      </c>
      <c r="C21651" s="468">
        <v>109</v>
      </c>
      <c r="D21651" s="468">
        <v>109</v>
      </c>
      <c r="E21651" s="150"/>
    </row>
    <row r="21652" spans="1:5" s="765" customFormat="1" ht="16.8">
      <c r="A21652" s="169" t="s">
        <v>6041</v>
      </c>
      <c r="B21652" s="170" t="s">
        <v>26549</v>
      </c>
      <c r="C21652" s="468">
        <v>87</v>
      </c>
      <c r="D21652" s="468">
        <v>87</v>
      </c>
      <c r="E21652" s="150"/>
    </row>
    <row r="21653" spans="1:5" s="765" customFormat="1" ht="16.8">
      <c r="A21653" s="169" t="s">
        <v>6043</v>
      </c>
      <c r="B21653" s="170" t="s">
        <v>26550</v>
      </c>
      <c r="C21653" s="468">
        <v>174</v>
      </c>
      <c r="D21653" s="468">
        <v>174</v>
      </c>
      <c r="E21653" s="150"/>
    </row>
    <row r="21654" spans="1:5" s="765" customFormat="1" ht="16.8">
      <c r="A21654" s="162">
        <v>5</v>
      </c>
      <c r="B21654" s="161" t="s">
        <v>26457</v>
      </c>
      <c r="C21654" s="468"/>
      <c r="D21654" s="468"/>
      <c r="E21654" s="150"/>
    </row>
    <row r="21655" spans="1:5" s="765" customFormat="1" ht="33.6">
      <c r="A21655" s="169" t="s">
        <v>214</v>
      </c>
      <c r="B21655" s="170" t="s">
        <v>26551</v>
      </c>
      <c r="C21655" s="468">
        <v>157</v>
      </c>
      <c r="D21655" s="468">
        <v>157</v>
      </c>
      <c r="E21655" s="150"/>
    </row>
    <row r="21656" spans="1:5" s="765" customFormat="1" ht="16.8">
      <c r="A21656" s="162" t="s">
        <v>2217</v>
      </c>
      <c r="B21656" s="161" t="s">
        <v>10219</v>
      </c>
      <c r="C21656" s="492"/>
      <c r="D21656" s="468"/>
      <c r="E21656" s="150"/>
    </row>
    <row r="21657" spans="1:5" s="765" customFormat="1" ht="16.8">
      <c r="A21657" s="162"/>
      <c r="B21657" s="161" t="s">
        <v>26552</v>
      </c>
      <c r="C21657" s="468"/>
      <c r="D21657" s="468"/>
      <c r="E21657" s="150"/>
    </row>
    <row r="21658" spans="1:5" s="765" customFormat="1" ht="16.8">
      <c r="A21658" s="169">
        <v>6</v>
      </c>
      <c r="B21658" s="170" t="s">
        <v>26553</v>
      </c>
      <c r="C21658" s="492">
        <v>2935</v>
      </c>
      <c r="D21658" s="492">
        <v>2446</v>
      </c>
      <c r="E21658" s="150"/>
    </row>
    <row r="21659" spans="1:5" s="765" customFormat="1" ht="16.8">
      <c r="A21659" s="169">
        <v>7</v>
      </c>
      <c r="B21659" s="170" t="s">
        <v>26554</v>
      </c>
      <c r="C21659" s="468">
        <v>587</v>
      </c>
      <c r="D21659" s="468">
        <v>489</v>
      </c>
      <c r="E21659" s="136"/>
    </row>
    <row r="21660" spans="1:5" s="765" customFormat="1" ht="16.8">
      <c r="A21660" s="169">
        <v>8</v>
      </c>
      <c r="B21660" s="170" t="s">
        <v>26555</v>
      </c>
      <c r="C21660" s="468">
        <v>587</v>
      </c>
      <c r="D21660" s="468">
        <v>489</v>
      </c>
      <c r="E21660" s="136"/>
    </row>
    <row r="21661" spans="1:5" s="765" customFormat="1" ht="16.8">
      <c r="A21661" s="169">
        <v>9</v>
      </c>
      <c r="B21661" s="170" t="s">
        <v>26556</v>
      </c>
      <c r="C21661" s="468">
        <v>587</v>
      </c>
      <c r="D21661" s="468">
        <v>489</v>
      </c>
      <c r="E21661" s="136"/>
    </row>
    <row r="21662" spans="1:5" s="765" customFormat="1" ht="16.8">
      <c r="A21662" s="169">
        <v>10</v>
      </c>
      <c r="B21662" s="170" t="s">
        <v>26557</v>
      </c>
      <c r="C21662" s="468">
        <v>587</v>
      </c>
      <c r="D21662" s="468">
        <v>489</v>
      </c>
      <c r="E21662" s="136"/>
    </row>
    <row r="21663" spans="1:5" s="765" customFormat="1" ht="16.8">
      <c r="A21663" s="169">
        <v>11</v>
      </c>
      <c r="B21663" s="170" t="s">
        <v>26558</v>
      </c>
      <c r="C21663" s="468">
        <v>587</v>
      </c>
      <c r="D21663" s="468">
        <v>489</v>
      </c>
      <c r="E21663" s="464"/>
    </row>
    <row r="21664" spans="1:5" s="765" customFormat="1" ht="16.8">
      <c r="A21664" s="169">
        <v>12</v>
      </c>
      <c r="B21664" s="170" t="s">
        <v>26559</v>
      </c>
      <c r="C21664" s="468">
        <v>522</v>
      </c>
      <c r="D21664" s="468">
        <v>435</v>
      </c>
      <c r="E21664" s="136"/>
    </row>
    <row r="21665" spans="1:5" s="765" customFormat="1" ht="16.8">
      <c r="A21665" s="169">
        <v>13</v>
      </c>
      <c r="B21665" s="170" t="s">
        <v>26560</v>
      </c>
      <c r="C21665" s="468">
        <v>587</v>
      </c>
      <c r="D21665" s="468">
        <v>489</v>
      </c>
      <c r="E21665" s="136"/>
    </row>
    <row r="21666" spans="1:5" s="765" customFormat="1" ht="16.8">
      <c r="A21666" s="169">
        <v>14</v>
      </c>
      <c r="B21666" s="170" t="s">
        <v>26561</v>
      </c>
      <c r="C21666" s="468">
        <v>587</v>
      </c>
      <c r="D21666" s="468">
        <v>489</v>
      </c>
      <c r="E21666" s="136"/>
    </row>
    <row r="21667" spans="1:5" s="765" customFormat="1" ht="16.8">
      <c r="A21667" s="169">
        <v>15</v>
      </c>
      <c r="B21667" s="170" t="s">
        <v>26562</v>
      </c>
      <c r="C21667" s="468">
        <v>587</v>
      </c>
      <c r="D21667" s="468">
        <v>489</v>
      </c>
      <c r="E21667" s="136"/>
    </row>
    <row r="21668" spans="1:5" s="765" customFormat="1" ht="16.8">
      <c r="A21668" s="169">
        <v>16</v>
      </c>
      <c r="B21668" s="170" t="s">
        <v>26563</v>
      </c>
      <c r="C21668" s="468">
        <v>587</v>
      </c>
      <c r="D21668" s="468">
        <v>489</v>
      </c>
      <c r="E21668" s="136"/>
    </row>
    <row r="21669" spans="1:5" s="765" customFormat="1" ht="16.8">
      <c r="A21669" s="169">
        <v>17</v>
      </c>
      <c r="B21669" s="170" t="s">
        <v>26564</v>
      </c>
      <c r="C21669" s="468">
        <v>522</v>
      </c>
      <c r="D21669" s="468">
        <v>435</v>
      </c>
      <c r="E21669" s="136"/>
    </row>
    <row r="21670" spans="1:5" s="765" customFormat="1" ht="16.8">
      <c r="A21670" s="169">
        <v>18</v>
      </c>
      <c r="B21670" s="170" t="s">
        <v>26565</v>
      </c>
      <c r="C21670" s="468">
        <v>522</v>
      </c>
      <c r="D21670" s="468">
        <v>435</v>
      </c>
      <c r="E21670" s="136"/>
    </row>
    <row r="21671" spans="1:5" s="765" customFormat="1" ht="16.8">
      <c r="A21671" s="169">
        <v>19</v>
      </c>
      <c r="B21671" s="170" t="s">
        <v>26566</v>
      </c>
      <c r="C21671" s="468">
        <v>326</v>
      </c>
      <c r="D21671" s="468">
        <v>272</v>
      </c>
      <c r="E21671" s="136"/>
    </row>
    <row r="21672" spans="1:5" s="765" customFormat="1" ht="16.8">
      <c r="A21672" s="169">
        <v>20</v>
      </c>
      <c r="B21672" s="170" t="s">
        <v>26567</v>
      </c>
      <c r="C21672" s="468">
        <v>326</v>
      </c>
      <c r="D21672" s="468">
        <v>272</v>
      </c>
      <c r="E21672" s="136"/>
    </row>
    <row r="21673" spans="1:5" s="765" customFormat="1" ht="16.8">
      <c r="A21673" s="169">
        <v>21</v>
      </c>
      <c r="B21673" s="170" t="s">
        <v>26568</v>
      </c>
      <c r="C21673" s="468">
        <v>326</v>
      </c>
      <c r="D21673" s="468">
        <v>272</v>
      </c>
      <c r="E21673" s="136"/>
    </row>
    <row r="21674" spans="1:5" s="765" customFormat="1" ht="16.8">
      <c r="A21674" s="169">
        <v>22</v>
      </c>
      <c r="B21674" s="170" t="s">
        <v>26569</v>
      </c>
      <c r="C21674" s="468">
        <v>326</v>
      </c>
      <c r="D21674" s="468">
        <v>272</v>
      </c>
      <c r="E21674" s="136"/>
    </row>
    <row r="21675" spans="1:5" s="765" customFormat="1" ht="16.8">
      <c r="A21675" s="169">
        <v>23</v>
      </c>
      <c r="B21675" s="170" t="s">
        <v>26570</v>
      </c>
      <c r="C21675" s="468">
        <v>326</v>
      </c>
      <c r="D21675" s="468">
        <v>272</v>
      </c>
      <c r="E21675" s="136"/>
    </row>
    <row r="21676" spans="1:5" s="765" customFormat="1" ht="16.8">
      <c r="A21676" s="169">
        <v>24</v>
      </c>
      <c r="B21676" s="170" t="s">
        <v>26571</v>
      </c>
      <c r="C21676" s="468">
        <v>326</v>
      </c>
      <c r="D21676" s="468">
        <v>272</v>
      </c>
      <c r="E21676" s="150"/>
    </row>
    <row r="21677" spans="1:5" s="765" customFormat="1" ht="16.8">
      <c r="A21677" s="169">
        <v>25</v>
      </c>
      <c r="B21677" s="170" t="s">
        <v>26572</v>
      </c>
      <c r="C21677" s="468">
        <v>326</v>
      </c>
      <c r="D21677" s="468">
        <v>272</v>
      </c>
      <c r="E21677" s="150"/>
    </row>
    <row r="21678" spans="1:5" s="765" customFormat="1" ht="16.8">
      <c r="A21678" s="169">
        <v>26</v>
      </c>
      <c r="B21678" s="170" t="s">
        <v>26573</v>
      </c>
      <c r="C21678" s="468">
        <v>326</v>
      </c>
      <c r="D21678" s="468">
        <v>272</v>
      </c>
      <c r="E21678" s="150"/>
    </row>
    <row r="21679" spans="1:5" s="765" customFormat="1" ht="16.8">
      <c r="A21679" s="169">
        <v>27</v>
      </c>
      <c r="B21679" s="170" t="s">
        <v>26574</v>
      </c>
      <c r="C21679" s="468">
        <v>196</v>
      </c>
      <c r="D21679" s="468">
        <v>163</v>
      </c>
      <c r="E21679" s="150"/>
    </row>
    <row r="21680" spans="1:5" s="765" customFormat="1" ht="16.8">
      <c r="A21680" s="169">
        <v>28</v>
      </c>
      <c r="B21680" s="170" t="s">
        <v>26575</v>
      </c>
      <c r="C21680" s="468">
        <v>326</v>
      </c>
      <c r="D21680" s="468">
        <v>272</v>
      </c>
      <c r="E21680" s="150"/>
    </row>
    <row r="21681" spans="1:5" s="765" customFormat="1" ht="16.8">
      <c r="A21681" s="169">
        <v>29</v>
      </c>
      <c r="B21681" s="170" t="s">
        <v>26576</v>
      </c>
      <c r="C21681" s="468">
        <v>196</v>
      </c>
      <c r="D21681" s="468">
        <v>163</v>
      </c>
      <c r="E21681" s="150"/>
    </row>
    <row r="21682" spans="1:5" s="765" customFormat="1" ht="33.6">
      <c r="A21682" s="169">
        <v>30</v>
      </c>
      <c r="B21682" s="170" t="s">
        <v>26577</v>
      </c>
      <c r="C21682" s="468">
        <v>196</v>
      </c>
      <c r="D21682" s="468">
        <v>163</v>
      </c>
      <c r="E21682" s="150"/>
    </row>
    <row r="21683" spans="1:5" s="765" customFormat="1" ht="16.8">
      <c r="A21683" s="169">
        <v>31</v>
      </c>
      <c r="B21683" s="170" t="s">
        <v>26578</v>
      </c>
      <c r="C21683" s="468">
        <v>424</v>
      </c>
      <c r="D21683" s="468">
        <v>353</v>
      </c>
      <c r="E21683" s="150"/>
    </row>
    <row r="21684" spans="1:5" s="765" customFormat="1" ht="16.8">
      <c r="A21684" s="169">
        <v>32</v>
      </c>
      <c r="B21684" s="170" t="s">
        <v>26579</v>
      </c>
      <c r="C21684" s="468">
        <v>196</v>
      </c>
      <c r="D21684" s="468">
        <v>163</v>
      </c>
      <c r="E21684" s="150"/>
    </row>
    <row r="21685" spans="1:5" s="765" customFormat="1" ht="16.8">
      <c r="A21685" s="169">
        <v>33</v>
      </c>
      <c r="B21685" s="170" t="s">
        <v>26580</v>
      </c>
      <c r="C21685" s="468">
        <v>196</v>
      </c>
      <c r="D21685" s="468">
        <v>163</v>
      </c>
      <c r="E21685" s="150"/>
    </row>
    <row r="21686" spans="1:5" s="765" customFormat="1" ht="16.8">
      <c r="A21686" s="169">
        <v>34</v>
      </c>
      <c r="B21686" s="170" t="s">
        <v>26581</v>
      </c>
      <c r="C21686" s="468">
        <v>424</v>
      </c>
      <c r="D21686" s="468">
        <v>353</v>
      </c>
      <c r="E21686" s="150"/>
    </row>
    <row r="21687" spans="1:5" s="765" customFormat="1" ht="33.6">
      <c r="A21687" s="169">
        <v>35</v>
      </c>
      <c r="B21687" s="170" t="s">
        <v>26582</v>
      </c>
      <c r="C21687" s="468">
        <v>261</v>
      </c>
      <c r="D21687" s="468">
        <v>217</v>
      </c>
      <c r="E21687" s="150"/>
    </row>
    <row r="21688" spans="1:5" s="765" customFormat="1" ht="16.8">
      <c r="A21688" s="169">
        <v>36</v>
      </c>
      <c r="B21688" s="170" t="s">
        <v>26583</v>
      </c>
      <c r="C21688" s="468">
        <v>261</v>
      </c>
      <c r="D21688" s="468">
        <v>217</v>
      </c>
      <c r="E21688" s="615"/>
    </row>
    <row r="21689" spans="1:5" s="765" customFormat="1" ht="16.8">
      <c r="A21689" s="169">
        <v>37</v>
      </c>
      <c r="B21689" s="170" t="s">
        <v>26584</v>
      </c>
      <c r="C21689" s="468">
        <v>130</v>
      </c>
      <c r="D21689" s="468">
        <v>109</v>
      </c>
      <c r="E21689" s="615"/>
    </row>
    <row r="21690" spans="1:5" s="765" customFormat="1" ht="16.8">
      <c r="A21690" s="169">
        <v>38</v>
      </c>
      <c r="B21690" s="170" t="s">
        <v>26585</v>
      </c>
      <c r="C21690" s="468">
        <v>130</v>
      </c>
      <c r="D21690" s="468">
        <v>109</v>
      </c>
      <c r="E21690" s="615"/>
    </row>
    <row r="21691" spans="1:5" s="765" customFormat="1" ht="16.8">
      <c r="A21691" s="169">
        <v>39</v>
      </c>
      <c r="B21691" s="170" t="s">
        <v>26586</v>
      </c>
      <c r="C21691" s="468">
        <v>130</v>
      </c>
      <c r="D21691" s="468">
        <v>109</v>
      </c>
      <c r="E21691" s="615"/>
    </row>
    <row r="21692" spans="1:5" s="765" customFormat="1" ht="16.8">
      <c r="A21692" s="169">
        <v>40</v>
      </c>
      <c r="B21692" s="170" t="s">
        <v>26587</v>
      </c>
      <c r="C21692" s="468">
        <v>130</v>
      </c>
      <c r="D21692" s="468">
        <v>109</v>
      </c>
      <c r="E21692" s="615"/>
    </row>
    <row r="21693" spans="1:5" s="765" customFormat="1" ht="16.8">
      <c r="A21693" s="169">
        <v>41</v>
      </c>
      <c r="B21693" s="170" t="s">
        <v>26588</v>
      </c>
      <c r="C21693" s="468">
        <v>196</v>
      </c>
      <c r="D21693" s="468">
        <v>163</v>
      </c>
      <c r="E21693" s="615"/>
    </row>
    <row r="21694" spans="1:5" s="765" customFormat="1" ht="16.8">
      <c r="A21694" s="169">
        <v>42</v>
      </c>
      <c r="B21694" s="170" t="s">
        <v>26589</v>
      </c>
      <c r="C21694" s="468">
        <v>196</v>
      </c>
      <c r="D21694" s="468">
        <v>163</v>
      </c>
      <c r="E21694" s="615"/>
    </row>
    <row r="21695" spans="1:5" s="765" customFormat="1" ht="16.8">
      <c r="A21695" s="169">
        <v>43</v>
      </c>
      <c r="B21695" s="170" t="s">
        <v>26590</v>
      </c>
      <c r="C21695" s="468">
        <v>196</v>
      </c>
      <c r="D21695" s="468">
        <v>163</v>
      </c>
      <c r="E21695" s="615"/>
    </row>
    <row r="21696" spans="1:5" s="765" customFormat="1" ht="16.8">
      <c r="A21696" s="169">
        <v>44</v>
      </c>
      <c r="B21696" s="170" t="s">
        <v>26591</v>
      </c>
      <c r="C21696" s="468">
        <v>130</v>
      </c>
      <c r="D21696" s="468">
        <v>109</v>
      </c>
      <c r="E21696" s="615"/>
    </row>
    <row r="21697" spans="1:5" s="765" customFormat="1" ht="16.8">
      <c r="A21697" s="169">
        <v>45</v>
      </c>
      <c r="B21697" s="170" t="s">
        <v>26592</v>
      </c>
      <c r="C21697" s="468">
        <v>196</v>
      </c>
      <c r="D21697" s="468">
        <v>163</v>
      </c>
      <c r="E21697" s="615"/>
    </row>
    <row r="21698" spans="1:5" s="765" customFormat="1" ht="16.8">
      <c r="A21698" s="169">
        <v>46</v>
      </c>
      <c r="B21698" s="170" t="s">
        <v>26593</v>
      </c>
      <c r="C21698" s="468">
        <v>196</v>
      </c>
      <c r="D21698" s="468">
        <v>163</v>
      </c>
      <c r="E21698" s="615"/>
    </row>
    <row r="21699" spans="1:5" s="765" customFormat="1" ht="16.8">
      <c r="A21699" s="169">
        <v>47</v>
      </c>
      <c r="B21699" s="170" t="s">
        <v>26594</v>
      </c>
      <c r="C21699" s="468">
        <v>326</v>
      </c>
      <c r="D21699" s="468">
        <v>272</v>
      </c>
      <c r="E21699" s="615"/>
    </row>
    <row r="21700" spans="1:5" s="765" customFormat="1" ht="16.8">
      <c r="A21700" s="169">
        <v>48</v>
      </c>
      <c r="B21700" s="170" t="s">
        <v>26595</v>
      </c>
      <c r="C21700" s="468">
        <v>326</v>
      </c>
      <c r="D21700" s="468">
        <v>272</v>
      </c>
      <c r="E21700" s="615"/>
    </row>
    <row r="21701" spans="1:5" s="765" customFormat="1" ht="33.6">
      <c r="A21701" s="169">
        <v>49</v>
      </c>
      <c r="B21701" s="170" t="s">
        <v>26596</v>
      </c>
      <c r="C21701" s="468">
        <v>130</v>
      </c>
      <c r="D21701" s="468">
        <v>109</v>
      </c>
      <c r="E21701" s="615"/>
    </row>
    <row r="21702" spans="1:5" s="765" customFormat="1" ht="16.8">
      <c r="A21702" s="169">
        <v>50</v>
      </c>
      <c r="B21702" s="170" t="s">
        <v>26597</v>
      </c>
      <c r="C21702" s="468">
        <v>424</v>
      </c>
      <c r="D21702" s="468">
        <v>353</v>
      </c>
      <c r="E21702" s="615"/>
    </row>
    <row r="21703" spans="1:5" s="765" customFormat="1" ht="16.8">
      <c r="A21703" s="169">
        <v>51</v>
      </c>
      <c r="B21703" s="170" t="s">
        <v>26598</v>
      </c>
      <c r="C21703" s="468">
        <v>196</v>
      </c>
      <c r="D21703" s="468">
        <v>163</v>
      </c>
      <c r="E21703" s="526"/>
    </row>
    <row r="21704" spans="1:5" s="765" customFormat="1" ht="16.8">
      <c r="A21704" s="169">
        <v>52</v>
      </c>
      <c r="B21704" s="170" t="s">
        <v>26599</v>
      </c>
      <c r="C21704" s="468">
        <v>587</v>
      </c>
      <c r="D21704" s="468">
        <v>489</v>
      </c>
      <c r="E21704" s="526"/>
    </row>
    <row r="21705" spans="1:5" s="765" customFormat="1" ht="33.6">
      <c r="A21705" s="169">
        <v>53</v>
      </c>
      <c r="B21705" s="170" t="s">
        <v>26600</v>
      </c>
      <c r="C21705" s="468">
        <v>130</v>
      </c>
      <c r="D21705" s="468">
        <v>109</v>
      </c>
      <c r="E21705" s="526"/>
    </row>
    <row r="21706" spans="1:5" s="765" customFormat="1" ht="33.6">
      <c r="A21706" s="169">
        <v>54</v>
      </c>
      <c r="B21706" s="170" t="s">
        <v>26601</v>
      </c>
      <c r="C21706" s="468">
        <v>783</v>
      </c>
      <c r="D21706" s="468">
        <v>652</v>
      </c>
      <c r="E21706" s="526"/>
    </row>
    <row r="21707" spans="1:5" s="765" customFormat="1" ht="16.8">
      <c r="A21707" s="169">
        <v>55</v>
      </c>
      <c r="B21707" s="170" t="s">
        <v>26602</v>
      </c>
      <c r="C21707" s="468">
        <v>522</v>
      </c>
      <c r="D21707" s="468">
        <v>435</v>
      </c>
      <c r="E21707" s="526"/>
    </row>
    <row r="21708" spans="1:5" s="765" customFormat="1" ht="16.8">
      <c r="A21708" s="169">
        <v>56</v>
      </c>
      <c r="B21708" s="170" t="s">
        <v>26603</v>
      </c>
      <c r="C21708" s="468">
        <v>391</v>
      </c>
      <c r="D21708" s="468">
        <v>326</v>
      </c>
      <c r="E21708" s="526"/>
    </row>
    <row r="21709" spans="1:5" s="765" customFormat="1" ht="33.6">
      <c r="A21709" s="169">
        <v>57</v>
      </c>
      <c r="B21709" s="170" t="s">
        <v>26596</v>
      </c>
      <c r="C21709" s="468">
        <v>98</v>
      </c>
      <c r="D21709" s="468">
        <v>82</v>
      </c>
      <c r="E21709" s="526"/>
    </row>
    <row r="21710" spans="1:5" s="765" customFormat="1" ht="33.6">
      <c r="A21710" s="169">
        <v>58</v>
      </c>
      <c r="B21710" s="170" t="s">
        <v>26604</v>
      </c>
      <c r="C21710" s="468">
        <v>522</v>
      </c>
      <c r="D21710" s="468">
        <v>435</v>
      </c>
      <c r="E21710" s="526"/>
    </row>
    <row r="21711" spans="1:5" s="765" customFormat="1" ht="33.6">
      <c r="A21711" s="169">
        <v>59</v>
      </c>
      <c r="B21711" s="170" t="s">
        <v>26605</v>
      </c>
      <c r="C21711" s="468">
        <v>261</v>
      </c>
      <c r="D21711" s="468">
        <v>217</v>
      </c>
      <c r="E21711" s="526"/>
    </row>
    <row r="21712" spans="1:5" s="765" customFormat="1" ht="33.6">
      <c r="A21712" s="169">
        <v>60</v>
      </c>
      <c r="B21712" s="170" t="s">
        <v>26606</v>
      </c>
      <c r="C21712" s="468">
        <v>196</v>
      </c>
      <c r="D21712" s="468">
        <v>163</v>
      </c>
      <c r="E21712" s="526"/>
    </row>
    <row r="21713" spans="1:5" s="765" customFormat="1" ht="16.8">
      <c r="A21713" s="169">
        <v>61</v>
      </c>
      <c r="B21713" s="170" t="s">
        <v>2607</v>
      </c>
      <c r="C21713" s="468">
        <v>65</v>
      </c>
      <c r="D21713" s="468">
        <v>54</v>
      </c>
      <c r="E21713" s="526"/>
    </row>
    <row r="21714" spans="1:5" s="765" customFormat="1" ht="16.8">
      <c r="A21714" s="162"/>
      <c r="B21714" s="161" t="s">
        <v>26607</v>
      </c>
      <c r="C21714" s="491"/>
      <c r="D21714" s="491"/>
      <c r="E21714" s="526"/>
    </row>
    <row r="21715" spans="1:5" s="765" customFormat="1" ht="33.6">
      <c r="A21715" s="169">
        <v>62</v>
      </c>
      <c r="B21715" s="170" t="s">
        <v>26608</v>
      </c>
      <c r="C21715" s="468">
        <v>652</v>
      </c>
      <c r="D21715" s="468">
        <v>543</v>
      </c>
      <c r="E21715" s="526"/>
    </row>
    <row r="21716" spans="1:5" s="765" customFormat="1" ht="16.8">
      <c r="A21716" s="169">
        <v>63</v>
      </c>
      <c r="B21716" s="170" t="s">
        <v>26609</v>
      </c>
      <c r="C21716" s="468">
        <v>978</v>
      </c>
      <c r="D21716" s="468">
        <v>815</v>
      </c>
      <c r="E21716" s="526"/>
    </row>
    <row r="21717" spans="1:5" s="765" customFormat="1" ht="33.6">
      <c r="A21717" s="169">
        <v>64</v>
      </c>
      <c r="B21717" s="170" t="s">
        <v>26610</v>
      </c>
      <c r="C21717" s="468">
        <v>326</v>
      </c>
      <c r="D21717" s="468">
        <v>272</v>
      </c>
      <c r="E21717" s="526"/>
    </row>
    <row r="21718" spans="1:5" s="765" customFormat="1" ht="33.6">
      <c r="A21718" s="169">
        <v>65</v>
      </c>
      <c r="B21718" s="170" t="s">
        <v>26611</v>
      </c>
      <c r="C21718" s="468">
        <v>326</v>
      </c>
      <c r="D21718" s="468">
        <v>272</v>
      </c>
      <c r="E21718" s="526"/>
    </row>
    <row r="21719" spans="1:5" s="765" customFormat="1" ht="33.6">
      <c r="A21719" s="169">
        <v>66</v>
      </c>
      <c r="B21719" s="170" t="s">
        <v>26612</v>
      </c>
      <c r="C21719" s="468">
        <v>489</v>
      </c>
      <c r="D21719" s="468">
        <v>408</v>
      </c>
      <c r="E21719" s="526"/>
    </row>
    <row r="21720" spans="1:5" s="765" customFormat="1" ht="16.8">
      <c r="A21720" s="169">
        <v>67</v>
      </c>
      <c r="B21720" s="170" t="s">
        <v>26613</v>
      </c>
      <c r="C21720" s="468">
        <v>587</v>
      </c>
      <c r="D21720" s="468">
        <v>489</v>
      </c>
      <c r="E21720" s="526"/>
    </row>
    <row r="21721" spans="1:5" s="765" customFormat="1" ht="33.6">
      <c r="A21721" s="169">
        <v>68</v>
      </c>
      <c r="B21721" s="170" t="s">
        <v>26614</v>
      </c>
      <c r="C21721" s="468">
        <v>391</v>
      </c>
      <c r="D21721" s="468">
        <v>326</v>
      </c>
      <c r="E21721" s="526"/>
    </row>
    <row r="21722" spans="1:5" s="765" customFormat="1" ht="33.6">
      <c r="A21722" s="169">
        <v>69</v>
      </c>
      <c r="B21722" s="170" t="s">
        <v>26615</v>
      </c>
      <c r="C21722" s="468">
        <v>326</v>
      </c>
      <c r="D21722" s="468">
        <v>272</v>
      </c>
      <c r="E21722" s="526"/>
    </row>
    <row r="21723" spans="1:5" s="765" customFormat="1" ht="33.6">
      <c r="A21723" s="169">
        <v>70</v>
      </c>
      <c r="B21723" s="170" t="s">
        <v>26616</v>
      </c>
      <c r="C21723" s="468">
        <v>522</v>
      </c>
      <c r="D21723" s="468">
        <v>435</v>
      </c>
      <c r="E21723" s="526"/>
    </row>
    <row r="21724" spans="1:5" s="765" customFormat="1" ht="33.6">
      <c r="A21724" s="169">
        <v>71</v>
      </c>
      <c r="B21724" s="170" t="s">
        <v>26617</v>
      </c>
      <c r="C21724" s="468">
        <v>391</v>
      </c>
      <c r="D21724" s="468">
        <v>326</v>
      </c>
      <c r="E21724" s="526"/>
    </row>
    <row r="21725" spans="1:5" s="765" customFormat="1" ht="33.6">
      <c r="A21725" s="169">
        <v>72</v>
      </c>
      <c r="B21725" s="170" t="s">
        <v>26618</v>
      </c>
      <c r="C21725" s="468">
        <v>196</v>
      </c>
      <c r="D21725" s="468">
        <v>163</v>
      </c>
      <c r="E21725" s="526"/>
    </row>
    <row r="21726" spans="1:5" s="765" customFormat="1" ht="33.6">
      <c r="A21726" s="169">
        <v>73</v>
      </c>
      <c r="B21726" s="170" t="s">
        <v>26619</v>
      </c>
      <c r="C21726" s="468">
        <v>196</v>
      </c>
      <c r="D21726" s="468">
        <v>163</v>
      </c>
      <c r="E21726" s="526"/>
    </row>
    <row r="21727" spans="1:5" s="765" customFormat="1" ht="33.6">
      <c r="A21727" s="169">
        <v>74</v>
      </c>
      <c r="B21727" s="170" t="s">
        <v>26620</v>
      </c>
      <c r="C21727" s="468">
        <v>522</v>
      </c>
      <c r="D21727" s="468">
        <v>435</v>
      </c>
      <c r="E21727" s="526"/>
    </row>
    <row r="21728" spans="1:5" s="765" customFormat="1" ht="33.6">
      <c r="A21728" s="169">
        <v>75</v>
      </c>
      <c r="B21728" s="170" t="s">
        <v>26621</v>
      </c>
      <c r="C21728" s="468">
        <v>326</v>
      </c>
      <c r="D21728" s="468">
        <v>272</v>
      </c>
      <c r="E21728" s="526"/>
    </row>
    <row r="21729" spans="1:5" s="765" customFormat="1" ht="33.6">
      <c r="A21729" s="169">
        <v>76</v>
      </c>
      <c r="B21729" s="170" t="s">
        <v>26622</v>
      </c>
      <c r="C21729" s="468">
        <v>326</v>
      </c>
      <c r="D21729" s="468">
        <v>272</v>
      </c>
      <c r="E21729" s="618"/>
    </row>
    <row r="21730" spans="1:5" s="765" customFormat="1" ht="33.6">
      <c r="A21730" s="169">
        <v>77</v>
      </c>
      <c r="B21730" s="170" t="s">
        <v>26623</v>
      </c>
      <c r="C21730" s="468">
        <v>196</v>
      </c>
      <c r="D21730" s="468">
        <v>163</v>
      </c>
      <c r="E21730" s="618"/>
    </row>
    <row r="21731" spans="1:5" s="765" customFormat="1" ht="33.6">
      <c r="A21731" s="169">
        <v>78</v>
      </c>
      <c r="B21731" s="170" t="s">
        <v>26624</v>
      </c>
      <c r="C21731" s="468">
        <v>261</v>
      </c>
      <c r="D21731" s="468">
        <v>217</v>
      </c>
      <c r="E21731" s="618"/>
    </row>
    <row r="21732" spans="1:5" s="765" customFormat="1" ht="16.8">
      <c r="A21732" s="169">
        <v>79</v>
      </c>
      <c r="B21732" s="170" t="s">
        <v>26625</v>
      </c>
      <c r="C21732" s="468">
        <v>522</v>
      </c>
      <c r="D21732" s="468">
        <v>435</v>
      </c>
      <c r="E21732" s="526"/>
    </row>
    <row r="21733" spans="1:5" s="765" customFormat="1" ht="33.6">
      <c r="A21733" s="169">
        <v>80</v>
      </c>
      <c r="B21733" s="170" t="s">
        <v>26626</v>
      </c>
      <c r="C21733" s="468">
        <v>391</v>
      </c>
      <c r="D21733" s="468">
        <v>326</v>
      </c>
      <c r="E21733" s="526"/>
    </row>
    <row r="21734" spans="1:5" s="765" customFormat="1" ht="67.2">
      <c r="A21734" s="169">
        <v>81</v>
      </c>
      <c r="B21734" s="170" t="s">
        <v>26627</v>
      </c>
      <c r="C21734" s="468">
        <v>391</v>
      </c>
      <c r="D21734" s="468">
        <v>326</v>
      </c>
      <c r="E21734" s="526"/>
    </row>
    <row r="21735" spans="1:5" s="765" customFormat="1" ht="67.2">
      <c r="A21735" s="169">
        <v>82</v>
      </c>
      <c r="B21735" s="170" t="s">
        <v>26628</v>
      </c>
      <c r="C21735" s="468">
        <v>326</v>
      </c>
      <c r="D21735" s="468">
        <v>272</v>
      </c>
      <c r="E21735" s="150"/>
    </row>
    <row r="21736" spans="1:5" s="765" customFormat="1" ht="16.8">
      <c r="A21736" s="169">
        <v>83</v>
      </c>
      <c r="B21736" s="170" t="s">
        <v>26335</v>
      </c>
      <c r="C21736" s="468">
        <v>163</v>
      </c>
      <c r="D21736" s="468">
        <v>136</v>
      </c>
      <c r="E21736" s="150"/>
    </row>
    <row r="21737" spans="1:5" s="765" customFormat="1" ht="16.8">
      <c r="A21737" s="169">
        <v>84</v>
      </c>
      <c r="B21737" s="170" t="s">
        <v>2607</v>
      </c>
      <c r="C21737" s="468">
        <v>65</v>
      </c>
      <c r="D21737" s="468">
        <v>54</v>
      </c>
      <c r="E21737" s="150"/>
    </row>
    <row r="21738" spans="1:5" s="765" customFormat="1" ht="16.8">
      <c r="A21738" s="162"/>
      <c r="B21738" s="161" t="s">
        <v>26629</v>
      </c>
      <c r="C21738" s="468"/>
      <c r="D21738" s="468"/>
      <c r="E21738" s="150"/>
    </row>
    <row r="21739" spans="1:5" s="765" customFormat="1" ht="33.6">
      <c r="A21739" s="169">
        <v>85</v>
      </c>
      <c r="B21739" s="170" t="s">
        <v>26630</v>
      </c>
      <c r="C21739" s="468">
        <v>163</v>
      </c>
      <c r="D21739" s="468">
        <v>147</v>
      </c>
      <c r="E21739" s="150"/>
    </row>
    <row r="21740" spans="1:5" s="765" customFormat="1" ht="16.8">
      <c r="A21740" s="169">
        <v>86</v>
      </c>
      <c r="B21740" s="170" t="s">
        <v>26631</v>
      </c>
      <c r="C21740" s="468">
        <v>163</v>
      </c>
      <c r="D21740" s="468">
        <v>147</v>
      </c>
      <c r="E21740" s="150"/>
    </row>
    <row r="21741" spans="1:5" s="765" customFormat="1" ht="16.8">
      <c r="A21741" s="169">
        <v>87</v>
      </c>
      <c r="B21741" s="170" t="s">
        <v>26632</v>
      </c>
      <c r="C21741" s="468">
        <v>163</v>
      </c>
      <c r="D21741" s="468">
        <v>147</v>
      </c>
      <c r="E21741" s="150"/>
    </row>
    <row r="21742" spans="1:5" s="765" customFormat="1" ht="50.4">
      <c r="A21742" s="169">
        <v>88</v>
      </c>
      <c r="B21742" s="170" t="s">
        <v>26633</v>
      </c>
      <c r="C21742" s="468">
        <v>109</v>
      </c>
      <c r="D21742" s="468">
        <v>98</v>
      </c>
      <c r="E21742" s="150"/>
    </row>
    <row r="21743" spans="1:5" s="765" customFormat="1" ht="50.4">
      <c r="A21743" s="169">
        <v>89</v>
      </c>
      <c r="B21743" s="170" t="s">
        <v>26634</v>
      </c>
      <c r="C21743" s="468">
        <v>82</v>
      </c>
      <c r="D21743" s="468">
        <v>73</v>
      </c>
      <c r="E21743" s="150"/>
    </row>
    <row r="21744" spans="1:5" s="765" customFormat="1" ht="16.8">
      <c r="A21744" s="169">
        <v>90</v>
      </c>
      <c r="B21744" s="170" t="s">
        <v>26335</v>
      </c>
      <c r="C21744" s="468">
        <v>54</v>
      </c>
      <c r="D21744" s="468">
        <v>49</v>
      </c>
      <c r="E21744" s="150"/>
    </row>
    <row r="21745" spans="1:5" s="765" customFormat="1" ht="16.8">
      <c r="A21745" s="169">
        <v>91</v>
      </c>
      <c r="B21745" s="170" t="s">
        <v>2607</v>
      </c>
      <c r="C21745" s="468">
        <v>54</v>
      </c>
      <c r="D21745" s="468">
        <v>49</v>
      </c>
      <c r="E21745" s="150"/>
    </row>
    <row r="21746" spans="1:5" s="765" customFormat="1" ht="16.8">
      <c r="A21746" s="169">
        <v>92</v>
      </c>
      <c r="B21746" s="170" t="s">
        <v>26635</v>
      </c>
      <c r="C21746" s="468">
        <v>480</v>
      </c>
      <c r="D21746" s="468">
        <v>360</v>
      </c>
      <c r="E21746" s="617"/>
    </row>
    <row r="21747" spans="1:5" s="765" customFormat="1" ht="16.8">
      <c r="A21747" s="162"/>
      <c r="B21747" s="161" t="s">
        <v>26636</v>
      </c>
      <c r="C21747" s="492"/>
      <c r="D21747" s="492"/>
      <c r="E21747" s="150"/>
    </row>
    <row r="21748" spans="1:5" s="765" customFormat="1" ht="33.6">
      <c r="A21748" s="169">
        <v>93</v>
      </c>
      <c r="B21748" s="170" t="s">
        <v>26637</v>
      </c>
      <c r="C21748" s="468">
        <v>70</v>
      </c>
      <c r="D21748" s="468">
        <v>70</v>
      </c>
      <c r="E21748" s="150"/>
    </row>
    <row r="21749" spans="1:5" s="765" customFormat="1" ht="16.8">
      <c r="A21749" s="169">
        <v>94</v>
      </c>
      <c r="B21749" s="170" t="s">
        <v>26638</v>
      </c>
      <c r="C21749" s="468">
        <v>64</v>
      </c>
      <c r="D21749" s="468">
        <v>64</v>
      </c>
      <c r="E21749" s="150"/>
    </row>
    <row r="21750" spans="1:5" s="765" customFormat="1" ht="16.8">
      <c r="A21750" s="169">
        <v>95</v>
      </c>
      <c r="B21750" s="170" t="s">
        <v>26639</v>
      </c>
      <c r="C21750" s="468">
        <v>64</v>
      </c>
      <c r="D21750" s="468">
        <v>64</v>
      </c>
      <c r="E21750" s="526"/>
    </row>
    <row r="21751" spans="1:5" s="765" customFormat="1" ht="33.6">
      <c r="A21751" s="169">
        <v>96</v>
      </c>
      <c r="B21751" s="170" t="s">
        <v>26640</v>
      </c>
      <c r="C21751" s="468">
        <v>40</v>
      </c>
      <c r="D21751" s="468">
        <v>40</v>
      </c>
      <c r="E21751" s="532"/>
    </row>
    <row r="21752" spans="1:5" s="765" customFormat="1" ht="16.8">
      <c r="A21752" s="169">
        <v>97</v>
      </c>
      <c r="B21752" s="170" t="s">
        <v>2607</v>
      </c>
      <c r="C21752" s="468">
        <v>40</v>
      </c>
      <c r="D21752" s="468">
        <v>40</v>
      </c>
      <c r="E21752" s="526"/>
    </row>
    <row r="21753" spans="1:5" s="765" customFormat="1" ht="16.8">
      <c r="A21753" s="162"/>
      <c r="B21753" s="161" t="s">
        <v>26641</v>
      </c>
      <c r="C21753" s="468"/>
      <c r="D21753" s="468"/>
      <c r="E21753" s="526"/>
    </row>
    <row r="21754" spans="1:5" s="765" customFormat="1" ht="33.6">
      <c r="A21754" s="169">
        <v>98</v>
      </c>
      <c r="B21754" s="170" t="s">
        <v>26642</v>
      </c>
      <c r="C21754" s="468">
        <v>65</v>
      </c>
      <c r="D21754" s="468">
        <v>65</v>
      </c>
      <c r="E21754" s="526"/>
    </row>
    <row r="21755" spans="1:5" s="765" customFormat="1" ht="33.6">
      <c r="A21755" s="169">
        <v>99</v>
      </c>
      <c r="B21755" s="170" t="s">
        <v>26643</v>
      </c>
      <c r="C21755" s="468">
        <v>65</v>
      </c>
      <c r="D21755" s="468">
        <v>65</v>
      </c>
      <c r="E21755" s="526"/>
    </row>
    <row r="21756" spans="1:5" s="765" customFormat="1" ht="33.6">
      <c r="A21756" s="169">
        <v>100</v>
      </c>
      <c r="B21756" s="170" t="s">
        <v>26644</v>
      </c>
      <c r="C21756" s="468">
        <v>60</v>
      </c>
      <c r="D21756" s="468">
        <v>45</v>
      </c>
      <c r="E21756" s="526"/>
    </row>
    <row r="21757" spans="1:5" s="765" customFormat="1" ht="50.4">
      <c r="A21757" s="169">
        <v>101</v>
      </c>
      <c r="B21757" s="170" t="s">
        <v>26645</v>
      </c>
      <c r="C21757" s="468">
        <v>109</v>
      </c>
      <c r="D21757" s="468">
        <v>109</v>
      </c>
      <c r="E21757" s="526"/>
    </row>
    <row r="21758" spans="1:5" s="765" customFormat="1" ht="33.6">
      <c r="A21758" s="169">
        <v>102</v>
      </c>
      <c r="B21758" s="170" t="s">
        <v>26646</v>
      </c>
      <c r="C21758" s="468">
        <v>109</v>
      </c>
      <c r="D21758" s="468">
        <v>109</v>
      </c>
      <c r="E21758" s="526"/>
    </row>
    <row r="21759" spans="1:5" s="765" customFormat="1" ht="50.4">
      <c r="A21759" s="169">
        <v>103</v>
      </c>
      <c r="B21759" s="170" t="s">
        <v>26647</v>
      </c>
      <c r="C21759" s="468">
        <v>87</v>
      </c>
      <c r="D21759" s="468">
        <v>87</v>
      </c>
      <c r="E21759" s="526"/>
    </row>
    <row r="21760" spans="1:5" s="765" customFormat="1" ht="16.8">
      <c r="A21760" s="169">
        <v>104</v>
      </c>
      <c r="B21760" s="170" t="s">
        <v>26648</v>
      </c>
      <c r="C21760" s="468">
        <v>43</v>
      </c>
      <c r="D21760" s="468">
        <v>43</v>
      </c>
      <c r="E21760" s="464"/>
    </row>
    <row r="21761" spans="1:5" s="765" customFormat="1" ht="16.8">
      <c r="A21761" s="169">
        <v>105</v>
      </c>
      <c r="B21761" s="170" t="s">
        <v>2607</v>
      </c>
      <c r="C21761" s="468">
        <v>43</v>
      </c>
      <c r="D21761" s="468">
        <v>43</v>
      </c>
      <c r="E21761" s="464"/>
    </row>
    <row r="21762" spans="1:5" s="765" customFormat="1" ht="33.6">
      <c r="A21762" s="169">
        <v>106</v>
      </c>
      <c r="B21762" s="170" t="s">
        <v>26649</v>
      </c>
      <c r="C21762" s="468">
        <v>400</v>
      </c>
      <c r="D21762" s="468">
        <v>300</v>
      </c>
      <c r="E21762" s="526"/>
    </row>
    <row r="21763" spans="1:5" s="765" customFormat="1" ht="16.8">
      <c r="A21763" s="162"/>
      <c r="B21763" s="161" t="s">
        <v>26650</v>
      </c>
      <c r="C21763" s="468"/>
      <c r="D21763" s="468"/>
      <c r="E21763" s="526"/>
    </row>
    <row r="21764" spans="1:5" s="765" customFormat="1" ht="33.6">
      <c r="A21764" s="169">
        <v>107</v>
      </c>
      <c r="B21764" s="170" t="s">
        <v>26651</v>
      </c>
      <c r="C21764" s="468">
        <v>109</v>
      </c>
      <c r="D21764" s="468">
        <v>109</v>
      </c>
      <c r="E21764" s="526"/>
    </row>
    <row r="21765" spans="1:5" s="765" customFormat="1" ht="16.8">
      <c r="A21765" s="169">
        <v>108</v>
      </c>
      <c r="B21765" s="170" t="s">
        <v>26652</v>
      </c>
      <c r="C21765" s="468">
        <v>70</v>
      </c>
      <c r="D21765" s="468">
        <v>70</v>
      </c>
      <c r="E21765" s="526"/>
    </row>
    <row r="21766" spans="1:5" s="765" customFormat="1" ht="16.8">
      <c r="A21766" s="169">
        <v>109</v>
      </c>
      <c r="B21766" s="170" t="s">
        <v>26653</v>
      </c>
      <c r="C21766" s="468">
        <v>43</v>
      </c>
      <c r="D21766" s="468">
        <v>43</v>
      </c>
      <c r="E21766" s="526"/>
    </row>
    <row r="21767" spans="1:5" s="765" customFormat="1" ht="16.8">
      <c r="A21767" s="169">
        <v>110</v>
      </c>
      <c r="B21767" s="170" t="s">
        <v>26654</v>
      </c>
      <c r="C21767" s="468">
        <v>130</v>
      </c>
      <c r="D21767" s="468">
        <v>130</v>
      </c>
      <c r="E21767" s="526"/>
    </row>
    <row r="21768" spans="1:5" s="765" customFormat="1" ht="33.6">
      <c r="A21768" s="169">
        <v>111</v>
      </c>
      <c r="B21768" s="170" t="s">
        <v>26655</v>
      </c>
      <c r="C21768" s="468">
        <v>65</v>
      </c>
      <c r="D21768" s="468">
        <v>65</v>
      </c>
      <c r="E21768" s="526"/>
    </row>
    <row r="21769" spans="1:5" s="765" customFormat="1" ht="33.6">
      <c r="A21769" s="169">
        <v>112</v>
      </c>
      <c r="B21769" s="170" t="s">
        <v>26656</v>
      </c>
      <c r="C21769" s="468">
        <v>65</v>
      </c>
      <c r="D21769" s="468">
        <v>65</v>
      </c>
      <c r="E21769" s="617"/>
    </row>
    <row r="21770" spans="1:5" s="765" customFormat="1" ht="33.6">
      <c r="A21770" s="169">
        <v>113</v>
      </c>
      <c r="B21770" s="170" t="s">
        <v>26657</v>
      </c>
      <c r="C21770" s="468">
        <v>43</v>
      </c>
      <c r="D21770" s="468">
        <v>43</v>
      </c>
      <c r="E21770" s="617"/>
    </row>
    <row r="21771" spans="1:5" s="765" customFormat="1" ht="50.4">
      <c r="A21771" s="169">
        <v>114</v>
      </c>
      <c r="B21771" s="170" t="s">
        <v>26658</v>
      </c>
      <c r="C21771" s="468">
        <v>65</v>
      </c>
      <c r="D21771" s="468">
        <v>65</v>
      </c>
      <c r="E21771" s="526"/>
    </row>
    <row r="21772" spans="1:5" s="765" customFormat="1" ht="50.4">
      <c r="A21772" s="169">
        <v>115</v>
      </c>
      <c r="B21772" s="170" t="s">
        <v>26495</v>
      </c>
      <c r="C21772" s="468">
        <v>43</v>
      </c>
      <c r="D21772" s="468">
        <v>43</v>
      </c>
      <c r="E21772" s="526"/>
    </row>
    <row r="21773" spans="1:5" s="765" customFormat="1" ht="16.8">
      <c r="A21773" s="169">
        <v>116</v>
      </c>
      <c r="B21773" s="170" t="s">
        <v>26335</v>
      </c>
      <c r="C21773" s="468">
        <v>35</v>
      </c>
      <c r="D21773" s="468">
        <v>35</v>
      </c>
      <c r="E21773" s="526"/>
    </row>
    <row r="21774" spans="1:5" s="765" customFormat="1" ht="16.8">
      <c r="A21774" s="169">
        <v>117</v>
      </c>
      <c r="B21774" s="170" t="s">
        <v>2607</v>
      </c>
      <c r="C21774" s="468">
        <v>43</v>
      </c>
      <c r="D21774" s="468">
        <v>43</v>
      </c>
      <c r="E21774" s="526"/>
    </row>
    <row r="21775" spans="1:5" s="765" customFormat="1" ht="16.8">
      <c r="A21775" s="162"/>
      <c r="B21775" s="161" t="s">
        <v>26659</v>
      </c>
      <c r="C21775" s="491"/>
      <c r="D21775" s="491"/>
      <c r="E21775" s="617"/>
    </row>
    <row r="21776" spans="1:5" s="765" customFormat="1" ht="33.6">
      <c r="A21776" s="169">
        <v>118</v>
      </c>
      <c r="B21776" s="170" t="s">
        <v>26660</v>
      </c>
      <c r="C21776" s="468">
        <v>245</v>
      </c>
      <c r="D21776" s="468">
        <v>220</v>
      </c>
      <c r="E21776" s="617"/>
    </row>
    <row r="21777" spans="1:5" s="765" customFormat="1" ht="33.6" customHeight="1">
      <c r="A21777" s="169">
        <v>119</v>
      </c>
      <c r="B21777" s="170" t="s">
        <v>26661</v>
      </c>
      <c r="C21777" s="468">
        <v>261</v>
      </c>
      <c r="D21777" s="468">
        <v>235</v>
      </c>
      <c r="E21777" s="526"/>
    </row>
    <row r="21778" spans="1:5" s="765" customFormat="1" ht="33.6">
      <c r="A21778" s="169">
        <v>120</v>
      </c>
      <c r="B21778" s="170" t="s">
        <v>26662</v>
      </c>
      <c r="C21778" s="468">
        <v>136</v>
      </c>
      <c r="D21778" s="468">
        <v>122</v>
      </c>
      <c r="E21778" s="526"/>
    </row>
    <row r="21779" spans="1:5" s="765" customFormat="1" ht="33.6">
      <c r="A21779" s="169">
        <v>121</v>
      </c>
      <c r="B21779" s="170" t="s">
        <v>26663</v>
      </c>
      <c r="C21779" s="468">
        <v>190</v>
      </c>
      <c r="D21779" s="468">
        <v>171</v>
      </c>
      <c r="E21779" s="526"/>
    </row>
    <row r="21780" spans="1:5" s="765" customFormat="1" ht="50.4">
      <c r="A21780" s="169">
        <v>122</v>
      </c>
      <c r="B21780" s="170" t="s">
        <v>26664</v>
      </c>
      <c r="C21780" s="468">
        <v>109</v>
      </c>
      <c r="D21780" s="468">
        <v>98</v>
      </c>
      <c r="E21780" s="526"/>
    </row>
    <row r="21781" spans="1:5" s="765" customFormat="1" ht="50.4">
      <c r="A21781" s="169">
        <v>123</v>
      </c>
      <c r="B21781" s="170" t="s">
        <v>26665</v>
      </c>
      <c r="C21781" s="468">
        <v>82</v>
      </c>
      <c r="D21781" s="468">
        <v>73</v>
      </c>
      <c r="E21781" s="526"/>
    </row>
    <row r="21782" spans="1:5" s="765" customFormat="1" ht="16.8">
      <c r="A21782" s="169">
        <v>124</v>
      </c>
      <c r="B21782" s="170" t="s">
        <v>2607</v>
      </c>
      <c r="C21782" s="468">
        <v>54</v>
      </c>
      <c r="D21782" s="468">
        <v>49</v>
      </c>
      <c r="E21782" s="526"/>
    </row>
    <row r="21783" spans="1:5" s="765" customFormat="1" ht="33.6">
      <c r="A21783" s="169">
        <v>125</v>
      </c>
      <c r="B21783" s="170" t="s">
        <v>26666</v>
      </c>
      <c r="C21783" s="468">
        <v>240</v>
      </c>
      <c r="D21783" s="468">
        <v>180</v>
      </c>
      <c r="E21783" s="526"/>
    </row>
    <row r="21784" spans="1:5" s="765" customFormat="1" ht="16.8">
      <c r="A21784" s="476" t="s">
        <v>69</v>
      </c>
      <c r="B21784" s="170"/>
      <c r="C21784" s="477"/>
      <c r="D21784" s="684"/>
      <c r="E21784" s="755"/>
    </row>
    <row r="21785" spans="1:5" s="763" customFormat="1" ht="16.8">
      <c r="A21785" s="162" t="s">
        <v>2202</v>
      </c>
      <c r="B21785" s="161" t="s">
        <v>6863</v>
      </c>
      <c r="C21785" s="620"/>
      <c r="D21785" s="620"/>
      <c r="E21785" s="617"/>
    </row>
    <row r="21786" spans="1:5" s="763" customFormat="1" ht="16.8">
      <c r="A21786" s="619">
        <v>1</v>
      </c>
      <c r="B21786" s="161" t="s">
        <v>20481</v>
      </c>
      <c r="C21786" s="620"/>
      <c r="D21786" s="621"/>
      <c r="E21786" s="617"/>
    </row>
    <row r="21787" spans="1:5" s="763" customFormat="1" ht="33.6">
      <c r="A21787" s="169" t="s">
        <v>174</v>
      </c>
      <c r="B21787" s="170" t="s">
        <v>26667</v>
      </c>
      <c r="C21787" s="621">
        <v>600</v>
      </c>
      <c r="D21787" s="621">
        <v>600</v>
      </c>
      <c r="E21787" s="617"/>
    </row>
    <row r="21788" spans="1:5" s="763" customFormat="1" ht="16.8">
      <c r="A21788" s="169" t="s">
        <v>176</v>
      </c>
      <c r="B21788" s="170" t="s">
        <v>26668</v>
      </c>
      <c r="C21788" s="621">
        <v>720</v>
      </c>
      <c r="D21788" s="621">
        <v>720</v>
      </c>
      <c r="E21788" s="617"/>
    </row>
    <row r="21789" spans="1:5" s="763" customFormat="1" ht="16.8">
      <c r="A21789" s="169" t="s">
        <v>178</v>
      </c>
      <c r="B21789" s="170" t="s">
        <v>26669</v>
      </c>
      <c r="C21789" s="621">
        <v>783</v>
      </c>
      <c r="D21789" s="621">
        <v>783</v>
      </c>
      <c r="E21789" s="617"/>
    </row>
    <row r="21790" spans="1:5" s="763" customFormat="1" ht="16.8">
      <c r="A21790" s="169" t="s">
        <v>180</v>
      </c>
      <c r="B21790" s="170" t="s">
        <v>26670</v>
      </c>
      <c r="C21790" s="621">
        <v>939</v>
      </c>
      <c r="D21790" s="621">
        <v>939</v>
      </c>
      <c r="E21790" s="617"/>
    </row>
    <row r="21791" spans="1:5" s="763" customFormat="1" ht="33.6">
      <c r="A21791" s="169" t="s">
        <v>182</v>
      </c>
      <c r="B21791" s="170" t="s">
        <v>26671</v>
      </c>
      <c r="C21791" s="621">
        <v>1750</v>
      </c>
      <c r="D21791" s="621">
        <v>1575</v>
      </c>
      <c r="E21791" s="617"/>
    </row>
    <row r="21792" spans="1:5" s="763" customFormat="1" ht="33.6">
      <c r="A21792" s="169" t="s">
        <v>184</v>
      </c>
      <c r="B21792" s="170" t="s">
        <v>26672</v>
      </c>
      <c r="C21792" s="621">
        <v>2200</v>
      </c>
      <c r="D21792" s="621">
        <v>2200</v>
      </c>
      <c r="E21792" s="617"/>
    </row>
    <row r="21793" spans="1:5" s="763" customFormat="1" ht="33.6">
      <c r="A21793" s="169" t="s">
        <v>186</v>
      </c>
      <c r="B21793" s="170" t="s">
        <v>26673</v>
      </c>
      <c r="C21793" s="621">
        <v>2200</v>
      </c>
      <c r="D21793" s="621">
        <v>2200</v>
      </c>
      <c r="E21793" s="617"/>
    </row>
    <row r="21794" spans="1:5" s="763" customFormat="1" ht="33.6">
      <c r="A21794" s="169" t="s">
        <v>188</v>
      </c>
      <c r="B21794" s="170" t="s">
        <v>26674</v>
      </c>
      <c r="C21794" s="621">
        <v>2200</v>
      </c>
      <c r="D21794" s="621">
        <v>2200</v>
      </c>
      <c r="E21794" s="617"/>
    </row>
    <row r="21795" spans="1:5" s="763" customFormat="1" ht="16.8">
      <c r="A21795" s="162">
        <v>2</v>
      </c>
      <c r="B21795" s="161" t="s">
        <v>19086</v>
      </c>
      <c r="C21795" s="620"/>
      <c r="D21795" s="620"/>
      <c r="E21795" s="617"/>
    </row>
    <row r="21796" spans="1:5" s="763" customFormat="1" ht="16.8">
      <c r="A21796" s="622" t="s">
        <v>400</v>
      </c>
      <c r="B21796" s="170" t="s">
        <v>26675</v>
      </c>
      <c r="C21796" s="621">
        <v>2500</v>
      </c>
      <c r="D21796" s="621">
        <v>2250</v>
      </c>
      <c r="E21796" s="617"/>
    </row>
    <row r="21797" spans="1:5" s="763" customFormat="1" ht="16.8">
      <c r="A21797" s="622" t="s">
        <v>402</v>
      </c>
      <c r="B21797" s="170" t="s">
        <v>26676</v>
      </c>
      <c r="C21797" s="621">
        <v>2000</v>
      </c>
      <c r="D21797" s="621">
        <v>1500</v>
      </c>
      <c r="E21797" s="617"/>
    </row>
    <row r="21798" spans="1:5" s="763" customFormat="1" ht="33.6">
      <c r="A21798" s="622" t="s">
        <v>404</v>
      </c>
      <c r="B21798" s="170" t="s">
        <v>26677</v>
      </c>
      <c r="C21798" s="621">
        <v>2500</v>
      </c>
      <c r="D21798" s="621">
        <v>2250</v>
      </c>
      <c r="E21798" s="617"/>
    </row>
    <row r="21799" spans="1:5" s="763" customFormat="1" ht="16.8">
      <c r="A21799" s="622" t="s">
        <v>1287</v>
      </c>
      <c r="B21799" s="170" t="s">
        <v>26678</v>
      </c>
      <c r="C21799" s="621">
        <v>3750</v>
      </c>
      <c r="D21799" s="621">
        <v>3375</v>
      </c>
      <c r="E21799" s="617"/>
    </row>
    <row r="21800" spans="1:5" s="763" customFormat="1" ht="33.6">
      <c r="A21800" s="622" t="s">
        <v>3305</v>
      </c>
      <c r="B21800" s="170" t="s">
        <v>26679</v>
      </c>
      <c r="C21800" s="621">
        <v>4000</v>
      </c>
      <c r="D21800" s="621">
        <v>3600</v>
      </c>
      <c r="E21800" s="617"/>
    </row>
    <row r="21801" spans="1:5" s="763" customFormat="1" ht="16.8">
      <c r="A21801" s="622" t="s">
        <v>3307</v>
      </c>
      <c r="B21801" s="170" t="s">
        <v>26680</v>
      </c>
      <c r="C21801" s="621">
        <v>2500</v>
      </c>
      <c r="D21801" s="621">
        <v>2250</v>
      </c>
      <c r="E21801" s="617"/>
    </row>
    <row r="21802" spans="1:5" s="763" customFormat="1" ht="16.8">
      <c r="A21802" s="622" t="s">
        <v>3309</v>
      </c>
      <c r="B21802" s="170" t="s">
        <v>26681</v>
      </c>
      <c r="C21802" s="621">
        <v>1500</v>
      </c>
      <c r="D21802" s="621">
        <v>1350</v>
      </c>
      <c r="E21802" s="617"/>
    </row>
    <row r="21803" spans="1:5" s="763" customFormat="1" ht="16.8">
      <c r="A21803" s="622" t="s">
        <v>3311</v>
      </c>
      <c r="B21803" s="170" t="s">
        <v>26682</v>
      </c>
      <c r="C21803" s="621">
        <v>1000</v>
      </c>
      <c r="D21803" s="621">
        <v>900</v>
      </c>
      <c r="E21803" s="617"/>
    </row>
    <row r="21804" spans="1:5" s="763" customFormat="1" ht="16.8">
      <c r="A21804" s="162">
        <v>3</v>
      </c>
      <c r="B21804" s="161" t="s">
        <v>26683</v>
      </c>
      <c r="C21804" s="623"/>
      <c r="D21804" s="621"/>
      <c r="E21804" s="617"/>
    </row>
    <row r="21805" spans="1:5" s="763" customFormat="1" ht="33.6">
      <c r="A21805" s="474" t="s">
        <v>706</v>
      </c>
      <c r="B21805" s="170" t="s">
        <v>26684</v>
      </c>
      <c r="C21805" s="623">
        <v>326</v>
      </c>
      <c r="D21805" s="621">
        <v>293</v>
      </c>
      <c r="E21805" s="617"/>
    </row>
    <row r="21806" spans="1:5" s="763" customFormat="1" ht="16.8">
      <c r="A21806" s="162">
        <v>4</v>
      </c>
      <c r="B21806" s="161" t="s">
        <v>26685</v>
      </c>
      <c r="C21806" s="620"/>
      <c r="D21806" s="621"/>
      <c r="E21806" s="617"/>
    </row>
    <row r="21807" spans="1:5" s="763" customFormat="1" ht="16.8">
      <c r="A21807" s="622" t="s">
        <v>198</v>
      </c>
      <c r="B21807" s="170" t="s">
        <v>26686</v>
      </c>
      <c r="C21807" s="621">
        <v>365</v>
      </c>
      <c r="D21807" s="621">
        <v>365</v>
      </c>
      <c r="E21807" s="617"/>
    </row>
    <row r="21808" spans="1:5" s="763" customFormat="1" ht="16.8">
      <c r="A21808" s="622" t="s">
        <v>200</v>
      </c>
      <c r="B21808" s="170" t="s">
        <v>26687</v>
      </c>
      <c r="C21808" s="621">
        <v>261</v>
      </c>
      <c r="D21808" s="621">
        <v>261</v>
      </c>
      <c r="E21808" s="617"/>
    </row>
    <row r="21809" spans="1:5" s="763" customFormat="1" ht="16.8">
      <c r="A21809" s="162">
        <v>5</v>
      </c>
      <c r="B21809" s="161" t="s">
        <v>26688</v>
      </c>
      <c r="C21809" s="620"/>
      <c r="D21809" s="621"/>
      <c r="E21809" s="617"/>
    </row>
    <row r="21810" spans="1:5" s="763" customFormat="1" ht="50.4">
      <c r="A21810" s="169" t="s">
        <v>26689</v>
      </c>
      <c r="B21810" s="170" t="s">
        <v>26690</v>
      </c>
      <c r="C21810" s="621">
        <v>1000</v>
      </c>
      <c r="D21810" s="621">
        <v>900</v>
      </c>
      <c r="E21810" s="617"/>
    </row>
    <row r="21811" spans="1:5" s="763" customFormat="1" ht="33.6">
      <c r="A21811" s="169" t="s">
        <v>26691</v>
      </c>
      <c r="B21811" s="170" t="s">
        <v>26692</v>
      </c>
      <c r="C21811" s="621">
        <v>750</v>
      </c>
      <c r="D21811" s="621">
        <v>675</v>
      </c>
      <c r="E21811" s="617"/>
    </row>
    <row r="21812" spans="1:5" s="763" customFormat="1" ht="16.8">
      <c r="A21812" s="169"/>
      <c r="B21812" s="161" t="s">
        <v>14415</v>
      </c>
      <c r="C21812" s="621"/>
      <c r="D21812" s="621"/>
      <c r="E21812" s="617"/>
    </row>
    <row r="21813" spans="1:5" s="763" customFormat="1" ht="16.8">
      <c r="A21813" s="162">
        <v>6</v>
      </c>
      <c r="B21813" s="161" t="s">
        <v>26693</v>
      </c>
      <c r="C21813" s="621"/>
      <c r="D21813" s="621"/>
      <c r="E21813" s="617"/>
    </row>
    <row r="21814" spans="1:5" s="763" customFormat="1" ht="16.8">
      <c r="A21814" s="622" t="s">
        <v>18753</v>
      </c>
      <c r="B21814" s="170" t="s">
        <v>26694</v>
      </c>
      <c r="C21814" s="621"/>
      <c r="D21814" s="621"/>
      <c r="E21814" s="617"/>
    </row>
    <row r="21815" spans="1:5" s="763" customFormat="1" ht="33.6">
      <c r="A21815" s="169" t="s">
        <v>26695</v>
      </c>
      <c r="B21815" s="170" t="s">
        <v>26696</v>
      </c>
      <c r="C21815" s="621">
        <v>1500</v>
      </c>
      <c r="D21815" s="621">
        <v>1350</v>
      </c>
      <c r="E21815" s="617"/>
    </row>
    <row r="21816" spans="1:5" s="763" customFormat="1" ht="16.8">
      <c r="A21816" s="169" t="s">
        <v>6946</v>
      </c>
      <c r="B21816" s="170" t="s">
        <v>26697</v>
      </c>
      <c r="C21816" s="621">
        <v>3750</v>
      </c>
      <c r="D21816" s="621">
        <v>3375</v>
      </c>
      <c r="E21816" s="617"/>
    </row>
    <row r="21817" spans="1:5" s="763" customFormat="1" ht="33.6">
      <c r="A21817" s="169" t="s">
        <v>6948</v>
      </c>
      <c r="B21817" s="170" t="s">
        <v>26698</v>
      </c>
      <c r="C21817" s="621">
        <v>3000</v>
      </c>
      <c r="D21817" s="621">
        <v>2700</v>
      </c>
      <c r="E21817" s="617"/>
    </row>
    <row r="21818" spans="1:5" s="763" customFormat="1" ht="16.8">
      <c r="A21818" s="169" t="s">
        <v>6950</v>
      </c>
      <c r="B21818" s="170" t="s">
        <v>26699</v>
      </c>
      <c r="C21818" s="621"/>
      <c r="D21818" s="621"/>
      <c r="E21818" s="617"/>
    </row>
    <row r="21819" spans="1:5" s="763" customFormat="1" ht="33.6">
      <c r="A21819" s="169" t="s">
        <v>26700</v>
      </c>
      <c r="B21819" s="170" t="s">
        <v>26701</v>
      </c>
      <c r="C21819" s="621">
        <v>600</v>
      </c>
      <c r="D21819" s="621">
        <v>450</v>
      </c>
      <c r="E21819" s="617"/>
    </row>
    <row r="21820" spans="1:5" s="763" customFormat="1" ht="33.6">
      <c r="A21820" s="169" t="s">
        <v>26702</v>
      </c>
      <c r="B21820" s="170" t="s">
        <v>26703</v>
      </c>
      <c r="C21820" s="621">
        <v>720</v>
      </c>
      <c r="D21820" s="621">
        <v>540</v>
      </c>
      <c r="E21820" s="617"/>
    </row>
    <row r="21821" spans="1:5" s="763" customFormat="1" ht="33.6">
      <c r="A21821" s="169" t="s">
        <v>26704</v>
      </c>
      <c r="B21821" s="170" t="s">
        <v>26705</v>
      </c>
      <c r="C21821" s="621">
        <v>800</v>
      </c>
      <c r="D21821" s="621">
        <v>600</v>
      </c>
      <c r="E21821" s="617"/>
    </row>
    <row r="21822" spans="1:5" s="763" customFormat="1" ht="16.8">
      <c r="A21822" s="169" t="s">
        <v>26706</v>
      </c>
      <c r="B21822" s="170" t="s">
        <v>20993</v>
      </c>
      <c r="C21822" s="621"/>
      <c r="D21822" s="621"/>
      <c r="E21822" s="617"/>
    </row>
    <row r="21823" spans="1:5" s="763" customFormat="1" ht="16.8">
      <c r="A21823" s="169" t="s">
        <v>26707</v>
      </c>
      <c r="B21823" s="170" t="s">
        <v>26708</v>
      </c>
      <c r="C21823" s="621">
        <v>1196</v>
      </c>
      <c r="D21823" s="621">
        <v>1076</v>
      </c>
      <c r="E21823" s="617"/>
    </row>
    <row r="21824" spans="1:5" s="763" customFormat="1" ht="33.6">
      <c r="A21824" s="169" t="s">
        <v>3424</v>
      </c>
      <c r="B21824" s="170" t="s">
        <v>26709</v>
      </c>
      <c r="C21824" s="621">
        <v>747</v>
      </c>
      <c r="D21824" s="621">
        <v>673</v>
      </c>
      <c r="E21824" s="617"/>
    </row>
    <row r="21825" spans="1:5" s="763" customFormat="1" ht="16.8">
      <c r="A21825" s="169" t="s">
        <v>6957</v>
      </c>
      <c r="B21825" s="170" t="s">
        <v>26710</v>
      </c>
      <c r="C21825" s="623"/>
      <c r="D21825" s="621"/>
      <c r="E21825" s="617"/>
    </row>
    <row r="21826" spans="1:5" s="763" customFormat="1" ht="33.6">
      <c r="A21826" s="169" t="s">
        <v>26711</v>
      </c>
      <c r="B21826" s="170" t="s">
        <v>26712</v>
      </c>
      <c r="C21826" s="621">
        <v>320</v>
      </c>
      <c r="D21826" s="621">
        <v>240</v>
      </c>
      <c r="E21826" s="617"/>
    </row>
    <row r="21827" spans="1:5" s="763" customFormat="1" ht="33.6">
      <c r="A21827" s="169" t="s">
        <v>26713</v>
      </c>
      <c r="B21827" s="170" t="s">
        <v>26714</v>
      </c>
      <c r="C21827" s="621">
        <v>400</v>
      </c>
      <c r="D21827" s="621">
        <v>300</v>
      </c>
      <c r="E21827" s="617"/>
    </row>
    <row r="21828" spans="1:5" s="763" customFormat="1" ht="33.6">
      <c r="A21828" s="169" t="s">
        <v>26715</v>
      </c>
      <c r="B21828" s="170" t="s">
        <v>26716</v>
      </c>
      <c r="C21828" s="621">
        <v>480</v>
      </c>
      <c r="D21828" s="621">
        <v>360</v>
      </c>
      <c r="E21828" s="617"/>
    </row>
    <row r="21829" spans="1:5" s="763" customFormat="1" ht="16.8">
      <c r="A21829" s="622" t="s">
        <v>26717</v>
      </c>
      <c r="B21829" s="170" t="s">
        <v>26718</v>
      </c>
      <c r="C21829" s="621">
        <v>120</v>
      </c>
      <c r="D21829" s="621">
        <v>108</v>
      </c>
      <c r="E21829" s="617"/>
    </row>
    <row r="21830" spans="1:5" s="763" customFormat="1" ht="16.8">
      <c r="A21830" s="474" t="s">
        <v>26719</v>
      </c>
      <c r="B21830" s="170" t="s">
        <v>26720</v>
      </c>
      <c r="C21830" s="623"/>
      <c r="D21830" s="621"/>
      <c r="E21830" s="617"/>
    </row>
    <row r="21831" spans="1:5" s="763" customFormat="1" ht="33.6">
      <c r="A21831" s="622" t="s">
        <v>26721</v>
      </c>
      <c r="B21831" s="170" t="s">
        <v>26722</v>
      </c>
      <c r="C21831" s="621">
        <v>100</v>
      </c>
      <c r="D21831" s="621">
        <v>90</v>
      </c>
      <c r="E21831" s="617"/>
    </row>
    <row r="21832" spans="1:5" s="763" customFormat="1" ht="33.6">
      <c r="A21832" s="622" t="s">
        <v>26723</v>
      </c>
      <c r="B21832" s="170" t="s">
        <v>26724</v>
      </c>
      <c r="C21832" s="621">
        <v>100</v>
      </c>
      <c r="D21832" s="621">
        <v>75</v>
      </c>
      <c r="E21832" s="617"/>
    </row>
    <row r="21833" spans="1:5" s="763" customFormat="1" ht="33.6">
      <c r="A21833" s="622" t="s">
        <v>26725</v>
      </c>
      <c r="B21833" s="170" t="s">
        <v>26726</v>
      </c>
      <c r="C21833" s="621">
        <v>120</v>
      </c>
      <c r="D21833" s="621">
        <v>90</v>
      </c>
      <c r="E21833" s="617"/>
    </row>
    <row r="21834" spans="1:5" s="763" customFormat="1" ht="16.8">
      <c r="A21834" s="169" t="s">
        <v>721</v>
      </c>
      <c r="B21834" s="170" t="s">
        <v>26727</v>
      </c>
      <c r="C21834" s="623"/>
      <c r="D21834" s="621"/>
      <c r="E21834" s="617"/>
    </row>
    <row r="21835" spans="1:5" s="763" customFormat="1" ht="50.4">
      <c r="A21835" s="622" t="s">
        <v>26728</v>
      </c>
      <c r="B21835" s="170" t="s">
        <v>26729</v>
      </c>
      <c r="C21835" s="621">
        <v>2000</v>
      </c>
      <c r="D21835" s="621">
        <v>1800</v>
      </c>
      <c r="E21835" s="617"/>
    </row>
    <row r="21836" spans="1:5" s="763" customFormat="1" ht="50.4">
      <c r="A21836" s="622" t="s">
        <v>26730</v>
      </c>
      <c r="B21836" s="170" t="s">
        <v>26731</v>
      </c>
      <c r="C21836" s="621"/>
      <c r="D21836" s="621"/>
      <c r="E21836" s="617"/>
    </row>
    <row r="21837" spans="1:5" s="763" customFormat="1" ht="50.4">
      <c r="A21837" s="622" t="s">
        <v>26732</v>
      </c>
      <c r="B21837" s="170" t="s">
        <v>26733</v>
      </c>
      <c r="C21837" s="621">
        <v>480</v>
      </c>
      <c r="D21837" s="621">
        <v>360</v>
      </c>
      <c r="E21837" s="617"/>
    </row>
    <row r="21838" spans="1:5" s="763" customFormat="1" ht="50.4">
      <c r="A21838" s="622" t="s">
        <v>26734</v>
      </c>
      <c r="B21838" s="170" t="s">
        <v>26735</v>
      </c>
      <c r="C21838" s="621">
        <v>598</v>
      </c>
      <c r="D21838" s="621">
        <v>538</v>
      </c>
      <c r="E21838" s="617"/>
    </row>
    <row r="21839" spans="1:5" s="763" customFormat="1" ht="50.4">
      <c r="A21839" s="622" t="s">
        <v>26736</v>
      </c>
      <c r="B21839" s="170" t="s">
        <v>26737</v>
      </c>
      <c r="C21839" s="621">
        <v>508</v>
      </c>
      <c r="D21839" s="621">
        <v>457</v>
      </c>
      <c r="E21839" s="617"/>
    </row>
    <row r="21840" spans="1:5" s="763" customFormat="1" ht="16.8">
      <c r="A21840" s="622" t="s">
        <v>26738</v>
      </c>
      <c r="B21840" s="170" t="s">
        <v>26739</v>
      </c>
      <c r="C21840" s="621">
        <v>1000</v>
      </c>
      <c r="D21840" s="621">
        <v>900</v>
      </c>
      <c r="E21840" s="617"/>
    </row>
    <row r="21841" spans="1:5" s="763" customFormat="1" ht="33.6">
      <c r="A21841" s="622" t="s">
        <v>26740</v>
      </c>
      <c r="B21841" s="170" t="s">
        <v>26741</v>
      </c>
      <c r="C21841" s="621"/>
      <c r="D21841" s="621"/>
      <c r="E21841" s="617"/>
    </row>
    <row r="21842" spans="1:5" s="763" customFormat="1" ht="33.6">
      <c r="A21842" s="622" t="s">
        <v>26742</v>
      </c>
      <c r="B21842" s="170" t="s">
        <v>26743</v>
      </c>
      <c r="C21842" s="621">
        <v>299</v>
      </c>
      <c r="D21842" s="621">
        <v>269</v>
      </c>
      <c r="E21842" s="617"/>
    </row>
    <row r="21843" spans="1:5" s="763" customFormat="1" ht="33.6">
      <c r="A21843" s="622" t="s">
        <v>26744</v>
      </c>
      <c r="B21843" s="170" t="s">
        <v>26745</v>
      </c>
      <c r="C21843" s="621">
        <v>400</v>
      </c>
      <c r="D21843" s="621">
        <v>300</v>
      </c>
      <c r="E21843" s="617"/>
    </row>
    <row r="21844" spans="1:5" s="763" customFormat="1" ht="33.6">
      <c r="A21844" s="622" t="s">
        <v>26746</v>
      </c>
      <c r="B21844" s="170" t="s">
        <v>26747</v>
      </c>
      <c r="C21844" s="621">
        <v>480</v>
      </c>
      <c r="D21844" s="621">
        <v>360</v>
      </c>
      <c r="E21844" s="617"/>
    </row>
    <row r="21845" spans="1:5" s="763" customFormat="1" ht="50.4">
      <c r="A21845" s="622" t="s">
        <v>26748</v>
      </c>
      <c r="B21845" s="170" t="s">
        <v>26749</v>
      </c>
      <c r="C21845" s="621">
        <v>480</v>
      </c>
      <c r="D21845" s="623">
        <v>360</v>
      </c>
      <c r="E21845" s="624" t="s">
        <v>26750</v>
      </c>
    </row>
    <row r="21846" spans="1:5" s="763" customFormat="1" ht="16.8">
      <c r="A21846" s="622" t="s">
        <v>26751</v>
      </c>
      <c r="B21846" s="170" t="s">
        <v>26752</v>
      </c>
      <c r="C21846" s="621">
        <v>400</v>
      </c>
      <c r="D21846" s="621">
        <v>300</v>
      </c>
      <c r="E21846" s="617"/>
    </row>
    <row r="21847" spans="1:5" s="763" customFormat="1" ht="33.6">
      <c r="A21847" s="169" t="s">
        <v>26753</v>
      </c>
      <c r="B21847" s="170" t="s">
        <v>26754</v>
      </c>
      <c r="C21847" s="621"/>
      <c r="D21847" s="621"/>
      <c r="E21847" s="617"/>
    </row>
    <row r="21848" spans="1:5" s="763" customFormat="1" ht="33.6">
      <c r="A21848" s="169" t="s">
        <v>26755</v>
      </c>
      <c r="B21848" s="170" t="s">
        <v>26756</v>
      </c>
      <c r="C21848" s="621">
        <v>160</v>
      </c>
      <c r="D21848" s="621">
        <v>120</v>
      </c>
      <c r="E21848" s="617"/>
    </row>
    <row r="21849" spans="1:5" s="763" customFormat="1" ht="33.6">
      <c r="A21849" s="169" t="s">
        <v>26757</v>
      </c>
      <c r="B21849" s="170" t="s">
        <v>26758</v>
      </c>
      <c r="C21849" s="621">
        <v>200</v>
      </c>
      <c r="D21849" s="621">
        <v>150</v>
      </c>
      <c r="E21849" s="617"/>
    </row>
    <row r="21850" spans="1:5" s="763" customFormat="1" ht="33.6">
      <c r="A21850" s="169" t="s">
        <v>26759</v>
      </c>
      <c r="B21850" s="170" t="s">
        <v>26760</v>
      </c>
      <c r="C21850" s="621">
        <v>240</v>
      </c>
      <c r="D21850" s="621">
        <v>180</v>
      </c>
      <c r="E21850" s="617"/>
    </row>
    <row r="21851" spans="1:5" s="763" customFormat="1" ht="33.6">
      <c r="A21851" s="622" t="s">
        <v>26761</v>
      </c>
      <c r="B21851" s="170" t="s">
        <v>26762</v>
      </c>
      <c r="C21851" s="621">
        <v>326</v>
      </c>
      <c r="D21851" s="621">
        <v>293</v>
      </c>
      <c r="E21851" s="617"/>
    </row>
    <row r="21852" spans="1:5" s="763" customFormat="1" ht="33.6">
      <c r="A21852" s="169" t="s">
        <v>26763</v>
      </c>
      <c r="B21852" s="170" t="s">
        <v>26764</v>
      </c>
      <c r="C21852" s="621"/>
      <c r="D21852" s="621"/>
      <c r="E21852" s="617"/>
    </row>
    <row r="21853" spans="1:5" s="763" customFormat="1" ht="50.4">
      <c r="A21853" s="169" t="s">
        <v>26765</v>
      </c>
      <c r="B21853" s="170" t="s">
        <v>26766</v>
      </c>
      <c r="C21853" s="621">
        <v>120</v>
      </c>
      <c r="D21853" s="621">
        <v>90</v>
      </c>
      <c r="E21853" s="617"/>
    </row>
    <row r="21854" spans="1:5" s="763" customFormat="1" ht="50.4">
      <c r="A21854" s="169" t="s">
        <v>26767</v>
      </c>
      <c r="B21854" s="170" t="s">
        <v>26768</v>
      </c>
      <c r="C21854" s="621">
        <v>160</v>
      </c>
      <c r="D21854" s="621">
        <v>120</v>
      </c>
      <c r="E21854" s="617"/>
    </row>
    <row r="21855" spans="1:5" s="763" customFormat="1" ht="50.4">
      <c r="A21855" s="169" t="s">
        <v>26769</v>
      </c>
      <c r="B21855" s="170" t="s">
        <v>26770</v>
      </c>
      <c r="C21855" s="621">
        <v>200</v>
      </c>
      <c r="D21855" s="621">
        <v>150</v>
      </c>
      <c r="E21855" s="617"/>
    </row>
    <row r="21856" spans="1:5" s="763" customFormat="1" ht="16.8">
      <c r="A21856" s="169" t="s">
        <v>26771</v>
      </c>
      <c r="B21856" s="170" t="s">
        <v>26772</v>
      </c>
      <c r="C21856" s="621">
        <v>4000</v>
      </c>
      <c r="D21856" s="621">
        <v>3600</v>
      </c>
      <c r="E21856" s="617"/>
    </row>
    <row r="21857" spans="1:5" s="763" customFormat="1" ht="16.8">
      <c r="A21857" s="169" t="s">
        <v>26773</v>
      </c>
      <c r="B21857" s="170" t="s">
        <v>26774</v>
      </c>
      <c r="C21857" s="623"/>
      <c r="D21857" s="621"/>
      <c r="E21857" s="617"/>
    </row>
    <row r="21858" spans="1:5" s="763" customFormat="1" ht="33.6">
      <c r="A21858" s="169" t="s">
        <v>26775</v>
      </c>
      <c r="B21858" s="170" t="s">
        <v>26776</v>
      </c>
      <c r="C21858" s="621">
        <v>800</v>
      </c>
      <c r="D21858" s="621">
        <v>600</v>
      </c>
      <c r="E21858" s="617"/>
    </row>
    <row r="21859" spans="1:5" s="763" customFormat="1" ht="33.6">
      <c r="A21859" s="169" t="s">
        <v>26777</v>
      </c>
      <c r="B21859" s="170" t="s">
        <v>26778</v>
      </c>
      <c r="C21859" s="621">
        <v>1000</v>
      </c>
      <c r="D21859" s="621">
        <v>750</v>
      </c>
      <c r="E21859" s="617"/>
    </row>
    <row r="21860" spans="1:5" s="763" customFormat="1" ht="33.6">
      <c r="A21860" s="169" t="s">
        <v>26779</v>
      </c>
      <c r="B21860" s="170" t="s">
        <v>26780</v>
      </c>
      <c r="C21860" s="621">
        <v>1200</v>
      </c>
      <c r="D21860" s="621">
        <v>900</v>
      </c>
      <c r="E21860" s="617"/>
    </row>
    <row r="21861" spans="1:5" s="763" customFormat="1" ht="50.4">
      <c r="A21861" s="622" t="s">
        <v>26781</v>
      </c>
      <c r="B21861" s="170" t="s">
        <v>26782</v>
      </c>
      <c r="C21861" s="621">
        <v>1500</v>
      </c>
      <c r="D21861" s="621">
        <v>1350</v>
      </c>
      <c r="E21861" s="617"/>
    </row>
    <row r="21862" spans="1:5" s="763" customFormat="1" ht="16.8">
      <c r="A21862" s="622" t="s">
        <v>727</v>
      </c>
      <c r="B21862" s="170" t="s">
        <v>26783</v>
      </c>
      <c r="C21862" s="621">
        <v>598</v>
      </c>
      <c r="D21862" s="621">
        <v>538</v>
      </c>
      <c r="E21862" s="617"/>
    </row>
    <row r="21863" spans="1:5" s="763" customFormat="1" ht="16.8">
      <c r="A21863" s="622" t="s">
        <v>26784</v>
      </c>
      <c r="B21863" s="170" t="s">
        <v>26785</v>
      </c>
      <c r="C21863" s="623"/>
      <c r="D21863" s="621"/>
      <c r="E21863" s="617"/>
    </row>
    <row r="21864" spans="1:5" s="763" customFormat="1" ht="33.6">
      <c r="A21864" s="622" t="s">
        <v>26786</v>
      </c>
      <c r="B21864" s="170" t="s">
        <v>26787</v>
      </c>
      <c r="C21864" s="621">
        <v>500</v>
      </c>
      <c r="D21864" s="621">
        <v>450</v>
      </c>
      <c r="E21864" s="617"/>
    </row>
    <row r="21865" spans="1:5" s="763" customFormat="1" ht="33.6">
      <c r="A21865" s="622" t="s">
        <v>26788</v>
      </c>
      <c r="B21865" s="170" t="s">
        <v>26789</v>
      </c>
      <c r="C21865" s="621">
        <v>320</v>
      </c>
      <c r="D21865" s="621">
        <v>240</v>
      </c>
      <c r="E21865" s="617"/>
    </row>
    <row r="21866" spans="1:5" s="763" customFormat="1" ht="33.6">
      <c r="A21866" s="622" t="s">
        <v>26790</v>
      </c>
      <c r="B21866" s="170" t="s">
        <v>26791</v>
      </c>
      <c r="C21866" s="621">
        <v>240</v>
      </c>
      <c r="D21866" s="621">
        <v>180</v>
      </c>
      <c r="E21866" s="617"/>
    </row>
    <row r="21867" spans="1:5" s="763" customFormat="1" ht="16.8">
      <c r="A21867" s="622" t="s">
        <v>26792</v>
      </c>
      <c r="B21867" s="170" t="s">
        <v>26793</v>
      </c>
      <c r="C21867" s="621">
        <v>120</v>
      </c>
      <c r="D21867" s="621">
        <v>108</v>
      </c>
      <c r="E21867" s="617"/>
    </row>
    <row r="21868" spans="1:5" s="763" customFormat="1" ht="16.8">
      <c r="A21868" s="622" t="s">
        <v>26794</v>
      </c>
      <c r="B21868" s="170" t="s">
        <v>26795</v>
      </c>
      <c r="C21868" s="623"/>
      <c r="D21868" s="621"/>
      <c r="E21868" s="617"/>
    </row>
    <row r="21869" spans="1:5" s="763" customFormat="1" ht="33.6">
      <c r="A21869" s="622" t="s">
        <v>26796</v>
      </c>
      <c r="B21869" s="170" t="s">
        <v>26797</v>
      </c>
      <c r="C21869" s="621">
        <v>240</v>
      </c>
      <c r="D21869" s="621">
        <v>180</v>
      </c>
      <c r="E21869" s="617"/>
    </row>
    <row r="21870" spans="1:5" s="763" customFormat="1" ht="33.6">
      <c r="A21870" s="622" t="s">
        <v>26798</v>
      </c>
      <c r="B21870" s="170" t="s">
        <v>26799</v>
      </c>
      <c r="C21870" s="621">
        <v>320</v>
      </c>
      <c r="D21870" s="621">
        <v>240</v>
      </c>
      <c r="E21870" s="617"/>
    </row>
    <row r="21871" spans="1:5" s="763" customFormat="1" ht="33.6">
      <c r="A21871" s="622" t="s">
        <v>26800</v>
      </c>
      <c r="B21871" s="170" t="s">
        <v>26801</v>
      </c>
      <c r="C21871" s="621">
        <v>400</v>
      </c>
      <c r="D21871" s="621">
        <v>300</v>
      </c>
      <c r="E21871" s="617"/>
    </row>
    <row r="21872" spans="1:5" s="763" customFormat="1" ht="16.8">
      <c r="A21872" s="622" t="s">
        <v>26802</v>
      </c>
      <c r="B21872" s="170" t="s">
        <v>26803</v>
      </c>
      <c r="C21872" s="621">
        <v>120</v>
      </c>
      <c r="D21872" s="621">
        <v>108</v>
      </c>
      <c r="E21872" s="617"/>
    </row>
    <row r="21873" spans="1:5" s="763" customFormat="1" ht="16.8">
      <c r="A21873" s="622" t="s">
        <v>26804</v>
      </c>
      <c r="B21873" s="170" t="s">
        <v>26805</v>
      </c>
      <c r="C21873" s="621"/>
      <c r="D21873" s="621"/>
      <c r="E21873" s="617"/>
    </row>
    <row r="21874" spans="1:5" s="763" customFormat="1" ht="33.6">
      <c r="A21874" s="622" t="s">
        <v>26806</v>
      </c>
      <c r="B21874" s="170" t="s">
        <v>26807</v>
      </c>
      <c r="C21874" s="621">
        <v>160</v>
      </c>
      <c r="D21874" s="621">
        <v>120</v>
      </c>
      <c r="E21874" s="617"/>
    </row>
    <row r="21875" spans="1:5" s="763" customFormat="1" ht="33.6">
      <c r="A21875" s="622" t="s">
        <v>26808</v>
      </c>
      <c r="B21875" s="170" t="s">
        <v>26809</v>
      </c>
      <c r="C21875" s="621">
        <v>200</v>
      </c>
      <c r="D21875" s="621">
        <v>150</v>
      </c>
      <c r="E21875" s="617"/>
    </row>
    <row r="21876" spans="1:5" s="763" customFormat="1" ht="33.6">
      <c r="A21876" s="622" t="s">
        <v>26810</v>
      </c>
      <c r="B21876" s="170" t="s">
        <v>26811</v>
      </c>
      <c r="C21876" s="621">
        <v>240</v>
      </c>
      <c r="D21876" s="621">
        <v>180</v>
      </c>
      <c r="E21876" s="617"/>
    </row>
    <row r="21877" spans="1:5" s="763" customFormat="1" ht="16.8">
      <c r="A21877" s="622" t="s">
        <v>26812</v>
      </c>
      <c r="B21877" s="170" t="s">
        <v>26813</v>
      </c>
      <c r="C21877" s="621">
        <v>500</v>
      </c>
      <c r="D21877" s="621">
        <v>450</v>
      </c>
      <c r="E21877" s="617"/>
    </row>
    <row r="21878" spans="1:5" s="763" customFormat="1" ht="16.8">
      <c r="A21878" s="169" t="s">
        <v>26814</v>
      </c>
      <c r="B21878" s="170" t="s">
        <v>26815</v>
      </c>
      <c r="C21878" s="623"/>
      <c r="D21878" s="621"/>
      <c r="E21878" s="617"/>
    </row>
    <row r="21879" spans="1:5" s="763" customFormat="1" ht="33.6">
      <c r="A21879" s="169" t="s">
        <v>26816</v>
      </c>
      <c r="B21879" s="170" t="s">
        <v>26817</v>
      </c>
      <c r="C21879" s="621">
        <v>200</v>
      </c>
      <c r="D21879" s="621">
        <v>180</v>
      </c>
      <c r="E21879" s="617"/>
    </row>
    <row r="21880" spans="1:5" s="763" customFormat="1" ht="33.6">
      <c r="A21880" s="169" t="s">
        <v>26818</v>
      </c>
      <c r="B21880" s="170" t="s">
        <v>26819</v>
      </c>
      <c r="C21880" s="621">
        <v>200</v>
      </c>
      <c r="D21880" s="621">
        <v>150</v>
      </c>
      <c r="E21880" s="617"/>
    </row>
    <row r="21881" spans="1:5" s="763" customFormat="1" ht="33.6">
      <c r="A21881" s="169" t="s">
        <v>26820</v>
      </c>
      <c r="B21881" s="170" t="s">
        <v>26821</v>
      </c>
      <c r="C21881" s="621">
        <v>240</v>
      </c>
      <c r="D21881" s="621">
        <v>180</v>
      </c>
      <c r="E21881" s="617"/>
    </row>
    <row r="21882" spans="1:5" s="763" customFormat="1" ht="16.8">
      <c r="A21882" s="622" t="s">
        <v>26822</v>
      </c>
      <c r="B21882" s="170" t="s">
        <v>26823</v>
      </c>
      <c r="C21882" s="623"/>
      <c r="D21882" s="621"/>
      <c r="E21882" s="617"/>
    </row>
    <row r="21883" spans="1:5" s="763" customFormat="1" ht="33.6">
      <c r="A21883" s="169" t="s">
        <v>26824</v>
      </c>
      <c r="B21883" s="170" t="s">
        <v>26825</v>
      </c>
      <c r="C21883" s="621">
        <v>2000</v>
      </c>
      <c r="D21883" s="621">
        <v>1800</v>
      </c>
      <c r="E21883" s="617"/>
    </row>
    <row r="21884" spans="1:5" s="763" customFormat="1" ht="33.6">
      <c r="A21884" s="169" t="s">
        <v>26826</v>
      </c>
      <c r="B21884" s="170" t="s">
        <v>26827</v>
      </c>
      <c r="C21884" s="621"/>
      <c r="D21884" s="621"/>
      <c r="E21884" s="617"/>
    </row>
    <row r="21885" spans="1:5" s="763" customFormat="1" ht="50.4">
      <c r="A21885" s="169" t="s">
        <v>26828</v>
      </c>
      <c r="B21885" s="170" t="s">
        <v>26829</v>
      </c>
      <c r="C21885" s="621">
        <v>400</v>
      </c>
      <c r="D21885" s="621">
        <v>300</v>
      </c>
      <c r="E21885" s="617"/>
    </row>
    <row r="21886" spans="1:5" s="763" customFormat="1" ht="50.4">
      <c r="A21886" s="169" t="s">
        <v>26830</v>
      </c>
      <c r="B21886" s="170" t="s">
        <v>26831</v>
      </c>
      <c r="C21886" s="621">
        <v>480</v>
      </c>
      <c r="D21886" s="621">
        <v>360</v>
      </c>
      <c r="E21886" s="617"/>
    </row>
    <row r="21887" spans="1:5" s="763" customFormat="1" ht="50.4">
      <c r="A21887" s="169" t="s">
        <v>26832</v>
      </c>
      <c r="B21887" s="170" t="s">
        <v>26833</v>
      </c>
      <c r="C21887" s="621">
        <v>600</v>
      </c>
      <c r="D21887" s="621">
        <v>450</v>
      </c>
      <c r="E21887" s="617"/>
    </row>
    <row r="21888" spans="1:5" s="763" customFormat="1" ht="33.6">
      <c r="A21888" s="169" t="s">
        <v>26834</v>
      </c>
      <c r="B21888" s="170" t="s">
        <v>26835</v>
      </c>
      <c r="C21888" s="621">
        <v>1000</v>
      </c>
      <c r="D21888" s="621">
        <v>900</v>
      </c>
      <c r="E21888" s="617"/>
    </row>
    <row r="21889" spans="1:5" s="763" customFormat="1" ht="33.6">
      <c r="A21889" s="169" t="s">
        <v>26836</v>
      </c>
      <c r="B21889" s="170" t="s">
        <v>26837</v>
      </c>
      <c r="C21889" s="623"/>
      <c r="D21889" s="621"/>
      <c r="E21889" s="617"/>
    </row>
    <row r="21890" spans="1:5" s="763" customFormat="1" ht="50.4">
      <c r="A21890" s="169" t="s">
        <v>26838</v>
      </c>
      <c r="B21890" s="170" t="s">
        <v>26839</v>
      </c>
      <c r="C21890" s="621">
        <v>320</v>
      </c>
      <c r="D21890" s="621">
        <v>240</v>
      </c>
      <c r="E21890" s="617"/>
    </row>
    <row r="21891" spans="1:5" s="763" customFormat="1" ht="50.4">
      <c r="A21891" s="169" t="s">
        <v>26840</v>
      </c>
      <c r="B21891" s="170" t="s">
        <v>26841</v>
      </c>
      <c r="C21891" s="621">
        <v>400</v>
      </c>
      <c r="D21891" s="621">
        <v>300</v>
      </c>
      <c r="E21891" s="617"/>
    </row>
    <row r="21892" spans="1:5" s="763" customFormat="1" ht="50.4">
      <c r="A21892" s="169" t="s">
        <v>26842</v>
      </c>
      <c r="B21892" s="170" t="s">
        <v>26843</v>
      </c>
      <c r="C21892" s="621">
        <v>480</v>
      </c>
      <c r="D21892" s="621">
        <v>360</v>
      </c>
      <c r="E21892" s="617"/>
    </row>
    <row r="21893" spans="1:5" s="763" customFormat="1" ht="16.8">
      <c r="A21893" s="474" t="s">
        <v>26844</v>
      </c>
      <c r="B21893" s="170" t="s">
        <v>26845</v>
      </c>
      <c r="C21893" s="621">
        <v>1000</v>
      </c>
      <c r="D21893" s="621">
        <v>900</v>
      </c>
      <c r="E21893" s="617"/>
    </row>
    <row r="21894" spans="1:5" s="763" customFormat="1" ht="16.8">
      <c r="A21894" s="622" t="s">
        <v>26846</v>
      </c>
      <c r="B21894" s="170" t="s">
        <v>26847</v>
      </c>
      <c r="C21894" s="623"/>
      <c r="D21894" s="621"/>
      <c r="E21894" s="617"/>
    </row>
    <row r="21895" spans="1:5" s="763" customFormat="1" ht="33.6">
      <c r="A21895" s="622" t="s">
        <v>26848</v>
      </c>
      <c r="B21895" s="170" t="s">
        <v>26849</v>
      </c>
      <c r="C21895" s="621">
        <v>320</v>
      </c>
      <c r="D21895" s="621">
        <v>240</v>
      </c>
      <c r="E21895" s="617"/>
    </row>
    <row r="21896" spans="1:5" s="763" customFormat="1" ht="33.6">
      <c r="A21896" s="622" t="s">
        <v>26850</v>
      </c>
      <c r="B21896" s="170" t="s">
        <v>26851</v>
      </c>
      <c r="C21896" s="621">
        <v>400</v>
      </c>
      <c r="D21896" s="621">
        <v>300</v>
      </c>
      <c r="E21896" s="617"/>
    </row>
    <row r="21897" spans="1:5" s="763" customFormat="1" ht="33.6">
      <c r="A21897" s="622" t="s">
        <v>26852</v>
      </c>
      <c r="B21897" s="170" t="s">
        <v>26853</v>
      </c>
      <c r="C21897" s="621">
        <v>480</v>
      </c>
      <c r="D21897" s="621">
        <v>360</v>
      </c>
      <c r="E21897" s="617"/>
    </row>
    <row r="21898" spans="1:5" s="763" customFormat="1" ht="33.6">
      <c r="A21898" s="622" t="s">
        <v>26854</v>
      </c>
      <c r="B21898" s="170" t="s">
        <v>26855</v>
      </c>
      <c r="C21898" s="623"/>
      <c r="D21898" s="621"/>
      <c r="E21898" s="617"/>
    </row>
    <row r="21899" spans="1:5" s="763" customFormat="1" ht="50.4">
      <c r="A21899" s="622" t="s">
        <v>26856</v>
      </c>
      <c r="B21899" s="170" t="s">
        <v>26857</v>
      </c>
      <c r="C21899" s="621">
        <v>320</v>
      </c>
      <c r="D21899" s="621">
        <v>240</v>
      </c>
      <c r="E21899" s="617"/>
    </row>
    <row r="21900" spans="1:5" s="763" customFormat="1" ht="50.4">
      <c r="A21900" s="622" t="s">
        <v>26858</v>
      </c>
      <c r="B21900" s="170" t="s">
        <v>26859</v>
      </c>
      <c r="C21900" s="621">
        <v>400</v>
      </c>
      <c r="D21900" s="621">
        <v>300</v>
      </c>
      <c r="E21900" s="617"/>
    </row>
    <row r="21901" spans="1:5" s="763" customFormat="1" ht="50.4">
      <c r="A21901" s="622" t="s">
        <v>26860</v>
      </c>
      <c r="B21901" s="170" t="s">
        <v>26861</v>
      </c>
      <c r="C21901" s="621">
        <v>480</v>
      </c>
      <c r="D21901" s="621">
        <v>360</v>
      </c>
      <c r="E21901" s="617"/>
    </row>
    <row r="21902" spans="1:5" s="763" customFormat="1" ht="33.6">
      <c r="A21902" s="622" t="s">
        <v>26862</v>
      </c>
      <c r="B21902" s="170" t="s">
        <v>26863</v>
      </c>
      <c r="C21902" s="621">
        <v>1196</v>
      </c>
      <c r="D21902" s="621">
        <v>1076</v>
      </c>
      <c r="E21902" s="617"/>
    </row>
    <row r="21903" spans="1:5" s="763" customFormat="1" ht="33.6">
      <c r="A21903" s="622" t="s">
        <v>7678</v>
      </c>
      <c r="B21903" s="170" t="s">
        <v>26864</v>
      </c>
      <c r="C21903" s="621">
        <v>598</v>
      </c>
      <c r="D21903" s="621">
        <v>538</v>
      </c>
      <c r="E21903" s="617"/>
    </row>
    <row r="21904" spans="1:5" s="763" customFormat="1" ht="16.8">
      <c r="A21904" s="622" t="s">
        <v>7680</v>
      </c>
      <c r="B21904" s="170" t="s">
        <v>26865</v>
      </c>
      <c r="C21904" s="621">
        <v>750</v>
      </c>
      <c r="D21904" s="621">
        <v>675</v>
      </c>
      <c r="E21904" s="617"/>
    </row>
    <row r="21905" spans="1:5" s="763" customFormat="1" ht="33.6">
      <c r="A21905" s="622" t="s">
        <v>7682</v>
      </c>
      <c r="B21905" s="170" t="s">
        <v>26866</v>
      </c>
      <c r="C21905" s="621">
        <v>1500</v>
      </c>
      <c r="D21905" s="621">
        <v>1350</v>
      </c>
      <c r="E21905" s="617"/>
    </row>
    <row r="21906" spans="1:5" s="763" customFormat="1" ht="33.6">
      <c r="A21906" s="622" t="s">
        <v>8153</v>
      </c>
      <c r="B21906" s="170" t="s">
        <v>26867</v>
      </c>
      <c r="C21906" s="621">
        <v>1500</v>
      </c>
      <c r="D21906" s="621">
        <v>1350</v>
      </c>
      <c r="E21906" s="617"/>
    </row>
    <row r="21907" spans="1:5" s="763" customFormat="1" ht="16.8">
      <c r="A21907" s="622" t="s">
        <v>8155</v>
      </c>
      <c r="B21907" s="170" t="s">
        <v>26868</v>
      </c>
      <c r="C21907" s="621">
        <v>1200</v>
      </c>
      <c r="D21907" s="621">
        <v>900</v>
      </c>
      <c r="E21907" s="617"/>
    </row>
    <row r="21908" spans="1:5" s="763" customFormat="1" ht="16.8">
      <c r="A21908" s="622" t="s">
        <v>8157</v>
      </c>
      <c r="B21908" s="170" t="s">
        <v>26869</v>
      </c>
      <c r="C21908" s="623"/>
      <c r="D21908" s="623"/>
      <c r="E21908" s="858" t="s">
        <v>20674</v>
      </c>
    </row>
    <row r="21909" spans="1:5" s="763" customFormat="1" ht="16.8">
      <c r="A21909" s="169" t="s">
        <v>26870</v>
      </c>
      <c r="B21909" s="170" t="s">
        <v>26871</v>
      </c>
      <c r="C21909" s="623">
        <v>4400</v>
      </c>
      <c r="D21909" s="623">
        <v>3300</v>
      </c>
      <c r="E21909" s="862"/>
    </row>
    <row r="21910" spans="1:5" s="763" customFormat="1" ht="33.6">
      <c r="A21910" s="169" t="s">
        <v>26872</v>
      </c>
      <c r="B21910" s="170" t="s">
        <v>26873</v>
      </c>
      <c r="C21910" s="623">
        <v>1600</v>
      </c>
      <c r="D21910" s="623">
        <v>1200</v>
      </c>
      <c r="E21910" s="862"/>
    </row>
    <row r="21911" spans="1:5" s="763" customFormat="1" ht="16.8">
      <c r="A21911" s="169" t="s">
        <v>26874</v>
      </c>
      <c r="B21911" s="170" t="s">
        <v>26875</v>
      </c>
      <c r="C21911" s="623">
        <v>4400</v>
      </c>
      <c r="D21911" s="623">
        <v>3300</v>
      </c>
      <c r="E21911" s="862"/>
    </row>
    <row r="21912" spans="1:5" s="763" customFormat="1" ht="33.6">
      <c r="A21912" s="169" t="s">
        <v>26876</v>
      </c>
      <c r="B21912" s="170" t="s">
        <v>26877</v>
      </c>
      <c r="C21912" s="623">
        <v>2000</v>
      </c>
      <c r="D21912" s="623">
        <v>1500</v>
      </c>
      <c r="E21912" s="862"/>
    </row>
    <row r="21913" spans="1:5" s="763" customFormat="1" ht="16.8">
      <c r="A21913" s="169" t="s">
        <v>8159</v>
      </c>
      <c r="B21913" s="170" t="s">
        <v>26878</v>
      </c>
      <c r="C21913" s="623">
        <v>2000</v>
      </c>
      <c r="D21913" s="623">
        <v>1500</v>
      </c>
      <c r="E21913" s="862"/>
    </row>
    <row r="21914" spans="1:5" s="763" customFormat="1" ht="16.8">
      <c r="A21914" s="169" t="s">
        <v>8161</v>
      </c>
      <c r="B21914" s="170" t="s">
        <v>26879</v>
      </c>
      <c r="C21914" s="623">
        <v>2000</v>
      </c>
      <c r="D21914" s="623">
        <v>1500</v>
      </c>
      <c r="E21914" s="862"/>
    </row>
    <row r="21915" spans="1:5" s="763" customFormat="1" ht="16.8">
      <c r="A21915" s="169" t="s">
        <v>8163</v>
      </c>
      <c r="B21915" s="170" t="s">
        <v>26880</v>
      </c>
      <c r="C21915" s="623"/>
      <c r="D21915" s="623"/>
      <c r="E21915" s="862"/>
    </row>
    <row r="21916" spans="1:5" s="763" customFormat="1" ht="50.4">
      <c r="A21916" s="169" t="s">
        <v>26881</v>
      </c>
      <c r="B21916" s="170" t="s">
        <v>26882</v>
      </c>
      <c r="C21916" s="623">
        <v>1600</v>
      </c>
      <c r="D21916" s="623">
        <v>1200</v>
      </c>
      <c r="E21916" s="862"/>
    </row>
    <row r="21917" spans="1:5" s="763" customFormat="1" ht="16.8">
      <c r="A21917" s="169" t="s">
        <v>8165</v>
      </c>
      <c r="B21917" s="170" t="s">
        <v>26883</v>
      </c>
      <c r="C21917" s="623"/>
      <c r="D21917" s="623"/>
      <c r="E21917" s="862"/>
    </row>
    <row r="21918" spans="1:5" s="763" customFormat="1" ht="33.6">
      <c r="A21918" s="169" t="s">
        <v>26884</v>
      </c>
      <c r="B21918" s="170" t="s">
        <v>26885</v>
      </c>
      <c r="C21918" s="623">
        <v>4600</v>
      </c>
      <c r="D21918" s="623">
        <v>3450</v>
      </c>
      <c r="E21918" s="862"/>
    </row>
    <row r="21919" spans="1:5" s="763" customFormat="1" ht="50.4">
      <c r="A21919" s="169" t="s">
        <v>26886</v>
      </c>
      <c r="B21919" s="170" t="s">
        <v>26887</v>
      </c>
      <c r="C21919" s="623">
        <v>4400</v>
      </c>
      <c r="D21919" s="623">
        <v>3300</v>
      </c>
      <c r="E21919" s="862"/>
    </row>
    <row r="21920" spans="1:5" s="763" customFormat="1" ht="67.2">
      <c r="A21920" s="169" t="s">
        <v>26888</v>
      </c>
      <c r="B21920" s="170" t="s">
        <v>26889</v>
      </c>
      <c r="C21920" s="623">
        <v>2400</v>
      </c>
      <c r="D21920" s="623">
        <v>1800</v>
      </c>
      <c r="E21920" s="862"/>
    </row>
    <row r="21921" spans="1:5" s="763" customFormat="1" ht="16.8">
      <c r="A21921" s="622" t="s">
        <v>8166</v>
      </c>
      <c r="B21921" s="170" t="s">
        <v>26890</v>
      </c>
      <c r="C21921" s="621">
        <v>7000</v>
      </c>
      <c r="D21921" s="621"/>
      <c r="E21921" s="617"/>
    </row>
    <row r="21922" spans="1:5" s="763" customFormat="1" ht="16.8">
      <c r="A21922" s="169" t="s">
        <v>26891</v>
      </c>
      <c r="B21922" s="170" t="s">
        <v>26892</v>
      </c>
      <c r="C21922" s="621"/>
      <c r="D21922" s="621"/>
      <c r="E21922" s="617"/>
    </row>
    <row r="21923" spans="1:5" s="763" customFormat="1" ht="33.6">
      <c r="A21923" s="169" t="s">
        <v>26893</v>
      </c>
      <c r="B21923" s="170" t="s">
        <v>26894</v>
      </c>
      <c r="C21923" s="621">
        <v>800</v>
      </c>
      <c r="D21923" s="621">
        <v>600</v>
      </c>
      <c r="E21923" s="617"/>
    </row>
    <row r="21924" spans="1:5" s="763" customFormat="1" ht="33.6">
      <c r="A21924" s="169" t="s">
        <v>26895</v>
      </c>
      <c r="B21924" s="170" t="s">
        <v>26896</v>
      </c>
      <c r="C21924" s="621">
        <v>1000</v>
      </c>
      <c r="D21924" s="621">
        <v>750</v>
      </c>
      <c r="E21924" s="617"/>
    </row>
    <row r="21925" spans="1:5" s="763" customFormat="1" ht="33.6">
      <c r="A21925" s="169" t="s">
        <v>26897</v>
      </c>
      <c r="B21925" s="170" t="s">
        <v>26898</v>
      </c>
      <c r="C21925" s="621">
        <v>1200</v>
      </c>
      <c r="D21925" s="621">
        <v>900</v>
      </c>
      <c r="E21925" s="617"/>
    </row>
    <row r="21926" spans="1:5" s="763" customFormat="1" ht="16.8">
      <c r="A21926" s="622" t="s">
        <v>8168</v>
      </c>
      <c r="B21926" s="170" t="s">
        <v>5564</v>
      </c>
      <c r="C21926" s="621"/>
      <c r="D21926" s="621"/>
      <c r="E21926" s="617"/>
    </row>
    <row r="21927" spans="1:5" s="763" customFormat="1" ht="33.6">
      <c r="A21927" s="169" t="s">
        <v>26899</v>
      </c>
      <c r="B21927" s="170" t="s">
        <v>26900</v>
      </c>
      <c r="C21927" s="621">
        <v>2800</v>
      </c>
      <c r="D21927" s="621">
        <v>2100</v>
      </c>
      <c r="E21927" s="617"/>
    </row>
    <row r="21928" spans="1:5" s="763" customFormat="1" ht="50.4">
      <c r="A21928" s="169" t="s">
        <v>26901</v>
      </c>
      <c r="B21928" s="170" t="s">
        <v>26902</v>
      </c>
      <c r="C21928" s="621"/>
      <c r="D21928" s="621"/>
      <c r="E21928" s="617"/>
    </row>
    <row r="21929" spans="1:5" s="763" customFormat="1" ht="33.6">
      <c r="A21929" s="169" t="s">
        <v>26903</v>
      </c>
      <c r="B21929" s="170" t="s">
        <v>26904</v>
      </c>
      <c r="C21929" s="621">
        <v>800</v>
      </c>
      <c r="D21929" s="621">
        <v>600</v>
      </c>
      <c r="E21929" s="617"/>
    </row>
    <row r="21930" spans="1:5" s="763" customFormat="1" ht="33.6">
      <c r="A21930" s="169" t="s">
        <v>26905</v>
      </c>
      <c r="B21930" s="170" t="s">
        <v>26906</v>
      </c>
      <c r="C21930" s="621">
        <v>1000</v>
      </c>
      <c r="D21930" s="621">
        <v>750</v>
      </c>
      <c r="E21930" s="617"/>
    </row>
    <row r="21931" spans="1:5" s="763" customFormat="1" ht="33.6">
      <c r="A21931" s="169" t="s">
        <v>26907</v>
      </c>
      <c r="B21931" s="170" t="s">
        <v>26908</v>
      </c>
      <c r="C21931" s="621">
        <v>1200</v>
      </c>
      <c r="D21931" s="621">
        <v>900</v>
      </c>
      <c r="E21931" s="617"/>
    </row>
    <row r="21932" spans="1:5" s="763" customFormat="1" ht="33.6">
      <c r="A21932" s="169" t="s">
        <v>26909</v>
      </c>
      <c r="B21932" s="170" t="s">
        <v>26910</v>
      </c>
      <c r="C21932" s="621">
        <v>2000</v>
      </c>
      <c r="D21932" s="621">
        <v>1500</v>
      </c>
      <c r="E21932" s="617"/>
    </row>
    <row r="21933" spans="1:5" s="763" customFormat="1" ht="33.6">
      <c r="A21933" s="169" t="s">
        <v>26911</v>
      </c>
      <c r="B21933" s="170" t="s">
        <v>26912</v>
      </c>
      <c r="C21933" s="623"/>
      <c r="D21933" s="621"/>
      <c r="E21933" s="617"/>
    </row>
    <row r="21934" spans="1:5" s="763" customFormat="1" ht="33.6">
      <c r="A21934" s="169" t="s">
        <v>26913</v>
      </c>
      <c r="B21934" s="170" t="s">
        <v>26904</v>
      </c>
      <c r="C21934" s="621">
        <v>600</v>
      </c>
      <c r="D21934" s="621">
        <v>450</v>
      </c>
      <c r="E21934" s="617"/>
    </row>
    <row r="21935" spans="1:5" s="763" customFormat="1" ht="33.6">
      <c r="A21935" s="169" t="s">
        <v>26914</v>
      </c>
      <c r="B21935" s="170" t="s">
        <v>26906</v>
      </c>
      <c r="C21935" s="621">
        <v>720</v>
      </c>
      <c r="D21935" s="621">
        <v>540</v>
      </c>
      <c r="E21935" s="617"/>
    </row>
    <row r="21936" spans="1:5" s="763" customFormat="1" ht="33.6">
      <c r="A21936" s="169" t="s">
        <v>26915</v>
      </c>
      <c r="B21936" s="170" t="s">
        <v>26908</v>
      </c>
      <c r="C21936" s="621">
        <v>800</v>
      </c>
      <c r="D21936" s="621">
        <v>600</v>
      </c>
      <c r="E21936" s="617"/>
    </row>
    <row r="21937" spans="1:5" s="763" customFormat="1" ht="16.8">
      <c r="A21937" s="474" t="s">
        <v>8172</v>
      </c>
      <c r="B21937" s="170" t="s">
        <v>26916</v>
      </c>
      <c r="C21937" s="621">
        <v>598</v>
      </c>
      <c r="D21937" s="621">
        <v>538</v>
      </c>
      <c r="E21937" s="617"/>
    </row>
    <row r="21938" spans="1:5" s="763" customFormat="1" ht="16.8">
      <c r="A21938" s="622" t="s">
        <v>26917</v>
      </c>
      <c r="B21938" s="170" t="s">
        <v>26918</v>
      </c>
      <c r="C21938" s="623"/>
      <c r="D21938" s="621"/>
      <c r="E21938" s="617"/>
    </row>
    <row r="21939" spans="1:5" s="763" customFormat="1" ht="50.4">
      <c r="A21939" s="622" t="s">
        <v>26919</v>
      </c>
      <c r="B21939" s="170" t="s">
        <v>26920</v>
      </c>
      <c r="C21939" s="621">
        <v>320</v>
      </c>
      <c r="D21939" s="621">
        <v>240</v>
      </c>
      <c r="E21939" s="617"/>
    </row>
    <row r="21940" spans="1:5" s="763" customFormat="1" ht="50.4">
      <c r="A21940" s="622" t="s">
        <v>26921</v>
      </c>
      <c r="B21940" s="170" t="s">
        <v>26922</v>
      </c>
      <c r="C21940" s="621">
        <v>400</v>
      </c>
      <c r="D21940" s="621">
        <v>300</v>
      </c>
      <c r="E21940" s="617"/>
    </row>
    <row r="21941" spans="1:5" s="763" customFormat="1" ht="50.4">
      <c r="A21941" s="622" t="s">
        <v>26923</v>
      </c>
      <c r="B21941" s="170" t="s">
        <v>26924</v>
      </c>
      <c r="C21941" s="621">
        <v>480</v>
      </c>
      <c r="D21941" s="621">
        <v>360</v>
      </c>
      <c r="E21941" s="617"/>
    </row>
    <row r="21942" spans="1:5" s="763" customFormat="1" ht="16.8">
      <c r="A21942" s="622" t="s">
        <v>8174</v>
      </c>
      <c r="B21942" s="170" t="s">
        <v>26925</v>
      </c>
      <c r="C21942" s="621">
        <v>598</v>
      </c>
      <c r="D21942" s="621">
        <v>538</v>
      </c>
      <c r="E21942" s="617"/>
    </row>
    <row r="21943" spans="1:5" s="763" customFormat="1" ht="33.6">
      <c r="A21943" s="622" t="s">
        <v>8176</v>
      </c>
      <c r="B21943" s="170" t="s">
        <v>26926</v>
      </c>
      <c r="C21943" s="623"/>
      <c r="D21943" s="621"/>
      <c r="E21943" s="617"/>
    </row>
    <row r="21944" spans="1:5" s="763" customFormat="1" ht="33.6">
      <c r="A21944" s="622" t="s">
        <v>26927</v>
      </c>
      <c r="B21944" s="170" t="s">
        <v>26928</v>
      </c>
      <c r="C21944" s="621">
        <v>320</v>
      </c>
      <c r="D21944" s="621">
        <v>240</v>
      </c>
      <c r="E21944" s="617"/>
    </row>
    <row r="21945" spans="1:5" s="763" customFormat="1" ht="33.6">
      <c r="A21945" s="622" t="s">
        <v>26929</v>
      </c>
      <c r="B21945" s="170" t="s">
        <v>26930</v>
      </c>
      <c r="C21945" s="621">
        <v>400</v>
      </c>
      <c r="D21945" s="621">
        <v>300</v>
      </c>
      <c r="E21945" s="617"/>
    </row>
    <row r="21946" spans="1:5" s="763" customFormat="1" ht="33.6">
      <c r="A21946" s="622" t="s">
        <v>26931</v>
      </c>
      <c r="B21946" s="170" t="s">
        <v>26932</v>
      </c>
      <c r="C21946" s="621">
        <v>480</v>
      </c>
      <c r="D21946" s="621">
        <v>360</v>
      </c>
      <c r="E21946" s="617"/>
    </row>
    <row r="21947" spans="1:5" s="763" customFormat="1" ht="33.6">
      <c r="A21947" s="622" t="s">
        <v>8180</v>
      </c>
      <c r="B21947" s="170" t="s">
        <v>26933</v>
      </c>
      <c r="C21947" s="623"/>
      <c r="D21947" s="621"/>
      <c r="E21947" s="617"/>
    </row>
    <row r="21948" spans="1:5" s="763" customFormat="1" ht="50.4">
      <c r="A21948" s="622" t="s">
        <v>26934</v>
      </c>
      <c r="B21948" s="170" t="s">
        <v>26935</v>
      </c>
      <c r="C21948" s="621">
        <v>120</v>
      </c>
      <c r="D21948" s="621">
        <v>108</v>
      </c>
      <c r="E21948" s="617"/>
    </row>
    <row r="21949" spans="1:5" s="763" customFormat="1" ht="50.4">
      <c r="A21949" s="622" t="s">
        <v>26936</v>
      </c>
      <c r="B21949" s="170" t="s">
        <v>26937</v>
      </c>
      <c r="C21949" s="621">
        <v>120</v>
      </c>
      <c r="D21949" s="621">
        <v>108</v>
      </c>
      <c r="E21949" s="617"/>
    </row>
    <row r="21950" spans="1:5" s="763" customFormat="1" ht="50.4">
      <c r="A21950" s="622" t="s">
        <v>26938</v>
      </c>
      <c r="B21950" s="170" t="s">
        <v>26939</v>
      </c>
      <c r="C21950" s="621">
        <v>120</v>
      </c>
      <c r="D21950" s="621">
        <v>108</v>
      </c>
      <c r="E21950" s="617"/>
    </row>
    <row r="21951" spans="1:5" s="763" customFormat="1" ht="16.8">
      <c r="A21951" s="622" t="s">
        <v>8182</v>
      </c>
      <c r="B21951" s="170" t="s">
        <v>26940</v>
      </c>
      <c r="C21951" s="623"/>
      <c r="D21951" s="621"/>
      <c r="E21951" s="617"/>
    </row>
    <row r="21952" spans="1:5" s="763" customFormat="1" ht="33.6">
      <c r="A21952" s="622" t="s">
        <v>26941</v>
      </c>
      <c r="B21952" s="170" t="s">
        <v>26942</v>
      </c>
      <c r="C21952" s="621">
        <v>1750</v>
      </c>
      <c r="D21952" s="621">
        <v>1575</v>
      </c>
      <c r="E21952" s="617"/>
    </row>
    <row r="21953" spans="1:5" s="763" customFormat="1" ht="33.6">
      <c r="A21953" s="169" t="s">
        <v>26943</v>
      </c>
      <c r="B21953" s="170" t="s">
        <v>26944</v>
      </c>
      <c r="C21953" s="621"/>
      <c r="D21953" s="621"/>
      <c r="E21953" s="617"/>
    </row>
    <row r="21954" spans="1:5" s="763" customFormat="1" ht="50.4">
      <c r="A21954" s="169" t="s">
        <v>26945</v>
      </c>
      <c r="B21954" s="170" t="s">
        <v>26946</v>
      </c>
      <c r="C21954" s="621">
        <v>320</v>
      </c>
      <c r="D21954" s="621">
        <v>240</v>
      </c>
      <c r="E21954" s="617"/>
    </row>
    <row r="21955" spans="1:5" s="763" customFormat="1" ht="50.4">
      <c r="A21955" s="169" t="s">
        <v>26947</v>
      </c>
      <c r="B21955" s="170" t="s">
        <v>26948</v>
      </c>
      <c r="C21955" s="621">
        <v>400</v>
      </c>
      <c r="D21955" s="621">
        <v>300</v>
      </c>
      <c r="E21955" s="617"/>
    </row>
    <row r="21956" spans="1:5" s="763" customFormat="1" ht="50.4">
      <c r="A21956" s="169" t="s">
        <v>26949</v>
      </c>
      <c r="B21956" s="170" t="s">
        <v>26950</v>
      </c>
      <c r="C21956" s="621">
        <v>480</v>
      </c>
      <c r="D21956" s="621">
        <v>360</v>
      </c>
      <c r="E21956" s="617"/>
    </row>
    <row r="21957" spans="1:5" s="763" customFormat="1" ht="16.8">
      <c r="A21957" s="622" t="s">
        <v>26951</v>
      </c>
      <c r="B21957" s="170" t="s">
        <v>26952</v>
      </c>
      <c r="C21957" s="621">
        <v>2500</v>
      </c>
      <c r="D21957" s="621">
        <v>2250</v>
      </c>
      <c r="E21957" s="617"/>
    </row>
    <row r="21958" spans="1:5" s="763" customFormat="1" ht="16.8">
      <c r="A21958" s="169" t="s">
        <v>26953</v>
      </c>
      <c r="B21958" s="170" t="s">
        <v>26954</v>
      </c>
      <c r="C21958" s="621">
        <v>3750</v>
      </c>
      <c r="D21958" s="621">
        <v>3375</v>
      </c>
      <c r="E21958" s="617"/>
    </row>
    <row r="21959" spans="1:5" s="763" customFormat="1" ht="50.4">
      <c r="A21959" s="169" t="s">
        <v>26955</v>
      </c>
      <c r="B21959" s="170" t="s">
        <v>26956</v>
      </c>
      <c r="C21959" s="623"/>
      <c r="D21959" s="621"/>
      <c r="E21959" s="617"/>
    </row>
    <row r="21960" spans="1:5" s="763" customFormat="1" ht="50.4">
      <c r="A21960" s="169" t="s">
        <v>26957</v>
      </c>
      <c r="B21960" s="170" t="s">
        <v>26958</v>
      </c>
      <c r="C21960" s="621">
        <v>600</v>
      </c>
      <c r="D21960" s="621">
        <v>450</v>
      </c>
      <c r="E21960" s="617"/>
    </row>
    <row r="21961" spans="1:5" s="763" customFormat="1" ht="50.4">
      <c r="A21961" s="169" t="s">
        <v>26959</v>
      </c>
      <c r="B21961" s="170" t="s">
        <v>26960</v>
      </c>
      <c r="C21961" s="621">
        <v>720</v>
      </c>
      <c r="D21961" s="621">
        <v>540</v>
      </c>
      <c r="E21961" s="617"/>
    </row>
    <row r="21962" spans="1:5" s="763" customFormat="1" ht="50.4">
      <c r="A21962" s="169" t="s">
        <v>26961</v>
      </c>
      <c r="B21962" s="170" t="s">
        <v>26962</v>
      </c>
      <c r="C21962" s="621">
        <v>800</v>
      </c>
      <c r="D21962" s="621">
        <v>600</v>
      </c>
      <c r="E21962" s="617"/>
    </row>
    <row r="21963" spans="1:5" s="763" customFormat="1" ht="16.8">
      <c r="A21963" s="169" t="s">
        <v>26963</v>
      </c>
      <c r="B21963" s="170" t="s">
        <v>26964</v>
      </c>
      <c r="C21963" s="621">
        <v>1250</v>
      </c>
      <c r="D21963" s="621">
        <v>1125</v>
      </c>
      <c r="E21963" s="617"/>
    </row>
    <row r="21964" spans="1:5" s="763" customFormat="1" ht="33.6">
      <c r="A21964" s="169" t="s">
        <v>26965</v>
      </c>
      <c r="B21964" s="170" t="s">
        <v>26966</v>
      </c>
      <c r="C21964" s="623"/>
      <c r="D21964" s="621"/>
      <c r="E21964" s="617"/>
    </row>
    <row r="21965" spans="1:5" s="763" customFormat="1" ht="33.6">
      <c r="A21965" s="169" t="s">
        <v>26967</v>
      </c>
      <c r="B21965" s="170" t="s">
        <v>26968</v>
      </c>
      <c r="C21965" s="621">
        <v>320</v>
      </c>
      <c r="D21965" s="621">
        <v>240</v>
      </c>
      <c r="E21965" s="617"/>
    </row>
    <row r="21966" spans="1:5" s="763" customFormat="1" ht="33.6">
      <c r="A21966" s="169" t="s">
        <v>26969</v>
      </c>
      <c r="B21966" s="170" t="s">
        <v>26970</v>
      </c>
      <c r="C21966" s="621">
        <v>400</v>
      </c>
      <c r="D21966" s="621">
        <v>300</v>
      </c>
      <c r="E21966" s="617"/>
    </row>
    <row r="21967" spans="1:5" s="763" customFormat="1" ht="33.6">
      <c r="A21967" s="169" t="s">
        <v>26971</v>
      </c>
      <c r="B21967" s="170" t="s">
        <v>26972</v>
      </c>
      <c r="C21967" s="621">
        <v>480</v>
      </c>
      <c r="D21967" s="621">
        <v>360</v>
      </c>
      <c r="E21967" s="617"/>
    </row>
    <row r="21968" spans="1:5" s="763" customFormat="1" ht="50.4">
      <c r="A21968" s="474" t="s">
        <v>26973</v>
      </c>
      <c r="B21968" s="170" t="s">
        <v>26974</v>
      </c>
      <c r="C21968" s="621">
        <v>1304</v>
      </c>
      <c r="D21968" s="621">
        <v>1174</v>
      </c>
      <c r="E21968" s="617"/>
    </row>
    <row r="21969" spans="1:5" s="763" customFormat="1" ht="50.4">
      <c r="A21969" s="622" t="s">
        <v>26975</v>
      </c>
      <c r="B21969" s="170" t="s">
        <v>26976</v>
      </c>
      <c r="C21969" s="623"/>
      <c r="D21969" s="621"/>
      <c r="E21969" s="617"/>
    </row>
    <row r="21970" spans="1:5" s="763" customFormat="1" ht="50.4">
      <c r="A21970" s="622" t="s">
        <v>26977</v>
      </c>
      <c r="B21970" s="170" t="s">
        <v>26978</v>
      </c>
      <c r="C21970" s="621">
        <v>320</v>
      </c>
      <c r="D21970" s="621">
        <v>240</v>
      </c>
      <c r="E21970" s="617"/>
    </row>
    <row r="21971" spans="1:5" s="763" customFormat="1" ht="50.4">
      <c r="A21971" s="622" t="s">
        <v>26979</v>
      </c>
      <c r="B21971" s="170" t="s">
        <v>26980</v>
      </c>
      <c r="C21971" s="621">
        <v>400</v>
      </c>
      <c r="D21971" s="621">
        <v>300</v>
      </c>
      <c r="E21971" s="617"/>
    </row>
    <row r="21972" spans="1:5" s="763" customFormat="1" ht="50.4">
      <c r="A21972" s="622" t="s">
        <v>26981</v>
      </c>
      <c r="B21972" s="170" t="s">
        <v>26982</v>
      </c>
      <c r="C21972" s="621">
        <v>480</v>
      </c>
      <c r="D21972" s="621">
        <v>360</v>
      </c>
      <c r="E21972" s="617"/>
    </row>
    <row r="21973" spans="1:5" s="763" customFormat="1" ht="16.8">
      <c r="A21973" s="622" t="s">
        <v>26983</v>
      </c>
      <c r="B21973" s="170" t="s">
        <v>26984</v>
      </c>
      <c r="C21973" s="621">
        <v>179</v>
      </c>
      <c r="D21973" s="621">
        <v>161</v>
      </c>
      <c r="E21973" s="617"/>
    </row>
    <row r="21974" spans="1:5" s="763" customFormat="1" ht="16.8">
      <c r="A21974" s="622" t="s">
        <v>26985</v>
      </c>
      <c r="B21974" s="170" t="s">
        <v>26986</v>
      </c>
      <c r="C21974" s="623"/>
      <c r="D21974" s="621"/>
      <c r="E21974" s="617"/>
    </row>
    <row r="21975" spans="1:5" s="763" customFormat="1" ht="33.6">
      <c r="A21975" s="622" t="s">
        <v>26987</v>
      </c>
      <c r="B21975" s="170" t="s">
        <v>26988</v>
      </c>
      <c r="C21975" s="621">
        <v>120</v>
      </c>
      <c r="D21975" s="621">
        <v>90</v>
      </c>
      <c r="E21975" s="617"/>
    </row>
    <row r="21976" spans="1:5" s="763" customFormat="1" ht="33.6">
      <c r="A21976" s="622" t="s">
        <v>26989</v>
      </c>
      <c r="B21976" s="170" t="s">
        <v>26990</v>
      </c>
      <c r="C21976" s="621">
        <v>160</v>
      </c>
      <c r="D21976" s="621">
        <v>120</v>
      </c>
      <c r="E21976" s="617"/>
    </row>
    <row r="21977" spans="1:5" s="763" customFormat="1" ht="33.6">
      <c r="A21977" s="622" t="s">
        <v>26991</v>
      </c>
      <c r="B21977" s="170" t="s">
        <v>26992</v>
      </c>
      <c r="C21977" s="621">
        <v>200</v>
      </c>
      <c r="D21977" s="621">
        <v>150</v>
      </c>
      <c r="E21977" s="617"/>
    </row>
    <row r="21978" spans="1:5" s="763" customFormat="1" ht="16.8">
      <c r="A21978" s="622" t="s">
        <v>26993</v>
      </c>
      <c r="B21978" s="170" t="s">
        <v>26994</v>
      </c>
      <c r="C21978" s="621">
        <v>299</v>
      </c>
      <c r="D21978" s="621">
        <v>269</v>
      </c>
      <c r="E21978" s="617"/>
    </row>
    <row r="21979" spans="1:5" s="763" customFormat="1" ht="16.8">
      <c r="A21979" s="622" t="s">
        <v>26995</v>
      </c>
      <c r="B21979" s="170" t="s">
        <v>26996</v>
      </c>
      <c r="C21979" s="623"/>
      <c r="D21979" s="621"/>
      <c r="E21979" s="617"/>
    </row>
    <row r="21980" spans="1:5" s="763" customFormat="1" ht="33.6">
      <c r="A21980" s="622" t="s">
        <v>26997</v>
      </c>
      <c r="B21980" s="170" t="s">
        <v>26998</v>
      </c>
      <c r="C21980" s="621">
        <v>120</v>
      </c>
      <c r="D21980" s="621">
        <v>90</v>
      </c>
      <c r="E21980" s="617"/>
    </row>
    <row r="21981" spans="1:5" s="763" customFormat="1" ht="33.6">
      <c r="A21981" s="622" t="s">
        <v>26999</v>
      </c>
      <c r="B21981" s="170" t="s">
        <v>27000</v>
      </c>
      <c r="C21981" s="621">
        <v>160</v>
      </c>
      <c r="D21981" s="621">
        <v>120</v>
      </c>
      <c r="E21981" s="617"/>
    </row>
    <row r="21982" spans="1:5" s="763" customFormat="1" ht="33.6">
      <c r="A21982" s="622" t="s">
        <v>27001</v>
      </c>
      <c r="B21982" s="170" t="s">
        <v>27002</v>
      </c>
      <c r="C21982" s="621">
        <v>200</v>
      </c>
      <c r="D21982" s="621">
        <v>150</v>
      </c>
      <c r="E21982" s="617"/>
    </row>
    <row r="21983" spans="1:5" s="763" customFormat="1" ht="16.8">
      <c r="A21983" s="622" t="s">
        <v>27003</v>
      </c>
      <c r="B21983" s="170" t="s">
        <v>27004</v>
      </c>
      <c r="C21983" s="621">
        <v>299</v>
      </c>
      <c r="D21983" s="621">
        <v>269</v>
      </c>
      <c r="E21983" s="617"/>
    </row>
    <row r="21984" spans="1:5" s="763" customFormat="1" ht="16.8">
      <c r="A21984" s="169" t="s">
        <v>27005</v>
      </c>
      <c r="B21984" s="170" t="s">
        <v>27006</v>
      </c>
      <c r="C21984" s="623"/>
      <c r="D21984" s="621"/>
      <c r="E21984" s="617"/>
    </row>
    <row r="21985" spans="1:5" s="763" customFormat="1" ht="33.6">
      <c r="A21985" s="169" t="s">
        <v>27007</v>
      </c>
      <c r="B21985" s="170" t="s">
        <v>27008</v>
      </c>
      <c r="C21985" s="621">
        <v>120</v>
      </c>
      <c r="D21985" s="621">
        <v>90</v>
      </c>
      <c r="E21985" s="617"/>
    </row>
    <row r="21986" spans="1:5" s="763" customFormat="1" ht="33.6">
      <c r="A21986" s="169" t="s">
        <v>27009</v>
      </c>
      <c r="B21986" s="170" t="s">
        <v>27010</v>
      </c>
      <c r="C21986" s="621">
        <v>160</v>
      </c>
      <c r="D21986" s="621">
        <v>120</v>
      </c>
      <c r="E21986" s="617"/>
    </row>
    <row r="21987" spans="1:5" s="763" customFormat="1" ht="33.6">
      <c r="A21987" s="169" t="s">
        <v>27011</v>
      </c>
      <c r="B21987" s="170" t="s">
        <v>27012</v>
      </c>
      <c r="C21987" s="621">
        <v>200</v>
      </c>
      <c r="D21987" s="621">
        <v>150</v>
      </c>
      <c r="E21987" s="617"/>
    </row>
    <row r="21988" spans="1:5" s="763" customFormat="1" ht="16.8">
      <c r="A21988" s="622" t="s">
        <v>27013</v>
      </c>
      <c r="B21988" s="170" t="s">
        <v>27014</v>
      </c>
      <c r="C21988" s="623"/>
      <c r="D21988" s="621"/>
      <c r="E21988" s="617"/>
    </row>
    <row r="21989" spans="1:5" s="763" customFormat="1" ht="33.6">
      <c r="A21989" s="169" t="s">
        <v>27015</v>
      </c>
      <c r="B21989" s="170" t="s">
        <v>27016</v>
      </c>
      <c r="C21989" s="621">
        <v>320</v>
      </c>
      <c r="D21989" s="621">
        <v>240</v>
      </c>
      <c r="E21989" s="617"/>
    </row>
    <row r="21990" spans="1:5" s="763" customFormat="1" ht="33.6">
      <c r="A21990" s="169" t="s">
        <v>27017</v>
      </c>
      <c r="B21990" s="170" t="s">
        <v>27018</v>
      </c>
      <c r="C21990" s="621">
        <v>500</v>
      </c>
      <c r="D21990" s="621">
        <v>450</v>
      </c>
      <c r="E21990" s="617"/>
    </row>
    <row r="21991" spans="1:5" s="763" customFormat="1" ht="33.6">
      <c r="A21991" s="169" t="s">
        <v>27019</v>
      </c>
      <c r="B21991" s="170" t="s">
        <v>27020</v>
      </c>
      <c r="C21991" s="621">
        <v>598</v>
      </c>
      <c r="D21991" s="621">
        <v>538</v>
      </c>
      <c r="E21991" s="617"/>
    </row>
    <row r="21992" spans="1:5" s="763" customFormat="1" ht="16.8">
      <c r="A21992" s="169" t="s">
        <v>27021</v>
      </c>
      <c r="B21992" s="170" t="s">
        <v>27022</v>
      </c>
      <c r="C21992" s="621">
        <v>478</v>
      </c>
      <c r="D21992" s="621">
        <v>430</v>
      </c>
      <c r="E21992" s="617"/>
    </row>
    <row r="21993" spans="1:5" s="763" customFormat="1" ht="16.8">
      <c r="A21993" s="169" t="s">
        <v>27023</v>
      </c>
      <c r="B21993" s="170" t="s">
        <v>27024</v>
      </c>
      <c r="C21993" s="623"/>
      <c r="D21993" s="621"/>
      <c r="E21993" s="617"/>
    </row>
    <row r="21994" spans="1:5" s="763" customFormat="1" ht="33.6">
      <c r="A21994" s="169" t="s">
        <v>27025</v>
      </c>
      <c r="B21994" s="170" t="s">
        <v>27026</v>
      </c>
      <c r="C21994" s="621">
        <v>160</v>
      </c>
      <c r="D21994" s="621">
        <v>120</v>
      </c>
      <c r="E21994" s="617"/>
    </row>
    <row r="21995" spans="1:5" s="763" customFormat="1" ht="33.6">
      <c r="A21995" s="169" t="s">
        <v>27027</v>
      </c>
      <c r="B21995" s="170" t="s">
        <v>27028</v>
      </c>
      <c r="C21995" s="621">
        <v>200</v>
      </c>
      <c r="D21995" s="621">
        <v>150</v>
      </c>
      <c r="E21995" s="617"/>
    </row>
    <row r="21996" spans="1:5" s="763" customFormat="1" ht="33.6">
      <c r="A21996" s="169" t="s">
        <v>27029</v>
      </c>
      <c r="B21996" s="170" t="s">
        <v>27030</v>
      </c>
      <c r="C21996" s="621">
        <v>240</v>
      </c>
      <c r="D21996" s="621">
        <v>180</v>
      </c>
      <c r="E21996" s="617"/>
    </row>
    <row r="21997" spans="1:5" s="763" customFormat="1" ht="16.8">
      <c r="A21997" s="169" t="s">
        <v>27031</v>
      </c>
      <c r="B21997" s="170" t="s">
        <v>27032</v>
      </c>
      <c r="C21997" s="623"/>
      <c r="D21997" s="621"/>
      <c r="E21997" s="617"/>
    </row>
    <row r="21998" spans="1:5" s="763" customFormat="1" ht="33.6">
      <c r="A21998" s="622" t="s">
        <v>27033</v>
      </c>
      <c r="B21998" s="170" t="s">
        <v>27034</v>
      </c>
      <c r="C21998" s="621">
        <v>240</v>
      </c>
      <c r="D21998" s="621">
        <v>180</v>
      </c>
      <c r="E21998" s="617"/>
    </row>
    <row r="21999" spans="1:5" s="763" customFormat="1" ht="33.6">
      <c r="A21999" s="474" t="s">
        <v>27035</v>
      </c>
      <c r="B21999" s="170" t="s">
        <v>27036</v>
      </c>
      <c r="C21999" s="621">
        <v>350</v>
      </c>
      <c r="D21999" s="621">
        <v>315</v>
      </c>
      <c r="E21999" s="617"/>
    </row>
    <row r="22000" spans="1:5" s="763" customFormat="1" ht="33.6">
      <c r="A22000" s="622" t="s">
        <v>27037</v>
      </c>
      <c r="B22000" s="170" t="s">
        <v>27038</v>
      </c>
      <c r="C22000" s="621">
        <v>400</v>
      </c>
      <c r="D22000" s="621">
        <v>360</v>
      </c>
      <c r="E22000" s="617"/>
    </row>
    <row r="22001" spans="1:5" s="763" customFormat="1" ht="16.8">
      <c r="A22001" s="622" t="s">
        <v>27039</v>
      </c>
      <c r="B22001" s="170" t="s">
        <v>27040</v>
      </c>
      <c r="C22001" s="621">
        <v>478</v>
      </c>
      <c r="D22001" s="621">
        <v>430</v>
      </c>
      <c r="E22001" s="617"/>
    </row>
    <row r="22002" spans="1:5" s="763" customFormat="1" ht="16.8">
      <c r="A22002" s="622" t="s">
        <v>27041</v>
      </c>
      <c r="B22002" s="170" t="s">
        <v>27042</v>
      </c>
      <c r="C22002" s="623"/>
      <c r="D22002" s="621"/>
      <c r="E22002" s="617"/>
    </row>
    <row r="22003" spans="1:5" s="763" customFormat="1" ht="33.6">
      <c r="A22003" s="622" t="s">
        <v>27043</v>
      </c>
      <c r="B22003" s="170" t="s">
        <v>27044</v>
      </c>
      <c r="C22003" s="621">
        <v>160</v>
      </c>
      <c r="D22003" s="621">
        <v>120</v>
      </c>
      <c r="E22003" s="617"/>
    </row>
    <row r="22004" spans="1:5" s="763" customFormat="1" ht="33.6">
      <c r="A22004" s="622" t="s">
        <v>27045</v>
      </c>
      <c r="B22004" s="170" t="s">
        <v>27046</v>
      </c>
      <c r="C22004" s="621">
        <v>200</v>
      </c>
      <c r="D22004" s="621">
        <v>150</v>
      </c>
      <c r="E22004" s="617"/>
    </row>
    <row r="22005" spans="1:5" s="763" customFormat="1" ht="33.6">
      <c r="A22005" s="622" t="s">
        <v>27047</v>
      </c>
      <c r="B22005" s="170" t="s">
        <v>27048</v>
      </c>
      <c r="C22005" s="621">
        <v>240</v>
      </c>
      <c r="D22005" s="621">
        <v>180</v>
      </c>
      <c r="E22005" s="617"/>
    </row>
    <row r="22006" spans="1:5" s="763" customFormat="1" ht="33.6">
      <c r="A22006" s="622" t="s">
        <v>27049</v>
      </c>
      <c r="B22006" s="170" t="s">
        <v>27050</v>
      </c>
      <c r="C22006" s="623"/>
      <c r="D22006" s="621"/>
      <c r="E22006" s="617"/>
    </row>
    <row r="22007" spans="1:5" s="763" customFormat="1" ht="50.4">
      <c r="A22007" s="622" t="s">
        <v>27051</v>
      </c>
      <c r="B22007" s="170" t="s">
        <v>27052</v>
      </c>
      <c r="C22007" s="621">
        <v>150</v>
      </c>
      <c r="D22007" s="621">
        <v>135</v>
      </c>
      <c r="E22007" s="617"/>
    </row>
    <row r="22008" spans="1:5" s="763" customFormat="1" ht="50.4">
      <c r="A22008" s="622" t="s">
        <v>27053</v>
      </c>
      <c r="B22008" s="170" t="s">
        <v>27054</v>
      </c>
      <c r="C22008" s="621">
        <v>179</v>
      </c>
      <c r="D22008" s="621">
        <v>161</v>
      </c>
      <c r="E22008" s="617"/>
    </row>
    <row r="22009" spans="1:5" s="763" customFormat="1" ht="50.4">
      <c r="A22009" s="622" t="s">
        <v>27055</v>
      </c>
      <c r="B22009" s="170" t="s">
        <v>27056</v>
      </c>
      <c r="C22009" s="621">
        <v>179</v>
      </c>
      <c r="D22009" s="621">
        <v>161</v>
      </c>
      <c r="E22009" s="617"/>
    </row>
    <row r="22010" spans="1:5" s="763" customFormat="1" ht="50.4">
      <c r="A22010" s="622" t="s">
        <v>8215</v>
      </c>
      <c r="B22010" s="170" t="s">
        <v>27057</v>
      </c>
      <c r="C22010" s="621">
        <v>598</v>
      </c>
      <c r="D22010" s="621">
        <v>538</v>
      </c>
      <c r="E22010" s="617"/>
    </row>
    <row r="22011" spans="1:5" s="763" customFormat="1" ht="16.8">
      <c r="A22011" s="622" t="s">
        <v>27058</v>
      </c>
      <c r="B22011" s="170" t="s">
        <v>27059</v>
      </c>
      <c r="C22011" s="623"/>
      <c r="D22011" s="621"/>
      <c r="E22011" s="617"/>
    </row>
    <row r="22012" spans="1:5" s="763" customFormat="1" ht="16.8">
      <c r="A22012" s="622" t="s">
        <v>27060</v>
      </c>
      <c r="B22012" s="170" t="s">
        <v>27061</v>
      </c>
      <c r="C22012" s="623"/>
      <c r="D22012" s="621"/>
      <c r="E22012" s="617"/>
    </row>
    <row r="22013" spans="1:5" s="763" customFormat="1" ht="33.6">
      <c r="A22013" s="622" t="s">
        <v>27062</v>
      </c>
      <c r="B22013" s="170" t="s">
        <v>27063</v>
      </c>
      <c r="C22013" s="621">
        <v>400</v>
      </c>
      <c r="D22013" s="621">
        <v>300</v>
      </c>
      <c r="E22013" s="617"/>
    </row>
    <row r="22014" spans="1:5" s="763" customFormat="1" ht="33.6">
      <c r="A22014" s="169" t="s">
        <v>27064</v>
      </c>
      <c r="B22014" s="170" t="s">
        <v>27065</v>
      </c>
      <c r="C22014" s="621">
        <v>480</v>
      </c>
      <c r="D22014" s="621">
        <v>360</v>
      </c>
      <c r="E22014" s="617"/>
    </row>
    <row r="22015" spans="1:5" s="763" customFormat="1" ht="33.6">
      <c r="A22015" s="622" t="s">
        <v>27066</v>
      </c>
      <c r="B22015" s="170" t="s">
        <v>27067</v>
      </c>
      <c r="C22015" s="621">
        <v>600</v>
      </c>
      <c r="D22015" s="621">
        <v>450</v>
      </c>
      <c r="E22015" s="617"/>
    </row>
    <row r="22016" spans="1:5" s="763" customFormat="1" ht="33.6">
      <c r="A22016" s="622" t="s">
        <v>27068</v>
      </c>
      <c r="B22016" s="170" t="s">
        <v>27069</v>
      </c>
      <c r="C22016" s="623"/>
      <c r="D22016" s="621"/>
      <c r="E22016" s="617"/>
    </row>
    <row r="22017" spans="1:5" s="763" customFormat="1" ht="50.4">
      <c r="A22017" s="622" t="s">
        <v>27070</v>
      </c>
      <c r="B22017" s="170" t="s">
        <v>27071</v>
      </c>
      <c r="C22017" s="621">
        <v>480</v>
      </c>
      <c r="D22017" s="621">
        <v>360</v>
      </c>
      <c r="E22017" s="617"/>
    </row>
    <row r="22018" spans="1:5" s="763" customFormat="1" ht="50.4">
      <c r="A22018" s="622" t="s">
        <v>27072</v>
      </c>
      <c r="B22018" s="170" t="s">
        <v>27073</v>
      </c>
      <c r="C22018" s="621">
        <v>600</v>
      </c>
      <c r="D22018" s="621">
        <v>450</v>
      </c>
      <c r="E22018" s="617"/>
    </row>
    <row r="22019" spans="1:5" s="763" customFormat="1" ht="50.4">
      <c r="A22019" s="622" t="s">
        <v>27074</v>
      </c>
      <c r="B22019" s="170" t="s">
        <v>27075</v>
      </c>
      <c r="C22019" s="621">
        <v>800</v>
      </c>
      <c r="D22019" s="621">
        <v>600</v>
      </c>
      <c r="E22019" s="617"/>
    </row>
    <row r="22020" spans="1:5" s="763" customFormat="1" ht="16.8">
      <c r="A22020" s="622" t="s">
        <v>27076</v>
      </c>
      <c r="B22020" s="170" t="s">
        <v>27077</v>
      </c>
      <c r="C22020" s="623"/>
      <c r="D22020" s="621"/>
      <c r="E22020" s="617"/>
    </row>
    <row r="22021" spans="1:5" s="763" customFormat="1" ht="33.6">
      <c r="A22021" s="622" t="s">
        <v>27078</v>
      </c>
      <c r="B22021" s="170" t="s">
        <v>27079</v>
      </c>
      <c r="C22021" s="621">
        <v>720</v>
      </c>
      <c r="D22021" s="621">
        <v>540</v>
      </c>
      <c r="E22021" s="617"/>
    </row>
    <row r="22022" spans="1:5" s="763" customFormat="1" ht="33.6">
      <c r="A22022" s="622" t="s">
        <v>27080</v>
      </c>
      <c r="B22022" s="170" t="s">
        <v>27081</v>
      </c>
      <c r="C22022" s="621">
        <v>800</v>
      </c>
      <c r="D22022" s="621">
        <v>600</v>
      </c>
      <c r="E22022" s="617"/>
    </row>
    <row r="22023" spans="1:5" s="763" customFormat="1" ht="33.6">
      <c r="A22023" s="622" t="s">
        <v>27082</v>
      </c>
      <c r="B22023" s="170" t="s">
        <v>27083</v>
      </c>
      <c r="C22023" s="621">
        <v>1000</v>
      </c>
      <c r="D22023" s="621">
        <v>750</v>
      </c>
      <c r="E22023" s="617"/>
    </row>
    <row r="22024" spans="1:5" s="763" customFormat="1" ht="16.8">
      <c r="A22024" s="622" t="s">
        <v>27084</v>
      </c>
      <c r="B22024" s="170" t="s">
        <v>27085</v>
      </c>
      <c r="C22024" s="623"/>
      <c r="D22024" s="621"/>
      <c r="E22024" s="617"/>
    </row>
    <row r="22025" spans="1:5" s="763" customFormat="1" ht="33.6">
      <c r="A22025" s="169" t="s">
        <v>27086</v>
      </c>
      <c r="B22025" s="170" t="s">
        <v>27087</v>
      </c>
      <c r="C22025" s="621">
        <v>480</v>
      </c>
      <c r="D22025" s="621">
        <v>360</v>
      </c>
      <c r="E22025" s="617"/>
    </row>
    <row r="22026" spans="1:5" s="763" customFormat="1" ht="33.6">
      <c r="A22026" s="622" t="s">
        <v>27088</v>
      </c>
      <c r="B22026" s="170" t="s">
        <v>27089</v>
      </c>
      <c r="C22026" s="621">
        <v>600</v>
      </c>
      <c r="D22026" s="621">
        <v>450</v>
      </c>
      <c r="E22026" s="617"/>
    </row>
    <row r="22027" spans="1:5" s="763" customFormat="1" ht="33.6">
      <c r="A22027" s="622" t="s">
        <v>27090</v>
      </c>
      <c r="B22027" s="170" t="s">
        <v>27091</v>
      </c>
      <c r="C22027" s="621">
        <v>800</v>
      </c>
      <c r="D22027" s="621">
        <v>600</v>
      </c>
      <c r="E22027" s="617"/>
    </row>
    <row r="22028" spans="1:5" s="763" customFormat="1" ht="16.8">
      <c r="A22028" s="622" t="s">
        <v>27092</v>
      </c>
      <c r="B22028" s="170" t="s">
        <v>27093</v>
      </c>
      <c r="C22028" s="623"/>
      <c r="D22028" s="621"/>
      <c r="E22028" s="617"/>
    </row>
    <row r="22029" spans="1:5" s="763" customFormat="1" ht="33.6">
      <c r="A22029" s="622" t="s">
        <v>27094</v>
      </c>
      <c r="B22029" s="170" t="s">
        <v>27095</v>
      </c>
      <c r="C22029" s="621">
        <v>320</v>
      </c>
      <c r="D22029" s="621">
        <v>240</v>
      </c>
      <c r="E22029" s="617"/>
    </row>
    <row r="22030" spans="1:5" s="763" customFormat="1" ht="33.6">
      <c r="A22030" s="622" t="s">
        <v>27096</v>
      </c>
      <c r="B22030" s="170" t="s">
        <v>27097</v>
      </c>
      <c r="C22030" s="621">
        <v>400</v>
      </c>
      <c r="D22030" s="621">
        <v>300</v>
      </c>
      <c r="E22030" s="617"/>
    </row>
    <row r="22031" spans="1:5" s="763" customFormat="1" ht="33.6">
      <c r="A22031" s="622" t="s">
        <v>27098</v>
      </c>
      <c r="B22031" s="170" t="s">
        <v>27099</v>
      </c>
      <c r="C22031" s="621">
        <v>480</v>
      </c>
      <c r="D22031" s="621">
        <v>360</v>
      </c>
      <c r="E22031" s="617"/>
    </row>
    <row r="22032" spans="1:5" s="763" customFormat="1" ht="16.8">
      <c r="A22032" s="622" t="s">
        <v>27100</v>
      </c>
      <c r="B22032" s="170" t="s">
        <v>27101</v>
      </c>
      <c r="C22032" s="623"/>
      <c r="D22032" s="621"/>
      <c r="E22032" s="617"/>
    </row>
    <row r="22033" spans="1:5" s="763" customFormat="1" ht="33.6">
      <c r="A22033" s="622" t="s">
        <v>27102</v>
      </c>
      <c r="B22033" s="170" t="s">
        <v>27103</v>
      </c>
      <c r="C22033" s="621">
        <v>160</v>
      </c>
      <c r="D22033" s="621">
        <v>120</v>
      </c>
      <c r="E22033" s="617"/>
    </row>
    <row r="22034" spans="1:5" s="763" customFormat="1" ht="33.6">
      <c r="A22034" s="622" t="s">
        <v>27104</v>
      </c>
      <c r="B22034" s="170" t="s">
        <v>27105</v>
      </c>
      <c r="C22034" s="621">
        <v>200</v>
      </c>
      <c r="D22034" s="621">
        <v>150</v>
      </c>
      <c r="E22034" s="617"/>
    </row>
    <row r="22035" spans="1:5" s="763" customFormat="1" ht="33.6">
      <c r="A22035" s="622" t="s">
        <v>27106</v>
      </c>
      <c r="B22035" s="170" t="s">
        <v>27107</v>
      </c>
      <c r="C22035" s="621">
        <v>240</v>
      </c>
      <c r="D22035" s="621">
        <v>180</v>
      </c>
      <c r="E22035" s="617"/>
    </row>
    <row r="22036" spans="1:5" s="763" customFormat="1" ht="16.8">
      <c r="A22036" s="622" t="s">
        <v>27108</v>
      </c>
      <c r="B22036" s="170" t="s">
        <v>27109</v>
      </c>
      <c r="C22036" s="623"/>
      <c r="D22036" s="621"/>
      <c r="E22036" s="617"/>
    </row>
    <row r="22037" spans="1:5" s="763" customFormat="1" ht="33.6">
      <c r="A22037" s="622" t="s">
        <v>27110</v>
      </c>
      <c r="B22037" s="170" t="s">
        <v>27111</v>
      </c>
      <c r="C22037" s="623"/>
      <c r="D22037" s="621"/>
      <c r="E22037" s="617"/>
    </row>
    <row r="22038" spans="1:5" s="763" customFormat="1" ht="50.4">
      <c r="A22038" s="622" t="s">
        <v>27112</v>
      </c>
      <c r="B22038" s="170" t="s">
        <v>27113</v>
      </c>
      <c r="C22038" s="621">
        <v>280</v>
      </c>
      <c r="D22038" s="621">
        <v>210</v>
      </c>
      <c r="E22038" s="617"/>
    </row>
    <row r="22039" spans="1:5" s="763" customFormat="1" ht="50.4">
      <c r="A22039" s="622" t="s">
        <v>27114</v>
      </c>
      <c r="B22039" s="170" t="s">
        <v>27115</v>
      </c>
      <c r="C22039" s="623">
        <v>320</v>
      </c>
      <c r="D22039" s="621">
        <v>240</v>
      </c>
      <c r="E22039" s="617"/>
    </row>
    <row r="22040" spans="1:5" s="763" customFormat="1" ht="50.4">
      <c r="A22040" s="622" t="s">
        <v>27116</v>
      </c>
      <c r="B22040" s="170" t="s">
        <v>27117</v>
      </c>
      <c r="C22040" s="621">
        <v>400</v>
      </c>
      <c r="D22040" s="621">
        <v>300</v>
      </c>
      <c r="E22040" s="617"/>
    </row>
    <row r="22041" spans="1:5" s="763" customFormat="1" ht="33.6">
      <c r="A22041" s="622" t="s">
        <v>27118</v>
      </c>
      <c r="B22041" s="170" t="s">
        <v>27119</v>
      </c>
      <c r="C22041" s="623"/>
      <c r="D22041" s="621"/>
      <c r="E22041" s="617"/>
    </row>
    <row r="22042" spans="1:5" s="763" customFormat="1" ht="50.4">
      <c r="A22042" s="622" t="s">
        <v>27120</v>
      </c>
      <c r="B22042" s="170" t="s">
        <v>27121</v>
      </c>
      <c r="C22042" s="621">
        <v>480</v>
      </c>
      <c r="D22042" s="621">
        <v>360</v>
      </c>
      <c r="E22042" s="617"/>
    </row>
    <row r="22043" spans="1:5" s="763" customFormat="1" ht="50.4">
      <c r="A22043" s="622" t="s">
        <v>27122</v>
      </c>
      <c r="B22043" s="170" t="s">
        <v>27123</v>
      </c>
      <c r="C22043" s="621">
        <v>600</v>
      </c>
      <c r="D22043" s="621">
        <v>450</v>
      </c>
      <c r="E22043" s="617"/>
    </row>
    <row r="22044" spans="1:5" s="763" customFormat="1" ht="50.4">
      <c r="A22044" s="622" t="s">
        <v>27124</v>
      </c>
      <c r="B22044" s="170" t="s">
        <v>27125</v>
      </c>
      <c r="C22044" s="621">
        <v>800</v>
      </c>
      <c r="D22044" s="621">
        <v>600</v>
      </c>
      <c r="E22044" s="617"/>
    </row>
    <row r="22045" spans="1:5" s="763" customFormat="1" ht="33.6">
      <c r="A22045" s="622" t="s">
        <v>27126</v>
      </c>
      <c r="B22045" s="170" t="s">
        <v>27127</v>
      </c>
      <c r="C22045" s="623"/>
      <c r="D22045" s="621"/>
      <c r="E22045" s="617"/>
    </row>
    <row r="22046" spans="1:5" s="763" customFormat="1" ht="50.4">
      <c r="A22046" s="622" t="s">
        <v>27128</v>
      </c>
      <c r="B22046" s="170" t="s">
        <v>27129</v>
      </c>
      <c r="C22046" s="621">
        <v>480</v>
      </c>
      <c r="D22046" s="621">
        <v>360</v>
      </c>
      <c r="E22046" s="617"/>
    </row>
    <row r="22047" spans="1:5" s="763" customFormat="1" ht="50.4">
      <c r="A22047" s="622" t="s">
        <v>27130</v>
      </c>
      <c r="B22047" s="170" t="s">
        <v>27131</v>
      </c>
      <c r="C22047" s="621">
        <v>600</v>
      </c>
      <c r="D22047" s="621">
        <v>450</v>
      </c>
      <c r="E22047" s="617"/>
    </row>
    <row r="22048" spans="1:5" s="763" customFormat="1" ht="50.4">
      <c r="A22048" s="622" t="s">
        <v>27132</v>
      </c>
      <c r="B22048" s="170" t="s">
        <v>27133</v>
      </c>
      <c r="C22048" s="621">
        <v>800</v>
      </c>
      <c r="D22048" s="621">
        <v>600</v>
      </c>
      <c r="E22048" s="617"/>
    </row>
    <row r="22049" spans="1:5" s="763" customFormat="1" ht="16.8">
      <c r="A22049" s="622" t="s">
        <v>27134</v>
      </c>
      <c r="B22049" s="170" t="s">
        <v>27135</v>
      </c>
      <c r="C22049" s="623"/>
      <c r="D22049" s="621"/>
      <c r="E22049" s="617"/>
    </row>
    <row r="22050" spans="1:5" s="763" customFormat="1" ht="50.4">
      <c r="A22050" s="622" t="s">
        <v>27136</v>
      </c>
      <c r="B22050" s="170" t="s">
        <v>27137</v>
      </c>
      <c r="C22050" s="623"/>
      <c r="D22050" s="621"/>
      <c r="E22050" s="617"/>
    </row>
    <row r="22051" spans="1:5" s="763" customFormat="1" ht="67.2">
      <c r="A22051" s="622" t="s">
        <v>27138</v>
      </c>
      <c r="B22051" s="170" t="s">
        <v>27139</v>
      </c>
      <c r="C22051" s="621">
        <v>240</v>
      </c>
      <c r="D22051" s="621">
        <v>180</v>
      </c>
      <c r="E22051" s="617"/>
    </row>
    <row r="22052" spans="1:5" s="763" customFormat="1" ht="67.2">
      <c r="A22052" s="622" t="s">
        <v>27140</v>
      </c>
      <c r="B22052" s="170" t="s">
        <v>27141</v>
      </c>
      <c r="C22052" s="621">
        <v>320</v>
      </c>
      <c r="D22052" s="621">
        <v>240</v>
      </c>
      <c r="E22052" s="617"/>
    </row>
    <row r="22053" spans="1:5" s="763" customFormat="1" ht="67.2">
      <c r="A22053" s="622" t="s">
        <v>27142</v>
      </c>
      <c r="B22053" s="170" t="s">
        <v>27143</v>
      </c>
      <c r="C22053" s="621">
        <v>400</v>
      </c>
      <c r="D22053" s="621">
        <v>300</v>
      </c>
      <c r="E22053" s="617"/>
    </row>
    <row r="22054" spans="1:5" s="763" customFormat="1" ht="33.6">
      <c r="A22054" s="622" t="s">
        <v>27144</v>
      </c>
      <c r="B22054" s="170" t="s">
        <v>27145</v>
      </c>
      <c r="C22054" s="623"/>
      <c r="D22054" s="621"/>
      <c r="E22054" s="617"/>
    </row>
    <row r="22055" spans="1:5" s="763" customFormat="1" ht="50.4">
      <c r="A22055" s="622" t="s">
        <v>27146</v>
      </c>
      <c r="B22055" s="170" t="s">
        <v>27147</v>
      </c>
      <c r="C22055" s="621">
        <v>200</v>
      </c>
      <c r="D22055" s="621">
        <v>150</v>
      </c>
      <c r="E22055" s="617"/>
    </row>
    <row r="22056" spans="1:5" s="763" customFormat="1" ht="50.4">
      <c r="A22056" s="622" t="s">
        <v>27148</v>
      </c>
      <c r="B22056" s="170" t="s">
        <v>27149</v>
      </c>
      <c r="C22056" s="621">
        <v>240</v>
      </c>
      <c r="D22056" s="621">
        <v>180</v>
      </c>
      <c r="E22056" s="617"/>
    </row>
    <row r="22057" spans="1:5" s="763" customFormat="1" ht="50.4">
      <c r="A22057" s="622" t="s">
        <v>27150</v>
      </c>
      <c r="B22057" s="170" t="s">
        <v>27151</v>
      </c>
      <c r="C22057" s="621">
        <v>320</v>
      </c>
      <c r="D22057" s="621">
        <v>240</v>
      </c>
      <c r="E22057" s="617"/>
    </row>
    <row r="22058" spans="1:5" s="763" customFormat="1" ht="16.8">
      <c r="A22058" s="162"/>
      <c r="B22058" s="161" t="s">
        <v>27152</v>
      </c>
      <c r="C22058" s="623"/>
      <c r="D22058" s="621"/>
      <c r="E22058" s="617"/>
    </row>
    <row r="22059" spans="1:5" s="763" customFormat="1" ht="16.8">
      <c r="A22059" s="169">
        <v>7</v>
      </c>
      <c r="B22059" s="170" t="s">
        <v>27153</v>
      </c>
      <c r="C22059" s="621">
        <v>96</v>
      </c>
      <c r="D22059" s="621">
        <v>96</v>
      </c>
      <c r="E22059" s="617"/>
    </row>
    <row r="22060" spans="1:5" s="763" customFormat="1" ht="33.6">
      <c r="A22060" s="169">
        <v>8</v>
      </c>
      <c r="B22060" s="170" t="s">
        <v>27154</v>
      </c>
      <c r="C22060" s="621">
        <v>200</v>
      </c>
      <c r="D22060" s="621">
        <v>200</v>
      </c>
      <c r="E22060" s="617"/>
    </row>
    <row r="22061" spans="1:5" s="763" customFormat="1" ht="33.6">
      <c r="A22061" s="169">
        <v>9</v>
      </c>
      <c r="B22061" s="170" t="s">
        <v>27155</v>
      </c>
      <c r="C22061" s="621">
        <v>72</v>
      </c>
      <c r="D22061" s="621">
        <v>72</v>
      </c>
      <c r="E22061" s="617"/>
    </row>
    <row r="22062" spans="1:5" s="763" customFormat="1" ht="50.4">
      <c r="A22062" s="169">
        <v>10</v>
      </c>
      <c r="B22062" s="170" t="s">
        <v>27156</v>
      </c>
      <c r="C22062" s="621">
        <v>72</v>
      </c>
      <c r="D22062" s="621">
        <v>72</v>
      </c>
      <c r="E22062" s="617"/>
    </row>
    <row r="22063" spans="1:5" s="763" customFormat="1" ht="50.4">
      <c r="A22063" s="169">
        <v>11</v>
      </c>
      <c r="B22063" s="170" t="s">
        <v>27157</v>
      </c>
      <c r="C22063" s="621">
        <v>72</v>
      </c>
      <c r="D22063" s="621">
        <v>72</v>
      </c>
      <c r="E22063" s="617"/>
    </row>
    <row r="22064" spans="1:5" s="763" customFormat="1" ht="33.6">
      <c r="A22064" s="169">
        <v>12</v>
      </c>
      <c r="B22064" s="170" t="s">
        <v>27158</v>
      </c>
      <c r="C22064" s="621">
        <v>72</v>
      </c>
      <c r="D22064" s="621">
        <v>72</v>
      </c>
      <c r="E22064" s="617"/>
    </row>
    <row r="22065" spans="1:5" s="763" customFormat="1" ht="33.6">
      <c r="A22065" s="169">
        <v>13</v>
      </c>
      <c r="B22065" s="170" t="s">
        <v>27159</v>
      </c>
      <c r="C22065" s="621">
        <v>72</v>
      </c>
      <c r="D22065" s="621">
        <v>72</v>
      </c>
      <c r="E22065" s="617"/>
    </row>
    <row r="22066" spans="1:5" s="763" customFormat="1" ht="33.6">
      <c r="A22066" s="169">
        <v>14</v>
      </c>
      <c r="B22066" s="170" t="s">
        <v>27160</v>
      </c>
      <c r="C22066" s="621">
        <v>72</v>
      </c>
      <c r="D22066" s="621">
        <v>72</v>
      </c>
      <c r="E22066" s="617"/>
    </row>
    <row r="22067" spans="1:5" s="763" customFormat="1" ht="50.4">
      <c r="A22067" s="169">
        <v>15</v>
      </c>
      <c r="B22067" s="170" t="s">
        <v>27161</v>
      </c>
      <c r="C22067" s="621">
        <v>72</v>
      </c>
      <c r="D22067" s="621">
        <v>72</v>
      </c>
      <c r="E22067" s="617"/>
    </row>
    <row r="22068" spans="1:5" s="763" customFormat="1" ht="50.4">
      <c r="A22068" s="169">
        <v>16</v>
      </c>
      <c r="B22068" s="170" t="s">
        <v>27162</v>
      </c>
      <c r="C22068" s="621">
        <v>72</v>
      </c>
      <c r="D22068" s="621">
        <v>72</v>
      </c>
      <c r="E22068" s="617"/>
    </row>
    <row r="22069" spans="1:5" s="763" customFormat="1" ht="33.6">
      <c r="A22069" s="169">
        <v>17</v>
      </c>
      <c r="B22069" s="170" t="s">
        <v>27163</v>
      </c>
      <c r="C22069" s="621">
        <v>72</v>
      </c>
      <c r="D22069" s="621">
        <v>72</v>
      </c>
      <c r="E22069" s="617"/>
    </row>
    <row r="22070" spans="1:5" s="763" customFormat="1" ht="33.6">
      <c r="A22070" s="169">
        <v>18</v>
      </c>
      <c r="B22070" s="170" t="s">
        <v>27164</v>
      </c>
      <c r="C22070" s="621">
        <v>72</v>
      </c>
      <c r="D22070" s="621">
        <v>72</v>
      </c>
      <c r="E22070" s="617"/>
    </row>
    <row r="22071" spans="1:5" s="763" customFormat="1" ht="16.8">
      <c r="A22071" s="169">
        <v>19</v>
      </c>
      <c r="B22071" s="170" t="s">
        <v>27165</v>
      </c>
      <c r="C22071" s="623"/>
      <c r="D22071" s="621"/>
      <c r="E22071" s="617"/>
    </row>
    <row r="22072" spans="1:5" s="763" customFormat="1" ht="33.6">
      <c r="A22072" s="622" t="s">
        <v>27166</v>
      </c>
      <c r="B22072" s="170" t="s">
        <v>27167</v>
      </c>
      <c r="C22072" s="621">
        <v>72</v>
      </c>
      <c r="D22072" s="621">
        <v>72</v>
      </c>
      <c r="E22072" s="617"/>
    </row>
    <row r="22073" spans="1:5" s="763" customFormat="1" ht="33.6">
      <c r="A22073" s="622" t="s">
        <v>612</v>
      </c>
      <c r="B22073" s="170" t="s">
        <v>27168</v>
      </c>
      <c r="C22073" s="621">
        <v>72</v>
      </c>
      <c r="D22073" s="621">
        <v>72</v>
      </c>
      <c r="E22073" s="617"/>
    </row>
    <row r="22074" spans="1:5" s="763" customFormat="1" ht="33.6">
      <c r="A22074" s="622" t="s">
        <v>6603</v>
      </c>
      <c r="B22074" s="170" t="s">
        <v>27169</v>
      </c>
      <c r="C22074" s="621">
        <v>72</v>
      </c>
      <c r="D22074" s="621">
        <v>72</v>
      </c>
      <c r="E22074" s="617"/>
    </row>
    <row r="22075" spans="1:5" s="763" customFormat="1" ht="33.6">
      <c r="A22075" s="622">
        <v>20</v>
      </c>
      <c r="B22075" s="170" t="s">
        <v>27170</v>
      </c>
      <c r="C22075" s="623"/>
      <c r="D22075" s="621"/>
      <c r="E22075" s="617"/>
    </row>
    <row r="22076" spans="1:5" s="763" customFormat="1" ht="50.4">
      <c r="A22076" s="622" t="s">
        <v>27171</v>
      </c>
      <c r="B22076" s="170" t="s">
        <v>27172</v>
      </c>
      <c r="C22076" s="621">
        <v>72</v>
      </c>
      <c r="D22076" s="621">
        <v>72</v>
      </c>
      <c r="E22076" s="617"/>
    </row>
    <row r="22077" spans="1:5" s="763" customFormat="1" ht="50.4">
      <c r="A22077" s="622" t="s">
        <v>1057</v>
      </c>
      <c r="B22077" s="170" t="s">
        <v>27173</v>
      </c>
      <c r="C22077" s="621">
        <v>72</v>
      </c>
      <c r="D22077" s="621">
        <v>72</v>
      </c>
      <c r="E22077" s="617"/>
    </row>
    <row r="22078" spans="1:5" s="763" customFormat="1" ht="50.4">
      <c r="A22078" s="622" t="s">
        <v>3366</v>
      </c>
      <c r="B22078" s="170" t="s">
        <v>27174</v>
      </c>
      <c r="C22078" s="621">
        <v>72</v>
      </c>
      <c r="D22078" s="621">
        <v>72</v>
      </c>
      <c r="E22078" s="617"/>
    </row>
    <row r="22079" spans="1:5" s="763" customFormat="1" ht="16.8">
      <c r="A22079" s="622">
        <v>21</v>
      </c>
      <c r="B22079" s="170" t="s">
        <v>27175</v>
      </c>
      <c r="C22079" s="621"/>
      <c r="D22079" s="621"/>
      <c r="E22079" s="617"/>
    </row>
    <row r="22080" spans="1:5" s="763" customFormat="1" ht="33.6">
      <c r="A22080" s="622" t="s">
        <v>27176</v>
      </c>
      <c r="B22080" s="170" t="s">
        <v>27177</v>
      </c>
      <c r="C22080" s="621">
        <v>60</v>
      </c>
      <c r="D22080" s="621">
        <v>60</v>
      </c>
      <c r="E22080" s="617"/>
    </row>
    <row r="22081" spans="1:5" s="763" customFormat="1" ht="33.6">
      <c r="A22081" s="622" t="s">
        <v>2165</v>
      </c>
      <c r="B22081" s="170" t="s">
        <v>27178</v>
      </c>
      <c r="C22081" s="621">
        <v>72</v>
      </c>
      <c r="D22081" s="621">
        <v>72</v>
      </c>
      <c r="E22081" s="617"/>
    </row>
    <row r="22082" spans="1:5" s="763" customFormat="1" ht="33.6">
      <c r="A22082" s="622" t="s">
        <v>2166</v>
      </c>
      <c r="B22082" s="170" t="s">
        <v>27179</v>
      </c>
      <c r="C22082" s="621">
        <v>72</v>
      </c>
      <c r="D22082" s="621">
        <v>72</v>
      </c>
      <c r="E22082" s="617"/>
    </row>
    <row r="22083" spans="1:5" s="763" customFormat="1" ht="16.8">
      <c r="A22083" s="622">
        <v>22</v>
      </c>
      <c r="B22083" s="170" t="s">
        <v>27180</v>
      </c>
      <c r="C22083" s="623"/>
      <c r="D22083" s="621"/>
      <c r="E22083" s="617"/>
    </row>
    <row r="22084" spans="1:5" s="763" customFormat="1" ht="33.6">
      <c r="A22084" s="622" t="s">
        <v>27181</v>
      </c>
      <c r="B22084" s="170" t="s">
        <v>27182</v>
      </c>
      <c r="C22084" s="623"/>
      <c r="D22084" s="621"/>
      <c r="E22084" s="617"/>
    </row>
    <row r="22085" spans="1:5" s="763" customFormat="1" ht="50.4">
      <c r="A22085" s="622" t="s">
        <v>27183</v>
      </c>
      <c r="B22085" s="170" t="s">
        <v>27184</v>
      </c>
      <c r="C22085" s="621">
        <v>100</v>
      </c>
      <c r="D22085" s="621">
        <v>75</v>
      </c>
      <c r="E22085" s="617"/>
    </row>
    <row r="22086" spans="1:5" s="763" customFormat="1" ht="50.4">
      <c r="A22086" s="622" t="s">
        <v>27185</v>
      </c>
      <c r="B22086" s="170" t="s">
        <v>27186</v>
      </c>
      <c r="C22086" s="621">
        <v>120</v>
      </c>
      <c r="D22086" s="621">
        <v>90</v>
      </c>
      <c r="E22086" s="617"/>
    </row>
    <row r="22087" spans="1:5" s="763" customFormat="1" ht="33.6">
      <c r="A22087" s="622" t="s">
        <v>27187</v>
      </c>
      <c r="B22087" s="170" t="s">
        <v>27188</v>
      </c>
      <c r="C22087" s="621">
        <v>160</v>
      </c>
      <c r="D22087" s="621">
        <v>120</v>
      </c>
      <c r="E22087" s="617"/>
    </row>
    <row r="22088" spans="1:5" s="763" customFormat="1" ht="16.8">
      <c r="A22088" s="622" t="s">
        <v>2617</v>
      </c>
      <c r="B22088" s="170" t="s">
        <v>26670</v>
      </c>
      <c r="C22088" s="621"/>
      <c r="D22088" s="621"/>
      <c r="E22088" s="617"/>
    </row>
    <row r="22089" spans="1:5" s="763" customFormat="1" ht="33.6">
      <c r="A22089" s="622" t="s">
        <v>27189</v>
      </c>
      <c r="B22089" s="170" t="s">
        <v>27190</v>
      </c>
      <c r="C22089" s="621">
        <v>140</v>
      </c>
      <c r="D22089" s="621">
        <v>105</v>
      </c>
      <c r="E22089" s="617"/>
    </row>
    <row r="22090" spans="1:5" s="763" customFormat="1" ht="33.6">
      <c r="A22090" s="622" t="s">
        <v>27191</v>
      </c>
      <c r="B22090" s="170" t="s">
        <v>27192</v>
      </c>
      <c r="C22090" s="621">
        <v>160</v>
      </c>
      <c r="D22090" s="621">
        <v>120</v>
      </c>
      <c r="E22090" s="617"/>
    </row>
    <row r="22091" spans="1:5" s="763" customFormat="1" ht="33.6">
      <c r="A22091" s="622" t="s">
        <v>27193</v>
      </c>
      <c r="B22091" s="170" t="s">
        <v>27194</v>
      </c>
      <c r="C22091" s="621">
        <v>200</v>
      </c>
      <c r="D22091" s="621">
        <v>150</v>
      </c>
      <c r="E22091" s="617"/>
    </row>
    <row r="22092" spans="1:5" s="763" customFormat="1" ht="33.6">
      <c r="A22092" s="622">
        <v>23</v>
      </c>
      <c r="B22092" s="170" t="s">
        <v>27195</v>
      </c>
      <c r="C22092" s="623"/>
      <c r="D22092" s="621"/>
      <c r="E22092" s="617"/>
    </row>
    <row r="22093" spans="1:5" s="763" customFormat="1" ht="16.8">
      <c r="A22093" s="622" t="s">
        <v>27196</v>
      </c>
      <c r="B22093" s="170" t="s">
        <v>27197</v>
      </c>
      <c r="C22093" s="623"/>
      <c r="D22093" s="621"/>
      <c r="E22093" s="617"/>
    </row>
    <row r="22094" spans="1:5" s="763" customFormat="1" ht="33.6">
      <c r="A22094" s="622" t="s">
        <v>27198</v>
      </c>
      <c r="B22094" s="170" t="s">
        <v>27199</v>
      </c>
      <c r="C22094" s="621">
        <v>100</v>
      </c>
      <c r="D22094" s="621">
        <v>75</v>
      </c>
      <c r="E22094" s="617"/>
    </row>
    <row r="22095" spans="1:5" s="763" customFormat="1" ht="33.6">
      <c r="A22095" s="622" t="s">
        <v>27200</v>
      </c>
      <c r="B22095" s="170" t="s">
        <v>27201</v>
      </c>
      <c r="C22095" s="621">
        <v>120</v>
      </c>
      <c r="D22095" s="621">
        <v>90</v>
      </c>
      <c r="E22095" s="617"/>
    </row>
    <row r="22096" spans="1:5" s="763" customFormat="1" ht="33.6">
      <c r="A22096" s="622" t="s">
        <v>27202</v>
      </c>
      <c r="B22096" s="170" t="s">
        <v>27203</v>
      </c>
      <c r="C22096" s="621">
        <v>160</v>
      </c>
      <c r="D22096" s="621">
        <v>120</v>
      </c>
      <c r="E22096" s="617"/>
    </row>
    <row r="22097" spans="1:5" s="763" customFormat="1" ht="16.8">
      <c r="A22097" s="622" t="s">
        <v>27204</v>
      </c>
      <c r="B22097" s="170" t="s">
        <v>26670</v>
      </c>
      <c r="C22097" s="623"/>
      <c r="D22097" s="621"/>
      <c r="E22097" s="617"/>
    </row>
    <row r="22098" spans="1:5" s="763" customFormat="1" ht="33.6">
      <c r="A22098" s="622" t="s">
        <v>27205</v>
      </c>
      <c r="B22098" s="170" t="s">
        <v>27190</v>
      </c>
      <c r="C22098" s="621">
        <v>100</v>
      </c>
      <c r="D22098" s="621">
        <v>75</v>
      </c>
      <c r="E22098" s="617"/>
    </row>
    <row r="22099" spans="1:5" s="763" customFormat="1" ht="33.6">
      <c r="A22099" s="622" t="s">
        <v>27206</v>
      </c>
      <c r="B22099" s="170" t="s">
        <v>27207</v>
      </c>
      <c r="C22099" s="621">
        <v>120</v>
      </c>
      <c r="D22099" s="621">
        <v>90</v>
      </c>
      <c r="E22099" s="617"/>
    </row>
    <row r="22100" spans="1:5" s="763" customFormat="1" ht="33.6">
      <c r="A22100" s="622" t="s">
        <v>27208</v>
      </c>
      <c r="B22100" s="170" t="s">
        <v>27194</v>
      </c>
      <c r="C22100" s="621">
        <v>140</v>
      </c>
      <c r="D22100" s="621">
        <v>105</v>
      </c>
      <c r="E22100" s="617"/>
    </row>
    <row r="22101" spans="1:5" s="763" customFormat="1" ht="33.6">
      <c r="A22101" s="622">
        <v>24</v>
      </c>
      <c r="B22101" s="170" t="s">
        <v>27209</v>
      </c>
      <c r="C22101" s="623"/>
      <c r="D22101" s="867" t="s">
        <v>27210</v>
      </c>
      <c r="E22101" s="617"/>
    </row>
    <row r="22102" spans="1:5" s="763" customFormat="1" ht="16.8">
      <c r="A22102" s="622" t="s">
        <v>2048</v>
      </c>
      <c r="B22102" s="170" t="s">
        <v>27211</v>
      </c>
      <c r="C22102" s="623">
        <v>400</v>
      </c>
      <c r="D22102" s="867"/>
      <c r="E22102" s="617"/>
    </row>
    <row r="22103" spans="1:5" s="763" customFormat="1" ht="16.8">
      <c r="A22103" s="622" t="s">
        <v>2049</v>
      </c>
      <c r="B22103" s="170" t="s">
        <v>27212</v>
      </c>
      <c r="C22103" s="623">
        <v>500</v>
      </c>
      <c r="D22103" s="867"/>
      <c r="E22103" s="617"/>
    </row>
    <row r="22104" spans="1:5" s="763" customFormat="1" ht="16.8">
      <c r="A22104" s="622" t="s">
        <v>2051</v>
      </c>
      <c r="B22104" s="170" t="s">
        <v>27213</v>
      </c>
      <c r="C22104" s="623">
        <v>600</v>
      </c>
      <c r="D22104" s="867"/>
      <c r="E22104" s="617"/>
    </row>
    <row r="22105" spans="1:5" s="763" customFormat="1" ht="16.8">
      <c r="A22105" s="169">
        <v>25</v>
      </c>
      <c r="B22105" s="625" t="s">
        <v>27214</v>
      </c>
      <c r="C22105" s="623"/>
      <c r="D22105" s="623"/>
      <c r="E22105" s="858" t="s">
        <v>27215</v>
      </c>
    </row>
    <row r="22106" spans="1:5" s="763" customFormat="1" ht="16.8">
      <c r="A22106" s="169" t="s">
        <v>769</v>
      </c>
      <c r="B22106" s="625" t="s">
        <v>27216</v>
      </c>
      <c r="C22106" s="623">
        <v>2000</v>
      </c>
      <c r="D22106" s="623">
        <v>1500</v>
      </c>
      <c r="E22106" s="859"/>
    </row>
    <row r="22107" spans="1:5" s="765" customFormat="1" ht="16.8">
      <c r="A22107" s="476" t="s">
        <v>68</v>
      </c>
      <c r="B22107" s="170"/>
      <c r="C22107" s="477"/>
      <c r="D22107" s="684"/>
      <c r="E22107" s="755"/>
    </row>
    <row r="22108" spans="1:5" s="763" customFormat="1" ht="16.8">
      <c r="A22108" s="162" t="s">
        <v>2219</v>
      </c>
      <c r="B22108" s="161" t="s">
        <v>6863</v>
      </c>
      <c r="C22108" s="623"/>
      <c r="D22108" s="620"/>
      <c r="E22108" s="568"/>
    </row>
    <row r="22109" spans="1:5" s="763" customFormat="1" ht="16.8">
      <c r="A22109" s="162">
        <v>1</v>
      </c>
      <c r="B22109" s="161" t="s">
        <v>20481</v>
      </c>
      <c r="C22109" s="620"/>
      <c r="D22109" s="620"/>
      <c r="E22109" s="568"/>
    </row>
    <row r="22110" spans="1:5" s="763" customFormat="1" ht="16.8">
      <c r="A22110" s="169" t="s">
        <v>174</v>
      </c>
      <c r="B22110" s="170" t="s">
        <v>27217</v>
      </c>
      <c r="C22110" s="621">
        <v>1200</v>
      </c>
      <c r="D22110" s="621">
        <v>1200</v>
      </c>
      <c r="E22110" s="464"/>
    </row>
    <row r="22111" spans="1:5" s="763" customFormat="1" ht="16.8">
      <c r="A22111" s="169" t="s">
        <v>176</v>
      </c>
      <c r="B22111" s="170" t="s">
        <v>27218</v>
      </c>
      <c r="C22111" s="621">
        <v>1400</v>
      </c>
      <c r="D22111" s="621">
        <v>1400</v>
      </c>
      <c r="E22111" s="859"/>
    </row>
    <row r="22112" spans="1:5" s="763" customFormat="1" ht="16.8">
      <c r="A22112" s="169" t="s">
        <v>178</v>
      </c>
      <c r="B22112" s="170" t="s">
        <v>27219</v>
      </c>
      <c r="C22112" s="621">
        <v>1565</v>
      </c>
      <c r="D22112" s="621">
        <v>1565</v>
      </c>
      <c r="E22112" s="859"/>
    </row>
    <row r="22113" spans="1:5" s="763" customFormat="1" ht="16.8">
      <c r="A22113" s="169" t="s">
        <v>180</v>
      </c>
      <c r="B22113" s="170" t="s">
        <v>27220</v>
      </c>
      <c r="C22113" s="621">
        <v>800</v>
      </c>
      <c r="D22113" s="621">
        <v>800</v>
      </c>
      <c r="E22113" s="464"/>
    </row>
    <row r="22114" spans="1:5" s="763" customFormat="1" ht="16.8">
      <c r="A22114" s="169" t="s">
        <v>182</v>
      </c>
      <c r="B22114" s="170" t="s">
        <v>27221</v>
      </c>
      <c r="C22114" s="621">
        <v>800</v>
      </c>
      <c r="D22114" s="621">
        <v>800</v>
      </c>
      <c r="E22114" s="464"/>
    </row>
    <row r="22115" spans="1:5" s="763" customFormat="1" ht="16.8">
      <c r="A22115" s="169" t="s">
        <v>184</v>
      </c>
      <c r="B22115" s="170" t="s">
        <v>27222</v>
      </c>
      <c r="C22115" s="621">
        <v>1600</v>
      </c>
      <c r="D22115" s="621">
        <v>1600</v>
      </c>
      <c r="E22115" s="464"/>
    </row>
    <row r="22116" spans="1:5" s="763" customFormat="1" ht="16.8">
      <c r="A22116" s="169" t="s">
        <v>186</v>
      </c>
      <c r="B22116" s="170" t="s">
        <v>27223</v>
      </c>
      <c r="C22116" s="621">
        <v>626</v>
      </c>
      <c r="D22116" s="621">
        <v>626</v>
      </c>
      <c r="E22116" s="464"/>
    </row>
    <row r="22117" spans="1:5" s="763" customFormat="1" ht="33.6">
      <c r="A22117" s="169" t="s">
        <v>188</v>
      </c>
      <c r="B22117" s="170" t="s">
        <v>27224</v>
      </c>
      <c r="C22117" s="621">
        <v>522</v>
      </c>
      <c r="D22117" s="621">
        <v>522</v>
      </c>
      <c r="E22117" s="464"/>
    </row>
    <row r="22118" spans="1:5" s="763" customFormat="1" ht="16.8">
      <c r="A22118" s="169" t="s">
        <v>190</v>
      </c>
      <c r="B22118" s="170" t="s">
        <v>27225</v>
      </c>
      <c r="C22118" s="621">
        <v>480</v>
      </c>
      <c r="D22118" s="621">
        <v>480</v>
      </c>
      <c r="E22118" s="464"/>
    </row>
    <row r="22119" spans="1:5" s="763" customFormat="1" ht="16.8">
      <c r="A22119" s="162" t="s">
        <v>2718</v>
      </c>
      <c r="B22119" s="161" t="s">
        <v>7652</v>
      </c>
      <c r="C22119" s="621"/>
      <c r="D22119" s="621"/>
      <c r="E22119" s="617"/>
    </row>
    <row r="22120" spans="1:5" s="763" customFormat="1" ht="16.8">
      <c r="A22120" s="162">
        <v>1</v>
      </c>
      <c r="B22120" s="161" t="s">
        <v>27226</v>
      </c>
      <c r="C22120" s="621"/>
      <c r="D22120" s="621"/>
      <c r="E22120" s="617"/>
    </row>
    <row r="22121" spans="1:5" s="763" customFormat="1" ht="16.8">
      <c r="A22121" s="169" t="s">
        <v>174</v>
      </c>
      <c r="B22121" s="170" t="s">
        <v>27227</v>
      </c>
      <c r="C22121" s="621">
        <v>478</v>
      </c>
      <c r="D22121" s="621">
        <v>478</v>
      </c>
      <c r="E22121" s="617"/>
    </row>
    <row r="22122" spans="1:5" s="763" customFormat="1" ht="16.8">
      <c r="A22122" s="169" t="s">
        <v>176</v>
      </c>
      <c r="B22122" s="170" t="s">
        <v>27228</v>
      </c>
      <c r="C22122" s="621">
        <v>287</v>
      </c>
      <c r="D22122" s="621">
        <v>287</v>
      </c>
      <c r="E22122" s="617"/>
    </row>
    <row r="22123" spans="1:5" s="763" customFormat="1" ht="33.6">
      <c r="A22123" s="169" t="s">
        <v>178</v>
      </c>
      <c r="B22123" s="170" t="s">
        <v>27229</v>
      </c>
      <c r="C22123" s="621">
        <v>287</v>
      </c>
      <c r="D22123" s="621">
        <v>287</v>
      </c>
      <c r="E22123" s="617"/>
    </row>
    <row r="22124" spans="1:5" s="763" customFormat="1" ht="16.8">
      <c r="A22124" s="169" t="s">
        <v>180</v>
      </c>
      <c r="B22124" s="170" t="s">
        <v>27230</v>
      </c>
      <c r="C22124" s="621">
        <v>287</v>
      </c>
      <c r="D22124" s="621">
        <v>287</v>
      </c>
      <c r="E22124" s="617"/>
    </row>
    <row r="22125" spans="1:5" s="763" customFormat="1" ht="33.6">
      <c r="A22125" s="169" t="s">
        <v>182</v>
      </c>
      <c r="B22125" s="170" t="s">
        <v>27231</v>
      </c>
      <c r="C22125" s="621"/>
      <c r="D22125" s="621"/>
      <c r="E22125" s="617"/>
    </row>
    <row r="22126" spans="1:5" s="763" customFormat="1" ht="50.4">
      <c r="A22126" s="169" t="s">
        <v>14612</v>
      </c>
      <c r="B22126" s="170" t="s">
        <v>27232</v>
      </c>
      <c r="C22126" s="621">
        <v>80</v>
      </c>
      <c r="D22126" s="621">
        <v>80</v>
      </c>
      <c r="E22126" s="617"/>
    </row>
    <row r="22127" spans="1:5" s="763" customFormat="1" ht="33.6">
      <c r="A22127" s="169" t="s">
        <v>14614</v>
      </c>
      <c r="B22127" s="170" t="s">
        <v>27233</v>
      </c>
      <c r="C22127" s="621">
        <v>96</v>
      </c>
      <c r="D22127" s="621">
        <v>96</v>
      </c>
      <c r="E22127" s="617"/>
    </row>
    <row r="22128" spans="1:5" s="763" customFormat="1" ht="50.4">
      <c r="A22128" s="169" t="s">
        <v>14616</v>
      </c>
      <c r="B22128" s="170" t="s">
        <v>27234</v>
      </c>
      <c r="C22128" s="621">
        <v>96</v>
      </c>
      <c r="D22128" s="621">
        <v>96</v>
      </c>
      <c r="E22128" s="617"/>
    </row>
    <row r="22129" spans="1:5" s="763" customFormat="1" ht="16.8">
      <c r="A22129" s="169" t="s">
        <v>184</v>
      </c>
      <c r="B22129" s="170" t="s">
        <v>27235</v>
      </c>
      <c r="C22129" s="621"/>
      <c r="D22129" s="621"/>
      <c r="E22129" s="617"/>
    </row>
    <row r="22130" spans="1:5" s="763" customFormat="1" ht="33.6">
      <c r="A22130" s="169" t="s">
        <v>27236</v>
      </c>
      <c r="B22130" s="170" t="s">
        <v>27237</v>
      </c>
      <c r="C22130" s="621">
        <v>96</v>
      </c>
      <c r="D22130" s="621">
        <v>96</v>
      </c>
      <c r="E22130" s="617"/>
    </row>
    <row r="22131" spans="1:5" s="763" customFormat="1" ht="33.6">
      <c r="A22131" s="169" t="s">
        <v>27238</v>
      </c>
      <c r="B22131" s="170" t="s">
        <v>27239</v>
      </c>
      <c r="C22131" s="621">
        <v>96</v>
      </c>
      <c r="D22131" s="621">
        <v>96</v>
      </c>
      <c r="E22131" s="617"/>
    </row>
    <row r="22132" spans="1:5" s="763" customFormat="1" ht="33.6">
      <c r="A22132" s="169" t="s">
        <v>27240</v>
      </c>
      <c r="B22132" s="170" t="s">
        <v>27241</v>
      </c>
      <c r="C22132" s="621">
        <v>96</v>
      </c>
      <c r="D22132" s="621">
        <v>96</v>
      </c>
      <c r="E22132" s="617"/>
    </row>
    <row r="22133" spans="1:5" s="763" customFormat="1" ht="16.8">
      <c r="A22133" s="169" t="s">
        <v>186</v>
      </c>
      <c r="B22133" s="170" t="s">
        <v>27242</v>
      </c>
      <c r="C22133" s="621"/>
      <c r="D22133" s="621"/>
      <c r="E22133" s="617"/>
    </row>
    <row r="22134" spans="1:5" s="763" customFormat="1" ht="16.8">
      <c r="A22134" s="169" t="s">
        <v>5281</v>
      </c>
      <c r="B22134" s="170" t="s">
        <v>27217</v>
      </c>
      <c r="C22134" s="621"/>
      <c r="D22134" s="621"/>
      <c r="E22134" s="617"/>
    </row>
    <row r="22135" spans="1:5" s="763" customFormat="1" ht="33.6">
      <c r="A22135" s="169" t="s">
        <v>5283</v>
      </c>
      <c r="B22135" s="170" t="s">
        <v>27243</v>
      </c>
      <c r="C22135" s="621">
        <v>160</v>
      </c>
      <c r="D22135" s="621">
        <v>120</v>
      </c>
      <c r="E22135" s="617"/>
    </row>
    <row r="22136" spans="1:5" s="763" customFormat="1" ht="33.6">
      <c r="A22136" s="169" t="s">
        <v>6874</v>
      </c>
      <c r="B22136" s="170" t="s">
        <v>27244</v>
      </c>
      <c r="C22136" s="621">
        <v>240</v>
      </c>
      <c r="D22136" s="621">
        <v>180</v>
      </c>
      <c r="E22136" s="617"/>
    </row>
    <row r="22137" spans="1:5" s="763" customFormat="1" ht="33.6">
      <c r="A22137" s="169" t="s">
        <v>27245</v>
      </c>
      <c r="B22137" s="170" t="s">
        <v>27246</v>
      </c>
      <c r="C22137" s="621">
        <v>320</v>
      </c>
      <c r="D22137" s="621">
        <v>240</v>
      </c>
      <c r="E22137" s="617"/>
    </row>
    <row r="22138" spans="1:5" s="763" customFormat="1" ht="16.8">
      <c r="A22138" s="169" t="s">
        <v>5283</v>
      </c>
      <c r="B22138" s="170" t="s">
        <v>27219</v>
      </c>
      <c r="C22138" s="621"/>
      <c r="D22138" s="621"/>
      <c r="E22138" s="617"/>
    </row>
    <row r="22139" spans="1:5" s="763" customFormat="1" ht="33.6">
      <c r="A22139" s="169" t="s">
        <v>27247</v>
      </c>
      <c r="B22139" s="170" t="s">
        <v>27248</v>
      </c>
      <c r="C22139" s="621">
        <v>240</v>
      </c>
      <c r="D22139" s="621">
        <v>180</v>
      </c>
      <c r="E22139" s="617"/>
    </row>
    <row r="22140" spans="1:5" s="763" customFormat="1" ht="33.6">
      <c r="A22140" s="169" t="s">
        <v>27249</v>
      </c>
      <c r="B22140" s="170" t="s">
        <v>27250</v>
      </c>
      <c r="C22140" s="621">
        <v>320</v>
      </c>
      <c r="D22140" s="621">
        <v>240</v>
      </c>
      <c r="E22140" s="617"/>
    </row>
    <row r="22141" spans="1:5" s="763" customFormat="1" ht="33.6">
      <c r="A22141" s="169" t="s">
        <v>27251</v>
      </c>
      <c r="B22141" s="170" t="s">
        <v>27252</v>
      </c>
      <c r="C22141" s="621">
        <v>400</v>
      </c>
      <c r="D22141" s="621">
        <v>300</v>
      </c>
      <c r="E22141" s="617"/>
    </row>
    <row r="22142" spans="1:5" s="763" customFormat="1" ht="16.8">
      <c r="A22142" s="169" t="s">
        <v>6874</v>
      </c>
      <c r="B22142" s="170" t="s">
        <v>27220</v>
      </c>
      <c r="C22142" s="621"/>
      <c r="D22142" s="621"/>
      <c r="E22142" s="617"/>
    </row>
    <row r="22143" spans="1:5" s="763" customFormat="1" ht="33.6">
      <c r="A22143" s="169" t="s">
        <v>27253</v>
      </c>
      <c r="B22143" s="170" t="s">
        <v>27254</v>
      </c>
      <c r="C22143" s="621">
        <v>160</v>
      </c>
      <c r="D22143" s="621">
        <v>120</v>
      </c>
      <c r="E22143" s="617"/>
    </row>
    <row r="22144" spans="1:5" s="763" customFormat="1" ht="33.6">
      <c r="A22144" s="169" t="s">
        <v>27255</v>
      </c>
      <c r="B22144" s="170" t="s">
        <v>27256</v>
      </c>
      <c r="C22144" s="621">
        <v>200</v>
      </c>
      <c r="D22144" s="621">
        <v>150</v>
      </c>
      <c r="E22144" s="617"/>
    </row>
    <row r="22145" spans="1:5" s="763" customFormat="1" ht="33.6">
      <c r="A22145" s="169" t="s">
        <v>27257</v>
      </c>
      <c r="B22145" s="170" t="s">
        <v>27258</v>
      </c>
      <c r="C22145" s="621">
        <v>240</v>
      </c>
      <c r="D22145" s="621">
        <v>180</v>
      </c>
      <c r="E22145" s="617"/>
    </row>
    <row r="22146" spans="1:5" s="763" customFormat="1" ht="33.6">
      <c r="A22146" s="169" t="s">
        <v>188</v>
      </c>
      <c r="B22146" s="170" t="s">
        <v>27259</v>
      </c>
      <c r="C22146" s="621">
        <v>96</v>
      </c>
      <c r="D22146" s="621">
        <v>96</v>
      </c>
      <c r="E22146" s="617"/>
    </row>
    <row r="22147" spans="1:5" s="763" customFormat="1" ht="33.6">
      <c r="A22147" s="169" t="s">
        <v>190</v>
      </c>
      <c r="B22147" s="170" t="s">
        <v>27260</v>
      </c>
      <c r="C22147" s="621">
        <v>600</v>
      </c>
      <c r="D22147" s="621">
        <v>450</v>
      </c>
      <c r="E22147" s="617"/>
    </row>
    <row r="22148" spans="1:5" s="763" customFormat="1" ht="33.6">
      <c r="A22148" s="169" t="s">
        <v>192</v>
      </c>
      <c r="B22148" s="170" t="s">
        <v>27261</v>
      </c>
      <c r="C22148" s="621">
        <v>96</v>
      </c>
      <c r="D22148" s="621">
        <v>96</v>
      </c>
      <c r="E22148" s="617"/>
    </row>
    <row r="22149" spans="1:5" s="763" customFormat="1" ht="33.6">
      <c r="A22149" s="169" t="s">
        <v>194</v>
      </c>
      <c r="B22149" s="170" t="s">
        <v>27262</v>
      </c>
      <c r="C22149" s="621">
        <v>96</v>
      </c>
      <c r="D22149" s="621">
        <v>96</v>
      </c>
      <c r="E22149" s="617"/>
    </row>
    <row r="22150" spans="1:5" s="763" customFormat="1" ht="33.6">
      <c r="A22150" s="169" t="s">
        <v>5292</v>
      </c>
      <c r="B22150" s="170" t="s">
        <v>27263</v>
      </c>
      <c r="C22150" s="621">
        <v>96</v>
      </c>
      <c r="D22150" s="621">
        <v>96</v>
      </c>
      <c r="E22150" s="617"/>
    </row>
    <row r="22151" spans="1:5" s="763" customFormat="1" ht="33.6">
      <c r="A22151" s="169" t="s">
        <v>5294</v>
      </c>
      <c r="B22151" s="170" t="s">
        <v>27264</v>
      </c>
      <c r="C22151" s="621">
        <v>96</v>
      </c>
      <c r="D22151" s="621">
        <v>96</v>
      </c>
      <c r="E22151" s="617"/>
    </row>
    <row r="22152" spans="1:5" s="763" customFormat="1" ht="33.6">
      <c r="A22152" s="169" t="s">
        <v>5296</v>
      </c>
      <c r="B22152" s="170" t="s">
        <v>27265</v>
      </c>
      <c r="C22152" s="621">
        <v>96</v>
      </c>
      <c r="D22152" s="621">
        <v>96</v>
      </c>
      <c r="E22152" s="617"/>
    </row>
    <row r="22153" spans="1:5" s="763" customFormat="1" ht="16.8">
      <c r="A22153" s="169" t="s">
        <v>5302</v>
      </c>
      <c r="B22153" s="170" t="s">
        <v>27266</v>
      </c>
      <c r="C22153" s="621"/>
      <c r="D22153" s="621"/>
      <c r="E22153" s="863" t="s">
        <v>27267</v>
      </c>
    </row>
    <row r="22154" spans="1:5" s="763" customFormat="1" ht="50.4">
      <c r="A22154" s="169" t="s">
        <v>5304</v>
      </c>
      <c r="B22154" s="170" t="s">
        <v>27268</v>
      </c>
      <c r="C22154" s="621">
        <v>2000</v>
      </c>
      <c r="D22154" s="621">
        <v>2000</v>
      </c>
      <c r="E22154" s="863"/>
    </row>
    <row r="22155" spans="1:5" s="763" customFormat="1" ht="33.6">
      <c r="A22155" s="169" t="s">
        <v>5306</v>
      </c>
      <c r="B22155" s="170" t="s">
        <v>27269</v>
      </c>
      <c r="C22155" s="621">
        <v>1000</v>
      </c>
      <c r="D22155" s="621">
        <v>1000</v>
      </c>
      <c r="E22155" s="863"/>
    </row>
    <row r="22156" spans="1:5" s="763" customFormat="1" ht="33.6">
      <c r="A22156" s="169" t="s">
        <v>27270</v>
      </c>
      <c r="B22156" s="170" t="s">
        <v>27271</v>
      </c>
      <c r="C22156" s="621">
        <v>2000</v>
      </c>
      <c r="D22156" s="621">
        <v>2000</v>
      </c>
      <c r="E22156" s="863"/>
    </row>
    <row r="22157" spans="1:5" s="763" customFormat="1" ht="16.8">
      <c r="A22157" s="162">
        <v>2</v>
      </c>
      <c r="B22157" s="161" t="s">
        <v>27272</v>
      </c>
      <c r="C22157" s="621"/>
      <c r="D22157" s="621"/>
      <c r="E22157" s="617"/>
    </row>
    <row r="22158" spans="1:5" s="763" customFormat="1" ht="16.8">
      <c r="A22158" s="169" t="s">
        <v>400</v>
      </c>
      <c r="B22158" s="170" t="s">
        <v>27273</v>
      </c>
      <c r="C22158" s="621">
        <v>480</v>
      </c>
      <c r="D22158" s="621">
        <v>480</v>
      </c>
      <c r="E22158" s="617"/>
    </row>
    <row r="22159" spans="1:5" s="763" customFormat="1" ht="16.8">
      <c r="A22159" s="169" t="s">
        <v>402</v>
      </c>
      <c r="B22159" s="170" t="s">
        <v>27274</v>
      </c>
      <c r="C22159" s="621">
        <v>335</v>
      </c>
      <c r="D22159" s="621">
        <v>335</v>
      </c>
      <c r="E22159" s="617"/>
    </row>
    <row r="22160" spans="1:5" s="763" customFormat="1" ht="16.8">
      <c r="A22160" s="169" t="s">
        <v>404</v>
      </c>
      <c r="B22160" s="170" t="s">
        <v>27275</v>
      </c>
      <c r="C22160" s="621">
        <v>478</v>
      </c>
      <c r="D22160" s="621">
        <v>478</v>
      </c>
      <c r="E22160" s="617"/>
    </row>
    <row r="22161" spans="1:5" s="763" customFormat="1" ht="33.6">
      <c r="A22161" s="169" t="s">
        <v>1287</v>
      </c>
      <c r="B22161" s="170" t="s">
        <v>27276</v>
      </c>
      <c r="C22161" s="621"/>
      <c r="D22161" s="621"/>
      <c r="E22161" s="617"/>
    </row>
    <row r="22162" spans="1:5" s="763" customFormat="1" ht="33.6">
      <c r="A22162" s="169" t="s">
        <v>6322</v>
      </c>
      <c r="B22162" s="170" t="s">
        <v>27277</v>
      </c>
      <c r="C22162" s="621">
        <v>120</v>
      </c>
      <c r="D22162" s="621">
        <v>120</v>
      </c>
      <c r="E22162" s="617"/>
    </row>
    <row r="22163" spans="1:5" s="763" customFormat="1" ht="33.6">
      <c r="A22163" s="169" t="s">
        <v>6324</v>
      </c>
      <c r="B22163" s="170" t="s">
        <v>27278</v>
      </c>
      <c r="C22163" s="621">
        <v>143</v>
      </c>
      <c r="D22163" s="621">
        <v>143</v>
      </c>
      <c r="E22163" s="617"/>
    </row>
    <row r="22164" spans="1:5" s="763" customFormat="1" ht="33.6">
      <c r="A22164" s="169" t="s">
        <v>6326</v>
      </c>
      <c r="B22164" s="170" t="s">
        <v>27279</v>
      </c>
      <c r="C22164" s="621">
        <v>143</v>
      </c>
      <c r="D22164" s="621">
        <v>143</v>
      </c>
      <c r="E22164" s="617"/>
    </row>
    <row r="22165" spans="1:5" s="763" customFormat="1" ht="16.8">
      <c r="A22165" s="169" t="s">
        <v>3305</v>
      </c>
      <c r="B22165" s="170" t="s">
        <v>27280</v>
      </c>
      <c r="C22165" s="621">
        <v>383</v>
      </c>
      <c r="D22165" s="621">
        <v>383</v>
      </c>
      <c r="E22165" s="617"/>
    </row>
    <row r="22166" spans="1:5" s="763" customFormat="1" ht="16.8">
      <c r="A22166" s="169" t="s">
        <v>3307</v>
      </c>
      <c r="B22166" s="170" t="s">
        <v>27281</v>
      </c>
      <c r="C22166" s="621">
        <v>200</v>
      </c>
      <c r="D22166" s="621">
        <v>200</v>
      </c>
      <c r="E22166" s="617"/>
    </row>
    <row r="22167" spans="1:5" s="763" customFormat="1" ht="16.8">
      <c r="A22167" s="169" t="s">
        <v>3309</v>
      </c>
      <c r="B22167" s="170" t="s">
        <v>27282</v>
      </c>
      <c r="C22167" s="621">
        <v>239</v>
      </c>
      <c r="D22167" s="621">
        <v>239</v>
      </c>
      <c r="E22167" s="617"/>
    </row>
    <row r="22168" spans="1:5" s="763" customFormat="1" ht="16.8">
      <c r="A22168" s="169" t="s">
        <v>3311</v>
      </c>
      <c r="B22168" s="170" t="s">
        <v>27283</v>
      </c>
      <c r="C22168" s="621">
        <v>956</v>
      </c>
      <c r="D22168" s="621">
        <v>956</v>
      </c>
      <c r="E22168" s="617"/>
    </row>
    <row r="22169" spans="1:5" s="763" customFormat="1" ht="33.6">
      <c r="A22169" s="169" t="s">
        <v>3313</v>
      </c>
      <c r="B22169" s="170" t="s">
        <v>27284</v>
      </c>
      <c r="C22169" s="621">
        <v>191</v>
      </c>
      <c r="D22169" s="621">
        <v>191</v>
      </c>
      <c r="E22169" s="617"/>
    </row>
    <row r="22170" spans="1:5" s="763" customFormat="1" ht="33.6">
      <c r="A22170" s="169" t="s">
        <v>3315</v>
      </c>
      <c r="B22170" s="170" t="s">
        <v>27285</v>
      </c>
      <c r="C22170" s="621"/>
      <c r="D22170" s="621"/>
      <c r="E22170" s="617"/>
    </row>
    <row r="22171" spans="1:5" s="763" customFormat="1" ht="33.6">
      <c r="A22171" s="169" t="s">
        <v>27286</v>
      </c>
      <c r="B22171" s="170" t="s">
        <v>27287</v>
      </c>
      <c r="C22171" s="621">
        <v>72</v>
      </c>
      <c r="D22171" s="621">
        <v>72</v>
      </c>
      <c r="E22171" s="617"/>
    </row>
    <row r="22172" spans="1:5" s="763" customFormat="1" ht="33.6">
      <c r="A22172" s="169" t="s">
        <v>27288</v>
      </c>
      <c r="B22172" s="170" t="s">
        <v>27289</v>
      </c>
      <c r="C22172" s="621">
        <v>72</v>
      </c>
      <c r="D22172" s="621">
        <v>72</v>
      </c>
      <c r="E22172" s="617"/>
    </row>
    <row r="22173" spans="1:5" s="763" customFormat="1" ht="33.6">
      <c r="A22173" s="169" t="s">
        <v>27290</v>
      </c>
      <c r="B22173" s="170" t="s">
        <v>27291</v>
      </c>
      <c r="C22173" s="621">
        <v>72</v>
      </c>
      <c r="D22173" s="621">
        <v>72</v>
      </c>
      <c r="E22173" s="617"/>
    </row>
    <row r="22174" spans="1:5" s="763" customFormat="1" ht="16.8">
      <c r="A22174" s="169" t="s">
        <v>3317</v>
      </c>
      <c r="B22174" s="170" t="s">
        <v>27292</v>
      </c>
      <c r="C22174" s="621"/>
      <c r="D22174" s="621"/>
      <c r="E22174" s="617"/>
    </row>
    <row r="22175" spans="1:5" s="763" customFormat="1" ht="16.8">
      <c r="A22175" s="169" t="s">
        <v>27293</v>
      </c>
      <c r="B22175" s="170" t="s">
        <v>27221</v>
      </c>
      <c r="C22175" s="621"/>
      <c r="D22175" s="621"/>
      <c r="E22175" s="617"/>
    </row>
    <row r="22176" spans="1:5" s="763" customFormat="1" ht="33.6">
      <c r="A22176" s="169" t="s">
        <v>27294</v>
      </c>
      <c r="B22176" s="170" t="s">
        <v>27295</v>
      </c>
      <c r="C22176" s="621">
        <v>200</v>
      </c>
      <c r="D22176" s="621">
        <v>150</v>
      </c>
      <c r="E22176" s="617"/>
    </row>
    <row r="22177" spans="1:5" s="763" customFormat="1" ht="33.6">
      <c r="A22177" s="169" t="s">
        <v>27296</v>
      </c>
      <c r="B22177" s="170" t="s">
        <v>27297</v>
      </c>
      <c r="C22177" s="621">
        <v>280</v>
      </c>
      <c r="D22177" s="621">
        <v>210</v>
      </c>
      <c r="E22177" s="617"/>
    </row>
    <row r="22178" spans="1:5" s="763" customFormat="1" ht="33.6">
      <c r="A22178" s="169" t="s">
        <v>27298</v>
      </c>
      <c r="B22178" s="170" t="s">
        <v>27299</v>
      </c>
      <c r="C22178" s="621">
        <v>320</v>
      </c>
      <c r="D22178" s="621">
        <v>240</v>
      </c>
      <c r="E22178" s="617"/>
    </row>
    <row r="22179" spans="1:5" s="763" customFormat="1" ht="16.8">
      <c r="A22179" s="169" t="s">
        <v>27300</v>
      </c>
      <c r="B22179" s="170" t="s">
        <v>27222</v>
      </c>
      <c r="C22179" s="621"/>
      <c r="D22179" s="621"/>
      <c r="E22179" s="617"/>
    </row>
    <row r="22180" spans="1:5" s="763" customFormat="1" ht="33.6">
      <c r="A22180" s="169" t="s">
        <v>27301</v>
      </c>
      <c r="B22180" s="170" t="s">
        <v>27302</v>
      </c>
      <c r="C22180" s="621">
        <v>240</v>
      </c>
      <c r="D22180" s="621">
        <v>180</v>
      </c>
      <c r="E22180" s="617"/>
    </row>
    <row r="22181" spans="1:5" s="763" customFormat="1" ht="33.6">
      <c r="A22181" s="169" t="s">
        <v>27303</v>
      </c>
      <c r="B22181" s="170" t="s">
        <v>27304</v>
      </c>
      <c r="C22181" s="621">
        <v>320</v>
      </c>
      <c r="D22181" s="621">
        <v>240</v>
      </c>
      <c r="E22181" s="617"/>
    </row>
    <row r="22182" spans="1:5" s="763" customFormat="1" ht="33.6">
      <c r="A22182" s="169" t="s">
        <v>27305</v>
      </c>
      <c r="B22182" s="170" t="s">
        <v>27306</v>
      </c>
      <c r="C22182" s="621">
        <v>400</v>
      </c>
      <c r="D22182" s="621">
        <v>300</v>
      </c>
      <c r="E22182" s="617"/>
    </row>
    <row r="22183" spans="1:5" s="763" customFormat="1" ht="16.8">
      <c r="A22183" s="169" t="s">
        <v>5577</v>
      </c>
      <c r="B22183" s="170" t="s">
        <v>27307</v>
      </c>
      <c r="C22183" s="621"/>
      <c r="D22183" s="621"/>
      <c r="E22183" s="863" t="s">
        <v>27267</v>
      </c>
    </row>
    <row r="22184" spans="1:5" s="763" customFormat="1" ht="16.8">
      <c r="A22184" s="169" t="s">
        <v>27308</v>
      </c>
      <c r="B22184" s="170" t="s">
        <v>27309</v>
      </c>
      <c r="C22184" s="621"/>
      <c r="D22184" s="621"/>
      <c r="E22184" s="863"/>
    </row>
    <row r="22185" spans="1:5" s="763" customFormat="1" ht="50.4">
      <c r="A22185" s="169" t="s">
        <v>27310</v>
      </c>
      <c r="B22185" s="170" t="s">
        <v>27311</v>
      </c>
      <c r="C22185" s="621"/>
      <c r="D22185" s="621"/>
      <c r="E22185" s="863"/>
    </row>
    <row r="22186" spans="1:5" s="763" customFormat="1" ht="16.8">
      <c r="A22186" s="169" t="s">
        <v>5579</v>
      </c>
      <c r="B22186" s="170" t="s">
        <v>27312</v>
      </c>
      <c r="C22186" s="621"/>
      <c r="D22186" s="621"/>
      <c r="E22186" s="863"/>
    </row>
    <row r="22187" spans="1:5" s="763" customFormat="1" ht="33.6">
      <c r="A22187" s="169" t="s">
        <v>27313</v>
      </c>
      <c r="B22187" s="170" t="s">
        <v>27314</v>
      </c>
      <c r="C22187" s="621"/>
      <c r="D22187" s="621"/>
      <c r="E22187" s="863"/>
    </row>
    <row r="22188" spans="1:5" s="763" customFormat="1" ht="16.8">
      <c r="A22188" s="162">
        <v>3</v>
      </c>
      <c r="B22188" s="161" t="s">
        <v>27315</v>
      </c>
      <c r="C22188" s="621"/>
      <c r="D22188" s="621"/>
      <c r="E22188" s="617"/>
    </row>
    <row r="22189" spans="1:5" s="763" customFormat="1" ht="16.8">
      <c r="A22189" s="169" t="s">
        <v>706</v>
      </c>
      <c r="B22189" s="170" t="s">
        <v>27316</v>
      </c>
      <c r="C22189" s="621">
        <v>478</v>
      </c>
      <c r="D22189" s="621">
        <v>478</v>
      </c>
      <c r="E22189" s="617"/>
    </row>
    <row r="22190" spans="1:5" s="763" customFormat="1" ht="16.8">
      <c r="A22190" s="169" t="s">
        <v>708</v>
      </c>
      <c r="B22190" s="170" t="s">
        <v>27317</v>
      </c>
      <c r="C22190" s="621">
        <v>143</v>
      </c>
      <c r="D22190" s="621">
        <v>143</v>
      </c>
      <c r="E22190" s="617"/>
    </row>
    <row r="22191" spans="1:5" s="763" customFormat="1" ht="33.6">
      <c r="A22191" s="169" t="s">
        <v>710</v>
      </c>
      <c r="B22191" s="170" t="s">
        <v>27318</v>
      </c>
      <c r="C22191" s="621">
        <v>143</v>
      </c>
      <c r="D22191" s="621">
        <v>143</v>
      </c>
      <c r="E22191" s="617"/>
    </row>
    <row r="22192" spans="1:5" s="763" customFormat="1" ht="16.8">
      <c r="A22192" s="169" t="s">
        <v>2632</v>
      </c>
      <c r="B22192" s="170" t="s">
        <v>27319</v>
      </c>
      <c r="C22192" s="621">
        <v>120</v>
      </c>
      <c r="D22192" s="621">
        <v>120</v>
      </c>
      <c r="E22192" s="617"/>
    </row>
    <row r="22193" spans="1:5" s="763" customFormat="1" ht="33.6">
      <c r="A22193" s="169" t="s">
        <v>2634</v>
      </c>
      <c r="B22193" s="170" t="s">
        <v>27320</v>
      </c>
      <c r="C22193" s="621">
        <v>200</v>
      </c>
      <c r="D22193" s="621">
        <v>150</v>
      </c>
      <c r="E22193" s="617"/>
    </row>
    <row r="22194" spans="1:5" s="763" customFormat="1" ht="33.6">
      <c r="A22194" s="169" t="s">
        <v>3332</v>
      </c>
      <c r="B22194" s="170" t="s">
        <v>27321</v>
      </c>
      <c r="C22194" s="621">
        <v>191</v>
      </c>
      <c r="D22194" s="621">
        <v>191</v>
      </c>
      <c r="E22194" s="617"/>
    </row>
    <row r="22195" spans="1:5" s="763" customFormat="1" ht="16.8">
      <c r="A22195" s="169" t="s">
        <v>3967</v>
      </c>
      <c r="B22195" s="170" t="s">
        <v>27322</v>
      </c>
      <c r="C22195" s="621">
        <v>96</v>
      </c>
      <c r="D22195" s="621">
        <v>96</v>
      </c>
      <c r="E22195" s="617"/>
    </row>
    <row r="22196" spans="1:5" s="763" customFormat="1" ht="16.8">
      <c r="A22196" s="169" t="s">
        <v>3969</v>
      </c>
      <c r="B22196" s="170" t="s">
        <v>27323</v>
      </c>
      <c r="C22196" s="621"/>
      <c r="D22196" s="621"/>
      <c r="E22196" s="617"/>
    </row>
    <row r="22197" spans="1:5" s="763" customFormat="1" ht="33.6">
      <c r="A22197" s="169" t="s">
        <v>5812</v>
      </c>
      <c r="B22197" s="170" t="s">
        <v>27324</v>
      </c>
      <c r="C22197" s="621">
        <v>100</v>
      </c>
      <c r="D22197" s="621">
        <v>100</v>
      </c>
      <c r="E22197" s="617"/>
    </row>
    <row r="22198" spans="1:5" s="763" customFormat="1" ht="33.6">
      <c r="A22198" s="169" t="s">
        <v>5814</v>
      </c>
      <c r="B22198" s="170" t="s">
        <v>27325</v>
      </c>
      <c r="C22198" s="621">
        <v>120</v>
      </c>
      <c r="D22198" s="621">
        <v>120</v>
      </c>
      <c r="E22198" s="617"/>
    </row>
    <row r="22199" spans="1:5" s="763" customFormat="1" ht="33.6">
      <c r="A22199" s="169" t="s">
        <v>19734</v>
      </c>
      <c r="B22199" s="170" t="s">
        <v>27326</v>
      </c>
      <c r="C22199" s="621">
        <v>120</v>
      </c>
      <c r="D22199" s="621">
        <v>120</v>
      </c>
      <c r="E22199" s="617"/>
    </row>
    <row r="22200" spans="1:5" s="763" customFormat="1" ht="33.6">
      <c r="A22200" s="169" t="s">
        <v>3973</v>
      </c>
      <c r="B22200" s="170" t="s">
        <v>27327</v>
      </c>
      <c r="C22200" s="621"/>
      <c r="D22200" s="621"/>
      <c r="E22200" s="617"/>
    </row>
    <row r="22201" spans="1:5" s="763" customFormat="1" ht="50.4">
      <c r="A22201" s="169" t="s">
        <v>27328</v>
      </c>
      <c r="B22201" s="170" t="s">
        <v>27329</v>
      </c>
      <c r="C22201" s="621">
        <v>72</v>
      </c>
      <c r="D22201" s="621">
        <v>72</v>
      </c>
      <c r="E22201" s="617"/>
    </row>
    <row r="22202" spans="1:5" s="763" customFormat="1" ht="50.4">
      <c r="A22202" s="169" t="s">
        <v>27330</v>
      </c>
      <c r="B22202" s="170" t="s">
        <v>27331</v>
      </c>
      <c r="C22202" s="621">
        <v>72</v>
      </c>
      <c r="D22202" s="621">
        <v>72</v>
      </c>
      <c r="E22202" s="617"/>
    </row>
    <row r="22203" spans="1:5" s="763" customFormat="1" ht="50.4">
      <c r="A22203" s="169" t="s">
        <v>27332</v>
      </c>
      <c r="B22203" s="170" t="s">
        <v>27333</v>
      </c>
      <c r="C22203" s="621">
        <v>72</v>
      </c>
      <c r="D22203" s="621">
        <v>72</v>
      </c>
      <c r="E22203" s="617"/>
    </row>
    <row r="22204" spans="1:5" s="763" customFormat="1" ht="16.8">
      <c r="A22204" s="169" t="s">
        <v>3975</v>
      </c>
      <c r="B22204" s="170" t="s">
        <v>27334</v>
      </c>
      <c r="C22204" s="621">
        <v>72</v>
      </c>
      <c r="D22204" s="621">
        <v>72</v>
      </c>
      <c r="E22204" s="617"/>
    </row>
    <row r="22205" spans="1:5" s="763" customFormat="1" ht="33.6">
      <c r="A22205" s="169" t="s">
        <v>3977</v>
      </c>
      <c r="B22205" s="170" t="s">
        <v>27335</v>
      </c>
      <c r="C22205" s="621">
        <v>1200</v>
      </c>
      <c r="D22205" s="621">
        <v>1200</v>
      </c>
      <c r="E22205" s="617"/>
    </row>
    <row r="22206" spans="1:5" s="763" customFormat="1" ht="33.6">
      <c r="A22206" s="169" t="s">
        <v>3979</v>
      </c>
      <c r="B22206" s="170" t="s">
        <v>27336</v>
      </c>
      <c r="C22206" s="621">
        <v>800</v>
      </c>
      <c r="D22206" s="621">
        <v>800</v>
      </c>
      <c r="E22206" s="617"/>
    </row>
    <row r="22207" spans="1:5" s="763" customFormat="1" ht="16.8">
      <c r="A22207" s="169" t="s">
        <v>3981</v>
      </c>
      <c r="B22207" s="170" t="s">
        <v>27292</v>
      </c>
      <c r="C22207" s="621"/>
      <c r="D22207" s="621"/>
      <c r="E22207" s="617"/>
    </row>
    <row r="22208" spans="1:5" s="763" customFormat="1" ht="16.8">
      <c r="A22208" s="169" t="s">
        <v>5837</v>
      </c>
      <c r="B22208" s="170" t="s">
        <v>27337</v>
      </c>
      <c r="C22208" s="621"/>
      <c r="D22208" s="621"/>
      <c r="E22208" s="617"/>
    </row>
    <row r="22209" spans="1:5" s="763" customFormat="1" ht="33.6">
      <c r="A22209" s="169" t="s">
        <v>27338</v>
      </c>
      <c r="B22209" s="170" t="s">
        <v>27339</v>
      </c>
      <c r="C22209" s="621">
        <v>200</v>
      </c>
      <c r="D22209" s="621">
        <v>150</v>
      </c>
      <c r="E22209" s="617"/>
    </row>
    <row r="22210" spans="1:5" s="763" customFormat="1" ht="33.6">
      <c r="A22210" s="169" t="s">
        <v>27340</v>
      </c>
      <c r="B22210" s="170" t="s">
        <v>27341</v>
      </c>
      <c r="C22210" s="621">
        <v>280</v>
      </c>
      <c r="D22210" s="621">
        <v>210</v>
      </c>
      <c r="E22210" s="617"/>
    </row>
    <row r="22211" spans="1:5" s="763" customFormat="1" ht="33.6">
      <c r="A22211" s="169" t="s">
        <v>27342</v>
      </c>
      <c r="B22211" s="170" t="s">
        <v>27343</v>
      </c>
      <c r="C22211" s="621">
        <v>320</v>
      </c>
      <c r="D22211" s="621">
        <v>240</v>
      </c>
      <c r="E22211" s="617"/>
    </row>
    <row r="22212" spans="1:5" s="763" customFormat="1" ht="33.6">
      <c r="A22212" s="169" t="s">
        <v>5839</v>
      </c>
      <c r="B22212" s="170" t="s">
        <v>27224</v>
      </c>
      <c r="C22212" s="621"/>
      <c r="D22212" s="621"/>
      <c r="E22212" s="617"/>
    </row>
    <row r="22213" spans="1:5" s="763" customFormat="1" ht="50.4">
      <c r="A22213" s="169" t="s">
        <v>27344</v>
      </c>
      <c r="B22213" s="170" t="s">
        <v>27345</v>
      </c>
      <c r="C22213" s="621">
        <v>160</v>
      </c>
      <c r="D22213" s="621">
        <v>120</v>
      </c>
      <c r="E22213" s="617"/>
    </row>
    <row r="22214" spans="1:5" s="763" customFormat="1" ht="50.4">
      <c r="A22214" s="169" t="s">
        <v>27346</v>
      </c>
      <c r="B22214" s="170" t="s">
        <v>27347</v>
      </c>
      <c r="C22214" s="621">
        <v>200</v>
      </c>
      <c r="D22214" s="621">
        <v>150</v>
      </c>
      <c r="E22214" s="617"/>
    </row>
    <row r="22215" spans="1:5" s="763" customFormat="1" ht="50.4">
      <c r="A22215" s="169" t="s">
        <v>27348</v>
      </c>
      <c r="B22215" s="170" t="s">
        <v>27349</v>
      </c>
      <c r="C22215" s="621">
        <v>240</v>
      </c>
      <c r="D22215" s="621">
        <v>180</v>
      </c>
      <c r="E22215" s="617"/>
    </row>
    <row r="22216" spans="1:5" s="763" customFormat="1" ht="16.8">
      <c r="A22216" s="169" t="s">
        <v>27350</v>
      </c>
      <c r="B22216" s="170" t="s">
        <v>27225</v>
      </c>
      <c r="C22216" s="621"/>
      <c r="D22216" s="621"/>
      <c r="E22216" s="617"/>
    </row>
    <row r="22217" spans="1:5" s="763" customFormat="1" ht="33.6">
      <c r="A22217" s="169" t="s">
        <v>27338</v>
      </c>
      <c r="B22217" s="170" t="s">
        <v>27351</v>
      </c>
      <c r="C22217" s="621">
        <v>120</v>
      </c>
      <c r="D22217" s="621">
        <v>90</v>
      </c>
      <c r="E22217" s="617"/>
    </row>
    <row r="22218" spans="1:5" s="763" customFormat="1" ht="33.6">
      <c r="A22218" s="169" t="s">
        <v>27340</v>
      </c>
      <c r="B22218" s="170" t="s">
        <v>27352</v>
      </c>
      <c r="C22218" s="621">
        <v>160</v>
      </c>
      <c r="D22218" s="621">
        <v>120</v>
      </c>
      <c r="E22218" s="617"/>
    </row>
    <row r="22219" spans="1:5" s="763" customFormat="1" ht="33.6">
      <c r="A22219" s="169" t="s">
        <v>27342</v>
      </c>
      <c r="B22219" s="170" t="s">
        <v>27353</v>
      </c>
      <c r="C22219" s="621">
        <v>200</v>
      </c>
      <c r="D22219" s="621">
        <v>150</v>
      </c>
      <c r="E22219" s="617"/>
    </row>
    <row r="22220" spans="1:5" s="763" customFormat="1" ht="16.8">
      <c r="A22220" s="169" t="s">
        <v>3981</v>
      </c>
      <c r="B22220" s="170" t="s">
        <v>27354</v>
      </c>
      <c r="C22220" s="621"/>
      <c r="D22220" s="621"/>
      <c r="E22220" s="863" t="s">
        <v>27267</v>
      </c>
    </row>
    <row r="22221" spans="1:5" s="763" customFormat="1" ht="33.6">
      <c r="A22221" s="169" t="s">
        <v>5837</v>
      </c>
      <c r="B22221" s="170" t="s">
        <v>27355</v>
      </c>
      <c r="C22221" s="621"/>
      <c r="D22221" s="621"/>
      <c r="E22221" s="864"/>
    </row>
    <row r="22222" spans="1:5" s="763" customFormat="1" ht="50.4">
      <c r="A22222" s="169" t="s">
        <v>5839</v>
      </c>
      <c r="B22222" s="170" t="s">
        <v>27356</v>
      </c>
      <c r="C22222" s="621"/>
      <c r="D22222" s="621"/>
      <c r="E22222" s="864"/>
    </row>
    <row r="22223" spans="1:5" s="763" customFormat="1" ht="16.8">
      <c r="A22223" s="162">
        <v>4</v>
      </c>
      <c r="B22223" s="161" t="s">
        <v>27357</v>
      </c>
      <c r="C22223" s="621"/>
      <c r="D22223" s="621"/>
      <c r="E22223" s="617"/>
    </row>
    <row r="22224" spans="1:5" s="763" customFormat="1" ht="16.8">
      <c r="A22224" s="169" t="s">
        <v>198</v>
      </c>
      <c r="B22224" s="170" t="s">
        <v>27358</v>
      </c>
      <c r="C22224" s="621">
        <v>167</v>
      </c>
      <c r="D22224" s="621">
        <v>167</v>
      </c>
      <c r="E22224" s="617"/>
    </row>
    <row r="22225" spans="1:5" s="763" customFormat="1" ht="33.6">
      <c r="A22225" s="169" t="s">
        <v>200</v>
      </c>
      <c r="B22225" s="170" t="s">
        <v>27359</v>
      </c>
      <c r="C22225" s="621">
        <v>215</v>
      </c>
      <c r="D22225" s="621">
        <v>215</v>
      </c>
      <c r="E22225" s="617"/>
    </row>
    <row r="22226" spans="1:5" s="763" customFormat="1" ht="33.6">
      <c r="A22226" s="169" t="s">
        <v>202</v>
      </c>
      <c r="B22226" s="170" t="s">
        <v>27360</v>
      </c>
      <c r="C22226" s="621">
        <v>143</v>
      </c>
      <c r="D22226" s="621">
        <v>143</v>
      </c>
      <c r="E22226" s="617"/>
    </row>
    <row r="22227" spans="1:5" s="763" customFormat="1" ht="16.8">
      <c r="A22227" s="169" t="s">
        <v>204</v>
      </c>
      <c r="B22227" s="170" t="s">
        <v>27361</v>
      </c>
      <c r="C22227" s="621">
        <v>143</v>
      </c>
      <c r="D22227" s="621">
        <v>143</v>
      </c>
      <c r="E22227" s="617"/>
    </row>
    <row r="22228" spans="1:5" s="763" customFormat="1" ht="33.6">
      <c r="A22228" s="169" t="s">
        <v>206</v>
      </c>
      <c r="B22228" s="170" t="s">
        <v>27362</v>
      </c>
      <c r="C22228" s="621">
        <v>72</v>
      </c>
      <c r="D22228" s="621">
        <v>72</v>
      </c>
      <c r="E22228" s="617"/>
    </row>
    <row r="22229" spans="1:5" s="763" customFormat="1" ht="33.6">
      <c r="A22229" s="169" t="s">
        <v>208</v>
      </c>
      <c r="B22229" s="170" t="s">
        <v>27363</v>
      </c>
      <c r="C22229" s="621">
        <v>72</v>
      </c>
      <c r="D22229" s="621">
        <v>72</v>
      </c>
      <c r="E22229" s="617"/>
    </row>
    <row r="22230" spans="1:5" s="763" customFormat="1" ht="16.8">
      <c r="A22230" s="169" t="s">
        <v>210</v>
      </c>
      <c r="B22230" s="170" t="s">
        <v>27364</v>
      </c>
      <c r="C22230" s="621"/>
      <c r="D22230" s="621"/>
      <c r="E22230" s="617"/>
    </row>
    <row r="22231" spans="1:5" s="763" customFormat="1" ht="33.6">
      <c r="A22231" s="169" t="s">
        <v>27365</v>
      </c>
      <c r="B22231" s="170" t="s">
        <v>27366</v>
      </c>
      <c r="C22231" s="621">
        <v>72</v>
      </c>
      <c r="D22231" s="621">
        <v>72</v>
      </c>
      <c r="E22231" s="617"/>
    </row>
    <row r="22232" spans="1:5" s="763" customFormat="1" ht="33.6">
      <c r="A22232" s="169" t="s">
        <v>27367</v>
      </c>
      <c r="B22232" s="170" t="s">
        <v>27368</v>
      </c>
      <c r="C22232" s="621">
        <v>72</v>
      </c>
      <c r="D22232" s="621">
        <v>72</v>
      </c>
      <c r="E22232" s="617"/>
    </row>
    <row r="22233" spans="1:5" s="763" customFormat="1" ht="33.6">
      <c r="A22233" s="169" t="s">
        <v>27369</v>
      </c>
      <c r="B22233" s="170" t="s">
        <v>27370</v>
      </c>
      <c r="C22233" s="621">
        <v>72</v>
      </c>
      <c r="D22233" s="621">
        <v>72</v>
      </c>
      <c r="E22233" s="617"/>
    </row>
    <row r="22234" spans="1:5" s="765" customFormat="1" ht="16.8">
      <c r="A22234" s="476" t="s">
        <v>67</v>
      </c>
      <c r="B22234" s="170"/>
      <c r="C22234" s="477"/>
      <c r="D22234" s="684"/>
      <c r="E22234" s="755"/>
    </row>
    <row r="22235" spans="1:5" s="765" customFormat="1" ht="32.25" customHeight="1">
      <c r="A22235" s="162" t="s">
        <v>2202</v>
      </c>
      <c r="B22235" s="161" t="s">
        <v>6863</v>
      </c>
      <c r="C22235" s="469"/>
      <c r="D22235" s="469" t="s">
        <v>2202</v>
      </c>
      <c r="E22235" s="525" t="s">
        <v>6863</v>
      </c>
    </row>
    <row r="22236" spans="1:5" s="765" customFormat="1" ht="16.8">
      <c r="A22236" s="162">
        <v>2</v>
      </c>
      <c r="B22236" s="161" t="s">
        <v>19086</v>
      </c>
      <c r="C22236" s="469"/>
      <c r="D22236" s="469">
        <v>1</v>
      </c>
      <c r="E22236" s="525" t="s">
        <v>19086</v>
      </c>
    </row>
    <row r="22237" spans="1:5" s="765" customFormat="1" ht="67.2">
      <c r="A22237" s="169" t="s">
        <v>400</v>
      </c>
      <c r="B22237" s="170" t="s">
        <v>27371</v>
      </c>
      <c r="C22237" s="468">
        <v>480</v>
      </c>
      <c r="D22237" s="468" t="s">
        <v>174</v>
      </c>
      <c r="E22237" s="525" t="s">
        <v>27372</v>
      </c>
    </row>
    <row r="22238" spans="1:5" s="765" customFormat="1" ht="33.6">
      <c r="A22238" s="169" t="s">
        <v>402</v>
      </c>
      <c r="B22238" s="170" t="s">
        <v>27373</v>
      </c>
      <c r="C22238" s="492">
        <v>1400</v>
      </c>
      <c r="D22238" s="468" t="s">
        <v>178</v>
      </c>
      <c r="E22238" s="525" t="s">
        <v>27373</v>
      </c>
    </row>
    <row r="22239" spans="1:5" s="765" customFormat="1" ht="33.6">
      <c r="A22239" s="162">
        <v>7</v>
      </c>
      <c r="B22239" s="161" t="s">
        <v>27374</v>
      </c>
      <c r="C22239" s="579"/>
      <c r="D22239" s="469">
        <v>2</v>
      </c>
      <c r="E22239" s="525" t="s">
        <v>27375</v>
      </c>
    </row>
    <row r="22240" spans="1:5" s="765" customFormat="1" ht="50.4">
      <c r="A22240" s="169" t="s">
        <v>276</v>
      </c>
      <c r="B22240" s="170" t="s">
        <v>27376</v>
      </c>
      <c r="C22240" s="492">
        <v>1040</v>
      </c>
      <c r="D22240" s="468" t="s">
        <v>400</v>
      </c>
      <c r="E22240" s="525" t="s">
        <v>27377</v>
      </c>
    </row>
    <row r="22241" spans="1:5" s="765" customFormat="1" ht="33.6">
      <c r="A22241" s="169" t="s">
        <v>231</v>
      </c>
      <c r="B22241" s="170" t="s">
        <v>27378</v>
      </c>
      <c r="C22241" s="492">
        <v>783</v>
      </c>
      <c r="D22241" s="468" t="s">
        <v>402</v>
      </c>
      <c r="E22241" s="525" t="s">
        <v>27378</v>
      </c>
    </row>
    <row r="22242" spans="1:5" s="765" customFormat="1" ht="16.8">
      <c r="A22242" s="169" t="s">
        <v>233</v>
      </c>
      <c r="B22242" s="170" t="s">
        <v>27373</v>
      </c>
      <c r="C22242" s="492">
        <v>313</v>
      </c>
      <c r="D22242" s="865" t="s">
        <v>404</v>
      </c>
      <c r="E22242" s="858" t="s">
        <v>27379</v>
      </c>
    </row>
    <row r="22243" spans="1:5" s="765" customFormat="1" ht="33.6" customHeight="1">
      <c r="A22243" s="169" t="s">
        <v>737</v>
      </c>
      <c r="B22243" s="170" t="s">
        <v>27380</v>
      </c>
      <c r="C22243" s="492">
        <v>313</v>
      </c>
      <c r="D22243" s="865"/>
      <c r="E22243" s="866"/>
    </row>
    <row r="22244" spans="1:5" s="765" customFormat="1" ht="31.2" customHeight="1">
      <c r="A22244" s="169" t="s">
        <v>1732</v>
      </c>
      <c r="B22244" s="170" t="s">
        <v>27381</v>
      </c>
      <c r="C22244" s="492">
        <v>313</v>
      </c>
      <c r="D22244" s="468" t="s">
        <v>1287</v>
      </c>
      <c r="E22244" s="525" t="s">
        <v>27382</v>
      </c>
    </row>
    <row r="22245" spans="1:5" s="765" customFormat="1" ht="50.4">
      <c r="A22245" s="169" t="s">
        <v>3517</v>
      </c>
      <c r="B22245" s="170" t="s">
        <v>27383</v>
      </c>
      <c r="C22245" s="492">
        <v>261</v>
      </c>
      <c r="D22245" s="468" t="s">
        <v>3305</v>
      </c>
      <c r="E22245" s="525" t="s">
        <v>27383</v>
      </c>
    </row>
    <row r="22246" spans="1:5" s="765" customFormat="1" ht="33.6">
      <c r="A22246" s="169" t="s">
        <v>3519</v>
      </c>
      <c r="B22246" s="170" t="s">
        <v>27384</v>
      </c>
      <c r="C22246" s="492">
        <v>157</v>
      </c>
      <c r="D22246" s="468" t="s">
        <v>3307</v>
      </c>
      <c r="E22246" s="525" t="s">
        <v>27384</v>
      </c>
    </row>
    <row r="22247" spans="1:5" s="765" customFormat="1" ht="16.8">
      <c r="A22247" s="162">
        <v>8</v>
      </c>
      <c r="B22247" s="161" t="s">
        <v>26688</v>
      </c>
      <c r="C22247" s="469"/>
      <c r="D22247" s="469">
        <v>3</v>
      </c>
      <c r="E22247" s="525" t="s">
        <v>26688</v>
      </c>
    </row>
    <row r="22248" spans="1:5" s="765" customFormat="1" ht="50.4">
      <c r="A22248" s="169" t="s">
        <v>3636</v>
      </c>
      <c r="B22248" s="170" t="s">
        <v>27385</v>
      </c>
      <c r="C22248" s="468">
        <v>522</v>
      </c>
      <c r="D22248" s="468" t="s">
        <v>706</v>
      </c>
      <c r="E22248" s="525" t="s">
        <v>27386</v>
      </c>
    </row>
    <row r="22249" spans="1:5" s="765" customFormat="1" ht="50.4">
      <c r="A22249" s="169" t="s">
        <v>3638</v>
      </c>
      <c r="B22249" s="170" t="s">
        <v>27387</v>
      </c>
      <c r="C22249" s="468">
        <v>400</v>
      </c>
      <c r="D22249" s="468" t="s">
        <v>708</v>
      </c>
      <c r="E22249" s="525" t="s">
        <v>27388</v>
      </c>
    </row>
    <row r="22250" spans="1:5" s="765" customFormat="1" ht="50.4">
      <c r="A22250" s="169" t="s">
        <v>3640</v>
      </c>
      <c r="B22250" s="170" t="s">
        <v>27389</v>
      </c>
      <c r="C22250" s="468">
        <v>240</v>
      </c>
      <c r="D22250" s="468" t="s">
        <v>710</v>
      </c>
      <c r="E22250" s="525" t="s">
        <v>27390</v>
      </c>
    </row>
    <row r="22251" spans="1:5" s="765" customFormat="1" ht="33.6">
      <c r="A22251" s="169" t="s">
        <v>3642</v>
      </c>
      <c r="B22251" s="170" t="s">
        <v>27391</v>
      </c>
      <c r="C22251" s="468">
        <v>200</v>
      </c>
      <c r="D22251" s="468" t="s">
        <v>2632</v>
      </c>
      <c r="E22251" s="525" t="s">
        <v>27392</v>
      </c>
    </row>
    <row r="22252" spans="1:5" s="765" customFormat="1" ht="50.4">
      <c r="A22252" s="169" t="s">
        <v>3644</v>
      </c>
      <c r="B22252" s="170" t="s">
        <v>27393</v>
      </c>
      <c r="C22252" s="468">
        <v>400</v>
      </c>
      <c r="D22252" s="468" t="s">
        <v>2634</v>
      </c>
      <c r="E22252" s="525" t="s">
        <v>27394</v>
      </c>
    </row>
    <row r="22253" spans="1:5" s="765" customFormat="1" ht="50.4">
      <c r="A22253" s="169" t="s">
        <v>3646</v>
      </c>
      <c r="B22253" s="170" t="s">
        <v>27395</v>
      </c>
      <c r="C22253" s="468">
        <v>400</v>
      </c>
      <c r="D22253" s="468" t="s">
        <v>3332</v>
      </c>
      <c r="E22253" s="525" t="s">
        <v>27396</v>
      </c>
    </row>
    <row r="22254" spans="1:5" s="765" customFormat="1" ht="50.4">
      <c r="A22254" s="162" t="s">
        <v>2217</v>
      </c>
      <c r="B22254" s="161" t="s">
        <v>7652</v>
      </c>
      <c r="C22254" s="468"/>
      <c r="D22254" s="469" t="s">
        <v>2217</v>
      </c>
      <c r="E22254" s="525" t="s">
        <v>14415</v>
      </c>
    </row>
    <row r="22255" spans="1:5" s="765" customFormat="1" ht="16.8">
      <c r="A22255" s="162">
        <v>6</v>
      </c>
      <c r="B22255" s="161" t="s">
        <v>27397</v>
      </c>
      <c r="C22255" s="492"/>
      <c r="D22255" s="689"/>
      <c r="E22255" s="525" t="s">
        <v>27398</v>
      </c>
    </row>
    <row r="22256" spans="1:5" s="765" customFormat="1" ht="67.2">
      <c r="A22256" s="169" t="s">
        <v>228</v>
      </c>
      <c r="B22256" s="170" t="s">
        <v>27399</v>
      </c>
      <c r="C22256" s="492">
        <v>280</v>
      </c>
      <c r="D22256" s="468">
        <v>4</v>
      </c>
      <c r="E22256" s="525" t="s">
        <v>27399</v>
      </c>
    </row>
    <row r="22257" spans="1:5" s="765" customFormat="1" ht="50.4">
      <c r="A22257" s="169" t="s">
        <v>272</v>
      </c>
      <c r="B22257" s="170" t="s">
        <v>27400</v>
      </c>
      <c r="C22257" s="468">
        <v>800</v>
      </c>
      <c r="D22257" s="468">
        <v>5</v>
      </c>
      <c r="E22257" s="525" t="s">
        <v>27400</v>
      </c>
    </row>
    <row r="22258" spans="1:5" s="765" customFormat="1" ht="50.4">
      <c r="A22258" s="169" t="s">
        <v>719</v>
      </c>
      <c r="B22258" s="170" t="s">
        <v>27401</v>
      </c>
      <c r="C22258" s="468">
        <v>956</v>
      </c>
      <c r="D22258" s="468">
        <v>6</v>
      </c>
      <c r="E22258" s="525" t="s">
        <v>27401</v>
      </c>
    </row>
    <row r="22259" spans="1:5" s="765" customFormat="1" ht="50.4">
      <c r="A22259" s="169" t="s">
        <v>721</v>
      </c>
      <c r="B22259" s="170" t="s">
        <v>27402</v>
      </c>
      <c r="C22259" s="468">
        <v>574</v>
      </c>
      <c r="D22259" s="468">
        <v>7</v>
      </c>
      <c r="E22259" s="525" t="s">
        <v>27402</v>
      </c>
    </row>
    <row r="22260" spans="1:5" s="765" customFormat="1" ht="100.8">
      <c r="A22260" s="169" t="s">
        <v>723</v>
      </c>
      <c r="B22260" s="170" t="s">
        <v>27403</v>
      </c>
      <c r="C22260" s="492">
        <v>263</v>
      </c>
      <c r="D22260" s="468">
        <v>8</v>
      </c>
      <c r="E22260" s="525" t="s">
        <v>27403</v>
      </c>
    </row>
    <row r="22261" spans="1:5" s="765" customFormat="1" ht="67.2">
      <c r="A22261" s="169" t="s">
        <v>725</v>
      </c>
      <c r="B22261" s="170" t="s">
        <v>27404</v>
      </c>
      <c r="C22261" s="492">
        <v>143</v>
      </c>
      <c r="D22261" s="468">
        <v>9</v>
      </c>
      <c r="E22261" s="525" t="s">
        <v>27404</v>
      </c>
    </row>
    <row r="22262" spans="1:5" s="765" customFormat="1" ht="100.8">
      <c r="A22262" s="169" t="s">
        <v>727</v>
      </c>
      <c r="B22262" s="170" t="s">
        <v>27405</v>
      </c>
      <c r="C22262" s="468">
        <v>143</v>
      </c>
      <c r="D22262" s="468">
        <v>10</v>
      </c>
      <c r="E22262" s="525" t="s">
        <v>27405</v>
      </c>
    </row>
    <row r="22263" spans="1:5" s="765" customFormat="1" ht="33.6">
      <c r="A22263" s="169" t="s">
        <v>7010</v>
      </c>
      <c r="B22263" s="170" t="s">
        <v>27406</v>
      </c>
      <c r="C22263" s="492">
        <v>167</v>
      </c>
      <c r="D22263" s="468">
        <v>11</v>
      </c>
      <c r="E22263" s="525" t="s">
        <v>27406</v>
      </c>
    </row>
    <row r="22264" spans="1:5" s="765" customFormat="1" ht="67.2">
      <c r="A22264" s="169" t="s">
        <v>7028</v>
      </c>
      <c r="B22264" s="170" t="s">
        <v>27407</v>
      </c>
      <c r="C22264" s="468">
        <v>800</v>
      </c>
      <c r="D22264" s="468">
        <v>12</v>
      </c>
      <c r="E22264" s="525" t="s">
        <v>27407</v>
      </c>
    </row>
    <row r="22265" spans="1:5" s="765" customFormat="1" ht="67.2">
      <c r="A22265" s="169" t="s">
        <v>7039</v>
      </c>
      <c r="B22265" s="170" t="s">
        <v>27408</v>
      </c>
      <c r="C22265" s="468"/>
      <c r="D22265" s="468">
        <v>13</v>
      </c>
      <c r="E22265" s="525" t="s">
        <v>27409</v>
      </c>
    </row>
    <row r="22266" spans="1:5" s="765" customFormat="1" ht="67.2">
      <c r="A22266" s="169" t="s">
        <v>7041</v>
      </c>
      <c r="B22266" s="170" t="s">
        <v>27410</v>
      </c>
      <c r="C22266" s="468">
        <v>72</v>
      </c>
      <c r="D22266" s="468" t="s">
        <v>499</v>
      </c>
      <c r="E22266" s="525" t="s">
        <v>27366</v>
      </c>
    </row>
    <row r="22267" spans="1:5" s="765" customFormat="1" ht="67.2">
      <c r="A22267" s="169" t="s">
        <v>7043</v>
      </c>
      <c r="B22267" s="170" t="s">
        <v>27411</v>
      </c>
      <c r="C22267" s="468">
        <v>72</v>
      </c>
      <c r="D22267" s="468" t="s">
        <v>501</v>
      </c>
      <c r="E22267" s="525" t="s">
        <v>27368</v>
      </c>
    </row>
    <row r="22268" spans="1:5" s="765" customFormat="1" ht="67.2">
      <c r="A22268" s="169" t="s">
        <v>7045</v>
      </c>
      <c r="B22268" s="170" t="s">
        <v>27412</v>
      </c>
      <c r="C22268" s="468">
        <v>72</v>
      </c>
      <c r="D22268" s="468" t="s">
        <v>751</v>
      </c>
      <c r="E22268" s="525" t="s">
        <v>27370</v>
      </c>
    </row>
    <row r="22269" spans="1:5" s="765" customFormat="1" ht="50.4">
      <c r="A22269" s="169" t="s">
        <v>7670</v>
      </c>
      <c r="B22269" s="170" t="s">
        <v>27413</v>
      </c>
      <c r="C22269" s="468">
        <v>96</v>
      </c>
      <c r="D22269" s="468">
        <v>14</v>
      </c>
      <c r="E22269" s="525" t="s">
        <v>27413</v>
      </c>
    </row>
    <row r="22270" spans="1:5" s="765" customFormat="1" ht="50.4">
      <c r="A22270" s="169" t="s">
        <v>7672</v>
      </c>
      <c r="B22270" s="170" t="s">
        <v>27414</v>
      </c>
      <c r="C22270" s="468">
        <v>96</v>
      </c>
      <c r="D22270" s="468">
        <v>15</v>
      </c>
      <c r="E22270" s="525" t="s">
        <v>27414</v>
      </c>
    </row>
    <row r="22271" spans="1:5" s="765" customFormat="1" ht="33.6">
      <c r="A22271" s="169" t="s">
        <v>7674</v>
      </c>
      <c r="B22271" s="170" t="s">
        <v>27415</v>
      </c>
      <c r="C22271" s="492"/>
      <c r="D22271" s="468">
        <v>18</v>
      </c>
      <c r="E22271" s="525" t="s">
        <v>27416</v>
      </c>
    </row>
    <row r="22272" spans="1:5" s="765" customFormat="1" ht="50.4">
      <c r="A22272" s="169" t="s">
        <v>27417</v>
      </c>
      <c r="B22272" s="170" t="s">
        <v>27393</v>
      </c>
      <c r="C22272" s="468"/>
      <c r="D22272" s="468" t="s">
        <v>426</v>
      </c>
      <c r="E22272" s="525" t="s">
        <v>27418</v>
      </c>
    </row>
    <row r="22273" spans="1:5" s="765" customFormat="1" ht="84">
      <c r="A22273" s="169" t="s">
        <v>27419</v>
      </c>
      <c r="B22273" s="170" t="s">
        <v>27420</v>
      </c>
      <c r="C22273" s="468">
        <v>120</v>
      </c>
      <c r="D22273" s="468" t="s">
        <v>27421</v>
      </c>
      <c r="E22273" s="525" t="s">
        <v>27422</v>
      </c>
    </row>
    <row r="22274" spans="1:5" s="765" customFormat="1" ht="84">
      <c r="A22274" s="169" t="s">
        <v>27423</v>
      </c>
      <c r="B22274" s="170" t="s">
        <v>27424</v>
      </c>
      <c r="C22274" s="468">
        <v>160</v>
      </c>
      <c r="D22274" s="468" t="s">
        <v>27425</v>
      </c>
      <c r="E22274" s="525" t="s">
        <v>27426</v>
      </c>
    </row>
    <row r="22275" spans="1:5" s="765" customFormat="1" ht="84">
      <c r="A22275" s="169" t="s">
        <v>27427</v>
      </c>
      <c r="B22275" s="170" t="s">
        <v>27428</v>
      </c>
      <c r="C22275" s="468">
        <v>200</v>
      </c>
      <c r="D22275" s="468" t="s">
        <v>27429</v>
      </c>
      <c r="E22275" s="525" t="s">
        <v>27430</v>
      </c>
    </row>
    <row r="22276" spans="1:5" s="765" customFormat="1" ht="16.8">
      <c r="A22276" s="162">
        <v>7</v>
      </c>
      <c r="B22276" s="161" t="s">
        <v>27431</v>
      </c>
      <c r="C22276" s="468"/>
      <c r="D22276" s="469"/>
      <c r="E22276" s="525" t="s">
        <v>27432</v>
      </c>
    </row>
    <row r="22277" spans="1:5" s="765" customFormat="1" ht="84">
      <c r="A22277" s="169" t="s">
        <v>276</v>
      </c>
      <c r="B22277" s="170" t="s">
        <v>27433</v>
      </c>
      <c r="C22277" s="492">
        <v>287</v>
      </c>
      <c r="D22277" s="468">
        <v>19</v>
      </c>
      <c r="E22277" s="525" t="s">
        <v>27433</v>
      </c>
    </row>
    <row r="22278" spans="1:5" s="765" customFormat="1" ht="50.4">
      <c r="A22278" s="169" t="s">
        <v>231</v>
      </c>
      <c r="B22278" s="170" t="s">
        <v>27434</v>
      </c>
      <c r="C22278" s="468">
        <v>96</v>
      </c>
      <c r="D22278" s="468">
        <v>20</v>
      </c>
      <c r="E22278" s="525" t="s">
        <v>27435</v>
      </c>
    </row>
    <row r="22279" spans="1:5" s="765" customFormat="1" ht="67.2">
      <c r="A22279" s="169" t="s">
        <v>233</v>
      </c>
      <c r="B22279" s="170" t="s">
        <v>27436</v>
      </c>
      <c r="C22279" s="468"/>
      <c r="D22279" s="468">
        <v>21</v>
      </c>
      <c r="E22279" s="525" t="s">
        <v>27437</v>
      </c>
    </row>
    <row r="22280" spans="1:5" s="765" customFormat="1" ht="67.2">
      <c r="A22280" s="169" t="s">
        <v>20812</v>
      </c>
      <c r="B22280" s="170" t="s">
        <v>27438</v>
      </c>
      <c r="C22280" s="468">
        <v>120</v>
      </c>
      <c r="D22280" s="468" t="s">
        <v>2164</v>
      </c>
      <c r="E22280" s="525" t="s">
        <v>27366</v>
      </c>
    </row>
    <row r="22281" spans="1:5" s="765" customFormat="1" ht="50.4">
      <c r="A22281" s="169" t="s">
        <v>20813</v>
      </c>
      <c r="B22281" s="170" t="s">
        <v>27439</v>
      </c>
      <c r="C22281" s="468">
        <v>120</v>
      </c>
      <c r="D22281" s="468" t="s">
        <v>2165</v>
      </c>
      <c r="E22281" s="525" t="s">
        <v>27440</v>
      </c>
    </row>
    <row r="22282" spans="1:5" s="765" customFormat="1" ht="67.2">
      <c r="A22282" s="169" t="s">
        <v>20814</v>
      </c>
      <c r="B22282" s="170" t="s">
        <v>27441</v>
      </c>
      <c r="C22282" s="492">
        <v>120</v>
      </c>
      <c r="D22282" s="468" t="s">
        <v>2166</v>
      </c>
      <c r="E22282" s="525" t="s">
        <v>27370</v>
      </c>
    </row>
    <row r="22283" spans="1:5" s="765" customFormat="1" ht="67.2">
      <c r="A22283" s="169" t="s">
        <v>737</v>
      </c>
      <c r="B22283" s="170" t="s">
        <v>27442</v>
      </c>
      <c r="C22283" s="468"/>
      <c r="D22283" s="468">
        <v>22</v>
      </c>
      <c r="E22283" s="525" t="s">
        <v>27443</v>
      </c>
    </row>
    <row r="22284" spans="1:5" s="765" customFormat="1" ht="67.2">
      <c r="A22284" s="169" t="s">
        <v>20817</v>
      </c>
      <c r="B22284" s="170" t="s">
        <v>27444</v>
      </c>
      <c r="C22284" s="468">
        <v>96</v>
      </c>
      <c r="D22284" s="468" t="s">
        <v>2616</v>
      </c>
      <c r="E22284" s="525" t="s">
        <v>27366</v>
      </c>
    </row>
    <row r="22285" spans="1:5" s="765" customFormat="1" ht="67.2">
      <c r="A22285" s="169" t="s">
        <v>20818</v>
      </c>
      <c r="B22285" s="170" t="s">
        <v>27445</v>
      </c>
      <c r="C22285" s="468">
        <v>96</v>
      </c>
      <c r="D22285" s="468" t="s">
        <v>2617</v>
      </c>
      <c r="E22285" s="525" t="s">
        <v>27368</v>
      </c>
    </row>
    <row r="22286" spans="1:5" s="765" customFormat="1" ht="67.2">
      <c r="A22286" s="169" t="s">
        <v>20819</v>
      </c>
      <c r="B22286" s="170" t="s">
        <v>27446</v>
      </c>
      <c r="C22286" s="468">
        <v>96</v>
      </c>
      <c r="D22286" s="468" t="s">
        <v>2829</v>
      </c>
      <c r="E22286" s="525" t="s">
        <v>27370</v>
      </c>
    </row>
    <row r="22287" spans="1:5" s="765" customFormat="1" ht="67.2">
      <c r="A22287" s="169" t="s">
        <v>1732</v>
      </c>
      <c r="B22287" s="170" t="s">
        <v>27447</v>
      </c>
      <c r="C22287" s="468">
        <v>239</v>
      </c>
      <c r="D22287" s="468">
        <v>23</v>
      </c>
      <c r="E22287" s="525" t="s">
        <v>27448</v>
      </c>
    </row>
    <row r="22288" spans="1:5" s="765" customFormat="1" ht="67.2">
      <c r="A22288" s="169" t="s">
        <v>3517</v>
      </c>
      <c r="B22288" s="170" t="s">
        <v>27449</v>
      </c>
      <c r="C22288" s="468">
        <v>400</v>
      </c>
      <c r="D22288" s="468">
        <v>24</v>
      </c>
      <c r="E22288" s="525" t="s">
        <v>27450</v>
      </c>
    </row>
    <row r="22289" spans="1:5" s="765" customFormat="1" ht="50.4">
      <c r="A22289" s="169" t="s">
        <v>3519</v>
      </c>
      <c r="B22289" s="170" t="s">
        <v>27451</v>
      </c>
      <c r="C22289" s="468">
        <v>400</v>
      </c>
      <c r="D22289" s="468">
        <v>25</v>
      </c>
      <c r="E22289" s="525" t="s">
        <v>27451</v>
      </c>
    </row>
    <row r="22290" spans="1:5" s="765" customFormat="1" ht="33.6">
      <c r="A22290" s="169" t="s">
        <v>3521</v>
      </c>
      <c r="B22290" s="170" t="s">
        <v>27452</v>
      </c>
      <c r="C22290" s="468"/>
      <c r="D22290" s="468">
        <v>26</v>
      </c>
      <c r="E22290" s="525" t="s">
        <v>27452</v>
      </c>
    </row>
    <row r="22291" spans="1:5" s="765" customFormat="1" ht="67.2">
      <c r="A22291" s="169" t="s">
        <v>27453</v>
      </c>
      <c r="B22291" s="170" t="s">
        <v>27454</v>
      </c>
      <c r="C22291" s="468"/>
      <c r="D22291" s="477" t="s">
        <v>440</v>
      </c>
      <c r="E22291" s="525" t="s">
        <v>27454</v>
      </c>
    </row>
    <row r="22292" spans="1:5" s="765" customFormat="1" ht="84">
      <c r="A22292" s="169" t="s">
        <v>27455</v>
      </c>
      <c r="B22292" s="170" t="s">
        <v>27420</v>
      </c>
      <c r="C22292" s="468">
        <v>120</v>
      </c>
      <c r="D22292" s="477" t="s">
        <v>7381</v>
      </c>
      <c r="E22292" s="525" t="s">
        <v>27420</v>
      </c>
    </row>
    <row r="22293" spans="1:5" s="765" customFormat="1" ht="100.8">
      <c r="A22293" s="169" t="s">
        <v>27456</v>
      </c>
      <c r="B22293" s="170" t="s">
        <v>27424</v>
      </c>
      <c r="C22293" s="468">
        <v>160</v>
      </c>
      <c r="D22293" s="477" t="s">
        <v>7383</v>
      </c>
      <c r="E22293" s="525" t="s">
        <v>27424</v>
      </c>
    </row>
    <row r="22294" spans="1:5" s="765" customFormat="1" ht="84">
      <c r="A22294" s="169" t="s">
        <v>27457</v>
      </c>
      <c r="B22294" s="170" t="s">
        <v>27428</v>
      </c>
      <c r="C22294" s="468">
        <v>200</v>
      </c>
      <c r="D22294" s="477" t="s">
        <v>7385</v>
      </c>
      <c r="E22294" s="525" t="s">
        <v>27428</v>
      </c>
    </row>
    <row r="22295" spans="1:5" s="765" customFormat="1" ht="33.6">
      <c r="A22295" s="169" t="s">
        <v>27458</v>
      </c>
      <c r="B22295" s="170" t="s">
        <v>27373</v>
      </c>
      <c r="C22295" s="468"/>
      <c r="D22295" s="477" t="s">
        <v>442</v>
      </c>
      <c r="E22295" s="525" t="s">
        <v>27373</v>
      </c>
    </row>
    <row r="22296" spans="1:5" s="765" customFormat="1" ht="67.2">
      <c r="A22296" s="169" t="s">
        <v>27459</v>
      </c>
      <c r="B22296" s="170" t="s">
        <v>27460</v>
      </c>
      <c r="C22296" s="468">
        <v>200</v>
      </c>
      <c r="D22296" s="477" t="s">
        <v>7418</v>
      </c>
      <c r="E22296" s="525" t="s">
        <v>27460</v>
      </c>
    </row>
    <row r="22297" spans="1:5" s="765" customFormat="1" ht="67.2">
      <c r="A22297" s="169" t="s">
        <v>27461</v>
      </c>
      <c r="B22297" s="170" t="s">
        <v>27462</v>
      </c>
      <c r="C22297" s="468">
        <v>280</v>
      </c>
      <c r="D22297" s="477" t="s">
        <v>7420</v>
      </c>
      <c r="E22297" s="525" t="s">
        <v>27462</v>
      </c>
    </row>
    <row r="22298" spans="1:5" s="765" customFormat="1" ht="67.2">
      <c r="A22298" s="169" t="s">
        <v>27463</v>
      </c>
      <c r="B22298" s="170" t="s">
        <v>27464</v>
      </c>
      <c r="C22298" s="468">
        <v>400</v>
      </c>
      <c r="D22298" s="477" t="s">
        <v>7422</v>
      </c>
      <c r="E22298" s="525" t="s">
        <v>27464</v>
      </c>
    </row>
    <row r="22299" spans="1:5" s="765" customFormat="1" ht="50.4">
      <c r="A22299" s="169" t="s">
        <v>7870</v>
      </c>
      <c r="B22299" s="170" t="s">
        <v>27465</v>
      </c>
      <c r="C22299" s="468"/>
      <c r="D22299" s="477">
        <v>27</v>
      </c>
      <c r="E22299" s="525" t="s">
        <v>27465</v>
      </c>
    </row>
    <row r="22300" spans="1:5" s="765" customFormat="1" ht="50.4">
      <c r="A22300" s="169" t="s">
        <v>27466</v>
      </c>
      <c r="B22300" s="170" t="s">
        <v>27467</v>
      </c>
      <c r="C22300" s="468"/>
      <c r="D22300" s="477" t="s">
        <v>773</v>
      </c>
      <c r="E22300" s="525" t="s">
        <v>27467</v>
      </c>
    </row>
    <row r="22301" spans="1:5" s="765" customFormat="1" ht="84">
      <c r="A22301" s="169" t="s">
        <v>27468</v>
      </c>
      <c r="B22301" s="170" t="s">
        <v>27469</v>
      </c>
      <c r="C22301" s="468">
        <v>200</v>
      </c>
      <c r="D22301" s="477" t="s">
        <v>3598</v>
      </c>
      <c r="E22301" s="525" t="s">
        <v>27469</v>
      </c>
    </row>
    <row r="22302" spans="1:5" s="765" customFormat="1" ht="84">
      <c r="A22302" s="169" t="s">
        <v>27470</v>
      </c>
      <c r="B22302" s="170" t="s">
        <v>27471</v>
      </c>
      <c r="C22302" s="468">
        <v>280</v>
      </c>
      <c r="D22302" s="477" t="s">
        <v>3600</v>
      </c>
      <c r="E22302" s="525" t="s">
        <v>27471</v>
      </c>
    </row>
    <row r="22303" spans="1:5" s="765" customFormat="1" ht="84">
      <c r="A22303" s="169" t="s">
        <v>27472</v>
      </c>
      <c r="B22303" s="170" t="s">
        <v>27473</v>
      </c>
      <c r="C22303" s="468">
        <v>320</v>
      </c>
      <c r="D22303" s="477" t="s">
        <v>3601</v>
      </c>
      <c r="E22303" s="525" t="s">
        <v>27473</v>
      </c>
    </row>
    <row r="22304" spans="1:5" s="765" customFormat="1" ht="33.6">
      <c r="A22304" s="169" t="s">
        <v>27474</v>
      </c>
      <c r="B22304" s="170" t="s">
        <v>27378</v>
      </c>
      <c r="C22304" s="468"/>
      <c r="D22304" s="477" t="s">
        <v>775</v>
      </c>
      <c r="E22304" s="525" t="s">
        <v>27378</v>
      </c>
    </row>
    <row r="22305" spans="1:5" s="765" customFormat="1" ht="67.2">
      <c r="A22305" s="169" t="s">
        <v>27475</v>
      </c>
      <c r="B22305" s="170" t="s">
        <v>27476</v>
      </c>
      <c r="C22305" s="468">
        <v>160</v>
      </c>
      <c r="D22305" s="477" t="s">
        <v>3603</v>
      </c>
      <c r="E22305" s="525" t="s">
        <v>27476</v>
      </c>
    </row>
    <row r="22306" spans="1:5" s="765" customFormat="1" ht="67.2">
      <c r="A22306" s="169" t="s">
        <v>27477</v>
      </c>
      <c r="B22306" s="170" t="s">
        <v>27478</v>
      </c>
      <c r="C22306" s="468">
        <v>200</v>
      </c>
      <c r="D22306" s="477" t="s">
        <v>3605</v>
      </c>
      <c r="E22306" s="525" t="s">
        <v>27478</v>
      </c>
    </row>
    <row r="22307" spans="1:5" s="765" customFormat="1" ht="67.2">
      <c r="A22307" s="169" t="s">
        <v>27479</v>
      </c>
      <c r="B22307" s="170" t="s">
        <v>27480</v>
      </c>
      <c r="C22307" s="468">
        <v>240</v>
      </c>
      <c r="D22307" s="477" t="s">
        <v>27481</v>
      </c>
      <c r="E22307" s="525" t="s">
        <v>27480</v>
      </c>
    </row>
    <row r="22308" spans="1:5" s="765" customFormat="1" ht="33.6">
      <c r="A22308" s="169" t="s">
        <v>27482</v>
      </c>
      <c r="B22308" s="170" t="s">
        <v>27373</v>
      </c>
      <c r="C22308" s="468"/>
      <c r="D22308" s="477" t="s">
        <v>777</v>
      </c>
      <c r="E22308" s="525" t="s">
        <v>27373</v>
      </c>
    </row>
    <row r="22309" spans="1:5" s="765" customFormat="1" ht="67.2">
      <c r="A22309" s="169" t="s">
        <v>27483</v>
      </c>
      <c r="B22309" s="170" t="s">
        <v>27460</v>
      </c>
      <c r="C22309" s="468">
        <v>120</v>
      </c>
      <c r="D22309" s="477" t="s">
        <v>3607</v>
      </c>
      <c r="E22309" s="525" t="s">
        <v>27484</v>
      </c>
    </row>
    <row r="22310" spans="1:5" s="765" customFormat="1" ht="67.2">
      <c r="A22310" s="169" t="s">
        <v>27485</v>
      </c>
      <c r="B22310" s="170" t="s">
        <v>27462</v>
      </c>
      <c r="C22310" s="468">
        <v>160</v>
      </c>
      <c r="D22310" s="477" t="s">
        <v>3608</v>
      </c>
      <c r="E22310" s="525" t="s">
        <v>27486</v>
      </c>
    </row>
    <row r="22311" spans="1:5" s="765" customFormat="1" ht="67.2">
      <c r="A22311" s="169" t="s">
        <v>27487</v>
      </c>
      <c r="B22311" s="170" t="s">
        <v>27464</v>
      </c>
      <c r="C22311" s="468">
        <v>200</v>
      </c>
      <c r="D22311" s="477" t="s">
        <v>3610</v>
      </c>
      <c r="E22311" s="525" t="s">
        <v>27488</v>
      </c>
    </row>
    <row r="22312" spans="1:5" s="765" customFormat="1" ht="33.6">
      <c r="A22312" s="169" t="s">
        <v>7872</v>
      </c>
      <c r="B22312" s="170" t="s">
        <v>27135</v>
      </c>
      <c r="C22312" s="468"/>
      <c r="D22312" s="477">
        <v>28</v>
      </c>
      <c r="E22312" s="525" t="s">
        <v>27135</v>
      </c>
    </row>
    <row r="22313" spans="1:5" s="765" customFormat="1" ht="100.8">
      <c r="A22313" s="169" t="s">
        <v>7874</v>
      </c>
      <c r="B22313" s="170" t="s">
        <v>26690</v>
      </c>
      <c r="C22313" s="468"/>
      <c r="D22313" s="477" t="s">
        <v>529</v>
      </c>
      <c r="E22313" s="525" t="s">
        <v>26690</v>
      </c>
    </row>
    <row r="22314" spans="1:5" s="765" customFormat="1" ht="134.4">
      <c r="A22314" s="169" t="s">
        <v>27489</v>
      </c>
      <c r="B22314" s="170" t="s">
        <v>27490</v>
      </c>
      <c r="C22314" s="468">
        <v>160</v>
      </c>
      <c r="D22314" s="477" t="s">
        <v>7522</v>
      </c>
      <c r="E22314" s="525" t="s">
        <v>27490</v>
      </c>
    </row>
    <row r="22315" spans="1:5" s="765" customFormat="1" ht="134.4">
      <c r="A22315" s="169" t="s">
        <v>27491</v>
      </c>
      <c r="B22315" s="170" t="s">
        <v>27492</v>
      </c>
      <c r="C22315" s="468">
        <v>200</v>
      </c>
      <c r="D22315" s="477" t="s">
        <v>7524</v>
      </c>
      <c r="E22315" s="525" t="s">
        <v>27492</v>
      </c>
    </row>
    <row r="22316" spans="1:5" s="765" customFormat="1" ht="134.4">
      <c r="A22316" s="169" t="s">
        <v>27493</v>
      </c>
      <c r="B22316" s="170" t="s">
        <v>27494</v>
      </c>
      <c r="C22316" s="468">
        <v>240</v>
      </c>
      <c r="D22316" s="477" t="s">
        <v>7526</v>
      </c>
      <c r="E22316" s="525" t="s">
        <v>27494</v>
      </c>
    </row>
    <row r="22317" spans="1:5" s="765" customFormat="1" ht="50.4">
      <c r="A22317" s="169" t="s">
        <v>7876</v>
      </c>
      <c r="B22317" s="170" t="s">
        <v>27495</v>
      </c>
      <c r="C22317" s="468"/>
      <c r="D22317" s="477" t="s">
        <v>531</v>
      </c>
      <c r="E22317" s="525" t="s">
        <v>27145</v>
      </c>
    </row>
    <row r="22318" spans="1:5" s="765" customFormat="1" ht="84">
      <c r="A22318" s="169" t="s">
        <v>27496</v>
      </c>
      <c r="B22318" s="170" t="s">
        <v>27497</v>
      </c>
      <c r="C22318" s="468">
        <v>120</v>
      </c>
      <c r="D22318" s="477" t="s">
        <v>2915</v>
      </c>
      <c r="E22318" s="525" t="s">
        <v>27498</v>
      </c>
    </row>
    <row r="22319" spans="1:5" s="765" customFormat="1" ht="84">
      <c r="A22319" s="169" t="s">
        <v>27499</v>
      </c>
      <c r="B22319" s="170" t="s">
        <v>27500</v>
      </c>
      <c r="C22319" s="468">
        <v>160</v>
      </c>
      <c r="D22319" s="477" t="s">
        <v>2917</v>
      </c>
      <c r="E22319" s="525" t="s">
        <v>27501</v>
      </c>
    </row>
    <row r="22320" spans="1:5" s="765" customFormat="1" ht="84">
      <c r="A22320" s="169" t="s">
        <v>27502</v>
      </c>
      <c r="B22320" s="170" t="s">
        <v>27503</v>
      </c>
      <c r="C22320" s="468">
        <v>200</v>
      </c>
      <c r="D22320" s="477" t="s">
        <v>7533</v>
      </c>
      <c r="E22320" s="525" t="s">
        <v>27504</v>
      </c>
    </row>
    <row r="22321" spans="1:5" s="765" customFormat="1" ht="33.6">
      <c r="A22321" s="169" t="s">
        <v>27505</v>
      </c>
      <c r="B22321" s="170" t="s">
        <v>27506</v>
      </c>
      <c r="C22321" s="468"/>
      <c r="D22321" s="477" t="s">
        <v>533</v>
      </c>
      <c r="E22321" s="525" t="s">
        <v>27506</v>
      </c>
    </row>
    <row r="22322" spans="1:5" s="765" customFormat="1" ht="67.2">
      <c r="A22322" s="169" t="s">
        <v>27507</v>
      </c>
      <c r="B22322" s="170" t="s">
        <v>27508</v>
      </c>
      <c r="C22322" s="468">
        <v>120</v>
      </c>
      <c r="D22322" s="477" t="s">
        <v>7538</v>
      </c>
      <c r="E22322" s="525" t="s">
        <v>27508</v>
      </c>
    </row>
    <row r="22323" spans="1:5" s="765" customFormat="1" ht="84">
      <c r="A22323" s="169" t="s">
        <v>27509</v>
      </c>
      <c r="B22323" s="170" t="s">
        <v>27510</v>
      </c>
      <c r="C22323" s="468">
        <v>160</v>
      </c>
      <c r="D22323" s="477" t="s">
        <v>7540</v>
      </c>
      <c r="E22323" s="525" t="s">
        <v>27510</v>
      </c>
    </row>
    <row r="22324" spans="1:5" s="765" customFormat="1" ht="67.2">
      <c r="A22324" s="169" t="s">
        <v>27511</v>
      </c>
      <c r="B22324" s="170" t="s">
        <v>27512</v>
      </c>
      <c r="C22324" s="468">
        <v>200</v>
      </c>
      <c r="D22324" s="477" t="s">
        <v>27513</v>
      </c>
      <c r="E22324" s="525" t="s">
        <v>27512</v>
      </c>
    </row>
    <row r="22325" spans="1:5" s="765" customFormat="1" ht="50.4">
      <c r="A22325" s="169" t="s">
        <v>27514</v>
      </c>
      <c r="B22325" s="170" t="s">
        <v>27385</v>
      </c>
      <c r="C22325" s="468"/>
      <c r="D22325" s="477" t="s">
        <v>2919</v>
      </c>
      <c r="E22325" s="525" t="s">
        <v>27515</v>
      </c>
    </row>
    <row r="22326" spans="1:5" s="765" customFormat="1" ht="100.8">
      <c r="A22326" s="169" t="s">
        <v>27516</v>
      </c>
      <c r="B22326" s="170" t="s">
        <v>27517</v>
      </c>
      <c r="C22326" s="468">
        <v>120</v>
      </c>
      <c r="D22326" s="477" t="s">
        <v>7543</v>
      </c>
      <c r="E22326" s="525" t="s">
        <v>27518</v>
      </c>
    </row>
    <row r="22327" spans="1:5" s="765" customFormat="1" ht="100.8">
      <c r="A22327" s="169" t="s">
        <v>27519</v>
      </c>
      <c r="B22327" s="170" t="s">
        <v>27520</v>
      </c>
      <c r="C22327" s="468">
        <v>160</v>
      </c>
      <c r="D22327" s="477" t="s">
        <v>7545</v>
      </c>
      <c r="E22327" s="525" t="s">
        <v>27521</v>
      </c>
    </row>
    <row r="22328" spans="1:5" s="765" customFormat="1" ht="100.8">
      <c r="A22328" s="169" t="s">
        <v>27522</v>
      </c>
      <c r="B22328" s="170" t="s">
        <v>27523</v>
      </c>
      <c r="C22328" s="468">
        <v>200</v>
      </c>
      <c r="D22328" s="477" t="s">
        <v>7547</v>
      </c>
      <c r="E22328" s="525" t="s">
        <v>27524</v>
      </c>
    </row>
    <row r="22329" spans="1:5" s="765" customFormat="1" ht="50.4">
      <c r="A22329" s="169" t="s">
        <v>27525</v>
      </c>
      <c r="B22329" s="170" t="s">
        <v>27387</v>
      </c>
      <c r="C22329" s="468"/>
      <c r="D22329" s="477" t="s">
        <v>7549</v>
      </c>
      <c r="E22329" s="525" t="s">
        <v>27387</v>
      </c>
    </row>
    <row r="22330" spans="1:5" s="765" customFormat="1" ht="84">
      <c r="A22330" s="169" t="s">
        <v>27526</v>
      </c>
      <c r="B22330" s="170" t="s">
        <v>27527</v>
      </c>
      <c r="C22330" s="468">
        <v>120</v>
      </c>
      <c r="D22330" s="477" t="s">
        <v>7551</v>
      </c>
      <c r="E22330" s="525" t="s">
        <v>27527</v>
      </c>
    </row>
    <row r="22331" spans="1:5" s="765" customFormat="1" ht="100.8">
      <c r="A22331" s="169" t="s">
        <v>27528</v>
      </c>
      <c r="B22331" s="170" t="s">
        <v>27529</v>
      </c>
      <c r="C22331" s="468">
        <v>160</v>
      </c>
      <c r="D22331" s="477" t="s">
        <v>7553</v>
      </c>
      <c r="E22331" s="525" t="s">
        <v>27529</v>
      </c>
    </row>
    <row r="22332" spans="1:5" s="765" customFormat="1" ht="84">
      <c r="A22332" s="169" t="s">
        <v>27530</v>
      </c>
      <c r="B22332" s="170" t="s">
        <v>27531</v>
      </c>
      <c r="C22332" s="468">
        <v>200</v>
      </c>
      <c r="D22332" s="477" t="s">
        <v>27532</v>
      </c>
      <c r="E22332" s="525" t="s">
        <v>27531</v>
      </c>
    </row>
    <row r="22333" spans="1:5" s="765" customFormat="1" ht="67.2">
      <c r="A22333" s="169" t="s">
        <v>27533</v>
      </c>
      <c r="B22333" s="170" t="s">
        <v>27389</v>
      </c>
      <c r="C22333" s="468"/>
      <c r="D22333" s="477" t="s">
        <v>7555</v>
      </c>
      <c r="E22333" s="525" t="s">
        <v>27389</v>
      </c>
    </row>
    <row r="22334" spans="1:5" s="765" customFormat="1" ht="100.8">
      <c r="A22334" s="169" t="s">
        <v>27534</v>
      </c>
      <c r="B22334" s="170" t="s">
        <v>27535</v>
      </c>
      <c r="C22334" s="468">
        <v>80</v>
      </c>
      <c r="D22334" s="477" t="s">
        <v>27536</v>
      </c>
      <c r="E22334" s="525" t="s">
        <v>27535</v>
      </c>
    </row>
    <row r="22335" spans="1:5" s="765" customFormat="1" ht="100.8">
      <c r="A22335" s="169" t="s">
        <v>27537</v>
      </c>
      <c r="B22335" s="170" t="s">
        <v>27538</v>
      </c>
      <c r="C22335" s="468">
        <v>120</v>
      </c>
      <c r="D22335" s="477" t="s">
        <v>27539</v>
      </c>
      <c r="E22335" s="525" t="s">
        <v>27538</v>
      </c>
    </row>
    <row r="22336" spans="1:5" s="765" customFormat="1" ht="100.8">
      <c r="A22336" s="169" t="s">
        <v>27540</v>
      </c>
      <c r="B22336" s="170" t="s">
        <v>27541</v>
      </c>
      <c r="C22336" s="468">
        <v>160</v>
      </c>
      <c r="D22336" s="477" t="s">
        <v>27542</v>
      </c>
      <c r="E22336" s="525" t="s">
        <v>27541</v>
      </c>
    </row>
    <row r="22337" spans="1:5" s="765" customFormat="1" ht="67.2">
      <c r="A22337" s="169" t="s">
        <v>27543</v>
      </c>
      <c r="B22337" s="170" t="s">
        <v>27544</v>
      </c>
      <c r="C22337" s="468">
        <v>200</v>
      </c>
      <c r="D22337" s="477" t="s">
        <v>7557</v>
      </c>
      <c r="E22337" s="525" t="s">
        <v>27545</v>
      </c>
    </row>
    <row r="22338" spans="1:5" s="765" customFormat="1" ht="16.8">
      <c r="A22338" s="162">
        <v>8</v>
      </c>
      <c r="B22338" s="161" t="s">
        <v>27546</v>
      </c>
      <c r="C22338" s="579"/>
      <c r="D22338" s="469"/>
      <c r="E22338" s="525" t="s">
        <v>27547</v>
      </c>
    </row>
    <row r="22339" spans="1:5" s="765" customFormat="1" ht="33.6">
      <c r="A22339" s="169" t="s">
        <v>237</v>
      </c>
      <c r="B22339" s="170" t="s">
        <v>27548</v>
      </c>
      <c r="C22339" s="492">
        <v>191</v>
      </c>
      <c r="D22339" s="468">
        <v>29</v>
      </c>
      <c r="E22339" s="525" t="s">
        <v>27548</v>
      </c>
    </row>
    <row r="22340" spans="1:5" s="765" customFormat="1" ht="33.6">
      <c r="A22340" s="169" t="s">
        <v>239</v>
      </c>
      <c r="B22340" s="170" t="s">
        <v>27549</v>
      </c>
      <c r="C22340" s="492">
        <v>143</v>
      </c>
      <c r="D22340" s="468">
        <v>30</v>
      </c>
      <c r="E22340" s="525" t="s">
        <v>27549</v>
      </c>
    </row>
    <row r="22341" spans="1:5" s="765" customFormat="1" ht="67.2">
      <c r="A22341" s="169" t="s">
        <v>241</v>
      </c>
      <c r="B22341" s="170" t="s">
        <v>27550</v>
      </c>
      <c r="C22341" s="468">
        <v>96</v>
      </c>
      <c r="D22341" s="468">
        <v>31</v>
      </c>
      <c r="E22341" s="525" t="s">
        <v>27551</v>
      </c>
    </row>
    <row r="22342" spans="1:5" s="765" customFormat="1" ht="84">
      <c r="A22342" s="169" t="s">
        <v>3636</v>
      </c>
      <c r="B22342" s="170" t="s">
        <v>27552</v>
      </c>
      <c r="C22342" s="468"/>
      <c r="D22342" s="468">
        <v>32</v>
      </c>
      <c r="E22342" s="525" t="s">
        <v>27553</v>
      </c>
    </row>
    <row r="22343" spans="1:5" s="765" customFormat="1" ht="67.2">
      <c r="A22343" s="169" t="s">
        <v>25246</v>
      </c>
      <c r="B22343" s="170" t="s">
        <v>27554</v>
      </c>
      <c r="C22343" s="468">
        <v>80</v>
      </c>
      <c r="D22343" s="477" t="s">
        <v>2074</v>
      </c>
      <c r="E22343" s="525" t="s">
        <v>27555</v>
      </c>
    </row>
    <row r="22344" spans="1:5" s="765" customFormat="1" ht="67.2">
      <c r="A22344" s="169" t="s">
        <v>25248</v>
      </c>
      <c r="B22344" s="170" t="s">
        <v>27556</v>
      </c>
      <c r="C22344" s="468">
        <v>96</v>
      </c>
      <c r="D22344" s="477" t="s">
        <v>2075</v>
      </c>
      <c r="E22344" s="525" t="s">
        <v>27557</v>
      </c>
    </row>
    <row r="22345" spans="1:5" s="765" customFormat="1" ht="67.2">
      <c r="A22345" s="169" t="s">
        <v>25250</v>
      </c>
      <c r="B22345" s="170" t="s">
        <v>27412</v>
      </c>
      <c r="C22345" s="468">
        <v>96</v>
      </c>
      <c r="D22345" s="477" t="s">
        <v>2076</v>
      </c>
      <c r="E22345" s="525" t="s">
        <v>27370</v>
      </c>
    </row>
    <row r="22346" spans="1:5" s="765" customFormat="1" ht="33.6">
      <c r="A22346" s="169" t="s">
        <v>3638</v>
      </c>
      <c r="B22346" s="170" t="s">
        <v>27135</v>
      </c>
      <c r="C22346" s="468"/>
      <c r="D22346" s="477">
        <v>36</v>
      </c>
      <c r="E22346" s="525" t="s">
        <v>27135</v>
      </c>
    </row>
    <row r="22347" spans="1:5" s="765" customFormat="1" ht="33.6">
      <c r="A22347" s="169" t="s">
        <v>27558</v>
      </c>
      <c r="B22347" s="170" t="s">
        <v>27391</v>
      </c>
      <c r="C22347" s="468"/>
      <c r="D22347" s="477" t="s">
        <v>1080</v>
      </c>
      <c r="E22347" s="525" t="s">
        <v>27559</v>
      </c>
    </row>
    <row r="22348" spans="1:5" s="765" customFormat="1" ht="67.2">
      <c r="A22348" s="169" t="s">
        <v>27560</v>
      </c>
      <c r="B22348" s="170" t="s">
        <v>27561</v>
      </c>
      <c r="C22348" s="468">
        <v>100</v>
      </c>
      <c r="D22348" s="468" t="s">
        <v>2573</v>
      </c>
      <c r="E22348" s="525" t="s">
        <v>27562</v>
      </c>
    </row>
    <row r="22349" spans="1:5" s="765" customFormat="1" ht="84">
      <c r="A22349" s="169" t="s">
        <v>27563</v>
      </c>
      <c r="B22349" s="170" t="s">
        <v>27564</v>
      </c>
      <c r="C22349" s="468">
        <v>120</v>
      </c>
      <c r="D22349" s="468" t="s">
        <v>2575</v>
      </c>
      <c r="E22349" s="525" t="s">
        <v>27565</v>
      </c>
    </row>
    <row r="22350" spans="1:5" s="765" customFormat="1" ht="67.2">
      <c r="A22350" s="169" t="s">
        <v>27566</v>
      </c>
      <c r="B22350" s="170" t="s">
        <v>27567</v>
      </c>
      <c r="C22350" s="468">
        <v>140</v>
      </c>
      <c r="D22350" s="468" t="s">
        <v>2577</v>
      </c>
      <c r="E22350" s="525" t="s">
        <v>27568</v>
      </c>
    </row>
    <row r="22351" spans="1:5" s="765" customFormat="1" ht="16.8">
      <c r="A22351" s="162">
        <v>9</v>
      </c>
      <c r="B22351" s="161" t="s">
        <v>27569</v>
      </c>
      <c r="C22351" s="468"/>
      <c r="D22351" s="469"/>
      <c r="E22351" s="525" t="s">
        <v>27570</v>
      </c>
    </row>
    <row r="22352" spans="1:5" s="765" customFormat="1" ht="50.4">
      <c r="A22352" s="169" t="s">
        <v>1036</v>
      </c>
      <c r="B22352" s="170" t="s">
        <v>27571</v>
      </c>
      <c r="C22352" s="468">
        <v>287</v>
      </c>
      <c r="D22352" s="468">
        <v>37</v>
      </c>
      <c r="E22352" s="525" t="s">
        <v>27572</v>
      </c>
    </row>
    <row r="22353" spans="1:5" s="765" customFormat="1" ht="67.2">
      <c r="A22353" s="169" t="s">
        <v>1038</v>
      </c>
      <c r="B22353" s="170" t="s">
        <v>27573</v>
      </c>
      <c r="C22353" s="492">
        <v>143</v>
      </c>
      <c r="D22353" s="468">
        <v>38</v>
      </c>
      <c r="E22353" s="525" t="s">
        <v>27574</v>
      </c>
    </row>
    <row r="22354" spans="1:5" s="765" customFormat="1" ht="84">
      <c r="A22354" s="169" t="s">
        <v>1740</v>
      </c>
      <c r="B22354" s="170" t="s">
        <v>27575</v>
      </c>
      <c r="C22354" s="492">
        <v>120</v>
      </c>
      <c r="D22354" s="468">
        <v>39</v>
      </c>
      <c r="E22354" s="525" t="s">
        <v>27575</v>
      </c>
    </row>
    <row r="22355" spans="1:5" s="765" customFormat="1" ht="67.2">
      <c r="A22355" s="169" t="s">
        <v>1866</v>
      </c>
      <c r="B22355" s="170" t="s">
        <v>27576</v>
      </c>
      <c r="C22355" s="492">
        <v>72</v>
      </c>
      <c r="D22355" s="468">
        <v>40</v>
      </c>
      <c r="E22355" s="525" t="s">
        <v>27576</v>
      </c>
    </row>
    <row r="22356" spans="1:5" s="765" customFormat="1" ht="50.4">
      <c r="A22356" s="169" t="s">
        <v>1868</v>
      </c>
      <c r="B22356" s="170" t="s">
        <v>27577</v>
      </c>
      <c r="C22356" s="492"/>
      <c r="D22356" s="468">
        <v>41</v>
      </c>
      <c r="E22356" s="525" t="s">
        <v>27578</v>
      </c>
    </row>
    <row r="22357" spans="1:5" s="765" customFormat="1" ht="67.2">
      <c r="A22357" s="169" t="s">
        <v>9283</v>
      </c>
      <c r="B22357" s="170" t="s">
        <v>27579</v>
      </c>
      <c r="C22357" s="492">
        <v>72</v>
      </c>
      <c r="D22357" s="468" t="s">
        <v>801</v>
      </c>
      <c r="E22357" s="525" t="s">
        <v>27580</v>
      </c>
    </row>
    <row r="22358" spans="1:5" s="765" customFormat="1" ht="67.2">
      <c r="A22358" s="169" t="s">
        <v>27581</v>
      </c>
      <c r="B22358" s="170" t="s">
        <v>27582</v>
      </c>
      <c r="C22358" s="468">
        <v>72</v>
      </c>
      <c r="D22358" s="468" t="s">
        <v>802</v>
      </c>
      <c r="E22358" s="525" t="s">
        <v>27583</v>
      </c>
    </row>
    <row r="22359" spans="1:5" s="765" customFormat="1" ht="67.2">
      <c r="A22359" s="169" t="s">
        <v>27584</v>
      </c>
      <c r="B22359" s="170" t="s">
        <v>27585</v>
      </c>
      <c r="C22359" s="468">
        <v>72</v>
      </c>
      <c r="D22359" s="468" t="s">
        <v>4368</v>
      </c>
      <c r="E22359" s="525" t="s">
        <v>27586</v>
      </c>
    </row>
    <row r="22360" spans="1:5" s="765" customFormat="1" ht="50.4">
      <c r="A22360" s="169" t="s">
        <v>1870</v>
      </c>
      <c r="B22360" s="170" t="s">
        <v>27465</v>
      </c>
      <c r="C22360" s="492"/>
      <c r="D22360" s="468">
        <v>42</v>
      </c>
      <c r="E22360" s="525" t="s">
        <v>27465</v>
      </c>
    </row>
    <row r="22361" spans="1:5" s="765" customFormat="1" ht="50.4">
      <c r="A22361" s="169" t="s">
        <v>27587</v>
      </c>
      <c r="B22361" s="170" t="s">
        <v>27588</v>
      </c>
      <c r="C22361" s="492"/>
      <c r="D22361" s="468" t="s">
        <v>804</v>
      </c>
      <c r="E22361" s="525" t="s">
        <v>27588</v>
      </c>
    </row>
    <row r="22362" spans="1:5" s="765" customFormat="1" ht="84">
      <c r="A22362" s="169" t="s">
        <v>27589</v>
      </c>
      <c r="B22362" s="170" t="s">
        <v>27590</v>
      </c>
      <c r="C22362" s="468">
        <v>120</v>
      </c>
      <c r="D22362" s="468" t="s">
        <v>27591</v>
      </c>
      <c r="E22362" s="525" t="s">
        <v>27590</v>
      </c>
    </row>
    <row r="22363" spans="1:5" s="765" customFormat="1" ht="84">
      <c r="A22363" s="169" t="s">
        <v>27592</v>
      </c>
      <c r="B22363" s="170" t="s">
        <v>27593</v>
      </c>
      <c r="C22363" s="468">
        <v>160</v>
      </c>
      <c r="D22363" s="468" t="s">
        <v>27594</v>
      </c>
      <c r="E22363" s="525" t="s">
        <v>27593</v>
      </c>
    </row>
    <row r="22364" spans="1:5" s="765" customFormat="1" ht="84">
      <c r="A22364" s="169" t="s">
        <v>27595</v>
      </c>
      <c r="B22364" s="170" t="s">
        <v>27596</v>
      </c>
      <c r="C22364" s="468">
        <v>200</v>
      </c>
      <c r="D22364" s="468" t="s">
        <v>27597</v>
      </c>
      <c r="E22364" s="525" t="s">
        <v>27596</v>
      </c>
    </row>
    <row r="22365" spans="1:5" s="765" customFormat="1" ht="50.4">
      <c r="A22365" s="169" t="s">
        <v>27598</v>
      </c>
      <c r="B22365" s="170" t="s">
        <v>27383</v>
      </c>
      <c r="C22365" s="468"/>
      <c r="D22365" s="468" t="s">
        <v>1092</v>
      </c>
      <c r="E22365" s="525" t="s">
        <v>27383</v>
      </c>
    </row>
    <row r="22366" spans="1:5" s="765" customFormat="1" ht="84">
      <c r="A22366" s="169" t="s">
        <v>27599</v>
      </c>
      <c r="B22366" s="170" t="s">
        <v>27600</v>
      </c>
      <c r="C22366" s="468">
        <v>100</v>
      </c>
      <c r="D22366" s="468" t="s">
        <v>27601</v>
      </c>
      <c r="E22366" s="525" t="s">
        <v>27600</v>
      </c>
    </row>
    <row r="22367" spans="1:5" s="765" customFormat="1" ht="84">
      <c r="A22367" s="169" t="s">
        <v>27602</v>
      </c>
      <c r="B22367" s="170" t="s">
        <v>27603</v>
      </c>
      <c r="C22367" s="468">
        <v>120</v>
      </c>
      <c r="D22367" s="468" t="s">
        <v>27604</v>
      </c>
      <c r="E22367" s="525" t="s">
        <v>27603</v>
      </c>
    </row>
    <row r="22368" spans="1:5" s="765" customFormat="1" ht="84">
      <c r="A22368" s="169" t="s">
        <v>27605</v>
      </c>
      <c r="B22368" s="170" t="s">
        <v>27606</v>
      </c>
      <c r="C22368" s="468">
        <v>140</v>
      </c>
      <c r="D22368" s="468" t="s">
        <v>27607</v>
      </c>
      <c r="E22368" s="525" t="s">
        <v>27606</v>
      </c>
    </row>
    <row r="22369" spans="1:5" s="765" customFormat="1" ht="33.6">
      <c r="A22369" s="169" t="s">
        <v>27608</v>
      </c>
      <c r="B22369" s="170" t="s">
        <v>27384</v>
      </c>
      <c r="C22369" s="468"/>
      <c r="D22369" s="468" t="s">
        <v>3085</v>
      </c>
      <c r="E22369" s="525" t="s">
        <v>27384</v>
      </c>
    </row>
    <row r="22370" spans="1:5" s="765" customFormat="1" ht="67.2">
      <c r="A22370" s="169" t="s">
        <v>27609</v>
      </c>
      <c r="B22370" s="170" t="s">
        <v>27610</v>
      </c>
      <c r="C22370" s="468">
        <v>80</v>
      </c>
      <c r="D22370" s="468" t="s">
        <v>27611</v>
      </c>
      <c r="E22370" s="525" t="s">
        <v>27610</v>
      </c>
    </row>
    <row r="22371" spans="1:5" s="765" customFormat="1" ht="67.2">
      <c r="A22371" s="169" t="s">
        <v>27612</v>
      </c>
      <c r="B22371" s="170" t="s">
        <v>27613</v>
      </c>
      <c r="C22371" s="468">
        <v>100</v>
      </c>
      <c r="D22371" s="468" t="s">
        <v>27614</v>
      </c>
      <c r="E22371" s="525" t="s">
        <v>27613</v>
      </c>
    </row>
    <row r="22372" spans="1:5" s="765" customFormat="1" ht="67.2">
      <c r="A22372" s="169" t="s">
        <v>27615</v>
      </c>
      <c r="B22372" s="170" t="s">
        <v>27616</v>
      </c>
      <c r="C22372" s="492">
        <v>120</v>
      </c>
      <c r="D22372" s="468" t="s">
        <v>27617</v>
      </c>
      <c r="E22372" s="525" t="s">
        <v>27616</v>
      </c>
    </row>
    <row r="22373" spans="1:5" s="765" customFormat="1" ht="16.8">
      <c r="A22373" s="476" t="s">
        <v>66</v>
      </c>
      <c r="B22373" s="170"/>
      <c r="C22373" s="477"/>
      <c r="D22373" s="684"/>
      <c r="E22373" s="755"/>
    </row>
    <row r="22374" spans="1:5" s="765" customFormat="1" ht="16.8">
      <c r="A22374" s="162"/>
      <c r="B22374" s="837" t="s">
        <v>27618</v>
      </c>
      <c r="C22374" s="468"/>
      <c r="D22374" s="468"/>
      <c r="E22374" s="150"/>
    </row>
    <row r="22375" spans="1:5" s="765" customFormat="1" ht="16.8">
      <c r="A22375" s="162" t="s">
        <v>2202</v>
      </c>
      <c r="B22375" s="161" t="s">
        <v>6863</v>
      </c>
      <c r="C22375" s="468"/>
      <c r="D22375" s="468"/>
      <c r="E22375" s="150"/>
    </row>
    <row r="22376" spans="1:5" s="765" customFormat="1" ht="16.8">
      <c r="A22376" s="162">
        <v>1</v>
      </c>
      <c r="B22376" s="161" t="s">
        <v>19086</v>
      </c>
      <c r="C22376" s="492"/>
      <c r="D22376" s="492"/>
      <c r="E22376" s="150"/>
    </row>
    <row r="22377" spans="1:5" s="765" customFormat="1" ht="33.6">
      <c r="A22377" s="169" t="s">
        <v>174</v>
      </c>
      <c r="B22377" s="170" t="s">
        <v>27619</v>
      </c>
      <c r="C22377" s="492">
        <v>900</v>
      </c>
      <c r="D22377" s="492">
        <v>810</v>
      </c>
      <c r="E22377" s="150"/>
    </row>
    <row r="22378" spans="1:5" s="765" customFormat="1" ht="33.6">
      <c r="A22378" s="169" t="s">
        <v>176</v>
      </c>
      <c r="B22378" s="170" t="s">
        <v>27620</v>
      </c>
      <c r="C22378" s="492">
        <v>678</v>
      </c>
      <c r="D22378" s="492">
        <v>678</v>
      </c>
      <c r="E22378" s="150"/>
    </row>
    <row r="22379" spans="1:5" s="765" customFormat="1" ht="16.8">
      <c r="A22379" s="169" t="s">
        <v>178</v>
      </c>
      <c r="B22379" s="170" t="s">
        <v>27621</v>
      </c>
      <c r="C22379" s="492">
        <v>678</v>
      </c>
      <c r="D22379" s="492">
        <v>678</v>
      </c>
      <c r="E22379" s="150"/>
    </row>
    <row r="22380" spans="1:5" s="765" customFormat="1" ht="16.8">
      <c r="A22380" s="162">
        <v>2</v>
      </c>
      <c r="B22380" s="161" t="s">
        <v>27622</v>
      </c>
      <c r="C22380" s="627"/>
      <c r="D22380" s="492"/>
      <c r="E22380" s="150"/>
    </row>
    <row r="22381" spans="1:5" s="765" customFormat="1" ht="33.6">
      <c r="A22381" s="169" t="s">
        <v>400</v>
      </c>
      <c r="B22381" s="170" t="s">
        <v>27623</v>
      </c>
      <c r="C22381" s="492">
        <v>522</v>
      </c>
      <c r="D22381" s="492">
        <v>522</v>
      </c>
      <c r="E22381" s="150"/>
    </row>
    <row r="22382" spans="1:5" s="765" customFormat="1" ht="16.8" customHeight="1">
      <c r="A22382" s="169" t="s">
        <v>402</v>
      </c>
      <c r="B22382" s="170" t="s">
        <v>27624</v>
      </c>
      <c r="C22382" s="492">
        <v>313</v>
      </c>
      <c r="D22382" s="492">
        <v>313</v>
      </c>
      <c r="E22382" s="150"/>
    </row>
    <row r="22383" spans="1:5" s="765" customFormat="1" ht="16.8" customHeight="1">
      <c r="A22383" s="169" t="s">
        <v>404</v>
      </c>
      <c r="B22383" s="170" t="s">
        <v>27625</v>
      </c>
      <c r="C22383" s="492">
        <v>480</v>
      </c>
      <c r="D22383" s="492">
        <v>480</v>
      </c>
      <c r="E22383" s="525" t="s">
        <v>27626</v>
      </c>
    </row>
    <row r="22384" spans="1:5" s="765" customFormat="1" ht="16.8">
      <c r="A22384" s="169" t="s">
        <v>3305</v>
      </c>
      <c r="B22384" s="170" t="s">
        <v>27627</v>
      </c>
      <c r="C22384" s="492">
        <v>209</v>
      </c>
      <c r="D22384" s="492">
        <v>209</v>
      </c>
      <c r="E22384" s="150"/>
    </row>
    <row r="22385" spans="1:5" s="765" customFormat="1" ht="16.8">
      <c r="A22385" s="169" t="s">
        <v>3307</v>
      </c>
      <c r="B22385" s="170" t="s">
        <v>27628</v>
      </c>
      <c r="C22385" s="492">
        <v>209</v>
      </c>
      <c r="D22385" s="492">
        <v>209</v>
      </c>
      <c r="E22385" s="150"/>
    </row>
    <row r="22386" spans="1:5" s="765" customFormat="1" ht="16.8">
      <c r="A22386" s="162">
        <v>3</v>
      </c>
      <c r="B22386" s="161" t="s">
        <v>26683</v>
      </c>
      <c r="C22386" s="492"/>
      <c r="D22386" s="492"/>
      <c r="E22386" s="150"/>
    </row>
    <row r="22387" spans="1:5" s="765" customFormat="1" ht="16.8" customHeight="1">
      <c r="A22387" s="474" t="s">
        <v>708</v>
      </c>
      <c r="B22387" s="170" t="s">
        <v>27629</v>
      </c>
      <c r="C22387" s="492">
        <v>480</v>
      </c>
      <c r="D22387" s="492">
        <v>480</v>
      </c>
      <c r="E22387" s="525" t="s">
        <v>27630</v>
      </c>
    </row>
    <row r="22388" spans="1:5" s="765" customFormat="1" ht="16.8">
      <c r="A22388" s="169" t="s">
        <v>2632</v>
      </c>
      <c r="B22388" s="170" t="s">
        <v>27631</v>
      </c>
      <c r="C22388" s="492">
        <v>365</v>
      </c>
      <c r="D22388" s="492">
        <v>365</v>
      </c>
      <c r="E22388" s="150"/>
    </row>
    <row r="22389" spans="1:5" s="765" customFormat="1" ht="16.8">
      <c r="A22389" s="552" t="s">
        <v>2634</v>
      </c>
      <c r="B22389" s="170" t="s">
        <v>27632</v>
      </c>
      <c r="C22389" s="492">
        <v>326</v>
      </c>
      <c r="D22389" s="492">
        <v>293</v>
      </c>
      <c r="E22389" s="150"/>
    </row>
    <row r="22390" spans="1:5" s="765" customFormat="1" ht="33.6">
      <c r="A22390" s="169" t="s">
        <v>3332</v>
      </c>
      <c r="B22390" s="170" t="s">
        <v>27633</v>
      </c>
      <c r="C22390" s="492">
        <v>652</v>
      </c>
      <c r="D22390" s="492">
        <v>587</v>
      </c>
      <c r="E22390" s="150"/>
    </row>
    <row r="22391" spans="1:5" s="765" customFormat="1" ht="16.8">
      <c r="A22391" s="169" t="s">
        <v>3967</v>
      </c>
      <c r="B22391" s="170" t="s">
        <v>27634</v>
      </c>
      <c r="C22391" s="492">
        <v>456</v>
      </c>
      <c r="D22391" s="492">
        <v>411</v>
      </c>
      <c r="E22391" s="150"/>
    </row>
    <row r="22392" spans="1:5" s="765" customFormat="1" ht="16.8">
      <c r="A22392" s="162" t="s">
        <v>2217</v>
      </c>
      <c r="B22392" s="161" t="s">
        <v>7652</v>
      </c>
      <c r="C22392" s="469"/>
      <c r="D22392" s="492"/>
      <c r="E22392" s="150"/>
    </row>
    <row r="22393" spans="1:5" s="765" customFormat="1" ht="16.8">
      <c r="A22393" s="162">
        <v>1</v>
      </c>
      <c r="B22393" s="161" t="s">
        <v>27618</v>
      </c>
      <c r="C22393" s="468"/>
      <c r="D22393" s="492"/>
      <c r="E22393" s="150"/>
    </row>
    <row r="22394" spans="1:5" s="765" customFormat="1" ht="16.8">
      <c r="A22394" s="169" t="s">
        <v>174</v>
      </c>
      <c r="B22394" s="170" t="s">
        <v>27635</v>
      </c>
      <c r="C22394" s="468">
        <v>250</v>
      </c>
      <c r="D22394" s="492">
        <v>225</v>
      </c>
      <c r="E22394" s="150"/>
    </row>
    <row r="22395" spans="1:5" s="765" customFormat="1" ht="16.8">
      <c r="A22395" s="169" t="s">
        <v>176</v>
      </c>
      <c r="B22395" s="170" t="s">
        <v>27636</v>
      </c>
      <c r="C22395" s="492">
        <v>200</v>
      </c>
      <c r="D22395" s="492">
        <v>200</v>
      </c>
      <c r="E22395" s="150"/>
    </row>
    <row r="22396" spans="1:5" s="765" customFormat="1" ht="33.6">
      <c r="A22396" s="169" t="s">
        <v>178</v>
      </c>
      <c r="B22396" s="170" t="s">
        <v>27637</v>
      </c>
      <c r="C22396" s="492">
        <v>179</v>
      </c>
      <c r="D22396" s="492">
        <v>161</v>
      </c>
      <c r="E22396" s="150"/>
    </row>
    <row r="22397" spans="1:5" s="765" customFormat="1" ht="16.8">
      <c r="A22397" s="169" t="s">
        <v>180</v>
      </c>
      <c r="B22397" s="170" t="s">
        <v>27638</v>
      </c>
      <c r="C22397" s="492">
        <v>120</v>
      </c>
      <c r="D22397" s="492">
        <v>108</v>
      </c>
      <c r="E22397" s="150"/>
    </row>
    <row r="22398" spans="1:5" s="765" customFormat="1" ht="33.6">
      <c r="A22398" s="169" t="s">
        <v>182</v>
      </c>
      <c r="B22398" s="170" t="s">
        <v>27639</v>
      </c>
      <c r="C22398" s="468">
        <v>200</v>
      </c>
      <c r="D22398" s="492">
        <v>150</v>
      </c>
      <c r="E22398" s="150"/>
    </row>
    <row r="22399" spans="1:5" s="765" customFormat="1" ht="50.4">
      <c r="A22399" s="169" t="s">
        <v>184</v>
      </c>
      <c r="B22399" s="170" t="s">
        <v>27640</v>
      </c>
      <c r="C22399" s="468"/>
      <c r="D22399" s="492"/>
      <c r="E22399" s="150"/>
    </row>
    <row r="22400" spans="1:5" s="765" customFormat="1" ht="33.6">
      <c r="A22400" s="169" t="s">
        <v>27236</v>
      </c>
      <c r="B22400" s="170" t="s">
        <v>27641</v>
      </c>
      <c r="C22400" s="468">
        <v>100</v>
      </c>
      <c r="D22400" s="492">
        <v>90</v>
      </c>
      <c r="E22400" s="150"/>
    </row>
    <row r="22401" spans="1:5" s="765" customFormat="1" ht="33.6">
      <c r="A22401" s="169" t="s">
        <v>27238</v>
      </c>
      <c r="B22401" s="170" t="s">
        <v>27642</v>
      </c>
      <c r="C22401" s="468">
        <v>120</v>
      </c>
      <c r="D22401" s="492">
        <v>108</v>
      </c>
      <c r="E22401" s="150"/>
    </row>
    <row r="22402" spans="1:5" s="765" customFormat="1" ht="33.6">
      <c r="A22402" s="169" t="s">
        <v>27240</v>
      </c>
      <c r="B22402" s="170" t="s">
        <v>27643</v>
      </c>
      <c r="C22402" s="468">
        <v>120</v>
      </c>
      <c r="D22402" s="492">
        <v>108</v>
      </c>
      <c r="E22402" s="150"/>
    </row>
    <row r="22403" spans="1:5" s="765" customFormat="1" ht="33.6">
      <c r="A22403" s="169" t="s">
        <v>186</v>
      </c>
      <c r="B22403" s="170" t="s">
        <v>27644</v>
      </c>
      <c r="C22403" s="492"/>
      <c r="D22403" s="492"/>
      <c r="E22403" s="150"/>
    </row>
    <row r="22404" spans="1:5" s="765" customFormat="1" ht="33.6">
      <c r="A22404" s="169" t="s">
        <v>5281</v>
      </c>
      <c r="B22404" s="170" t="s">
        <v>27645</v>
      </c>
      <c r="C22404" s="492">
        <v>80</v>
      </c>
      <c r="D22404" s="492">
        <v>60</v>
      </c>
      <c r="E22404" s="150"/>
    </row>
    <row r="22405" spans="1:5" s="765" customFormat="1" ht="33.6">
      <c r="A22405" s="169" t="s">
        <v>5283</v>
      </c>
      <c r="B22405" s="170" t="s">
        <v>27646</v>
      </c>
      <c r="C22405" s="468">
        <v>120</v>
      </c>
      <c r="D22405" s="492">
        <v>90</v>
      </c>
      <c r="E22405" s="150"/>
    </row>
    <row r="22406" spans="1:5" s="765" customFormat="1" ht="33.6">
      <c r="A22406" s="169" t="s">
        <v>6874</v>
      </c>
      <c r="B22406" s="170" t="s">
        <v>27647</v>
      </c>
      <c r="C22406" s="468">
        <v>160</v>
      </c>
      <c r="D22406" s="492">
        <v>120</v>
      </c>
      <c r="E22406" s="150"/>
    </row>
    <row r="22407" spans="1:5" s="765" customFormat="1" ht="33.6">
      <c r="A22407" s="169" t="s">
        <v>188</v>
      </c>
      <c r="B22407" s="170" t="s">
        <v>27648</v>
      </c>
      <c r="C22407" s="468"/>
      <c r="D22407" s="492"/>
      <c r="E22407" s="150"/>
    </row>
    <row r="22408" spans="1:5" s="765" customFormat="1" ht="33.6">
      <c r="A22408" s="169" t="s">
        <v>5285</v>
      </c>
      <c r="B22408" s="170" t="s">
        <v>27649</v>
      </c>
      <c r="C22408" s="468">
        <v>120</v>
      </c>
      <c r="D22408" s="492">
        <v>90</v>
      </c>
      <c r="E22408" s="150"/>
    </row>
    <row r="22409" spans="1:5" s="765" customFormat="1" ht="50.4">
      <c r="A22409" s="169" t="s">
        <v>5287</v>
      </c>
      <c r="B22409" s="170" t="s">
        <v>27650</v>
      </c>
      <c r="C22409" s="492">
        <v>160</v>
      </c>
      <c r="D22409" s="492">
        <v>120</v>
      </c>
      <c r="E22409" s="150"/>
    </row>
    <row r="22410" spans="1:5" s="765" customFormat="1" ht="33.6">
      <c r="A22410" s="169" t="s">
        <v>27651</v>
      </c>
      <c r="B22410" s="170" t="s">
        <v>27652</v>
      </c>
      <c r="C22410" s="468">
        <v>200</v>
      </c>
      <c r="D22410" s="492">
        <v>150</v>
      </c>
      <c r="E22410" s="150"/>
    </row>
    <row r="22411" spans="1:5" s="765" customFormat="1" ht="33.6">
      <c r="A22411" s="169" t="s">
        <v>190</v>
      </c>
      <c r="B22411" s="170" t="s">
        <v>27653</v>
      </c>
      <c r="C22411" s="468"/>
      <c r="D22411" s="492"/>
      <c r="E22411" s="150"/>
    </row>
    <row r="22412" spans="1:5" s="765" customFormat="1" ht="33.6">
      <c r="A22412" s="169" t="s">
        <v>14933</v>
      </c>
      <c r="B22412" s="170" t="s">
        <v>27654</v>
      </c>
      <c r="C22412" s="492">
        <v>80</v>
      </c>
      <c r="D22412" s="492">
        <v>60</v>
      </c>
      <c r="E22412" s="150"/>
    </row>
    <row r="22413" spans="1:5" s="765" customFormat="1" ht="50.4">
      <c r="A22413" s="169" t="s">
        <v>14935</v>
      </c>
      <c r="B22413" s="170" t="s">
        <v>27655</v>
      </c>
      <c r="C22413" s="468">
        <v>120</v>
      </c>
      <c r="D22413" s="492">
        <v>90</v>
      </c>
      <c r="E22413" s="150"/>
    </row>
    <row r="22414" spans="1:5" s="765" customFormat="1" ht="33.6">
      <c r="A22414" s="169" t="s">
        <v>14937</v>
      </c>
      <c r="B22414" s="170" t="s">
        <v>27656</v>
      </c>
      <c r="C22414" s="468">
        <v>160</v>
      </c>
      <c r="D22414" s="492">
        <v>120</v>
      </c>
      <c r="E22414" s="150"/>
    </row>
    <row r="22415" spans="1:5" s="765" customFormat="1" ht="33.6">
      <c r="A22415" s="169" t="s">
        <v>27657</v>
      </c>
      <c r="B22415" s="170" t="s">
        <v>27658</v>
      </c>
      <c r="C22415" s="468">
        <v>250</v>
      </c>
      <c r="D22415" s="492">
        <v>225</v>
      </c>
      <c r="E22415" s="525" t="s">
        <v>13361</v>
      </c>
    </row>
    <row r="22416" spans="1:5" s="765" customFormat="1" ht="33.6">
      <c r="A22416" s="169" t="s">
        <v>27659</v>
      </c>
      <c r="B22416" s="170" t="s">
        <v>27660</v>
      </c>
      <c r="C22416" s="468">
        <v>250</v>
      </c>
      <c r="D22416" s="492">
        <v>225</v>
      </c>
      <c r="E22416" s="525" t="s">
        <v>13361</v>
      </c>
    </row>
    <row r="22417" spans="1:5" s="765" customFormat="1" ht="16.8">
      <c r="A22417" s="169" t="s">
        <v>27661</v>
      </c>
      <c r="B22417" s="170" t="s">
        <v>27662</v>
      </c>
      <c r="C22417" s="492">
        <v>1200</v>
      </c>
      <c r="D22417" s="492">
        <v>1200</v>
      </c>
      <c r="E22417" s="146"/>
    </row>
    <row r="22418" spans="1:5" s="765" customFormat="1" ht="33.6">
      <c r="A22418" s="169" t="s">
        <v>27663</v>
      </c>
      <c r="B22418" s="542" t="s">
        <v>27664</v>
      </c>
      <c r="C22418" s="492">
        <v>200</v>
      </c>
      <c r="D22418" s="492">
        <v>200</v>
      </c>
      <c r="E22418" s="525" t="s">
        <v>27665</v>
      </c>
    </row>
    <row r="22419" spans="1:5" s="765" customFormat="1" ht="33.6">
      <c r="A22419" s="169" t="s">
        <v>192</v>
      </c>
      <c r="B22419" s="542" t="s">
        <v>27666</v>
      </c>
      <c r="C22419" s="468"/>
      <c r="D22419" s="492"/>
      <c r="E22419" s="525" t="s">
        <v>27667</v>
      </c>
    </row>
    <row r="22420" spans="1:5" s="765" customFormat="1" ht="33.6">
      <c r="A22420" s="169" t="s">
        <v>27328</v>
      </c>
      <c r="B22420" s="170" t="s">
        <v>27668</v>
      </c>
      <c r="C22420" s="492">
        <v>80</v>
      </c>
      <c r="D22420" s="492">
        <v>80</v>
      </c>
      <c r="E22420" s="525" t="s">
        <v>27667</v>
      </c>
    </row>
    <row r="22421" spans="1:5" s="765" customFormat="1" ht="33.6">
      <c r="A22421" s="169" t="s">
        <v>27330</v>
      </c>
      <c r="B22421" s="542" t="s">
        <v>27669</v>
      </c>
      <c r="C22421" s="492">
        <v>100</v>
      </c>
      <c r="D22421" s="492">
        <v>100</v>
      </c>
      <c r="E22421" s="525" t="s">
        <v>27667</v>
      </c>
    </row>
    <row r="22422" spans="1:5" s="765" customFormat="1" ht="33.6">
      <c r="A22422" s="169" t="s">
        <v>27332</v>
      </c>
      <c r="B22422" s="170" t="s">
        <v>27670</v>
      </c>
      <c r="C22422" s="492">
        <v>120</v>
      </c>
      <c r="D22422" s="492">
        <v>120</v>
      </c>
      <c r="E22422" s="525" t="s">
        <v>27667</v>
      </c>
    </row>
    <row r="22423" spans="1:5" s="765" customFormat="1" ht="16.8">
      <c r="A22423" s="169">
        <v>2</v>
      </c>
      <c r="B22423" s="161" t="s">
        <v>27671</v>
      </c>
      <c r="C22423" s="477"/>
      <c r="D22423" s="492"/>
      <c r="E22423" s="146"/>
    </row>
    <row r="22424" spans="1:5" s="765" customFormat="1" ht="33.6">
      <c r="A22424" s="169" t="s">
        <v>400</v>
      </c>
      <c r="B22424" s="170" t="s">
        <v>27672</v>
      </c>
      <c r="C22424" s="468">
        <v>400</v>
      </c>
      <c r="D22424" s="492">
        <v>360</v>
      </c>
      <c r="E22424" s="146"/>
    </row>
    <row r="22425" spans="1:5" s="765" customFormat="1" ht="33.6">
      <c r="A22425" s="169" t="s">
        <v>402</v>
      </c>
      <c r="B22425" s="170" t="s">
        <v>27673</v>
      </c>
      <c r="C22425" s="468">
        <v>400</v>
      </c>
      <c r="D22425" s="492">
        <v>360</v>
      </c>
      <c r="E22425" s="146"/>
    </row>
    <row r="22426" spans="1:5" s="765" customFormat="1" ht="33.6">
      <c r="A22426" s="169" t="s">
        <v>404</v>
      </c>
      <c r="B22426" s="170" t="s">
        <v>27674</v>
      </c>
      <c r="C22426" s="468"/>
      <c r="D22426" s="492"/>
      <c r="E22426" s="587"/>
    </row>
    <row r="22427" spans="1:5" s="765" customFormat="1" ht="33.6">
      <c r="A22427" s="169" t="s">
        <v>5565</v>
      </c>
      <c r="B22427" s="170" t="s">
        <v>27641</v>
      </c>
      <c r="C22427" s="468">
        <v>75</v>
      </c>
      <c r="D22427" s="492">
        <v>68</v>
      </c>
      <c r="E22427" s="146"/>
    </row>
    <row r="22428" spans="1:5" s="765" customFormat="1" ht="33.6">
      <c r="A22428" s="169" t="s">
        <v>5567</v>
      </c>
      <c r="B22428" s="170" t="s">
        <v>27642</v>
      </c>
      <c r="C22428" s="468">
        <v>100</v>
      </c>
      <c r="D22428" s="492">
        <v>90</v>
      </c>
      <c r="E22428" s="146"/>
    </row>
    <row r="22429" spans="1:5" s="765" customFormat="1" ht="33.6">
      <c r="A22429" s="169" t="s">
        <v>27675</v>
      </c>
      <c r="B22429" s="170" t="s">
        <v>27643</v>
      </c>
      <c r="C22429" s="468">
        <v>125</v>
      </c>
      <c r="D22429" s="492">
        <v>113</v>
      </c>
      <c r="E22429" s="146"/>
    </row>
    <row r="22430" spans="1:5" s="765" customFormat="1" ht="33.6">
      <c r="A22430" s="169" t="s">
        <v>27676</v>
      </c>
      <c r="B22430" s="170" t="s">
        <v>27677</v>
      </c>
      <c r="C22430" s="468">
        <v>250</v>
      </c>
      <c r="D22430" s="492">
        <v>225</v>
      </c>
      <c r="E22430" s="146"/>
    </row>
    <row r="22431" spans="1:5" s="765" customFormat="1" ht="16.8">
      <c r="A22431" s="169" t="s">
        <v>1287</v>
      </c>
      <c r="B22431" s="170" t="s">
        <v>27678</v>
      </c>
      <c r="C22431" s="468"/>
      <c r="D22431" s="492"/>
      <c r="E22431" s="146"/>
    </row>
    <row r="22432" spans="1:5" s="765" customFormat="1" ht="33.6">
      <c r="A22432" s="169" t="s">
        <v>3305</v>
      </c>
      <c r="B22432" s="170" t="s">
        <v>27679</v>
      </c>
      <c r="C22432" s="468"/>
      <c r="D22432" s="492"/>
      <c r="E22432" s="146"/>
    </row>
    <row r="22433" spans="1:5" s="765" customFormat="1" ht="33.6">
      <c r="A22433" s="169" t="s">
        <v>27680</v>
      </c>
      <c r="B22433" s="170" t="s">
        <v>27681</v>
      </c>
      <c r="C22433" s="468">
        <v>80</v>
      </c>
      <c r="D22433" s="492">
        <v>60</v>
      </c>
      <c r="E22433" s="146"/>
    </row>
    <row r="22434" spans="1:5" s="765" customFormat="1" ht="33.6">
      <c r="A22434" s="169" t="s">
        <v>27682</v>
      </c>
      <c r="B22434" s="170" t="s">
        <v>27683</v>
      </c>
      <c r="C22434" s="468">
        <v>100</v>
      </c>
      <c r="D22434" s="492">
        <v>75</v>
      </c>
      <c r="E22434" s="146"/>
    </row>
    <row r="22435" spans="1:5" s="765" customFormat="1" ht="33.6">
      <c r="A22435" s="169" t="s">
        <v>27684</v>
      </c>
      <c r="B22435" s="170" t="s">
        <v>27685</v>
      </c>
      <c r="C22435" s="468">
        <v>120</v>
      </c>
      <c r="D22435" s="492">
        <v>90</v>
      </c>
      <c r="E22435" s="146"/>
    </row>
    <row r="22436" spans="1:5" s="765" customFormat="1" ht="33.6">
      <c r="A22436" s="169" t="s">
        <v>3307</v>
      </c>
      <c r="B22436" s="170" t="s">
        <v>27686</v>
      </c>
      <c r="C22436" s="468"/>
      <c r="D22436" s="492"/>
      <c r="E22436" s="146"/>
    </row>
    <row r="22437" spans="1:5" s="765" customFormat="1" ht="33.6">
      <c r="A22437" s="169" t="s">
        <v>17448</v>
      </c>
      <c r="B22437" s="170" t="s">
        <v>27687</v>
      </c>
      <c r="C22437" s="468">
        <v>100</v>
      </c>
      <c r="D22437" s="492">
        <v>75</v>
      </c>
      <c r="E22437" s="146"/>
    </row>
    <row r="22438" spans="1:5" s="765" customFormat="1" ht="33.6">
      <c r="A22438" s="169" t="s">
        <v>27688</v>
      </c>
      <c r="B22438" s="170" t="s">
        <v>27689</v>
      </c>
      <c r="C22438" s="468">
        <v>120</v>
      </c>
      <c r="D22438" s="492">
        <v>90</v>
      </c>
      <c r="E22438" s="146"/>
    </row>
    <row r="22439" spans="1:5" s="765" customFormat="1" ht="33.6">
      <c r="A22439" s="169" t="s">
        <v>27690</v>
      </c>
      <c r="B22439" s="170" t="s">
        <v>27691</v>
      </c>
      <c r="C22439" s="468">
        <v>160</v>
      </c>
      <c r="D22439" s="492">
        <v>120</v>
      </c>
      <c r="E22439" s="146"/>
    </row>
    <row r="22440" spans="1:5" s="765" customFormat="1" ht="33.6">
      <c r="A22440" s="169" t="s">
        <v>3309</v>
      </c>
      <c r="B22440" s="170" t="s">
        <v>27692</v>
      </c>
      <c r="C22440" s="468"/>
      <c r="D22440" s="492"/>
      <c r="E22440" s="525" t="s">
        <v>13361</v>
      </c>
    </row>
    <row r="22441" spans="1:5" s="765" customFormat="1" ht="33.6">
      <c r="A22441" s="169" t="s">
        <v>27693</v>
      </c>
      <c r="B22441" s="170" t="s">
        <v>27694</v>
      </c>
      <c r="C22441" s="468">
        <v>80</v>
      </c>
      <c r="D22441" s="492">
        <v>60</v>
      </c>
      <c r="E22441" s="146"/>
    </row>
    <row r="22442" spans="1:5" s="765" customFormat="1" ht="33.6">
      <c r="A22442" s="169" t="s">
        <v>27695</v>
      </c>
      <c r="B22442" s="170" t="s">
        <v>27696</v>
      </c>
      <c r="C22442" s="468">
        <v>100</v>
      </c>
      <c r="D22442" s="492">
        <v>75</v>
      </c>
      <c r="E22442" s="146"/>
    </row>
    <row r="22443" spans="1:5" s="765" customFormat="1" ht="33.6">
      <c r="A22443" s="169" t="s">
        <v>27697</v>
      </c>
      <c r="B22443" s="170" t="s">
        <v>27698</v>
      </c>
      <c r="C22443" s="468">
        <v>120</v>
      </c>
      <c r="D22443" s="492">
        <v>90</v>
      </c>
      <c r="E22443" s="146"/>
    </row>
    <row r="22444" spans="1:5" s="765" customFormat="1" ht="16.8">
      <c r="A22444" s="169" t="s">
        <v>3311</v>
      </c>
      <c r="B22444" s="170" t="s">
        <v>27699</v>
      </c>
      <c r="C22444" s="468"/>
      <c r="D22444" s="492"/>
      <c r="E22444" s="146"/>
    </row>
    <row r="22445" spans="1:5" s="765" customFormat="1" ht="16.8">
      <c r="A22445" s="169" t="s">
        <v>27700</v>
      </c>
      <c r="B22445" s="170" t="s">
        <v>27701</v>
      </c>
      <c r="C22445" s="492">
        <v>1400</v>
      </c>
      <c r="D22445" s="492">
        <v>1400</v>
      </c>
      <c r="E22445" s="146"/>
    </row>
    <row r="22446" spans="1:5" s="765" customFormat="1" ht="33.6">
      <c r="A22446" s="169" t="s">
        <v>27702</v>
      </c>
      <c r="B22446" s="170" t="s">
        <v>27703</v>
      </c>
      <c r="C22446" s="492">
        <v>800</v>
      </c>
      <c r="D22446" s="492">
        <v>800</v>
      </c>
      <c r="E22446" s="146"/>
    </row>
    <row r="22447" spans="1:5" s="765" customFormat="1" ht="33.6">
      <c r="A22447" s="169" t="s">
        <v>27704</v>
      </c>
      <c r="B22447" s="170" t="s">
        <v>27705</v>
      </c>
      <c r="C22447" s="492">
        <v>8000</v>
      </c>
      <c r="D22447" s="492">
        <v>8000</v>
      </c>
      <c r="E22447" s="146"/>
    </row>
    <row r="22448" spans="1:5" s="765" customFormat="1" ht="16.8">
      <c r="A22448" s="169">
        <v>3</v>
      </c>
      <c r="B22448" s="161" t="s">
        <v>27706</v>
      </c>
      <c r="C22448" s="468"/>
      <c r="D22448" s="492"/>
      <c r="E22448" s="146"/>
    </row>
    <row r="22449" spans="1:5" s="765" customFormat="1" ht="16.8">
      <c r="A22449" s="169" t="s">
        <v>706</v>
      </c>
      <c r="B22449" s="170" t="s">
        <v>27707</v>
      </c>
      <c r="C22449" s="468">
        <v>200</v>
      </c>
      <c r="D22449" s="492">
        <v>180</v>
      </c>
      <c r="E22449" s="146"/>
    </row>
    <row r="22450" spans="1:5" s="765" customFormat="1" ht="33.6">
      <c r="A22450" s="169" t="s">
        <v>708</v>
      </c>
      <c r="B22450" s="170" t="s">
        <v>27708</v>
      </c>
      <c r="C22450" s="468">
        <v>200</v>
      </c>
      <c r="D22450" s="492">
        <v>180</v>
      </c>
      <c r="E22450" s="146"/>
    </row>
    <row r="22451" spans="1:5" s="765" customFormat="1" ht="33.6">
      <c r="A22451" s="169" t="s">
        <v>710</v>
      </c>
      <c r="B22451" s="170" t="s">
        <v>27709</v>
      </c>
      <c r="C22451" s="468"/>
      <c r="D22451" s="492"/>
      <c r="E22451" s="146"/>
    </row>
    <row r="22452" spans="1:5" s="765" customFormat="1" ht="33.6">
      <c r="A22452" s="169" t="s">
        <v>1848</v>
      </c>
      <c r="B22452" s="170" t="s">
        <v>27710</v>
      </c>
      <c r="C22452" s="468">
        <v>100</v>
      </c>
      <c r="D22452" s="492">
        <v>90</v>
      </c>
      <c r="E22452" s="146"/>
    </row>
    <row r="22453" spans="1:5" s="765" customFormat="1" ht="33.6">
      <c r="A22453" s="169" t="s">
        <v>1850</v>
      </c>
      <c r="B22453" s="170" t="s">
        <v>27711</v>
      </c>
      <c r="C22453" s="468">
        <v>125</v>
      </c>
      <c r="D22453" s="492">
        <v>113</v>
      </c>
      <c r="E22453" s="146"/>
    </row>
    <row r="22454" spans="1:5" s="765" customFormat="1" ht="33.6">
      <c r="A22454" s="169" t="s">
        <v>18887</v>
      </c>
      <c r="B22454" s="170" t="s">
        <v>27712</v>
      </c>
      <c r="C22454" s="468">
        <v>150</v>
      </c>
      <c r="D22454" s="492">
        <v>135</v>
      </c>
      <c r="E22454" s="146"/>
    </row>
    <row r="22455" spans="1:5" s="765" customFormat="1" ht="33.6">
      <c r="A22455" s="169" t="s">
        <v>2632</v>
      </c>
      <c r="B22455" s="170" t="s">
        <v>27713</v>
      </c>
      <c r="C22455" s="468"/>
      <c r="D22455" s="492"/>
      <c r="E22455" s="146"/>
    </row>
    <row r="22456" spans="1:5" s="765" customFormat="1" ht="33.6">
      <c r="A22456" s="169" t="s">
        <v>13662</v>
      </c>
      <c r="B22456" s="170" t="s">
        <v>27714</v>
      </c>
      <c r="C22456" s="468">
        <v>75</v>
      </c>
      <c r="D22456" s="492">
        <v>68</v>
      </c>
      <c r="E22456" s="146"/>
    </row>
    <row r="22457" spans="1:5" s="765" customFormat="1" ht="33.6">
      <c r="A22457" s="169" t="s">
        <v>13820</v>
      </c>
      <c r="B22457" s="170" t="s">
        <v>27715</v>
      </c>
      <c r="C22457" s="468">
        <v>100</v>
      </c>
      <c r="D22457" s="492">
        <v>90</v>
      </c>
      <c r="E22457" s="146"/>
    </row>
    <row r="22458" spans="1:5" s="765" customFormat="1" ht="33.6">
      <c r="A22458" s="169" t="s">
        <v>18892</v>
      </c>
      <c r="B22458" s="170" t="s">
        <v>27716</v>
      </c>
      <c r="C22458" s="468">
        <v>125</v>
      </c>
      <c r="D22458" s="492">
        <v>113</v>
      </c>
      <c r="E22458" s="146"/>
    </row>
    <row r="22459" spans="1:5" s="765" customFormat="1" ht="33.6">
      <c r="A22459" s="169" t="s">
        <v>2634</v>
      </c>
      <c r="B22459" s="170" t="s">
        <v>27717</v>
      </c>
      <c r="C22459" s="468"/>
      <c r="D22459" s="492"/>
      <c r="E22459" s="525" t="s">
        <v>27626</v>
      </c>
    </row>
    <row r="22460" spans="1:5" s="765" customFormat="1" ht="33.6">
      <c r="A22460" s="169" t="s">
        <v>5799</v>
      </c>
      <c r="B22460" s="170" t="s">
        <v>27641</v>
      </c>
      <c r="C22460" s="492">
        <v>80</v>
      </c>
      <c r="D22460" s="492">
        <v>80</v>
      </c>
      <c r="E22460" s="146"/>
    </row>
    <row r="22461" spans="1:5" s="765" customFormat="1" ht="33.6">
      <c r="A22461" s="169" t="s">
        <v>5801</v>
      </c>
      <c r="B22461" s="170" t="s">
        <v>27642</v>
      </c>
      <c r="C22461" s="492">
        <v>120</v>
      </c>
      <c r="D22461" s="492">
        <v>120</v>
      </c>
      <c r="E22461" s="146"/>
    </row>
    <row r="22462" spans="1:5" s="765" customFormat="1" ht="33.6">
      <c r="A22462" s="169" t="s">
        <v>13824</v>
      </c>
      <c r="B22462" s="170" t="s">
        <v>27643</v>
      </c>
      <c r="C22462" s="492">
        <v>160</v>
      </c>
      <c r="D22462" s="492">
        <v>160</v>
      </c>
      <c r="E22462" s="146"/>
    </row>
    <row r="22463" spans="1:5" s="765" customFormat="1" ht="16.8">
      <c r="A22463" s="169" t="s">
        <v>3332</v>
      </c>
      <c r="B22463" s="170" t="s">
        <v>27718</v>
      </c>
      <c r="C22463" s="468"/>
      <c r="D22463" s="492"/>
      <c r="E22463" s="146"/>
    </row>
    <row r="22464" spans="1:5" s="765" customFormat="1" ht="33.6">
      <c r="A22464" s="169" t="s">
        <v>3967</v>
      </c>
      <c r="B22464" s="170" t="s">
        <v>27719</v>
      </c>
      <c r="C22464" s="468"/>
      <c r="D22464" s="492"/>
      <c r="E22464" s="146"/>
    </row>
    <row r="22465" spans="1:5" s="765" customFormat="1" ht="33.6">
      <c r="A22465" s="169" t="s">
        <v>5804</v>
      </c>
      <c r="B22465" s="170" t="s">
        <v>27720</v>
      </c>
      <c r="C22465" s="468">
        <v>80</v>
      </c>
      <c r="D22465" s="492">
        <v>60</v>
      </c>
      <c r="E22465" s="146"/>
    </row>
    <row r="22466" spans="1:5" s="765" customFormat="1" ht="50.4">
      <c r="A22466" s="169" t="s">
        <v>5806</v>
      </c>
      <c r="B22466" s="170" t="s">
        <v>27721</v>
      </c>
      <c r="C22466" s="468">
        <v>120</v>
      </c>
      <c r="D22466" s="492">
        <v>90</v>
      </c>
      <c r="E22466" s="146"/>
    </row>
    <row r="22467" spans="1:5" s="765" customFormat="1" ht="33.6">
      <c r="A22467" s="169" t="s">
        <v>19725</v>
      </c>
      <c r="B22467" s="170" t="s">
        <v>27722</v>
      </c>
      <c r="C22467" s="468">
        <v>160</v>
      </c>
      <c r="D22467" s="492">
        <v>120</v>
      </c>
      <c r="E22467" s="146"/>
    </row>
    <row r="22468" spans="1:5" s="765" customFormat="1" ht="50.4">
      <c r="A22468" s="169" t="s">
        <v>3969</v>
      </c>
      <c r="B22468" s="170" t="s">
        <v>27723</v>
      </c>
      <c r="C22468" s="468"/>
      <c r="D22468" s="492"/>
      <c r="E22468" s="146"/>
    </row>
    <row r="22469" spans="1:5" s="765" customFormat="1" ht="50.4">
      <c r="A22469" s="169" t="s">
        <v>5808</v>
      </c>
      <c r="B22469" s="170" t="s">
        <v>27724</v>
      </c>
      <c r="C22469" s="468">
        <v>120</v>
      </c>
      <c r="D22469" s="492">
        <v>90</v>
      </c>
      <c r="E22469" s="146"/>
    </row>
    <row r="22470" spans="1:5" s="765" customFormat="1" ht="50.4">
      <c r="A22470" s="169" t="s">
        <v>5810</v>
      </c>
      <c r="B22470" s="170" t="s">
        <v>27725</v>
      </c>
      <c r="C22470" s="468">
        <v>160</v>
      </c>
      <c r="D22470" s="492">
        <v>120</v>
      </c>
      <c r="E22470" s="146"/>
    </row>
    <row r="22471" spans="1:5" s="765" customFormat="1" ht="50.4">
      <c r="A22471" s="169" t="s">
        <v>19730</v>
      </c>
      <c r="B22471" s="170" t="s">
        <v>27726</v>
      </c>
      <c r="C22471" s="468">
        <v>200</v>
      </c>
      <c r="D22471" s="492">
        <v>150</v>
      </c>
      <c r="E22471" s="146"/>
    </row>
    <row r="22472" spans="1:5" s="765" customFormat="1" ht="33.6">
      <c r="A22472" s="169" t="s">
        <v>3971</v>
      </c>
      <c r="B22472" s="170" t="s">
        <v>27727</v>
      </c>
      <c r="C22472" s="468"/>
      <c r="D22472" s="492"/>
      <c r="E22472" s="146"/>
    </row>
    <row r="22473" spans="1:5" s="765" customFormat="1" ht="33.6">
      <c r="A22473" s="169" t="s">
        <v>5812</v>
      </c>
      <c r="B22473" s="170" t="s">
        <v>27728</v>
      </c>
      <c r="C22473" s="468">
        <v>80</v>
      </c>
      <c r="D22473" s="492">
        <v>60</v>
      </c>
      <c r="E22473" s="146"/>
    </row>
    <row r="22474" spans="1:5" s="765" customFormat="1" ht="33.6">
      <c r="A22474" s="169" t="s">
        <v>5814</v>
      </c>
      <c r="B22474" s="170" t="s">
        <v>27729</v>
      </c>
      <c r="C22474" s="468">
        <v>120</v>
      </c>
      <c r="D22474" s="492">
        <v>90</v>
      </c>
      <c r="E22474" s="146"/>
    </row>
    <row r="22475" spans="1:5" s="765" customFormat="1" ht="33.6">
      <c r="A22475" s="169" t="s">
        <v>19734</v>
      </c>
      <c r="B22475" s="170" t="s">
        <v>27730</v>
      </c>
      <c r="C22475" s="468">
        <v>160</v>
      </c>
      <c r="D22475" s="492">
        <v>120</v>
      </c>
      <c r="E22475" s="146"/>
    </row>
    <row r="22476" spans="1:5" s="765" customFormat="1" ht="16.8">
      <c r="A22476" s="169" t="s">
        <v>3973</v>
      </c>
      <c r="B22476" s="170" t="s">
        <v>27731</v>
      </c>
      <c r="C22476" s="468"/>
      <c r="D22476" s="492"/>
      <c r="E22476" s="146"/>
    </row>
    <row r="22477" spans="1:5" s="765" customFormat="1" ht="33.6">
      <c r="A22477" s="169" t="s">
        <v>5817</v>
      </c>
      <c r="B22477" s="170" t="s">
        <v>27732</v>
      </c>
      <c r="C22477" s="468"/>
      <c r="D22477" s="492"/>
      <c r="E22477" s="146"/>
    </row>
    <row r="22478" spans="1:5" s="765" customFormat="1" ht="50.4">
      <c r="A22478" s="169" t="s">
        <v>5819</v>
      </c>
      <c r="B22478" s="170" t="s">
        <v>27733</v>
      </c>
      <c r="C22478" s="468">
        <v>120</v>
      </c>
      <c r="D22478" s="492">
        <v>90</v>
      </c>
      <c r="E22478" s="146"/>
    </row>
    <row r="22479" spans="1:5" s="765" customFormat="1" ht="50.4">
      <c r="A22479" s="169" t="s">
        <v>27734</v>
      </c>
      <c r="B22479" s="170" t="s">
        <v>27735</v>
      </c>
      <c r="C22479" s="468">
        <v>160</v>
      </c>
      <c r="D22479" s="492">
        <v>120</v>
      </c>
      <c r="E22479" s="146"/>
    </row>
    <row r="22480" spans="1:5" s="765" customFormat="1" ht="50.4">
      <c r="A22480" s="169" t="s">
        <v>27736</v>
      </c>
      <c r="B22480" s="170" t="s">
        <v>27737</v>
      </c>
      <c r="C22480" s="468">
        <v>200</v>
      </c>
      <c r="D22480" s="492">
        <v>150</v>
      </c>
      <c r="E22480" s="146"/>
    </row>
    <row r="22481" spans="1:5" s="765" customFormat="1" ht="33.6">
      <c r="A22481" s="169" t="s">
        <v>3975</v>
      </c>
      <c r="B22481" s="170" t="s">
        <v>27738</v>
      </c>
      <c r="C22481" s="468"/>
      <c r="D22481" s="492"/>
      <c r="E22481" s="146"/>
    </row>
    <row r="22482" spans="1:5" s="765" customFormat="1" ht="33.6">
      <c r="A22482" s="169" t="s">
        <v>5821</v>
      </c>
      <c r="B22482" s="170" t="s">
        <v>27739</v>
      </c>
      <c r="C22482" s="468">
        <v>80</v>
      </c>
      <c r="D22482" s="492">
        <v>60</v>
      </c>
      <c r="E22482" s="146"/>
    </row>
    <row r="22483" spans="1:5" s="765" customFormat="1" ht="33.6">
      <c r="A22483" s="169" t="s">
        <v>5823</v>
      </c>
      <c r="B22483" s="170" t="s">
        <v>27740</v>
      </c>
      <c r="C22483" s="468">
        <v>120</v>
      </c>
      <c r="D22483" s="492">
        <v>90</v>
      </c>
      <c r="E22483" s="146"/>
    </row>
    <row r="22484" spans="1:5" s="765" customFormat="1" ht="33.6">
      <c r="A22484" s="169" t="s">
        <v>18907</v>
      </c>
      <c r="B22484" s="170" t="s">
        <v>27741</v>
      </c>
      <c r="C22484" s="468">
        <v>160</v>
      </c>
      <c r="D22484" s="492">
        <v>120</v>
      </c>
      <c r="E22484" s="146"/>
    </row>
    <row r="22485" spans="1:5" s="765" customFormat="1" ht="16.8">
      <c r="A22485" s="169" t="s">
        <v>3977</v>
      </c>
      <c r="B22485" s="170" t="s">
        <v>27742</v>
      </c>
      <c r="C22485" s="468"/>
      <c r="D22485" s="492"/>
      <c r="E22485" s="146"/>
    </row>
    <row r="22486" spans="1:5" s="765" customFormat="1" ht="33.6">
      <c r="A22486" s="169" t="s">
        <v>5825</v>
      </c>
      <c r="B22486" s="170" t="s">
        <v>27743</v>
      </c>
      <c r="C22486" s="468">
        <v>80</v>
      </c>
      <c r="D22486" s="492">
        <v>60</v>
      </c>
      <c r="E22486" s="146"/>
    </row>
    <row r="22487" spans="1:5" s="765" customFormat="1" ht="33.6">
      <c r="A22487" s="169" t="s">
        <v>5827</v>
      </c>
      <c r="B22487" s="170" t="s">
        <v>27744</v>
      </c>
      <c r="C22487" s="468">
        <v>100</v>
      </c>
      <c r="D22487" s="492">
        <v>75</v>
      </c>
      <c r="E22487" s="146"/>
    </row>
    <row r="22488" spans="1:5" s="765" customFormat="1" ht="33.6">
      <c r="A22488" s="169" t="s">
        <v>19782</v>
      </c>
      <c r="B22488" s="170" t="s">
        <v>27745</v>
      </c>
      <c r="C22488" s="468">
        <v>120</v>
      </c>
      <c r="D22488" s="492">
        <v>90</v>
      </c>
      <c r="E22488" s="146"/>
    </row>
    <row r="22489" spans="1:5" s="765" customFormat="1" ht="33.6">
      <c r="A22489" s="169" t="s">
        <v>3979</v>
      </c>
      <c r="B22489" s="170" t="s">
        <v>27746</v>
      </c>
      <c r="C22489" s="468"/>
      <c r="D22489" s="492"/>
      <c r="E22489" s="146"/>
    </row>
    <row r="22490" spans="1:5" s="765" customFormat="1" ht="33.6">
      <c r="A22490" s="169" t="s">
        <v>5830</v>
      </c>
      <c r="B22490" s="170" t="s">
        <v>27747</v>
      </c>
      <c r="C22490" s="468">
        <v>160</v>
      </c>
      <c r="D22490" s="492">
        <v>120</v>
      </c>
      <c r="E22490" s="146"/>
    </row>
    <row r="22491" spans="1:5" s="765" customFormat="1" ht="16.8">
      <c r="A22491" s="169" t="s">
        <v>3981</v>
      </c>
      <c r="B22491" s="170" t="s">
        <v>27748</v>
      </c>
      <c r="C22491" s="468"/>
      <c r="D22491" s="492"/>
      <c r="E22491" s="146"/>
    </row>
    <row r="22492" spans="1:5" s="765" customFormat="1" ht="33.6">
      <c r="A22492" s="169" t="s">
        <v>5837</v>
      </c>
      <c r="B22492" s="170" t="s">
        <v>27749</v>
      </c>
      <c r="C22492" s="492">
        <v>1800</v>
      </c>
      <c r="D22492" s="492">
        <v>1800</v>
      </c>
      <c r="E22492" s="146"/>
    </row>
    <row r="22493" spans="1:5" s="765" customFormat="1" ht="50.4">
      <c r="A22493" s="169" t="s">
        <v>5839</v>
      </c>
      <c r="B22493" s="170" t="s">
        <v>27750</v>
      </c>
      <c r="C22493" s="492">
        <v>800</v>
      </c>
      <c r="D22493" s="492">
        <v>800</v>
      </c>
      <c r="E22493" s="146"/>
    </row>
    <row r="22494" spans="1:5" s="765" customFormat="1" ht="33.6">
      <c r="A22494" s="169" t="s">
        <v>27350</v>
      </c>
      <c r="B22494" s="170" t="s">
        <v>27751</v>
      </c>
      <c r="C22494" s="492">
        <v>800</v>
      </c>
      <c r="D22494" s="492">
        <v>800</v>
      </c>
      <c r="E22494" s="146"/>
    </row>
    <row r="22495" spans="1:5" s="765" customFormat="1" ht="16.8">
      <c r="A22495" s="169">
        <v>4</v>
      </c>
      <c r="B22495" s="161" t="s">
        <v>27752</v>
      </c>
      <c r="C22495" s="468"/>
      <c r="D22495" s="492"/>
      <c r="E22495" s="146"/>
    </row>
    <row r="22496" spans="1:5" s="765" customFormat="1" ht="33.6">
      <c r="A22496" s="169" t="s">
        <v>198</v>
      </c>
      <c r="B22496" s="170" t="s">
        <v>27753</v>
      </c>
      <c r="C22496" s="468">
        <v>200</v>
      </c>
      <c r="D22496" s="492">
        <v>180</v>
      </c>
      <c r="E22496" s="146"/>
    </row>
    <row r="22497" spans="1:5" s="765" customFormat="1" ht="33.6">
      <c r="A22497" s="169" t="s">
        <v>200</v>
      </c>
      <c r="B22497" s="170" t="s">
        <v>27754</v>
      </c>
      <c r="C22497" s="468"/>
      <c r="D22497" s="492"/>
      <c r="E22497" s="146"/>
    </row>
    <row r="22498" spans="1:5" s="765" customFormat="1" ht="33.6">
      <c r="A22498" s="169" t="s">
        <v>6908</v>
      </c>
      <c r="B22498" s="170" t="s">
        <v>27641</v>
      </c>
      <c r="C22498" s="468">
        <v>75</v>
      </c>
      <c r="D22498" s="492">
        <v>68</v>
      </c>
      <c r="E22498" s="146"/>
    </row>
    <row r="22499" spans="1:5" s="765" customFormat="1" ht="33.6">
      <c r="A22499" s="169" t="s">
        <v>6910</v>
      </c>
      <c r="B22499" s="170" t="s">
        <v>27642</v>
      </c>
      <c r="C22499" s="468">
        <v>90</v>
      </c>
      <c r="D22499" s="492">
        <v>81</v>
      </c>
      <c r="E22499" s="146"/>
    </row>
    <row r="22500" spans="1:5" s="765" customFormat="1" ht="33.6">
      <c r="A22500" s="169" t="s">
        <v>6912</v>
      </c>
      <c r="B22500" s="170" t="s">
        <v>27643</v>
      </c>
      <c r="C22500" s="468">
        <v>115</v>
      </c>
      <c r="D22500" s="492">
        <v>104</v>
      </c>
      <c r="E22500" s="146"/>
    </row>
    <row r="22501" spans="1:5" s="765" customFormat="1" ht="16.8">
      <c r="A22501" s="169" t="s">
        <v>202</v>
      </c>
      <c r="B22501" s="170" t="s">
        <v>27755</v>
      </c>
      <c r="C22501" s="468"/>
      <c r="D22501" s="492"/>
      <c r="E22501" s="146"/>
    </row>
    <row r="22502" spans="1:5" s="765" customFormat="1" ht="33.6">
      <c r="A22502" s="169" t="s">
        <v>204</v>
      </c>
      <c r="B22502" s="170" t="s">
        <v>27756</v>
      </c>
      <c r="C22502" s="468"/>
      <c r="D22502" s="492"/>
      <c r="E22502" s="146"/>
    </row>
    <row r="22503" spans="1:5" s="765" customFormat="1" ht="33.6">
      <c r="A22503" s="169" t="s">
        <v>22352</v>
      </c>
      <c r="B22503" s="170" t="s">
        <v>27757</v>
      </c>
      <c r="C22503" s="468">
        <v>80</v>
      </c>
      <c r="D22503" s="492">
        <v>60</v>
      </c>
      <c r="E22503" s="146"/>
    </row>
    <row r="22504" spans="1:5" s="765" customFormat="1" ht="33.6">
      <c r="A22504" s="169" t="s">
        <v>22354</v>
      </c>
      <c r="B22504" s="170" t="s">
        <v>27758</v>
      </c>
      <c r="C22504" s="468">
        <v>100</v>
      </c>
      <c r="D22504" s="492">
        <v>75</v>
      </c>
      <c r="E22504" s="146"/>
    </row>
    <row r="22505" spans="1:5" s="765" customFormat="1" ht="33.6">
      <c r="A22505" s="169" t="s">
        <v>22799</v>
      </c>
      <c r="B22505" s="170" t="s">
        <v>27759</v>
      </c>
      <c r="C22505" s="468">
        <v>120</v>
      </c>
      <c r="D22505" s="492">
        <v>90</v>
      </c>
      <c r="E22505" s="146"/>
    </row>
    <row r="22506" spans="1:5" s="765" customFormat="1" ht="33.6">
      <c r="A22506" s="169" t="s">
        <v>206</v>
      </c>
      <c r="B22506" s="170" t="s">
        <v>27760</v>
      </c>
      <c r="C22506" s="468"/>
      <c r="D22506" s="492"/>
      <c r="E22506" s="146"/>
    </row>
    <row r="22507" spans="1:5" s="765" customFormat="1" ht="50.4">
      <c r="A22507" s="169" t="s">
        <v>22808</v>
      </c>
      <c r="B22507" s="170" t="s">
        <v>27761</v>
      </c>
      <c r="C22507" s="468">
        <v>100</v>
      </c>
      <c r="D22507" s="492">
        <v>75</v>
      </c>
      <c r="E22507" s="146"/>
    </row>
    <row r="22508" spans="1:5" s="765" customFormat="1" ht="50.4">
      <c r="A22508" s="169" t="s">
        <v>22809</v>
      </c>
      <c r="B22508" s="170" t="s">
        <v>27762</v>
      </c>
      <c r="C22508" s="468">
        <v>120</v>
      </c>
      <c r="D22508" s="492">
        <v>90</v>
      </c>
      <c r="E22508" s="146"/>
    </row>
    <row r="22509" spans="1:5" s="765" customFormat="1" ht="33.6">
      <c r="A22509" s="169" t="s">
        <v>22810</v>
      </c>
      <c r="B22509" s="170" t="s">
        <v>27763</v>
      </c>
      <c r="C22509" s="468">
        <v>140</v>
      </c>
      <c r="D22509" s="492">
        <v>105</v>
      </c>
      <c r="E22509" s="146"/>
    </row>
    <row r="22510" spans="1:5" s="765" customFormat="1" ht="33.6">
      <c r="A22510" s="169" t="s">
        <v>208</v>
      </c>
      <c r="B22510" s="170" t="s">
        <v>27764</v>
      </c>
      <c r="C22510" s="468"/>
      <c r="D22510" s="492"/>
      <c r="E22510" s="146"/>
    </row>
    <row r="22511" spans="1:5" s="765" customFormat="1" ht="50.4">
      <c r="A22511" s="169" t="s">
        <v>27765</v>
      </c>
      <c r="B22511" s="170" t="s">
        <v>27766</v>
      </c>
      <c r="C22511" s="468">
        <v>80</v>
      </c>
      <c r="D22511" s="492">
        <v>60</v>
      </c>
      <c r="E22511" s="146"/>
    </row>
    <row r="22512" spans="1:5" s="765" customFormat="1" ht="50.4">
      <c r="A22512" s="169" t="s">
        <v>27767</v>
      </c>
      <c r="B22512" s="170" t="s">
        <v>27768</v>
      </c>
      <c r="C22512" s="468">
        <v>100</v>
      </c>
      <c r="D22512" s="492">
        <v>75</v>
      </c>
      <c r="E22512" s="146"/>
    </row>
    <row r="22513" spans="1:5" s="765" customFormat="1" ht="50.4">
      <c r="A22513" s="169" t="s">
        <v>27769</v>
      </c>
      <c r="B22513" s="170" t="s">
        <v>27770</v>
      </c>
      <c r="C22513" s="468">
        <v>120</v>
      </c>
      <c r="D22513" s="492">
        <v>90</v>
      </c>
      <c r="E22513" s="146"/>
    </row>
    <row r="22514" spans="1:5" s="765" customFormat="1" ht="50.4">
      <c r="A22514" s="169" t="s">
        <v>27771</v>
      </c>
      <c r="B22514" s="170" t="s">
        <v>27772</v>
      </c>
      <c r="C22514" s="468">
        <v>120</v>
      </c>
      <c r="D22514" s="492">
        <v>90</v>
      </c>
      <c r="E22514" s="146"/>
    </row>
    <row r="22515" spans="1:5" s="765" customFormat="1" ht="16.8">
      <c r="A22515" s="169" t="s">
        <v>210</v>
      </c>
      <c r="B22515" s="170" t="s">
        <v>27773</v>
      </c>
      <c r="C22515" s="468"/>
      <c r="D22515" s="492"/>
      <c r="E22515" s="146"/>
    </row>
    <row r="22516" spans="1:5" s="765" customFormat="1" ht="33.6">
      <c r="A22516" s="169" t="s">
        <v>27365</v>
      </c>
      <c r="B22516" s="170" t="s">
        <v>27774</v>
      </c>
      <c r="C22516" s="492">
        <v>1600</v>
      </c>
      <c r="D22516" s="492">
        <v>1600</v>
      </c>
      <c r="E22516" s="146"/>
    </row>
    <row r="22517" spans="1:5" s="765" customFormat="1" ht="84">
      <c r="A22517" s="169" t="s">
        <v>27367</v>
      </c>
      <c r="B22517" s="170" t="s">
        <v>27775</v>
      </c>
      <c r="C22517" s="492">
        <v>800</v>
      </c>
      <c r="D22517" s="492">
        <v>800</v>
      </c>
      <c r="E22517" s="146"/>
    </row>
    <row r="22518" spans="1:5" s="765" customFormat="1" ht="50.4">
      <c r="A22518" s="169" t="s">
        <v>27369</v>
      </c>
      <c r="B22518" s="170" t="s">
        <v>27776</v>
      </c>
      <c r="C22518" s="492">
        <v>400</v>
      </c>
      <c r="D22518" s="492">
        <v>400</v>
      </c>
      <c r="E22518" s="146"/>
    </row>
    <row r="22519" spans="1:5" s="765" customFormat="1" ht="16.8">
      <c r="A22519" s="169" t="s">
        <v>6025</v>
      </c>
      <c r="B22519" s="170" t="s">
        <v>27777</v>
      </c>
      <c r="C22519" s="492"/>
      <c r="D22519" s="492"/>
      <c r="E22519" s="146"/>
    </row>
    <row r="22520" spans="1:5" s="765" customFormat="1" ht="33.6">
      <c r="A22520" s="169" t="s">
        <v>22818</v>
      </c>
      <c r="B22520" s="170" t="s">
        <v>27778</v>
      </c>
      <c r="C22520" s="492">
        <v>1800</v>
      </c>
      <c r="D22520" s="492">
        <v>1800</v>
      </c>
      <c r="E22520" s="525" t="s">
        <v>27779</v>
      </c>
    </row>
    <row r="22521" spans="1:5" s="765" customFormat="1" ht="33.6">
      <c r="A22521" s="169" t="s">
        <v>27780</v>
      </c>
      <c r="B22521" s="170" t="s">
        <v>27781</v>
      </c>
      <c r="C22521" s="492">
        <v>800</v>
      </c>
      <c r="D22521" s="492">
        <v>800</v>
      </c>
      <c r="E22521" s="525" t="s">
        <v>27779</v>
      </c>
    </row>
    <row r="22522" spans="1:5" s="765" customFormat="1" ht="16.8">
      <c r="A22522" s="476" t="s">
        <v>65</v>
      </c>
      <c r="B22522" s="170"/>
      <c r="C22522" s="477"/>
      <c r="D22522" s="684"/>
      <c r="E22522" s="755"/>
    </row>
    <row r="22523" spans="1:5" s="763" customFormat="1" ht="16.8">
      <c r="A22523" s="162" t="s">
        <v>2202</v>
      </c>
      <c r="B22523" s="161" t="s">
        <v>19085</v>
      </c>
      <c r="C22523" s="469"/>
      <c r="D22523" s="614"/>
      <c r="E22523" s="568"/>
    </row>
    <row r="22524" spans="1:5" s="763" customFormat="1" ht="16.8">
      <c r="A22524" s="162">
        <v>1</v>
      </c>
      <c r="B22524" s="161" t="s">
        <v>20481</v>
      </c>
      <c r="C22524" s="628"/>
      <c r="D22524" s="468"/>
      <c r="E22524" s="568"/>
    </row>
    <row r="22525" spans="1:5" s="763" customFormat="1" ht="33.6">
      <c r="A22525" s="629" t="s">
        <v>174</v>
      </c>
      <c r="B22525" s="170" t="s">
        <v>27782</v>
      </c>
      <c r="C22525" s="492">
        <v>750</v>
      </c>
      <c r="D22525" s="468">
        <v>675</v>
      </c>
      <c r="E22525" s="141"/>
    </row>
    <row r="22526" spans="1:5" s="763" customFormat="1" ht="16.8">
      <c r="A22526" s="169" t="s">
        <v>21265</v>
      </c>
      <c r="B22526" s="170" t="s">
        <v>27783</v>
      </c>
      <c r="C22526" s="492">
        <v>1250</v>
      </c>
      <c r="D22526" s="492">
        <v>1125</v>
      </c>
      <c r="E22526" s="464"/>
    </row>
    <row r="22527" spans="1:5" s="763" customFormat="1" ht="33.6">
      <c r="A22527" s="169" t="s">
        <v>27784</v>
      </c>
      <c r="B22527" s="170" t="s">
        <v>27785</v>
      </c>
      <c r="C22527" s="492">
        <v>1304</v>
      </c>
      <c r="D22527" s="492">
        <v>1174</v>
      </c>
      <c r="E22527" s="464"/>
    </row>
    <row r="22528" spans="1:5" s="763" customFormat="1" ht="16.8">
      <c r="A22528" s="169" t="s">
        <v>27786</v>
      </c>
      <c r="B22528" s="170" t="s">
        <v>27787</v>
      </c>
      <c r="C22528" s="492">
        <v>848</v>
      </c>
      <c r="D22528" s="468">
        <v>763</v>
      </c>
      <c r="E22528" s="464"/>
    </row>
    <row r="22529" spans="1:5" s="763" customFormat="1" ht="16.8">
      <c r="A22529" s="162">
        <v>2</v>
      </c>
      <c r="B22529" s="161" t="s">
        <v>26685</v>
      </c>
      <c r="C22529" s="630"/>
      <c r="D22529" s="468"/>
      <c r="E22529" s="141"/>
    </row>
    <row r="22530" spans="1:5" s="763" customFormat="1" ht="33.6">
      <c r="A22530" s="169" t="s">
        <v>27788</v>
      </c>
      <c r="B22530" s="161" t="s">
        <v>27789</v>
      </c>
      <c r="C22530" s="468">
        <v>261</v>
      </c>
      <c r="D22530" s="468">
        <v>261</v>
      </c>
      <c r="E22530" s="141"/>
    </row>
    <row r="22531" spans="1:5" s="763" customFormat="1" ht="16.8">
      <c r="A22531" s="169" t="s">
        <v>27790</v>
      </c>
      <c r="B22531" s="170" t="s">
        <v>27791</v>
      </c>
      <c r="C22531" s="630">
        <v>261</v>
      </c>
      <c r="D22531" s="468">
        <v>261</v>
      </c>
      <c r="E22531" s="141"/>
    </row>
    <row r="22532" spans="1:5" s="763" customFormat="1" ht="33.6">
      <c r="A22532" s="169" t="s">
        <v>27792</v>
      </c>
      <c r="B22532" s="170" t="s">
        <v>27793</v>
      </c>
      <c r="C22532" s="468">
        <v>209</v>
      </c>
      <c r="D22532" s="468">
        <v>209</v>
      </c>
      <c r="E22532" s="141"/>
    </row>
    <row r="22533" spans="1:5" s="763" customFormat="1" ht="16.8">
      <c r="A22533" s="162">
        <v>3</v>
      </c>
      <c r="B22533" s="161" t="s">
        <v>27794</v>
      </c>
      <c r="C22533" s="630"/>
      <c r="D22533" s="469"/>
      <c r="E22533" s="464"/>
    </row>
    <row r="22534" spans="1:5" s="763" customFormat="1" ht="33.6">
      <c r="A22534" s="169" t="s">
        <v>27795</v>
      </c>
      <c r="B22534" s="170" t="s">
        <v>27796</v>
      </c>
      <c r="C22534" s="468">
        <v>209</v>
      </c>
      <c r="D22534" s="468">
        <v>209</v>
      </c>
      <c r="E22534" s="464"/>
    </row>
    <row r="22535" spans="1:5" s="763" customFormat="1" ht="33.6">
      <c r="A22535" s="169" t="s">
        <v>19025</v>
      </c>
      <c r="B22535" s="170" t="s">
        <v>27797</v>
      </c>
      <c r="C22535" s="492">
        <v>287</v>
      </c>
      <c r="D22535" s="468">
        <v>287</v>
      </c>
      <c r="E22535" s="464"/>
    </row>
    <row r="22536" spans="1:5" s="763" customFormat="1" ht="33.6">
      <c r="A22536" s="169" t="s">
        <v>27798</v>
      </c>
      <c r="B22536" s="170" t="s">
        <v>27799</v>
      </c>
      <c r="C22536" s="468">
        <v>157</v>
      </c>
      <c r="D22536" s="468">
        <v>157</v>
      </c>
      <c r="E22536" s="464"/>
    </row>
    <row r="22537" spans="1:5" s="763" customFormat="1" ht="16.8">
      <c r="A22537" s="631" t="s">
        <v>2217</v>
      </c>
      <c r="B22537" s="161" t="s">
        <v>14415</v>
      </c>
      <c r="C22537" s="630"/>
      <c r="D22537" s="468"/>
      <c r="E22537" s="464"/>
    </row>
    <row r="22538" spans="1:5" s="763" customFormat="1" ht="16.8">
      <c r="A22538" s="169"/>
      <c r="B22538" s="161" t="s">
        <v>27800</v>
      </c>
      <c r="C22538" s="630"/>
      <c r="D22538" s="468"/>
      <c r="E22538" s="141"/>
    </row>
    <row r="22539" spans="1:5" s="763" customFormat="1" ht="33.6">
      <c r="A22539" s="169">
        <v>4</v>
      </c>
      <c r="B22539" s="161" t="s">
        <v>27801</v>
      </c>
      <c r="C22539" s="468">
        <v>143</v>
      </c>
      <c r="D22539" s="468">
        <v>143</v>
      </c>
      <c r="E22539" s="532"/>
    </row>
    <row r="22540" spans="1:5" s="763" customFormat="1" ht="33.6">
      <c r="A22540" s="169">
        <v>5</v>
      </c>
      <c r="B22540" s="170" t="s">
        <v>27802</v>
      </c>
      <c r="C22540" s="468">
        <v>72</v>
      </c>
      <c r="D22540" s="468">
        <v>72</v>
      </c>
      <c r="E22540" s="532"/>
    </row>
    <row r="22541" spans="1:5" s="763" customFormat="1" ht="50.4">
      <c r="A22541" s="169">
        <v>6</v>
      </c>
      <c r="B22541" s="161" t="s">
        <v>27803</v>
      </c>
      <c r="C22541" s="630"/>
      <c r="D22541" s="468"/>
      <c r="E22541" s="532"/>
    </row>
    <row r="22542" spans="1:5" s="763" customFormat="1" ht="33.6">
      <c r="A22542" s="169" t="s">
        <v>228</v>
      </c>
      <c r="B22542" s="170" t="s">
        <v>27641</v>
      </c>
      <c r="C22542" s="468">
        <v>60</v>
      </c>
      <c r="D22542" s="468">
        <v>60</v>
      </c>
      <c r="E22542" s="532"/>
    </row>
    <row r="22543" spans="1:5" s="763" customFormat="1" ht="33.6">
      <c r="A22543" s="169" t="s">
        <v>272</v>
      </c>
      <c r="B22543" s="170" t="s">
        <v>27642</v>
      </c>
      <c r="C22543" s="468">
        <v>72</v>
      </c>
      <c r="D22543" s="468">
        <v>72</v>
      </c>
      <c r="E22543" s="532"/>
    </row>
    <row r="22544" spans="1:5" s="763" customFormat="1" ht="33.6">
      <c r="A22544" s="169" t="s">
        <v>719</v>
      </c>
      <c r="B22544" s="170" t="s">
        <v>27643</v>
      </c>
      <c r="C22544" s="468">
        <v>72</v>
      </c>
      <c r="D22544" s="468">
        <v>72</v>
      </c>
      <c r="E22544" s="532"/>
    </row>
    <row r="22545" spans="1:5" s="763" customFormat="1" ht="33.6">
      <c r="A22545" s="169">
        <v>7</v>
      </c>
      <c r="B22545" s="161" t="s">
        <v>27804</v>
      </c>
      <c r="C22545" s="630"/>
      <c r="D22545" s="468"/>
      <c r="E22545" s="617"/>
    </row>
    <row r="22546" spans="1:5" s="763" customFormat="1" ht="16.8">
      <c r="A22546" s="169" t="s">
        <v>276</v>
      </c>
      <c r="B22546" s="170" t="s">
        <v>27805</v>
      </c>
      <c r="C22546" s="630"/>
      <c r="D22546" s="468"/>
      <c r="E22546" s="617"/>
    </row>
    <row r="22547" spans="1:5" s="763" customFormat="1" ht="33.6">
      <c r="A22547" s="169" t="s">
        <v>731</v>
      </c>
      <c r="B22547" s="170" t="s">
        <v>27806</v>
      </c>
      <c r="C22547" s="468">
        <v>80</v>
      </c>
      <c r="D22547" s="468">
        <v>60</v>
      </c>
      <c r="E22547" s="617"/>
    </row>
    <row r="22548" spans="1:5" s="763" customFormat="1" ht="33.6">
      <c r="A22548" s="169" t="s">
        <v>733</v>
      </c>
      <c r="B22548" s="170" t="s">
        <v>27807</v>
      </c>
      <c r="C22548" s="468">
        <v>100</v>
      </c>
      <c r="D22548" s="468">
        <v>75</v>
      </c>
      <c r="E22548" s="617"/>
    </row>
    <row r="22549" spans="1:5" s="763" customFormat="1" ht="33.6">
      <c r="A22549" s="169" t="s">
        <v>12273</v>
      </c>
      <c r="B22549" s="170" t="s">
        <v>27808</v>
      </c>
      <c r="C22549" s="468">
        <v>120</v>
      </c>
      <c r="D22549" s="468">
        <v>90</v>
      </c>
      <c r="E22549" s="617"/>
    </row>
    <row r="22550" spans="1:5" s="763" customFormat="1" ht="16.8">
      <c r="A22550" s="169" t="s">
        <v>231</v>
      </c>
      <c r="B22550" s="170" t="s">
        <v>27809</v>
      </c>
      <c r="C22550" s="492"/>
      <c r="D22550" s="468"/>
      <c r="E22550" s="858" t="s">
        <v>27810</v>
      </c>
    </row>
    <row r="22551" spans="1:5" s="763" customFormat="1" ht="33.6">
      <c r="A22551" s="169" t="s">
        <v>19990</v>
      </c>
      <c r="B22551" s="170" t="s">
        <v>27811</v>
      </c>
      <c r="C22551" s="492">
        <v>80</v>
      </c>
      <c r="D22551" s="468">
        <v>60</v>
      </c>
      <c r="E22551" s="862"/>
    </row>
    <row r="22552" spans="1:5" s="763" customFormat="1" ht="33.6">
      <c r="A22552" s="169" t="s">
        <v>19992</v>
      </c>
      <c r="B22552" s="170" t="s">
        <v>27812</v>
      </c>
      <c r="C22552" s="468">
        <v>120</v>
      </c>
      <c r="D22552" s="468">
        <v>90</v>
      </c>
      <c r="E22552" s="862"/>
    </row>
    <row r="22553" spans="1:5" s="763" customFormat="1" ht="33.6">
      <c r="A22553" s="169" t="s">
        <v>19994</v>
      </c>
      <c r="B22553" s="170" t="s">
        <v>27813</v>
      </c>
      <c r="C22553" s="492">
        <v>160</v>
      </c>
      <c r="D22553" s="468">
        <v>120</v>
      </c>
      <c r="E22553" s="862"/>
    </row>
    <row r="22554" spans="1:5" s="763" customFormat="1" ht="33.6">
      <c r="A22554" s="169" t="s">
        <v>233</v>
      </c>
      <c r="B22554" s="170" t="s">
        <v>27814</v>
      </c>
      <c r="C22554" s="630"/>
      <c r="D22554" s="468"/>
      <c r="E22554" s="617"/>
    </row>
    <row r="22555" spans="1:5" s="763" customFormat="1" ht="33.6">
      <c r="A22555" s="169" t="s">
        <v>20812</v>
      </c>
      <c r="B22555" s="170" t="s">
        <v>27815</v>
      </c>
      <c r="C22555" s="468">
        <v>80</v>
      </c>
      <c r="D22555" s="468">
        <v>60</v>
      </c>
      <c r="E22555" s="617"/>
    </row>
    <row r="22556" spans="1:5" s="763" customFormat="1" ht="33.6">
      <c r="A22556" s="169" t="s">
        <v>20813</v>
      </c>
      <c r="B22556" s="170" t="s">
        <v>27816</v>
      </c>
      <c r="C22556" s="468">
        <v>100</v>
      </c>
      <c r="D22556" s="468">
        <v>75</v>
      </c>
      <c r="E22556" s="617"/>
    </row>
    <row r="22557" spans="1:5" s="763" customFormat="1" ht="33.6">
      <c r="A22557" s="169" t="s">
        <v>20814</v>
      </c>
      <c r="B22557" s="170" t="s">
        <v>27817</v>
      </c>
      <c r="C22557" s="468">
        <v>120</v>
      </c>
      <c r="D22557" s="468">
        <v>90</v>
      </c>
      <c r="E22557" s="464"/>
    </row>
    <row r="22558" spans="1:5" s="763" customFormat="1" ht="16.8">
      <c r="A22558" s="162"/>
      <c r="B22558" s="161" t="s">
        <v>27818</v>
      </c>
      <c r="C22558" s="628"/>
      <c r="D22558" s="469"/>
      <c r="E22558" s="464"/>
    </row>
    <row r="22559" spans="1:5" s="763" customFormat="1" ht="33.6">
      <c r="A22559" s="169">
        <v>8</v>
      </c>
      <c r="B22559" s="170" t="s">
        <v>27819</v>
      </c>
      <c r="C22559" s="630">
        <v>200</v>
      </c>
      <c r="D22559" s="468">
        <v>150</v>
      </c>
      <c r="E22559" s="464"/>
    </row>
    <row r="22560" spans="1:5" s="763" customFormat="1" ht="33.6">
      <c r="A22560" s="169">
        <v>9</v>
      </c>
      <c r="B22560" s="170" t="s">
        <v>27820</v>
      </c>
      <c r="C22560" s="468">
        <v>160</v>
      </c>
      <c r="D22560" s="468">
        <v>120</v>
      </c>
      <c r="E22560" s="464"/>
    </row>
    <row r="22561" spans="1:5" s="763" customFormat="1" ht="16.8">
      <c r="A22561" s="169">
        <v>10</v>
      </c>
      <c r="B22561" s="170" t="s">
        <v>27821</v>
      </c>
      <c r="C22561" s="468">
        <v>120</v>
      </c>
      <c r="D22561" s="468">
        <v>90</v>
      </c>
      <c r="E22561" s="464"/>
    </row>
    <row r="22562" spans="1:5" s="763" customFormat="1" ht="33.6">
      <c r="A22562" s="169">
        <v>11</v>
      </c>
      <c r="B22562" s="161" t="s">
        <v>27822</v>
      </c>
      <c r="C22562" s="630"/>
      <c r="D22562" s="468"/>
      <c r="E22562" s="532"/>
    </row>
    <row r="22563" spans="1:5" s="763" customFormat="1" ht="33.6">
      <c r="A22563" s="169" t="s">
        <v>743</v>
      </c>
      <c r="B22563" s="170" t="s">
        <v>27641</v>
      </c>
      <c r="C22563" s="468">
        <v>80</v>
      </c>
      <c r="D22563" s="468">
        <v>60</v>
      </c>
      <c r="E22563" s="532"/>
    </row>
    <row r="22564" spans="1:5" s="763" customFormat="1" ht="33.6">
      <c r="A22564" s="169" t="s">
        <v>745</v>
      </c>
      <c r="B22564" s="170" t="s">
        <v>27642</v>
      </c>
      <c r="C22564" s="468">
        <v>100</v>
      </c>
      <c r="D22564" s="468">
        <v>75</v>
      </c>
      <c r="E22564" s="617"/>
    </row>
    <row r="22565" spans="1:5" s="763" customFormat="1" ht="33.6">
      <c r="A22565" s="169" t="s">
        <v>1916</v>
      </c>
      <c r="B22565" s="170" t="s">
        <v>27643</v>
      </c>
      <c r="C22565" s="468">
        <v>120</v>
      </c>
      <c r="D22565" s="468">
        <v>90</v>
      </c>
      <c r="E22565" s="617"/>
    </row>
    <row r="22566" spans="1:5" s="763" customFormat="1" ht="16.8">
      <c r="A22566" s="169">
        <v>12</v>
      </c>
      <c r="B22566" s="161" t="s">
        <v>27823</v>
      </c>
      <c r="C22566" s="630"/>
      <c r="D22566" s="468"/>
      <c r="E22566" s="617"/>
    </row>
    <row r="22567" spans="1:5" s="763" customFormat="1" ht="33.6">
      <c r="A22567" s="169" t="s">
        <v>249</v>
      </c>
      <c r="B22567" s="170" t="s">
        <v>27824</v>
      </c>
      <c r="C22567" s="630"/>
      <c r="D22567" s="468"/>
      <c r="E22567" s="532"/>
    </row>
    <row r="22568" spans="1:5" s="763" customFormat="1" ht="50.4">
      <c r="A22568" s="169" t="s">
        <v>24603</v>
      </c>
      <c r="B22568" s="170" t="s">
        <v>27825</v>
      </c>
      <c r="C22568" s="468">
        <v>80</v>
      </c>
      <c r="D22568" s="468">
        <v>60</v>
      </c>
      <c r="E22568" s="617"/>
    </row>
    <row r="22569" spans="1:5" s="763" customFormat="1" ht="50.4">
      <c r="A22569" s="169" t="s">
        <v>24605</v>
      </c>
      <c r="B22569" s="170" t="s">
        <v>27826</v>
      </c>
      <c r="C22569" s="468">
        <v>100</v>
      </c>
      <c r="D22569" s="468">
        <v>75</v>
      </c>
      <c r="E22569" s="617"/>
    </row>
    <row r="22570" spans="1:5" s="763" customFormat="1" ht="50.4">
      <c r="A22570" s="169" t="s">
        <v>24607</v>
      </c>
      <c r="B22570" s="170" t="s">
        <v>27827</v>
      </c>
      <c r="C22570" s="468">
        <v>120</v>
      </c>
      <c r="D22570" s="468">
        <v>90</v>
      </c>
      <c r="E22570" s="532"/>
    </row>
    <row r="22571" spans="1:5" s="763" customFormat="1" ht="16.8">
      <c r="A22571" s="169" t="s">
        <v>251</v>
      </c>
      <c r="B22571" s="170" t="s">
        <v>27828</v>
      </c>
      <c r="C22571" s="630"/>
      <c r="D22571" s="468"/>
      <c r="E22571" s="532"/>
    </row>
    <row r="22572" spans="1:5" s="763" customFormat="1" ht="33.6">
      <c r="A22572" s="169" t="s">
        <v>24636</v>
      </c>
      <c r="B22572" s="170" t="s">
        <v>27829</v>
      </c>
      <c r="C22572" s="468">
        <v>100</v>
      </c>
      <c r="D22572" s="468">
        <v>75</v>
      </c>
      <c r="E22572" s="617"/>
    </row>
    <row r="22573" spans="1:5" s="763" customFormat="1" ht="33.6">
      <c r="A22573" s="169" t="s">
        <v>24638</v>
      </c>
      <c r="B22573" s="170" t="s">
        <v>27830</v>
      </c>
      <c r="C22573" s="468">
        <v>120</v>
      </c>
      <c r="D22573" s="468">
        <v>90</v>
      </c>
      <c r="E22573" s="617"/>
    </row>
    <row r="22574" spans="1:5" s="763" customFormat="1" ht="33.6">
      <c r="A22574" s="169" t="s">
        <v>24640</v>
      </c>
      <c r="B22574" s="170" t="s">
        <v>27831</v>
      </c>
      <c r="C22574" s="468">
        <v>160</v>
      </c>
      <c r="D22574" s="468">
        <v>120</v>
      </c>
      <c r="E22574" s="532"/>
    </row>
    <row r="22575" spans="1:5" s="763" customFormat="1" ht="16.8">
      <c r="A22575" s="169" t="s">
        <v>27832</v>
      </c>
      <c r="B22575" s="161" t="s">
        <v>27833</v>
      </c>
      <c r="C22575" s="534"/>
      <c r="D22575" s="468"/>
      <c r="E22575" s="617"/>
    </row>
    <row r="22576" spans="1:5" s="763" customFormat="1" ht="33.6">
      <c r="A22576" s="169" t="s">
        <v>27834</v>
      </c>
      <c r="B22576" s="170" t="s">
        <v>27835</v>
      </c>
      <c r="C22576" s="468">
        <v>80</v>
      </c>
      <c r="D22576" s="468">
        <v>60</v>
      </c>
      <c r="E22576" s="617"/>
    </row>
    <row r="22577" spans="1:5" s="763" customFormat="1" ht="33.6">
      <c r="A22577" s="169" t="s">
        <v>24659</v>
      </c>
      <c r="B22577" s="170" t="s">
        <v>27836</v>
      </c>
      <c r="C22577" s="468">
        <v>100</v>
      </c>
      <c r="D22577" s="468">
        <v>75</v>
      </c>
      <c r="E22577" s="617"/>
    </row>
    <row r="22578" spans="1:5" s="763" customFormat="1" ht="33.6">
      <c r="A22578" s="169" t="s">
        <v>24661</v>
      </c>
      <c r="B22578" s="170" t="s">
        <v>27837</v>
      </c>
      <c r="C22578" s="468">
        <v>120</v>
      </c>
      <c r="D22578" s="468">
        <v>90</v>
      </c>
      <c r="E22578" s="617"/>
    </row>
    <row r="22579" spans="1:5" s="763" customFormat="1" ht="33.6">
      <c r="A22579" s="169">
        <v>13</v>
      </c>
      <c r="B22579" s="170" t="s">
        <v>27838</v>
      </c>
      <c r="C22579" s="492">
        <v>480</v>
      </c>
      <c r="D22579" s="468">
        <v>360</v>
      </c>
      <c r="E22579" s="532"/>
    </row>
    <row r="22580" spans="1:5" s="763" customFormat="1" ht="33.6">
      <c r="A22580" s="169">
        <v>14</v>
      </c>
      <c r="B22580" s="170" t="s">
        <v>27839</v>
      </c>
      <c r="C22580" s="492">
        <v>480</v>
      </c>
      <c r="D22580" s="468">
        <v>360</v>
      </c>
      <c r="E22580" s="858" t="s">
        <v>27840</v>
      </c>
    </row>
    <row r="22581" spans="1:5" s="763" customFormat="1" ht="33.6">
      <c r="A22581" s="169">
        <v>15</v>
      </c>
      <c r="B22581" s="170" t="s">
        <v>27841</v>
      </c>
      <c r="C22581" s="492">
        <v>400</v>
      </c>
      <c r="D22581" s="632">
        <v>300</v>
      </c>
      <c r="E22581" s="858"/>
    </row>
    <row r="22582" spans="1:5" s="763" customFormat="1" ht="16.8">
      <c r="A22582" s="169"/>
      <c r="B22582" s="161" t="s">
        <v>27842</v>
      </c>
      <c r="C22582" s="492"/>
      <c r="D22582" s="632"/>
      <c r="E22582" s="532"/>
    </row>
    <row r="22583" spans="1:5" s="763" customFormat="1" ht="50.4">
      <c r="A22583" s="169">
        <v>16</v>
      </c>
      <c r="B22583" s="170" t="s">
        <v>27843</v>
      </c>
      <c r="C22583" s="468">
        <v>239</v>
      </c>
      <c r="D22583" s="632">
        <v>215</v>
      </c>
      <c r="E22583" s="532"/>
    </row>
    <row r="22584" spans="1:5" s="763" customFormat="1" ht="33.6">
      <c r="A22584" s="169">
        <v>17</v>
      </c>
      <c r="B22584" s="170" t="s">
        <v>27844</v>
      </c>
      <c r="C22584" s="468">
        <v>239</v>
      </c>
      <c r="D22584" s="632">
        <v>215</v>
      </c>
      <c r="E22584" s="532"/>
    </row>
    <row r="22585" spans="1:5" s="763" customFormat="1" ht="50.4">
      <c r="A22585" s="169">
        <v>18</v>
      </c>
      <c r="B22585" s="170" t="s">
        <v>27845</v>
      </c>
      <c r="C22585" s="468">
        <v>200</v>
      </c>
      <c r="D22585" s="632">
        <v>180</v>
      </c>
      <c r="E22585" s="617"/>
    </row>
    <row r="22586" spans="1:5" s="763" customFormat="1" ht="16.8">
      <c r="A22586" s="169">
        <v>19</v>
      </c>
      <c r="B22586" s="170" t="s">
        <v>27846</v>
      </c>
      <c r="C22586" s="492">
        <v>598</v>
      </c>
      <c r="D22586" s="632">
        <v>538</v>
      </c>
      <c r="E22586" s="617"/>
    </row>
    <row r="22587" spans="1:5" s="763" customFormat="1" ht="33.6">
      <c r="A22587" s="169">
        <v>20</v>
      </c>
      <c r="B22587" s="170" t="s">
        <v>27847</v>
      </c>
      <c r="C22587" s="492">
        <v>598</v>
      </c>
      <c r="D22587" s="632">
        <v>538</v>
      </c>
      <c r="E22587" s="532"/>
    </row>
    <row r="22588" spans="1:5" s="763" customFormat="1" ht="67.2">
      <c r="A22588" s="169">
        <v>21</v>
      </c>
      <c r="B22588" s="170" t="s">
        <v>27848</v>
      </c>
      <c r="C22588" s="492">
        <v>478</v>
      </c>
      <c r="D22588" s="632">
        <v>430</v>
      </c>
      <c r="E22588" s="532"/>
    </row>
    <row r="22589" spans="1:5" s="763" customFormat="1" ht="33.6">
      <c r="A22589" s="169">
        <v>22</v>
      </c>
      <c r="B22589" s="170" t="s">
        <v>27849</v>
      </c>
      <c r="C22589" s="468">
        <v>120</v>
      </c>
      <c r="D22589" s="468">
        <v>108</v>
      </c>
      <c r="E22589" s="532"/>
    </row>
    <row r="22590" spans="1:5" s="763" customFormat="1" ht="33.6">
      <c r="A22590" s="169">
        <v>23</v>
      </c>
      <c r="B22590" s="170" t="s">
        <v>27850</v>
      </c>
      <c r="C22590" s="468">
        <v>120</v>
      </c>
      <c r="D22590" s="468">
        <v>108</v>
      </c>
      <c r="E22590" s="532"/>
    </row>
    <row r="22591" spans="1:5" s="763" customFormat="1" ht="33.6">
      <c r="A22591" s="169">
        <v>24</v>
      </c>
      <c r="B22591" s="170" t="s">
        <v>27851</v>
      </c>
      <c r="C22591" s="468">
        <v>120</v>
      </c>
      <c r="D22591" s="468">
        <v>108</v>
      </c>
      <c r="E22591" s="532"/>
    </row>
    <row r="22592" spans="1:5" s="763" customFormat="1" ht="16.8">
      <c r="A22592" s="169">
        <v>25</v>
      </c>
      <c r="B22592" s="161" t="s">
        <v>27852</v>
      </c>
      <c r="C22592" s="518"/>
      <c r="D22592" s="468"/>
      <c r="E22592" s="617"/>
    </row>
    <row r="22593" spans="1:5" s="763" customFormat="1" ht="33.6">
      <c r="A22593" s="169" t="s">
        <v>769</v>
      </c>
      <c r="B22593" s="170" t="s">
        <v>27641</v>
      </c>
      <c r="C22593" s="468">
        <v>100</v>
      </c>
      <c r="D22593" s="468">
        <v>90</v>
      </c>
      <c r="E22593" s="617"/>
    </row>
    <row r="22594" spans="1:5" s="763" customFormat="1" ht="33.6">
      <c r="A22594" s="169" t="s">
        <v>2055</v>
      </c>
      <c r="B22594" s="170" t="s">
        <v>27642</v>
      </c>
      <c r="C22594" s="468">
        <v>120</v>
      </c>
      <c r="D22594" s="468">
        <v>108</v>
      </c>
      <c r="E22594" s="617"/>
    </row>
    <row r="22595" spans="1:5" s="763" customFormat="1" ht="33.6">
      <c r="A22595" s="169" t="s">
        <v>2057</v>
      </c>
      <c r="B22595" s="170" t="s">
        <v>27643</v>
      </c>
      <c r="C22595" s="468">
        <v>120</v>
      </c>
      <c r="D22595" s="468">
        <v>108</v>
      </c>
      <c r="E22595" s="532"/>
    </row>
    <row r="22596" spans="1:5" s="763" customFormat="1" ht="16.8">
      <c r="A22596" s="169">
        <v>26</v>
      </c>
      <c r="B22596" s="161" t="s">
        <v>27292</v>
      </c>
      <c r="C22596" s="518"/>
      <c r="D22596" s="468"/>
      <c r="E22596" s="617"/>
    </row>
    <row r="22597" spans="1:5" s="763" customFormat="1" ht="33.6">
      <c r="A22597" s="169" t="s">
        <v>440</v>
      </c>
      <c r="B22597" s="170" t="s">
        <v>27853</v>
      </c>
      <c r="C22597" s="518"/>
      <c r="D22597" s="468"/>
      <c r="E22597" s="617"/>
    </row>
    <row r="22598" spans="1:5" s="763" customFormat="1" ht="33.6">
      <c r="A22598" s="169" t="s">
        <v>442</v>
      </c>
      <c r="B22598" s="170" t="s">
        <v>27854</v>
      </c>
      <c r="C22598" s="468">
        <v>100</v>
      </c>
      <c r="D22598" s="468">
        <v>75</v>
      </c>
      <c r="E22598" s="617"/>
    </row>
    <row r="22599" spans="1:5" s="763" customFormat="1" ht="33.6">
      <c r="A22599" s="169" t="s">
        <v>3173</v>
      </c>
      <c r="B22599" s="170" t="s">
        <v>27855</v>
      </c>
      <c r="C22599" s="468">
        <v>120</v>
      </c>
      <c r="D22599" s="468">
        <v>90</v>
      </c>
      <c r="E22599" s="532"/>
    </row>
    <row r="22600" spans="1:5" s="763" customFormat="1" ht="33.6">
      <c r="A22600" s="169" t="s">
        <v>7449</v>
      </c>
      <c r="B22600" s="170" t="s">
        <v>27856</v>
      </c>
      <c r="C22600" s="518">
        <v>160</v>
      </c>
      <c r="D22600" s="468">
        <v>120</v>
      </c>
      <c r="E22600" s="617"/>
    </row>
    <row r="22601" spans="1:5" s="763" customFormat="1" ht="33.6">
      <c r="A22601" s="169" t="s">
        <v>27857</v>
      </c>
      <c r="B22601" s="170" t="s">
        <v>27858</v>
      </c>
      <c r="C22601" s="518"/>
      <c r="D22601" s="468"/>
      <c r="E22601" s="617"/>
    </row>
    <row r="22602" spans="1:5" s="763" customFormat="1" ht="33.6">
      <c r="A22602" s="169" t="s">
        <v>27859</v>
      </c>
      <c r="B22602" s="170" t="s">
        <v>27860</v>
      </c>
      <c r="C22602" s="468">
        <v>140</v>
      </c>
      <c r="D22602" s="468">
        <v>105</v>
      </c>
      <c r="E22602" s="617"/>
    </row>
    <row r="22603" spans="1:5" s="763" customFormat="1" ht="33.6">
      <c r="A22603" s="169" t="s">
        <v>7420</v>
      </c>
      <c r="B22603" s="170" t="s">
        <v>27861</v>
      </c>
      <c r="C22603" s="468">
        <v>160</v>
      </c>
      <c r="D22603" s="468">
        <v>120</v>
      </c>
      <c r="E22603" s="532"/>
    </row>
    <row r="22604" spans="1:5" s="763" customFormat="1" ht="33.6">
      <c r="A22604" s="169" t="s">
        <v>7422</v>
      </c>
      <c r="B22604" s="170" t="s">
        <v>27862</v>
      </c>
      <c r="C22604" s="468">
        <v>200</v>
      </c>
      <c r="D22604" s="468">
        <v>150</v>
      </c>
      <c r="E22604" s="532"/>
    </row>
    <row r="22605" spans="1:5" s="763" customFormat="1" ht="16.8">
      <c r="A22605" s="169" t="s">
        <v>27863</v>
      </c>
      <c r="B22605" s="170" t="s">
        <v>27864</v>
      </c>
      <c r="C22605" s="518"/>
      <c r="D22605" s="468"/>
      <c r="E22605" s="617"/>
    </row>
    <row r="22606" spans="1:5" s="763" customFormat="1" ht="33.6">
      <c r="A22606" s="169" t="s">
        <v>27865</v>
      </c>
      <c r="B22606" s="170" t="s">
        <v>27866</v>
      </c>
      <c r="C22606" s="468">
        <v>100</v>
      </c>
      <c r="D22606" s="468">
        <v>75</v>
      </c>
      <c r="E22606" s="617"/>
    </row>
    <row r="22607" spans="1:5" s="763" customFormat="1" ht="33.6">
      <c r="A22607" s="169" t="s">
        <v>7427</v>
      </c>
      <c r="B22607" s="170" t="s">
        <v>27866</v>
      </c>
      <c r="C22607" s="468">
        <v>120</v>
      </c>
      <c r="D22607" s="468">
        <v>90</v>
      </c>
      <c r="E22607" s="617"/>
    </row>
    <row r="22608" spans="1:5" s="763" customFormat="1" ht="33.6">
      <c r="A22608" s="169" t="s">
        <v>7429</v>
      </c>
      <c r="B22608" s="170" t="s">
        <v>27867</v>
      </c>
      <c r="C22608" s="468">
        <v>160</v>
      </c>
      <c r="D22608" s="468">
        <v>120</v>
      </c>
      <c r="E22608" s="532"/>
    </row>
    <row r="22609" spans="1:5" s="763" customFormat="1" ht="16.8">
      <c r="A22609" s="169">
        <v>27</v>
      </c>
      <c r="B22609" s="170" t="s">
        <v>27868</v>
      </c>
      <c r="C22609" s="492">
        <v>800</v>
      </c>
      <c r="D22609" s="468">
        <v>600</v>
      </c>
      <c r="E22609" s="532"/>
    </row>
    <row r="22610" spans="1:5" s="765" customFormat="1" ht="16.8">
      <c r="A22610" s="476" t="s">
        <v>64</v>
      </c>
      <c r="B22610" s="633"/>
      <c r="C22610" s="477"/>
      <c r="D22610" s="684"/>
      <c r="E22610" s="755"/>
    </row>
    <row r="22611" spans="1:5" s="763" customFormat="1" ht="16.8">
      <c r="A22611" s="634" t="s">
        <v>2202</v>
      </c>
      <c r="B22611" s="635" t="s">
        <v>27869</v>
      </c>
      <c r="C22611" s="623"/>
      <c r="D22611" s="623"/>
      <c r="E22611" s="617"/>
    </row>
    <row r="22612" spans="1:5" s="763" customFormat="1" ht="16.8">
      <c r="A22612" s="634">
        <v>1</v>
      </c>
      <c r="B22612" s="635" t="s">
        <v>19086</v>
      </c>
      <c r="C22612" s="623"/>
      <c r="D22612" s="623"/>
      <c r="E22612" s="617"/>
    </row>
    <row r="22613" spans="1:5" s="763" customFormat="1" ht="16.8">
      <c r="A22613" s="636" t="s">
        <v>174</v>
      </c>
      <c r="B22613" s="637" t="s">
        <v>27870</v>
      </c>
      <c r="C22613" s="690">
        <v>1087</v>
      </c>
      <c r="D22613" s="690">
        <v>978</v>
      </c>
      <c r="E22613" s="617"/>
    </row>
    <row r="22614" spans="1:5" s="763" customFormat="1" ht="16.8">
      <c r="A22614" s="636" t="s">
        <v>176</v>
      </c>
      <c r="B22614" s="637" t="s">
        <v>27871</v>
      </c>
      <c r="C22614" s="690">
        <v>2174</v>
      </c>
      <c r="D22614" s="690">
        <v>1956</v>
      </c>
      <c r="E22614" s="617"/>
    </row>
    <row r="22615" spans="1:5" s="763" customFormat="1" ht="16.8">
      <c r="A22615" s="636" t="s">
        <v>178</v>
      </c>
      <c r="B22615" s="637" t="s">
        <v>27872</v>
      </c>
      <c r="C22615" s="690">
        <v>1902</v>
      </c>
      <c r="D22615" s="690">
        <v>1712</v>
      </c>
      <c r="E22615" s="617"/>
    </row>
    <row r="22616" spans="1:5" s="763" customFormat="1" ht="16.8">
      <c r="A22616" s="636" t="s">
        <v>180</v>
      </c>
      <c r="B22616" s="637" t="s">
        <v>27873</v>
      </c>
      <c r="C22616" s="690">
        <v>1087</v>
      </c>
      <c r="D22616" s="690">
        <v>978</v>
      </c>
      <c r="E22616" s="617"/>
    </row>
    <row r="22617" spans="1:5" s="763" customFormat="1" ht="33.6">
      <c r="A22617" s="634">
        <v>2</v>
      </c>
      <c r="B22617" s="635" t="s">
        <v>27874</v>
      </c>
      <c r="C22617" s="691"/>
      <c r="D22617" s="691"/>
      <c r="E22617" s="617"/>
    </row>
    <row r="22618" spans="1:5" s="763" customFormat="1" ht="50.4">
      <c r="A22618" s="636" t="s">
        <v>400</v>
      </c>
      <c r="B22618" s="637" t="s">
        <v>27875</v>
      </c>
      <c r="C22618" s="690">
        <v>440</v>
      </c>
      <c r="D22618" s="690">
        <v>440</v>
      </c>
      <c r="E22618" s="525" t="s">
        <v>19017</v>
      </c>
    </row>
    <row r="22619" spans="1:5" s="763" customFormat="1" ht="67.2">
      <c r="A22619" s="636" t="s">
        <v>402</v>
      </c>
      <c r="B22619" s="637" t="s">
        <v>27876</v>
      </c>
      <c r="C22619" s="690"/>
      <c r="D22619" s="690"/>
      <c r="E22619" s="617"/>
    </row>
    <row r="22620" spans="1:5" s="763" customFormat="1" ht="67.2">
      <c r="A22620" s="169" t="s">
        <v>5550</v>
      </c>
      <c r="B22620" s="170" t="s">
        <v>27877</v>
      </c>
      <c r="C22620" s="690">
        <v>326</v>
      </c>
      <c r="D22620" s="690">
        <v>293</v>
      </c>
      <c r="E22620" s="617"/>
    </row>
    <row r="22621" spans="1:5" s="763" customFormat="1" ht="67.2">
      <c r="A22621" s="169" t="s">
        <v>5552</v>
      </c>
      <c r="B22621" s="170" t="s">
        <v>27878</v>
      </c>
      <c r="C22621" s="690">
        <v>326</v>
      </c>
      <c r="D22621" s="690">
        <v>293</v>
      </c>
      <c r="E22621" s="617"/>
    </row>
    <row r="22622" spans="1:5" s="763" customFormat="1" ht="67.2">
      <c r="A22622" s="169" t="s">
        <v>5554</v>
      </c>
      <c r="B22622" s="170" t="s">
        <v>27879</v>
      </c>
      <c r="C22622" s="690">
        <v>326</v>
      </c>
      <c r="D22622" s="690">
        <v>293</v>
      </c>
      <c r="E22622" s="617"/>
    </row>
    <row r="22623" spans="1:5" s="763" customFormat="1" ht="84">
      <c r="A22623" s="636" t="s">
        <v>404</v>
      </c>
      <c r="B22623" s="637" t="s">
        <v>27880</v>
      </c>
      <c r="C22623" s="690">
        <v>2717</v>
      </c>
      <c r="D22623" s="690">
        <v>2446</v>
      </c>
      <c r="E22623" s="617"/>
    </row>
    <row r="22624" spans="1:5" s="763" customFormat="1" ht="67.2">
      <c r="A22624" s="636" t="s">
        <v>1287</v>
      </c>
      <c r="B22624" s="170" t="s">
        <v>27881</v>
      </c>
      <c r="C22624" s="690">
        <v>4500</v>
      </c>
      <c r="D22624" s="690">
        <v>4050</v>
      </c>
      <c r="E22624" s="617"/>
    </row>
    <row r="22625" spans="1:5" s="763" customFormat="1" ht="50.4">
      <c r="A22625" s="636" t="s">
        <v>3305</v>
      </c>
      <c r="B22625" s="170" t="s">
        <v>27882</v>
      </c>
      <c r="C22625" s="690">
        <v>4600</v>
      </c>
      <c r="D22625" s="690">
        <v>4600</v>
      </c>
      <c r="E22625" s="525" t="s">
        <v>19017</v>
      </c>
    </row>
    <row r="22626" spans="1:5" s="763" customFormat="1" ht="84">
      <c r="A22626" s="636" t="s">
        <v>3307</v>
      </c>
      <c r="B22626" s="170" t="s">
        <v>27883</v>
      </c>
      <c r="C22626" s="690">
        <v>6521</v>
      </c>
      <c r="D22626" s="690">
        <v>5869</v>
      </c>
      <c r="E22626" s="617"/>
    </row>
    <row r="22627" spans="1:5" s="763" customFormat="1" ht="67.2">
      <c r="A22627" s="636" t="s">
        <v>3309</v>
      </c>
      <c r="B22627" s="170" t="s">
        <v>27884</v>
      </c>
      <c r="C22627" s="690">
        <v>8500</v>
      </c>
      <c r="D22627" s="690">
        <v>7650</v>
      </c>
      <c r="E22627" s="617"/>
    </row>
    <row r="22628" spans="1:5" s="763" customFormat="1" ht="84">
      <c r="A22628" s="636" t="s">
        <v>3311</v>
      </c>
      <c r="B22628" s="170" t="s">
        <v>27885</v>
      </c>
      <c r="C22628" s="690">
        <v>10869</v>
      </c>
      <c r="D22628" s="690">
        <v>9782</v>
      </c>
      <c r="E22628" s="617"/>
    </row>
    <row r="22629" spans="1:5" s="763" customFormat="1" ht="67.2">
      <c r="A22629" s="636" t="s">
        <v>3313</v>
      </c>
      <c r="B22629" s="170" t="s">
        <v>27886</v>
      </c>
      <c r="C22629" s="690">
        <v>10869</v>
      </c>
      <c r="D22629" s="690">
        <v>9782</v>
      </c>
      <c r="E22629" s="617"/>
    </row>
    <row r="22630" spans="1:5" s="763" customFormat="1" ht="84">
      <c r="A22630" s="636" t="s">
        <v>3315</v>
      </c>
      <c r="B22630" s="170" t="s">
        <v>27887</v>
      </c>
      <c r="C22630" s="690">
        <v>10869</v>
      </c>
      <c r="D22630" s="690">
        <v>9782</v>
      </c>
      <c r="E22630" s="617"/>
    </row>
    <row r="22631" spans="1:5" s="763" customFormat="1" ht="84">
      <c r="A22631" s="636" t="s">
        <v>3317</v>
      </c>
      <c r="B22631" s="170" t="s">
        <v>27888</v>
      </c>
      <c r="C22631" s="690">
        <v>8695</v>
      </c>
      <c r="D22631" s="690">
        <v>7826</v>
      </c>
      <c r="E22631" s="617"/>
    </row>
    <row r="22632" spans="1:5" s="763" customFormat="1" ht="84">
      <c r="A22632" s="636" t="s">
        <v>5577</v>
      </c>
      <c r="B22632" s="170" t="s">
        <v>27889</v>
      </c>
      <c r="C22632" s="690">
        <v>7608</v>
      </c>
      <c r="D22632" s="690">
        <v>6847</v>
      </c>
      <c r="E22632" s="617"/>
    </row>
    <row r="22633" spans="1:5" s="763" customFormat="1" ht="84">
      <c r="A22633" s="636" t="s">
        <v>5579</v>
      </c>
      <c r="B22633" s="637" t="s">
        <v>27890</v>
      </c>
      <c r="C22633" s="690">
        <v>6521</v>
      </c>
      <c r="D22633" s="690">
        <v>5869</v>
      </c>
      <c r="E22633" s="617"/>
    </row>
    <row r="22634" spans="1:5" s="763" customFormat="1" ht="84">
      <c r="A22634" s="636" t="s">
        <v>5581</v>
      </c>
      <c r="B22634" s="637" t="s">
        <v>27891</v>
      </c>
      <c r="C22634" s="690">
        <v>6521</v>
      </c>
      <c r="D22634" s="690">
        <v>5869</v>
      </c>
      <c r="E22634" s="617"/>
    </row>
    <row r="22635" spans="1:5" s="763" customFormat="1" ht="84">
      <c r="A22635" s="636" t="s">
        <v>5588</v>
      </c>
      <c r="B22635" s="637" t="s">
        <v>27892</v>
      </c>
      <c r="C22635" s="690">
        <v>6521</v>
      </c>
      <c r="D22635" s="690">
        <v>5869</v>
      </c>
      <c r="E22635" s="617"/>
    </row>
    <row r="22636" spans="1:5" s="763" customFormat="1" ht="16.8">
      <c r="A22636" s="162">
        <v>3</v>
      </c>
      <c r="B22636" s="161" t="s">
        <v>19676</v>
      </c>
      <c r="C22636" s="621"/>
      <c r="D22636" s="621"/>
      <c r="E22636" s="617"/>
    </row>
    <row r="22637" spans="1:5" s="763" customFormat="1" ht="67.2">
      <c r="A22637" s="169" t="s">
        <v>706</v>
      </c>
      <c r="B22637" s="170" t="s">
        <v>27893</v>
      </c>
      <c r="C22637" s="621">
        <v>3261</v>
      </c>
      <c r="D22637" s="621">
        <v>2935</v>
      </c>
      <c r="E22637" s="617"/>
    </row>
    <row r="22638" spans="1:5" s="763" customFormat="1" ht="67.2">
      <c r="A22638" s="169" t="s">
        <v>708</v>
      </c>
      <c r="B22638" s="170" t="s">
        <v>27894</v>
      </c>
      <c r="C22638" s="621">
        <v>3532</v>
      </c>
      <c r="D22638" s="621">
        <v>3179</v>
      </c>
      <c r="E22638" s="617"/>
    </row>
    <row r="22639" spans="1:5" s="763" customFormat="1" ht="117.6">
      <c r="A22639" s="169" t="s">
        <v>710</v>
      </c>
      <c r="B22639" s="170" t="s">
        <v>27895</v>
      </c>
      <c r="C22639" s="621">
        <v>2000</v>
      </c>
      <c r="D22639" s="621">
        <v>2000</v>
      </c>
      <c r="E22639" s="617"/>
    </row>
    <row r="22640" spans="1:5" s="763" customFormat="1" ht="16.8">
      <c r="A22640" s="162">
        <v>4</v>
      </c>
      <c r="B22640" s="161" t="s">
        <v>27896</v>
      </c>
      <c r="C22640" s="621"/>
      <c r="D22640" s="621"/>
      <c r="E22640" s="617"/>
    </row>
    <row r="22641" spans="1:5" s="763" customFormat="1" ht="67.2">
      <c r="A22641" s="169" t="s">
        <v>198</v>
      </c>
      <c r="B22641" s="170" t="s">
        <v>27897</v>
      </c>
      <c r="C22641" s="621">
        <v>543</v>
      </c>
      <c r="D22641" s="621">
        <v>489</v>
      </c>
      <c r="E22641" s="617"/>
    </row>
    <row r="22642" spans="1:5" s="763" customFormat="1" ht="67.2">
      <c r="A22642" s="169" t="s">
        <v>200</v>
      </c>
      <c r="B22642" s="170" t="s">
        <v>27898</v>
      </c>
      <c r="C22642" s="621">
        <v>1087</v>
      </c>
      <c r="D22642" s="621">
        <v>978</v>
      </c>
      <c r="E22642" s="617"/>
    </row>
    <row r="22643" spans="1:5" s="763" customFormat="1" ht="67.2">
      <c r="A22643" s="169" t="s">
        <v>202</v>
      </c>
      <c r="B22643" s="170" t="s">
        <v>27899</v>
      </c>
      <c r="C22643" s="621">
        <v>1359</v>
      </c>
      <c r="D22643" s="621">
        <v>1223</v>
      </c>
      <c r="E22643" s="617"/>
    </row>
    <row r="22644" spans="1:5" s="763" customFormat="1" ht="67.2">
      <c r="A22644" s="169" t="s">
        <v>204</v>
      </c>
      <c r="B22644" s="170" t="s">
        <v>27900</v>
      </c>
      <c r="C22644" s="621">
        <v>815</v>
      </c>
      <c r="D22644" s="621">
        <v>734</v>
      </c>
      <c r="E22644" s="617"/>
    </row>
    <row r="22645" spans="1:5" s="763" customFormat="1" ht="67.2">
      <c r="A22645" s="169" t="s">
        <v>206</v>
      </c>
      <c r="B22645" s="170" t="s">
        <v>27901</v>
      </c>
      <c r="C22645" s="621">
        <v>1600</v>
      </c>
      <c r="D22645" s="621">
        <v>1600</v>
      </c>
      <c r="E22645" s="525" t="s">
        <v>19017</v>
      </c>
    </row>
    <row r="22646" spans="1:5" s="763" customFormat="1" ht="16.8">
      <c r="A22646" s="162">
        <v>6</v>
      </c>
      <c r="B22646" s="161" t="s">
        <v>27902</v>
      </c>
      <c r="C22646" s="621"/>
      <c r="D22646" s="621"/>
      <c r="E22646" s="617"/>
    </row>
    <row r="22647" spans="1:5" s="763" customFormat="1" ht="67.2">
      <c r="A22647" s="169" t="s">
        <v>228</v>
      </c>
      <c r="B22647" s="170" t="s">
        <v>27903</v>
      </c>
      <c r="C22647" s="621">
        <v>435</v>
      </c>
      <c r="D22647" s="621">
        <v>435</v>
      </c>
      <c r="E22647" s="617"/>
    </row>
    <row r="22648" spans="1:5" s="763" customFormat="1" ht="67.2">
      <c r="A22648" s="169" t="s">
        <v>272</v>
      </c>
      <c r="B22648" s="170" t="s">
        <v>27904</v>
      </c>
      <c r="C22648" s="621">
        <v>348</v>
      </c>
      <c r="D22648" s="621">
        <v>348</v>
      </c>
      <c r="E22648" s="617"/>
    </row>
    <row r="22649" spans="1:5" s="763" customFormat="1" ht="33.6">
      <c r="A22649" s="162">
        <v>7</v>
      </c>
      <c r="B22649" s="161" t="s">
        <v>27905</v>
      </c>
      <c r="C22649" s="621"/>
      <c r="D22649" s="621"/>
      <c r="E22649" s="617"/>
    </row>
    <row r="22650" spans="1:5" s="763" customFormat="1" ht="67.2">
      <c r="A22650" s="169" t="s">
        <v>276</v>
      </c>
      <c r="B22650" s="170" t="s">
        <v>27906</v>
      </c>
      <c r="C22650" s="621">
        <v>1500</v>
      </c>
      <c r="D22650" s="621">
        <v>1350</v>
      </c>
      <c r="E22650" s="617"/>
    </row>
    <row r="22651" spans="1:5" s="763" customFormat="1" ht="67.2">
      <c r="A22651" s="169" t="s">
        <v>231</v>
      </c>
      <c r="B22651" s="170" t="s">
        <v>27907</v>
      </c>
      <c r="C22651" s="621">
        <v>600</v>
      </c>
      <c r="D22651" s="621">
        <v>540</v>
      </c>
      <c r="E22651" s="617"/>
    </row>
    <row r="22652" spans="1:5" s="763" customFormat="1" ht="67.2">
      <c r="A22652" s="169" t="s">
        <v>233</v>
      </c>
      <c r="B22652" s="170" t="s">
        <v>27908</v>
      </c>
      <c r="C22652" s="621">
        <v>500</v>
      </c>
      <c r="D22652" s="621">
        <v>450</v>
      </c>
      <c r="E22652" s="617"/>
    </row>
    <row r="22653" spans="1:5" s="763" customFormat="1" ht="67.2">
      <c r="A22653" s="169" t="s">
        <v>737</v>
      </c>
      <c r="B22653" s="170" t="s">
        <v>27909</v>
      </c>
      <c r="C22653" s="621">
        <v>350</v>
      </c>
      <c r="D22653" s="621">
        <v>315</v>
      </c>
      <c r="E22653" s="617"/>
    </row>
    <row r="22654" spans="1:5" s="763" customFormat="1" ht="67.2">
      <c r="A22654" s="169" t="s">
        <v>1732</v>
      </c>
      <c r="B22654" s="170" t="s">
        <v>27910</v>
      </c>
      <c r="C22654" s="621">
        <v>250</v>
      </c>
      <c r="D22654" s="621">
        <v>225</v>
      </c>
      <c r="E22654" s="617"/>
    </row>
    <row r="22655" spans="1:5" s="763" customFormat="1" ht="33.6">
      <c r="A22655" s="162">
        <v>8</v>
      </c>
      <c r="B22655" s="161" t="s">
        <v>27911</v>
      </c>
      <c r="C22655" s="621"/>
      <c r="D22655" s="621"/>
      <c r="E22655" s="617"/>
    </row>
    <row r="22656" spans="1:5" s="763" customFormat="1" ht="84">
      <c r="A22656" s="169" t="s">
        <v>237</v>
      </c>
      <c r="B22656" s="170" t="s">
        <v>27912</v>
      </c>
      <c r="C22656" s="621">
        <v>1087</v>
      </c>
      <c r="D22656" s="621">
        <v>1087</v>
      </c>
      <c r="E22656" s="617"/>
    </row>
    <row r="22657" spans="1:5" s="763" customFormat="1" ht="84">
      <c r="A22657" s="169" t="s">
        <v>239</v>
      </c>
      <c r="B22657" s="170" t="s">
        <v>27913</v>
      </c>
      <c r="C22657" s="621">
        <v>652</v>
      </c>
      <c r="D22657" s="621">
        <v>652</v>
      </c>
      <c r="E22657" s="617"/>
    </row>
    <row r="22658" spans="1:5" s="763" customFormat="1" ht="67.2">
      <c r="A22658" s="169" t="s">
        <v>241</v>
      </c>
      <c r="B22658" s="170" t="s">
        <v>27914</v>
      </c>
      <c r="C22658" s="621">
        <v>217</v>
      </c>
      <c r="D22658" s="621">
        <v>217</v>
      </c>
      <c r="E22658" s="617"/>
    </row>
    <row r="22659" spans="1:5" s="763" customFormat="1" ht="67.2">
      <c r="A22659" s="169" t="s">
        <v>3636</v>
      </c>
      <c r="B22659" s="170" t="s">
        <v>27915</v>
      </c>
      <c r="C22659" s="621"/>
      <c r="D22659" s="621"/>
      <c r="E22659" s="617"/>
    </row>
    <row r="22660" spans="1:5" s="763" customFormat="1" ht="33.6">
      <c r="A22660" s="169" t="s">
        <v>25246</v>
      </c>
      <c r="B22660" s="170" t="s">
        <v>27916</v>
      </c>
      <c r="C22660" s="621">
        <v>130</v>
      </c>
      <c r="D22660" s="621">
        <v>130</v>
      </c>
      <c r="E22660" s="617"/>
    </row>
    <row r="22661" spans="1:5" s="763" customFormat="1" ht="67.2">
      <c r="A22661" s="169" t="s">
        <v>25248</v>
      </c>
      <c r="B22661" s="170" t="s">
        <v>27917</v>
      </c>
      <c r="C22661" s="621">
        <v>130</v>
      </c>
      <c r="D22661" s="621">
        <v>130</v>
      </c>
      <c r="E22661" s="617"/>
    </row>
    <row r="22662" spans="1:5" s="763" customFormat="1" ht="67.2">
      <c r="A22662" s="169" t="s">
        <v>25250</v>
      </c>
      <c r="B22662" s="170" t="s">
        <v>27918</v>
      </c>
      <c r="C22662" s="621">
        <v>130</v>
      </c>
      <c r="D22662" s="621">
        <v>130</v>
      </c>
      <c r="E22662" s="617"/>
    </row>
    <row r="22663" spans="1:5" s="763" customFormat="1" ht="67.2">
      <c r="A22663" s="169" t="s">
        <v>25251</v>
      </c>
      <c r="B22663" s="170" t="s">
        <v>27919</v>
      </c>
      <c r="C22663" s="621">
        <v>130</v>
      </c>
      <c r="D22663" s="621">
        <v>130</v>
      </c>
      <c r="E22663" s="617"/>
    </row>
    <row r="22664" spans="1:5" s="763" customFormat="1" ht="67.2">
      <c r="A22664" s="169" t="s">
        <v>27920</v>
      </c>
      <c r="B22664" s="170" t="s">
        <v>27921</v>
      </c>
      <c r="C22664" s="621">
        <v>130</v>
      </c>
      <c r="D22664" s="621">
        <v>130</v>
      </c>
      <c r="E22664" s="617"/>
    </row>
    <row r="22665" spans="1:5" s="763" customFormat="1" ht="16.8">
      <c r="A22665" s="162" t="s">
        <v>2217</v>
      </c>
      <c r="B22665" s="161" t="s">
        <v>27922</v>
      </c>
      <c r="C22665" s="621"/>
      <c r="D22665" s="621"/>
      <c r="E22665" s="617"/>
    </row>
    <row r="22666" spans="1:5" s="763" customFormat="1" ht="16.8">
      <c r="A22666" s="162" t="s">
        <v>2219</v>
      </c>
      <c r="B22666" s="161" t="s">
        <v>15599</v>
      </c>
      <c r="C22666" s="621"/>
      <c r="D22666" s="621"/>
      <c r="E22666" s="617"/>
    </row>
    <row r="22667" spans="1:5" s="763" customFormat="1" ht="16.8">
      <c r="A22667" s="162">
        <v>1</v>
      </c>
      <c r="B22667" s="161" t="s">
        <v>27923</v>
      </c>
      <c r="C22667" s="621"/>
      <c r="D22667" s="621"/>
      <c r="E22667" s="617"/>
    </row>
    <row r="22668" spans="1:5" s="763" customFormat="1" ht="67.2">
      <c r="A22668" s="169" t="s">
        <v>174</v>
      </c>
      <c r="B22668" s="170" t="s">
        <v>27924</v>
      </c>
      <c r="C22668" s="621">
        <v>424</v>
      </c>
      <c r="D22668" s="621">
        <v>382</v>
      </c>
      <c r="E22668" s="617"/>
    </row>
    <row r="22669" spans="1:5" s="763" customFormat="1" ht="67.2">
      <c r="A22669" s="169" t="s">
        <v>176</v>
      </c>
      <c r="B22669" s="170" t="s">
        <v>27925</v>
      </c>
      <c r="C22669" s="621">
        <v>489</v>
      </c>
      <c r="D22669" s="621">
        <v>440</v>
      </c>
      <c r="E22669" s="617"/>
    </row>
    <row r="22670" spans="1:5" s="763" customFormat="1" ht="67.2">
      <c r="A22670" s="169" t="s">
        <v>178</v>
      </c>
      <c r="B22670" s="170" t="s">
        <v>27926</v>
      </c>
      <c r="C22670" s="621">
        <v>489</v>
      </c>
      <c r="D22670" s="621">
        <v>440</v>
      </c>
      <c r="E22670" s="617"/>
    </row>
    <row r="22671" spans="1:5" s="763" customFormat="1" ht="67.2">
      <c r="A22671" s="169" t="s">
        <v>180</v>
      </c>
      <c r="B22671" s="170" t="s">
        <v>27927</v>
      </c>
      <c r="C22671" s="621">
        <v>408</v>
      </c>
      <c r="D22671" s="621">
        <v>367</v>
      </c>
      <c r="E22671" s="617"/>
    </row>
    <row r="22672" spans="1:5" s="763" customFormat="1" ht="67.2">
      <c r="A22672" s="169" t="s">
        <v>182</v>
      </c>
      <c r="B22672" s="170" t="s">
        <v>27928</v>
      </c>
      <c r="C22672" s="621">
        <v>462</v>
      </c>
      <c r="D22672" s="621">
        <v>416</v>
      </c>
      <c r="E22672" s="617"/>
    </row>
    <row r="22673" spans="1:5" s="763" customFormat="1" ht="67.2">
      <c r="A22673" s="169" t="s">
        <v>184</v>
      </c>
      <c r="B22673" s="170" t="s">
        <v>27929</v>
      </c>
      <c r="C22673" s="621">
        <v>380</v>
      </c>
      <c r="D22673" s="621">
        <v>342</v>
      </c>
      <c r="E22673" s="617"/>
    </row>
    <row r="22674" spans="1:5" s="763" customFormat="1" ht="67.2">
      <c r="A22674" s="169" t="s">
        <v>186</v>
      </c>
      <c r="B22674" s="170" t="s">
        <v>27930</v>
      </c>
      <c r="C22674" s="621">
        <v>326</v>
      </c>
      <c r="D22674" s="621">
        <v>293</v>
      </c>
      <c r="E22674" s="617"/>
    </row>
    <row r="22675" spans="1:5" s="763" customFormat="1" ht="33.6">
      <c r="A22675" s="169" t="s">
        <v>188</v>
      </c>
      <c r="B22675" s="170" t="s">
        <v>27931</v>
      </c>
      <c r="C22675" s="621">
        <v>272</v>
      </c>
      <c r="D22675" s="621">
        <v>245</v>
      </c>
      <c r="E22675" s="617"/>
    </row>
    <row r="22676" spans="1:5" s="763" customFormat="1" ht="67.2">
      <c r="A22676" s="169" t="s">
        <v>190</v>
      </c>
      <c r="B22676" s="170" t="s">
        <v>27932</v>
      </c>
      <c r="C22676" s="621">
        <v>516</v>
      </c>
      <c r="D22676" s="621">
        <v>465</v>
      </c>
      <c r="E22676" s="617"/>
    </row>
    <row r="22677" spans="1:5" s="763" customFormat="1" ht="67.2">
      <c r="A22677" s="169" t="s">
        <v>192</v>
      </c>
      <c r="B22677" s="170" t="s">
        <v>27933</v>
      </c>
      <c r="C22677" s="621">
        <v>489</v>
      </c>
      <c r="D22677" s="621">
        <v>440</v>
      </c>
      <c r="E22677" s="617"/>
    </row>
    <row r="22678" spans="1:5" s="763" customFormat="1" ht="67.2">
      <c r="A22678" s="169" t="s">
        <v>194</v>
      </c>
      <c r="B22678" s="170" t="s">
        <v>27934</v>
      </c>
      <c r="C22678" s="621">
        <v>571</v>
      </c>
      <c r="D22678" s="621">
        <v>514</v>
      </c>
      <c r="E22678" s="617"/>
    </row>
    <row r="22679" spans="1:5" s="763" customFormat="1" ht="50.4">
      <c r="A22679" s="169" t="s">
        <v>5292</v>
      </c>
      <c r="B22679" s="170" t="s">
        <v>27935</v>
      </c>
      <c r="C22679" s="621">
        <v>489</v>
      </c>
      <c r="D22679" s="621">
        <v>440</v>
      </c>
      <c r="E22679" s="617"/>
    </row>
    <row r="22680" spans="1:5" s="763" customFormat="1" ht="67.2">
      <c r="A22680" s="169" t="s">
        <v>5294</v>
      </c>
      <c r="B22680" s="170" t="s">
        <v>27936</v>
      </c>
      <c r="C22680" s="621">
        <v>652</v>
      </c>
      <c r="D22680" s="621">
        <v>587</v>
      </c>
      <c r="E22680" s="617"/>
    </row>
    <row r="22681" spans="1:5" s="763" customFormat="1" ht="50.4">
      <c r="A22681" s="169" t="s">
        <v>5296</v>
      </c>
      <c r="B22681" s="170" t="s">
        <v>27937</v>
      </c>
      <c r="C22681" s="621">
        <v>652</v>
      </c>
      <c r="D22681" s="621">
        <v>587</v>
      </c>
      <c r="E22681" s="617"/>
    </row>
    <row r="22682" spans="1:5" s="763" customFormat="1" ht="67.2">
      <c r="A22682" s="169" t="s">
        <v>5302</v>
      </c>
      <c r="B22682" s="170" t="s">
        <v>27938</v>
      </c>
      <c r="C22682" s="621">
        <v>516</v>
      </c>
      <c r="D22682" s="621">
        <v>465</v>
      </c>
      <c r="E22682" s="617"/>
    </row>
    <row r="22683" spans="1:5" s="763" customFormat="1" ht="67.2">
      <c r="A22683" s="169" t="s">
        <v>5308</v>
      </c>
      <c r="B22683" s="170" t="s">
        <v>27939</v>
      </c>
      <c r="C22683" s="621">
        <v>408</v>
      </c>
      <c r="D22683" s="621">
        <v>367</v>
      </c>
      <c r="E22683" s="617"/>
    </row>
    <row r="22684" spans="1:5" s="763" customFormat="1" ht="67.2">
      <c r="A22684" s="169" t="s">
        <v>5310</v>
      </c>
      <c r="B22684" s="170" t="s">
        <v>27940</v>
      </c>
      <c r="C22684" s="621">
        <v>353</v>
      </c>
      <c r="D22684" s="621">
        <v>318</v>
      </c>
      <c r="E22684" s="617"/>
    </row>
    <row r="22685" spans="1:5" s="763" customFormat="1" ht="67.2">
      <c r="A22685" s="169" t="s">
        <v>5312</v>
      </c>
      <c r="B22685" s="170" t="s">
        <v>27941</v>
      </c>
      <c r="C22685" s="621">
        <v>326</v>
      </c>
      <c r="D22685" s="621">
        <v>293</v>
      </c>
      <c r="E22685" s="617"/>
    </row>
    <row r="22686" spans="1:5" s="763" customFormat="1" ht="67.2">
      <c r="A22686" s="169" t="s">
        <v>5314</v>
      </c>
      <c r="B22686" s="170" t="s">
        <v>27942</v>
      </c>
      <c r="C22686" s="621">
        <v>299</v>
      </c>
      <c r="D22686" s="621">
        <v>269</v>
      </c>
      <c r="E22686" s="617"/>
    </row>
    <row r="22687" spans="1:5" s="763" customFormat="1" ht="67.2">
      <c r="A22687" s="169" t="s">
        <v>5316</v>
      </c>
      <c r="B22687" s="170" t="s">
        <v>27943</v>
      </c>
      <c r="C22687" s="621">
        <v>516</v>
      </c>
      <c r="D22687" s="621">
        <v>465</v>
      </c>
      <c r="E22687" s="617"/>
    </row>
    <row r="22688" spans="1:5" s="763" customFormat="1" ht="67.2">
      <c r="A22688" s="169" t="s">
        <v>5318</v>
      </c>
      <c r="B22688" s="170" t="s">
        <v>27944</v>
      </c>
      <c r="C22688" s="621">
        <v>489</v>
      </c>
      <c r="D22688" s="621">
        <v>440</v>
      </c>
      <c r="E22688" s="617"/>
    </row>
    <row r="22689" spans="1:5" s="763" customFormat="1" ht="67.2">
      <c r="A22689" s="169" t="s">
        <v>5320</v>
      </c>
      <c r="B22689" s="170" t="s">
        <v>27945</v>
      </c>
      <c r="C22689" s="621">
        <v>625</v>
      </c>
      <c r="D22689" s="621">
        <v>562</v>
      </c>
      <c r="E22689" s="617"/>
    </row>
    <row r="22690" spans="1:5" s="763" customFormat="1" ht="50.4">
      <c r="A22690" s="169" t="s">
        <v>5328</v>
      </c>
      <c r="B22690" s="170" t="s">
        <v>27946</v>
      </c>
      <c r="C22690" s="621">
        <v>571</v>
      </c>
      <c r="D22690" s="621">
        <v>514</v>
      </c>
      <c r="E22690" s="617"/>
    </row>
    <row r="22691" spans="1:5" s="763" customFormat="1" ht="67.2">
      <c r="A22691" s="169" t="s">
        <v>5334</v>
      </c>
      <c r="B22691" s="170" t="s">
        <v>27947</v>
      </c>
      <c r="C22691" s="621">
        <v>598</v>
      </c>
      <c r="D22691" s="621">
        <v>538</v>
      </c>
      <c r="E22691" s="617"/>
    </row>
    <row r="22692" spans="1:5" s="763" customFormat="1" ht="67.2">
      <c r="A22692" s="169" t="s">
        <v>5336</v>
      </c>
      <c r="B22692" s="170" t="s">
        <v>27948</v>
      </c>
      <c r="C22692" s="621">
        <v>516</v>
      </c>
      <c r="D22692" s="621">
        <v>465</v>
      </c>
      <c r="E22692" s="617"/>
    </row>
    <row r="22693" spans="1:5" s="763" customFormat="1" ht="67.2">
      <c r="A22693" s="169" t="s">
        <v>5338</v>
      </c>
      <c r="B22693" s="170" t="s">
        <v>27949</v>
      </c>
      <c r="C22693" s="621">
        <v>706</v>
      </c>
      <c r="D22693" s="621">
        <v>636</v>
      </c>
      <c r="E22693" s="617"/>
    </row>
    <row r="22694" spans="1:5" s="763" customFormat="1" ht="67.2">
      <c r="A22694" s="169" t="s">
        <v>5340</v>
      </c>
      <c r="B22694" s="170" t="s">
        <v>27950</v>
      </c>
      <c r="C22694" s="621">
        <v>652</v>
      </c>
      <c r="D22694" s="621">
        <v>587</v>
      </c>
      <c r="E22694" s="617"/>
    </row>
    <row r="22695" spans="1:5" s="763" customFormat="1" ht="67.2">
      <c r="A22695" s="169" t="s">
        <v>5342</v>
      </c>
      <c r="B22695" s="170" t="s">
        <v>27951</v>
      </c>
      <c r="C22695" s="621">
        <v>815</v>
      </c>
      <c r="D22695" s="621">
        <v>734</v>
      </c>
      <c r="E22695" s="617"/>
    </row>
    <row r="22696" spans="1:5" s="763" customFormat="1" ht="67.2">
      <c r="A22696" s="169" t="s">
        <v>5345</v>
      </c>
      <c r="B22696" s="170" t="s">
        <v>27952</v>
      </c>
      <c r="C22696" s="621">
        <v>761</v>
      </c>
      <c r="D22696" s="621">
        <v>685</v>
      </c>
      <c r="E22696" s="617"/>
    </row>
    <row r="22697" spans="1:5" s="763" customFormat="1" ht="67.2">
      <c r="A22697" s="169" t="s">
        <v>5347</v>
      </c>
      <c r="B22697" s="170" t="s">
        <v>27953</v>
      </c>
      <c r="C22697" s="621">
        <v>652</v>
      </c>
      <c r="D22697" s="621">
        <v>587</v>
      </c>
      <c r="E22697" s="617"/>
    </row>
    <row r="22698" spans="1:5" s="763" customFormat="1" ht="67.2">
      <c r="A22698" s="169" t="s">
        <v>5349</v>
      </c>
      <c r="B22698" s="170" t="s">
        <v>27954</v>
      </c>
      <c r="C22698" s="621">
        <v>598</v>
      </c>
      <c r="D22698" s="621">
        <v>538</v>
      </c>
      <c r="E22698" s="617"/>
    </row>
    <row r="22699" spans="1:5" s="763" customFormat="1" ht="67.2">
      <c r="A22699" s="169" t="s">
        <v>25530</v>
      </c>
      <c r="B22699" s="170" t="s">
        <v>27955</v>
      </c>
      <c r="C22699" s="621">
        <v>800</v>
      </c>
      <c r="D22699" s="621">
        <v>800</v>
      </c>
      <c r="E22699" s="525" t="s">
        <v>19017</v>
      </c>
    </row>
    <row r="22700" spans="1:5" s="763" customFormat="1" ht="84">
      <c r="A22700" s="169" t="s">
        <v>5355</v>
      </c>
      <c r="B22700" s="170" t="s">
        <v>27956</v>
      </c>
      <c r="C22700" s="621">
        <v>543</v>
      </c>
      <c r="D22700" s="621">
        <v>489</v>
      </c>
      <c r="E22700" s="617"/>
    </row>
    <row r="22701" spans="1:5" s="763" customFormat="1" ht="67.2">
      <c r="A22701" s="169" t="s">
        <v>5361</v>
      </c>
      <c r="B22701" s="170" t="s">
        <v>27957</v>
      </c>
      <c r="C22701" s="621">
        <v>761</v>
      </c>
      <c r="D22701" s="621">
        <v>685</v>
      </c>
      <c r="E22701" s="617"/>
    </row>
    <row r="22702" spans="1:5" s="763" customFormat="1" ht="67.2">
      <c r="A22702" s="169" t="s">
        <v>5363</v>
      </c>
      <c r="B22702" s="170" t="s">
        <v>27958</v>
      </c>
      <c r="C22702" s="621">
        <v>598</v>
      </c>
      <c r="D22702" s="621">
        <v>538</v>
      </c>
      <c r="E22702" s="617"/>
    </row>
    <row r="22703" spans="1:5" s="763" customFormat="1" ht="67.2">
      <c r="A22703" s="169" t="s">
        <v>5365</v>
      </c>
      <c r="B22703" s="170" t="s">
        <v>27959</v>
      </c>
      <c r="C22703" s="621">
        <v>408</v>
      </c>
      <c r="D22703" s="621">
        <v>367</v>
      </c>
      <c r="E22703" s="617"/>
    </row>
    <row r="22704" spans="1:5" s="763" customFormat="1" ht="67.2">
      <c r="A22704" s="169" t="s">
        <v>5367</v>
      </c>
      <c r="B22704" s="170" t="s">
        <v>27960</v>
      </c>
      <c r="C22704" s="621">
        <v>408</v>
      </c>
      <c r="D22704" s="621">
        <v>367</v>
      </c>
      <c r="E22704" s="617"/>
    </row>
    <row r="22705" spans="1:5" s="763" customFormat="1" ht="67.2">
      <c r="A22705" s="169" t="s">
        <v>5369</v>
      </c>
      <c r="B22705" s="170" t="s">
        <v>27961</v>
      </c>
      <c r="C22705" s="621">
        <v>1576</v>
      </c>
      <c r="D22705" s="621">
        <v>1418</v>
      </c>
      <c r="E22705" s="617"/>
    </row>
    <row r="22706" spans="1:5" s="763" customFormat="1" ht="67.2">
      <c r="A22706" s="169" t="s">
        <v>5371</v>
      </c>
      <c r="B22706" s="170" t="s">
        <v>27962</v>
      </c>
      <c r="C22706" s="621">
        <v>761</v>
      </c>
      <c r="D22706" s="621">
        <v>685</v>
      </c>
      <c r="E22706" s="617"/>
    </row>
    <row r="22707" spans="1:5" s="763" customFormat="1" ht="67.2">
      <c r="A22707" s="169" t="s">
        <v>5373</v>
      </c>
      <c r="B22707" s="170" t="s">
        <v>27963</v>
      </c>
      <c r="C22707" s="621">
        <v>1033</v>
      </c>
      <c r="D22707" s="621">
        <v>929</v>
      </c>
      <c r="E22707" s="617"/>
    </row>
    <row r="22708" spans="1:5" s="763" customFormat="1" ht="67.2">
      <c r="A22708" s="169" t="s">
        <v>5375</v>
      </c>
      <c r="B22708" s="170" t="s">
        <v>27964</v>
      </c>
      <c r="C22708" s="621">
        <v>978</v>
      </c>
      <c r="D22708" s="621">
        <v>880</v>
      </c>
      <c r="E22708" s="617"/>
    </row>
    <row r="22709" spans="1:5" s="763" customFormat="1" ht="50.4">
      <c r="A22709" s="169" t="s">
        <v>5377</v>
      </c>
      <c r="B22709" s="170" t="s">
        <v>27965</v>
      </c>
      <c r="C22709" s="621">
        <v>543</v>
      </c>
      <c r="D22709" s="621">
        <v>489</v>
      </c>
      <c r="E22709" s="617"/>
    </row>
    <row r="22710" spans="1:5" s="763" customFormat="1" ht="67.2">
      <c r="A22710" s="169" t="s">
        <v>5379</v>
      </c>
      <c r="B22710" s="170" t="s">
        <v>27966</v>
      </c>
      <c r="C22710" s="621">
        <v>1630</v>
      </c>
      <c r="D22710" s="621">
        <v>1467</v>
      </c>
      <c r="E22710" s="617"/>
    </row>
    <row r="22711" spans="1:5" s="763" customFormat="1" ht="67.2">
      <c r="A22711" s="169" t="s">
        <v>5381</v>
      </c>
      <c r="B22711" s="170" t="s">
        <v>27967</v>
      </c>
      <c r="C22711" s="621">
        <v>1630</v>
      </c>
      <c r="D22711" s="621">
        <v>1467</v>
      </c>
      <c r="E22711" s="617"/>
    </row>
    <row r="22712" spans="1:5" s="763" customFormat="1" ht="67.2">
      <c r="A22712" s="169" t="s">
        <v>5383</v>
      </c>
      <c r="B22712" s="170" t="s">
        <v>27968</v>
      </c>
      <c r="C22712" s="621">
        <v>1359</v>
      </c>
      <c r="D22712" s="621">
        <v>1223</v>
      </c>
      <c r="E22712" s="617"/>
    </row>
    <row r="22713" spans="1:5" s="763" customFormat="1" ht="33.6">
      <c r="A22713" s="169" t="s">
        <v>5385</v>
      </c>
      <c r="B22713" s="170" t="s">
        <v>27969</v>
      </c>
      <c r="C22713" s="621">
        <v>500</v>
      </c>
      <c r="D22713" s="621">
        <v>450</v>
      </c>
      <c r="E22713" s="617"/>
    </row>
    <row r="22714" spans="1:5" s="763" customFormat="1" ht="67.2">
      <c r="A22714" s="169" t="s">
        <v>5387</v>
      </c>
      <c r="B22714" s="170" t="s">
        <v>27970</v>
      </c>
      <c r="C22714" s="621">
        <v>1087</v>
      </c>
      <c r="D22714" s="621">
        <v>978</v>
      </c>
      <c r="E22714" s="617"/>
    </row>
    <row r="22715" spans="1:5" s="763" customFormat="1" ht="33.6">
      <c r="A22715" s="169">
        <v>2</v>
      </c>
      <c r="B22715" s="161" t="s">
        <v>27971</v>
      </c>
      <c r="C22715" s="621"/>
      <c r="D22715" s="621"/>
      <c r="E22715" s="617"/>
    </row>
    <row r="22716" spans="1:5" s="763" customFormat="1" ht="67.2">
      <c r="A22716" s="169" t="s">
        <v>400</v>
      </c>
      <c r="B22716" s="170" t="s">
        <v>27972</v>
      </c>
      <c r="C22716" s="621">
        <v>2800</v>
      </c>
      <c r="D22716" s="621">
        <v>2100</v>
      </c>
      <c r="E22716" s="617"/>
    </row>
    <row r="22717" spans="1:5" s="763" customFormat="1" ht="16.8">
      <c r="A22717" s="169" t="s">
        <v>402</v>
      </c>
      <c r="B22717" s="170" t="s">
        <v>27973</v>
      </c>
      <c r="C22717" s="621">
        <v>2400</v>
      </c>
      <c r="D22717" s="621">
        <v>1800</v>
      </c>
      <c r="E22717" s="617"/>
    </row>
    <row r="22718" spans="1:5" s="763" customFormat="1" ht="50.4">
      <c r="A22718" s="169" t="s">
        <v>404</v>
      </c>
      <c r="B22718" s="170" t="s">
        <v>27974</v>
      </c>
      <c r="C22718" s="621"/>
      <c r="D22718" s="621"/>
      <c r="E22718" s="617"/>
    </row>
    <row r="22719" spans="1:5" s="763" customFormat="1" ht="67.2">
      <c r="A22719" s="169" t="s">
        <v>1287</v>
      </c>
      <c r="B22719" s="170" t="s">
        <v>27975</v>
      </c>
      <c r="C22719" s="621">
        <v>2800</v>
      </c>
      <c r="D22719" s="621">
        <v>2100</v>
      </c>
      <c r="E22719" s="617"/>
    </row>
    <row r="22720" spans="1:5" s="763" customFormat="1" ht="16.8">
      <c r="A22720" s="169" t="s">
        <v>3305</v>
      </c>
      <c r="B22720" s="170" t="s">
        <v>27976</v>
      </c>
      <c r="C22720" s="621">
        <v>2400</v>
      </c>
      <c r="D22720" s="621">
        <v>1800</v>
      </c>
      <c r="E22720" s="617"/>
    </row>
    <row r="22721" spans="1:5" s="763" customFormat="1" ht="67.2">
      <c r="A22721" s="169" t="s">
        <v>3307</v>
      </c>
      <c r="B22721" s="170" t="s">
        <v>27977</v>
      </c>
      <c r="C22721" s="621">
        <v>1359</v>
      </c>
      <c r="D22721" s="621">
        <v>1223</v>
      </c>
      <c r="E22721" s="617"/>
    </row>
    <row r="22722" spans="1:5" s="763" customFormat="1" ht="33.6">
      <c r="A22722" s="169" t="s">
        <v>3309</v>
      </c>
      <c r="B22722" s="170" t="s">
        <v>27978</v>
      </c>
      <c r="C22722" s="621">
        <v>1902</v>
      </c>
      <c r="D22722" s="621">
        <v>1712</v>
      </c>
      <c r="E22722" s="617"/>
    </row>
    <row r="22723" spans="1:5" s="763" customFormat="1" ht="33.6">
      <c r="A22723" s="169">
        <v>3</v>
      </c>
      <c r="B22723" s="170" t="s">
        <v>27979</v>
      </c>
      <c r="C22723" s="621"/>
      <c r="D22723" s="621"/>
      <c r="E22723" s="617"/>
    </row>
    <row r="22724" spans="1:5" s="763" customFormat="1" ht="67.2">
      <c r="A22724" s="169" t="s">
        <v>706</v>
      </c>
      <c r="B22724" s="170" t="s">
        <v>27980</v>
      </c>
      <c r="C22724" s="621">
        <v>3200</v>
      </c>
      <c r="D22724" s="621">
        <v>2400</v>
      </c>
      <c r="E22724" s="617"/>
    </row>
    <row r="22725" spans="1:5" s="763" customFormat="1" ht="50.4">
      <c r="A22725" s="169" t="s">
        <v>708</v>
      </c>
      <c r="B22725" s="170" t="s">
        <v>27981</v>
      </c>
      <c r="C22725" s="621">
        <v>3200</v>
      </c>
      <c r="D22725" s="621">
        <v>3200</v>
      </c>
      <c r="E22725" s="525" t="s">
        <v>19017</v>
      </c>
    </row>
    <row r="22726" spans="1:5" s="763" customFormat="1" ht="16.8">
      <c r="A22726" s="169" t="s">
        <v>710</v>
      </c>
      <c r="B22726" s="170" t="s">
        <v>27982</v>
      </c>
      <c r="C22726" s="621">
        <v>2800</v>
      </c>
      <c r="D22726" s="621">
        <v>2100</v>
      </c>
      <c r="E22726" s="617"/>
    </row>
    <row r="22727" spans="1:5" s="763" customFormat="1" ht="84">
      <c r="A22727" s="169" t="s">
        <v>2632</v>
      </c>
      <c r="B22727" s="170" t="s">
        <v>27983</v>
      </c>
      <c r="C22727" s="621">
        <v>1467</v>
      </c>
      <c r="D22727" s="621">
        <v>1321</v>
      </c>
      <c r="E22727" s="617"/>
    </row>
    <row r="22728" spans="1:5" s="763" customFormat="1" ht="67.2">
      <c r="A22728" s="169" t="s">
        <v>2634</v>
      </c>
      <c r="B22728" s="170" t="s">
        <v>27984</v>
      </c>
      <c r="C22728" s="621">
        <v>1087</v>
      </c>
      <c r="D22728" s="621">
        <v>978</v>
      </c>
      <c r="E22728" s="617"/>
    </row>
    <row r="22729" spans="1:5" s="763" customFormat="1" ht="67.2">
      <c r="A22729" s="169" t="s">
        <v>3332</v>
      </c>
      <c r="B22729" s="170" t="s">
        <v>27985</v>
      </c>
      <c r="C22729" s="621">
        <v>1087</v>
      </c>
      <c r="D22729" s="621">
        <v>978</v>
      </c>
      <c r="E22729" s="617"/>
    </row>
    <row r="22730" spans="1:5" s="763" customFormat="1" ht="67.2">
      <c r="A22730" s="169" t="s">
        <v>3967</v>
      </c>
      <c r="B22730" s="170" t="s">
        <v>27986</v>
      </c>
      <c r="C22730" s="621">
        <v>924</v>
      </c>
      <c r="D22730" s="621">
        <v>831</v>
      </c>
      <c r="E22730" s="617"/>
    </row>
    <row r="22731" spans="1:5" s="763" customFormat="1" ht="67.2">
      <c r="A22731" s="169" t="s">
        <v>3969</v>
      </c>
      <c r="B22731" s="170" t="s">
        <v>27987</v>
      </c>
      <c r="C22731" s="621">
        <v>2174</v>
      </c>
      <c r="D22731" s="621">
        <v>1956</v>
      </c>
      <c r="E22731" s="617"/>
    </row>
    <row r="22732" spans="1:5" s="763" customFormat="1" ht="50.4">
      <c r="A22732" s="169" t="s">
        <v>3971</v>
      </c>
      <c r="B22732" s="170" t="s">
        <v>27988</v>
      </c>
      <c r="C22732" s="621">
        <v>1576</v>
      </c>
      <c r="D22732" s="621">
        <v>1418</v>
      </c>
      <c r="E22732" s="617"/>
    </row>
    <row r="22733" spans="1:5" s="763" customFormat="1" ht="67.2">
      <c r="A22733" s="169" t="s">
        <v>3973</v>
      </c>
      <c r="B22733" s="170" t="s">
        <v>27989</v>
      </c>
      <c r="C22733" s="621">
        <v>1196</v>
      </c>
      <c r="D22733" s="621">
        <v>1076</v>
      </c>
      <c r="E22733" s="617"/>
    </row>
    <row r="22734" spans="1:5" s="763" customFormat="1" ht="84">
      <c r="A22734" s="169" t="s">
        <v>3975</v>
      </c>
      <c r="B22734" s="170" t="s">
        <v>27990</v>
      </c>
      <c r="C22734" s="621">
        <v>1087</v>
      </c>
      <c r="D22734" s="621">
        <v>978</v>
      </c>
      <c r="E22734" s="617"/>
    </row>
    <row r="22735" spans="1:5" s="763" customFormat="1" ht="67.2">
      <c r="A22735" s="169" t="s">
        <v>3977</v>
      </c>
      <c r="B22735" s="170" t="s">
        <v>27991</v>
      </c>
      <c r="C22735" s="621">
        <v>1902</v>
      </c>
      <c r="D22735" s="621">
        <v>1712</v>
      </c>
      <c r="E22735" s="617"/>
    </row>
    <row r="22736" spans="1:5" s="763" customFormat="1" ht="33.6">
      <c r="A22736" s="169" t="s">
        <v>3979</v>
      </c>
      <c r="B22736" s="170" t="s">
        <v>27992</v>
      </c>
      <c r="C22736" s="621">
        <v>1902</v>
      </c>
      <c r="D22736" s="621">
        <v>1712</v>
      </c>
      <c r="E22736" s="617"/>
    </row>
    <row r="22737" spans="1:5" s="763" customFormat="1" ht="33.6">
      <c r="A22737" s="169" t="s">
        <v>3981</v>
      </c>
      <c r="B22737" s="170" t="s">
        <v>27993</v>
      </c>
      <c r="C22737" s="621">
        <v>1902</v>
      </c>
      <c r="D22737" s="621">
        <v>1712</v>
      </c>
      <c r="E22737" s="617"/>
    </row>
    <row r="22738" spans="1:5" s="763" customFormat="1" ht="50.4">
      <c r="A22738" s="169" t="s">
        <v>5841</v>
      </c>
      <c r="B22738" s="170" t="s">
        <v>27994</v>
      </c>
      <c r="C22738" s="621">
        <v>1304</v>
      </c>
      <c r="D22738" s="621">
        <v>1174</v>
      </c>
      <c r="E22738" s="617"/>
    </row>
    <row r="22739" spans="1:5" s="763" customFormat="1" ht="33.6">
      <c r="A22739" s="169" t="s">
        <v>5843</v>
      </c>
      <c r="B22739" s="170" t="s">
        <v>27995</v>
      </c>
      <c r="C22739" s="621">
        <v>1304</v>
      </c>
      <c r="D22739" s="621">
        <v>1174</v>
      </c>
      <c r="E22739" s="617"/>
    </row>
    <row r="22740" spans="1:5" s="763" customFormat="1" ht="33.6">
      <c r="A22740" s="169" t="s">
        <v>5851</v>
      </c>
      <c r="B22740" s="170" t="s">
        <v>27996</v>
      </c>
      <c r="C22740" s="621">
        <v>2011</v>
      </c>
      <c r="D22740" s="621">
        <v>1810</v>
      </c>
      <c r="E22740" s="617"/>
    </row>
    <row r="22741" spans="1:5" s="763" customFormat="1" ht="67.2">
      <c r="A22741" s="169" t="s">
        <v>5853</v>
      </c>
      <c r="B22741" s="170" t="s">
        <v>27997</v>
      </c>
      <c r="C22741" s="621">
        <v>2717</v>
      </c>
      <c r="D22741" s="621">
        <v>2446</v>
      </c>
      <c r="E22741" s="617"/>
    </row>
    <row r="22742" spans="1:5" s="763" customFormat="1" ht="67.2">
      <c r="A22742" s="169" t="s">
        <v>5855</v>
      </c>
      <c r="B22742" s="170" t="s">
        <v>27998</v>
      </c>
      <c r="C22742" s="621">
        <v>1196</v>
      </c>
      <c r="D22742" s="621">
        <v>1076</v>
      </c>
      <c r="E22742" s="617"/>
    </row>
    <row r="22743" spans="1:5" s="763" customFormat="1" ht="67.2">
      <c r="A22743" s="169" t="s">
        <v>5857</v>
      </c>
      <c r="B22743" s="170" t="s">
        <v>27999</v>
      </c>
      <c r="C22743" s="621">
        <v>1087</v>
      </c>
      <c r="D22743" s="621">
        <v>978</v>
      </c>
      <c r="E22743" s="617"/>
    </row>
    <row r="22744" spans="1:5" s="763" customFormat="1" ht="67.2">
      <c r="A22744" s="169" t="s">
        <v>5859</v>
      </c>
      <c r="B22744" s="170" t="s">
        <v>28000</v>
      </c>
      <c r="C22744" s="621">
        <v>1196</v>
      </c>
      <c r="D22744" s="621">
        <v>1076</v>
      </c>
      <c r="E22744" s="617"/>
    </row>
    <row r="22745" spans="1:5" s="763" customFormat="1" ht="67.2">
      <c r="A22745" s="169" t="s">
        <v>5861</v>
      </c>
      <c r="B22745" s="170" t="s">
        <v>28001</v>
      </c>
      <c r="C22745" s="621">
        <v>761</v>
      </c>
      <c r="D22745" s="621">
        <v>685</v>
      </c>
      <c r="E22745" s="617"/>
    </row>
    <row r="22746" spans="1:5" s="763" customFormat="1" ht="67.2">
      <c r="A22746" s="169" t="s">
        <v>5863</v>
      </c>
      <c r="B22746" s="170" t="s">
        <v>28002</v>
      </c>
      <c r="C22746" s="621">
        <v>543</v>
      </c>
      <c r="D22746" s="621">
        <v>489</v>
      </c>
      <c r="E22746" s="617"/>
    </row>
    <row r="22747" spans="1:5" s="763" customFormat="1" ht="50.4">
      <c r="A22747" s="169" t="s">
        <v>5865</v>
      </c>
      <c r="B22747" s="170" t="s">
        <v>28003</v>
      </c>
      <c r="C22747" s="621">
        <v>353</v>
      </c>
      <c r="D22747" s="621">
        <v>318</v>
      </c>
      <c r="E22747" s="617"/>
    </row>
    <row r="22748" spans="1:5" s="763" customFormat="1" ht="67.2">
      <c r="A22748" s="169" t="s">
        <v>5867</v>
      </c>
      <c r="B22748" s="170" t="s">
        <v>28004</v>
      </c>
      <c r="C22748" s="621">
        <v>462</v>
      </c>
      <c r="D22748" s="621">
        <v>416</v>
      </c>
      <c r="E22748" s="617"/>
    </row>
    <row r="22749" spans="1:5" s="763" customFormat="1" ht="67.2">
      <c r="A22749" s="169" t="s">
        <v>5877</v>
      </c>
      <c r="B22749" s="170" t="s">
        <v>28005</v>
      </c>
      <c r="C22749" s="621">
        <v>435</v>
      </c>
      <c r="D22749" s="621">
        <v>391</v>
      </c>
      <c r="E22749" s="617"/>
    </row>
    <row r="22750" spans="1:5" s="763" customFormat="1" ht="67.2">
      <c r="A22750" s="169" t="s">
        <v>5879</v>
      </c>
      <c r="B22750" s="170" t="s">
        <v>28006</v>
      </c>
      <c r="C22750" s="621">
        <v>326</v>
      </c>
      <c r="D22750" s="621">
        <v>293</v>
      </c>
      <c r="E22750" s="617"/>
    </row>
    <row r="22751" spans="1:5" s="763" customFormat="1" ht="67.2">
      <c r="A22751" s="169" t="s">
        <v>5881</v>
      </c>
      <c r="B22751" s="170" t="s">
        <v>28007</v>
      </c>
      <c r="C22751" s="621">
        <v>1600</v>
      </c>
      <c r="D22751" s="621">
        <v>1200</v>
      </c>
      <c r="E22751" s="617"/>
    </row>
    <row r="22752" spans="1:5" s="763" customFormat="1" ht="50.4">
      <c r="A22752" s="169" t="s">
        <v>5883</v>
      </c>
      <c r="B22752" s="170" t="s">
        <v>28008</v>
      </c>
      <c r="C22752" s="621">
        <v>6400</v>
      </c>
      <c r="D22752" s="621">
        <v>4800</v>
      </c>
      <c r="E22752" s="617"/>
    </row>
    <row r="22753" spans="1:5" s="763" customFormat="1" ht="50.4">
      <c r="A22753" s="169" t="s">
        <v>5885</v>
      </c>
      <c r="B22753" s="170" t="s">
        <v>28009</v>
      </c>
      <c r="C22753" s="621">
        <v>7200</v>
      </c>
      <c r="D22753" s="621">
        <v>5400</v>
      </c>
      <c r="E22753" s="617"/>
    </row>
    <row r="22754" spans="1:5" s="763" customFormat="1" ht="67.2">
      <c r="A22754" s="169" t="s">
        <v>5887</v>
      </c>
      <c r="B22754" s="170" t="s">
        <v>28010</v>
      </c>
      <c r="C22754" s="621">
        <v>800</v>
      </c>
      <c r="D22754" s="621">
        <v>600</v>
      </c>
      <c r="E22754" s="617"/>
    </row>
    <row r="22755" spans="1:5" s="763" customFormat="1" ht="67.2">
      <c r="A22755" s="169" t="s">
        <v>5895</v>
      </c>
      <c r="B22755" s="170" t="s">
        <v>28011</v>
      </c>
      <c r="C22755" s="621">
        <v>565</v>
      </c>
      <c r="D22755" s="621">
        <v>565</v>
      </c>
      <c r="E22755" s="617"/>
    </row>
    <row r="22756" spans="1:5" s="763" customFormat="1" ht="67.2">
      <c r="A22756" s="169" t="s">
        <v>5897</v>
      </c>
      <c r="B22756" s="170" t="s">
        <v>28012</v>
      </c>
      <c r="C22756" s="621">
        <v>522</v>
      </c>
      <c r="D22756" s="621">
        <v>522</v>
      </c>
      <c r="E22756" s="617"/>
    </row>
    <row r="22757" spans="1:5" s="763" customFormat="1" ht="67.2">
      <c r="A22757" s="169" t="s">
        <v>5899</v>
      </c>
      <c r="B22757" s="170" t="s">
        <v>28013</v>
      </c>
      <c r="C22757" s="621">
        <v>240</v>
      </c>
      <c r="D22757" s="621">
        <v>240</v>
      </c>
      <c r="E22757" s="617"/>
    </row>
    <row r="22758" spans="1:5" s="763" customFormat="1" ht="67.2">
      <c r="A22758" s="169" t="s">
        <v>5901</v>
      </c>
      <c r="B22758" s="170" t="s">
        <v>28014</v>
      </c>
      <c r="C22758" s="621">
        <v>180</v>
      </c>
      <c r="D22758" s="621">
        <v>180</v>
      </c>
      <c r="E22758" s="617"/>
    </row>
    <row r="22759" spans="1:5" s="763" customFormat="1" ht="33.6">
      <c r="A22759" s="169" t="s">
        <v>5903</v>
      </c>
      <c r="B22759" s="170" t="s">
        <v>28015</v>
      </c>
      <c r="C22759" s="621">
        <v>391</v>
      </c>
      <c r="D22759" s="621">
        <v>391</v>
      </c>
      <c r="E22759" s="617"/>
    </row>
    <row r="22760" spans="1:5" s="763" customFormat="1" ht="16.8">
      <c r="A22760" s="169" t="s">
        <v>5905</v>
      </c>
      <c r="B22760" s="170" t="s">
        <v>28016</v>
      </c>
      <c r="C22760" s="621">
        <v>299</v>
      </c>
      <c r="D22760" s="621">
        <v>269</v>
      </c>
      <c r="E22760" s="617"/>
    </row>
    <row r="22761" spans="1:5" s="763" customFormat="1" ht="16.8">
      <c r="A22761" s="169" t="s">
        <v>5907</v>
      </c>
      <c r="B22761" s="170" t="s">
        <v>28017</v>
      </c>
      <c r="C22761" s="621">
        <v>130</v>
      </c>
      <c r="D22761" s="621">
        <v>130</v>
      </c>
      <c r="E22761" s="617"/>
    </row>
    <row r="22762" spans="1:5" s="763" customFormat="1" ht="16.8">
      <c r="A22762" s="169" t="s">
        <v>5909</v>
      </c>
      <c r="B22762" s="170" t="s">
        <v>28018</v>
      </c>
      <c r="C22762" s="621">
        <v>109</v>
      </c>
      <c r="D22762" s="621">
        <v>109</v>
      </c>
      <c r="E22762" s="617"/>
    </row>
    <row r="22763" spans="1:5" s="763" customFormat="1" ht="33.6">
      <c r="A22763" s="169" t="s">
        <v>5911</v>
      </c>
      <c r="B22763" s="170" t="s">
        <v>28019</v>
      </c>
      <c r="C22763" s="621">
        <v>706</v>
      </c>
      <c r="D22763" s="621">
        <v>636</v>
      </c>
      <c r="E22763" s="617"/>
    </row>
    <row r="22764" spans="1:5" s="763" customFormat="1" ht="67.2">
      <c r="A22764" s="169" t="s">
        <v>5913</v>
      </c>
      <c r="B22764" s="170" t="s">
        <v>28020</v>
      </c>
      <c r="C22764" s="621">
        <v>380</v>
      </c>
      <c r="D22764" s="621">
        <v>342</v>
      </c>
      <c r="E22764" s="617"/>
    </row>
    <row r="22765" spans="1:5" s="763" customFormat="1" ht="67.2">
      <c r="A22765" s="169" t="s">
        <v>5915</v>
      </c>
      <c r="B22765" s="170" t="s">
        <v>28021</v>
      </c>
      <c r="C22765" s="621">
        <v>163</v>
      </c>
      <c r="D22765" s="621">
        <v>147</v>
      </c>
      <c r="E22765" s="617"/>
    </row>
    <row r="22766" spans="1:5" s="763" customFormat="1" ht="84">
      <c r="A22766" s="169" t="s">
        <v>5917</v>
      </c>
      <c r="B22766" s="170" t="s">
        <v>28022</v>
      </c>
      <c r="C22766" s="621">
        <v>1359</v>
      </c>
      <c r="D22766" s="621">
        <v>1223</v>
      </c>
      <c r="E22766" s="617"/>
    </row>
    <row r="22767" spans="1:5" s="763" customFormat="1" ht="33.6">
      <c r="A22767" s="169" t="s">
        <v>5919</v>
      </c>
      <c r="B22767" s="170" t="s">
        <v>28023</v>
      </c>
      <c r="C22767" s="621">
        <v>163</v>
      </c>
      <c r="D22767" s="621">
        <v>147</v>
      </c>
      <c r="E22767" s="617"/>
    </row>
    <row r="22768" spans="1:5" s="763" customFormat="1" ht="67.2">
      <c r="A22768" s="169" t="s">
        <v>5921</v>
      </c>
      <c r="B22768" s="170" t="s">
        <v>28024</v>
      </c>
      <c r="C22768" s="621">
        <v>272</v>
      </c>
      <c r="D22768" s="621">
        <v>245</v>
      </c>
      <c r="E22768" s="617"/>
    </row>
    <row r="22769" spans="1:5" s="763" customFormat="1" ht="67.2">
      <c r="A22769" s="169" t="s">
        <v>5923</v>
      </c>
      <c r="B22769" s="170" t="s">
        <v>28025</v>
      </c>
      <c r="C22769" s="621">
        <v>272</v>
      </c>
      <c r="D22769" s="621">
        <v>245</v>
      </c>
      <c r="E22769" s="617"/>
    </row>
    <row r="22770" spans="1:5" s="763" customFormat="1" ht="67.2">
      <c r="A22770" s="169" t="s">
        <v>5925</v>
      </c>
      <c r="B22770" s="170" t="s">
        <v>28026</v>
      </c>
      <c r="C22770" s="621">
        <v>326</v>
      </c>
      <c r="D22770" s="621">
        <v>293</v>
      </c>
      <c r="E22770" s="617"/>
    </row>
    <row r="22771" spans="1:5" s="763" customFormat="1" ht="33.6">
      <c r="A22771" s="169" t="s">
        <v>5927</v>
      </c>
      <c r="B22771" s="170" t="s">
        <v>28027</v>
      </c>
      <c r="C22771" s="621">
        <v>326</v>
      </c>
      <c r="D22771" s="621">
        <v>293</v>
      </c>
      <c r="E22771" s="617"/>
    </row>
    <row r="22772" spans="1:5" s="763" customFormat="1" ht="67.2">
      <c r="A22772" s="169" t="s">
        <v>5929</v>
      </c>
      <c r="B22772" s="170" t="s">
        <v>28028</v>
      </c>
      <c r="C22772" s="621">
        <v>380</v>
      </c>
      <c r="D22772" s="621">
        <v>342</v>
      </c>
      <c r="E22772" s="617"/>
    </row>
    <row r="22773" spans="1:5" s="763" customFormat="1" ht="16.8">
      <c r="A22773" s="169" t="s">
        <v>5931</v>
      </c>
      <c r="B22773" s="170" t="s">
        <v>28029</v>
      </c>
      <c r="C22773" s="621">
        <v>150</v>
      </c>
      <c r="D22773" s="621">
        <v>135</v>
      </c>
      <c r="E22773" s="617"/>
    </row>
    <row r="22774" spans="1:5" s="763" customFormat="1" ht="33.6">
      <c r="A22774" s="169" t="s">
        <v>5933</v>
      </c>
      <c r="B22774" s="170" t="s">
        <v>28030</v>
      </c>
      <c r="C22774" s="621">
        <v>217</v>
      </c>
      <c r="D22774" s="621">
        <v>196</v>
      </c>
      <c r="E22774" s="617"/>
    </row>
    <row r="22775" spans="1:5" s="763" customFormat="1" ht="50.4">
      <c r="A22775" s="169" t="s">
        <v>5935</v>
      </c>
      <c r="B22775" s="170" t="s">
        <v>28031</v>
      </c>
      <c r="C22775" s="621">
        <v>175</v>
      </c>
      <c r="D22775" s="621">
        <v>158</v>
      </c>
      <c r="E22775" s="617"/>
    </row>
    <row r="22776" spans="1:5" s="763" customFormat="1" ht="33.6">
      <c r="A22776" s="169" t="s">
        <v>5937</v>
      </c>
      <c r="B22776" s="170" t="s">
        <v>28032</v>
      </c>
      <c r="C22776" s="621">
        <v>75</v>
      </c>
      <c r="D22776" s="621">
        <v>68</v>
      </c>
      <c r="E22776" s="617"/>
    </row>
    <row r="22777" spans="1:5" s="763" customFormat="1" ht="67.2">
      <c r="A22777" s="169" t="s">
        <v>5939</v>
      </c>
      <c r="B22777" s="170" t="s">
        <v>28033</v>
      </c>
      <c r="C22777" s="621">
        <v>348</v>
      </c>
      <c r="D22777" s="621">
        <v>348</v>
      </c>
      <c r="E22777" s="617"/>
    </row>
    <row r="22778" spans="1:5" s="763" customFormat="1" ht="67.2">
      <c r="A22778" s="169" t="s">
        <v>5941</v>
      </c>
      <c r="B22778" s="170" t="s">
        <v>28034</v>
      </c>
      <c r="C22778" s="621">
        <v>348</v>
      </c>
      <c r="D22778" s="621">
        <v>348</v>
      </c>
      <c r="E22778" s="617"/>
    </row>
    <row r="22779" spans="1:5" s="763" customFormat="1" ht="67.2">
      <c r="A22779" s="169" t="s">
        <v>5943</v>
      </c>
      <c r="B22779" s="170" t="s">
        <v>28035</v>
      </c>
      <c r="C22779" s="621">
        <v>304</v>
      </c>
      <c r="D22779" s="621">
        <v>304</v>
      </c>
      <c r="E22779" s="617"/>
    </row>
    <row r="22780" spans="1:5" s="763" customFormat="1" ht="67.2">
      <c r="A22780" s="169" t="s">
        <v>5945</v>
      </c>
      <c r="B22780" s="170" t="s">
        <v>28036</v>
      </c>
      <c r="C22780" s="621">
        <v>217</v>
      </c>
      <c r="D22780" s="621">
        <v>217</v>
      </c>
      <c r="E22780" s="617"/>
    </row>
    <row r="22781" spans="1:5" s="763" customFormat="1" ht="67.2">
      <c r="A22781" s="169" t="s">
        <v>5953</v>
      </c>
      <c r="B22781" s="170" t="s">
        <v>28037</v>
      </c>
      <c r="C22781" s="621">
        <v>239</v>
      </c>
      <c r="D22781" s="621">
        <v>239</v>
      </c>
      <c r="E22781" s="617"/>
    </row>
    <row r="22782" spans="1:5" s="763" customFormat="1" ht="67.2">
      <c r="A22782" s="169" t="s">
        <v>5955</v>
      </c>
      <c r="B22782" s="170" t="s">
        <v>28038</v>
      </c>
      <c r="C22782" s="621">
        <v>174</v>
      </c>
      <c r="D22782" s="621">
        <v>174</v>
      </c>
      <c r="E22782" s="617"/>
    </row>
    <row r="22783" spans="1:5" s="763" customFormat="1" ht="67.2">
      <c r="A22783" s="169" t="s">
        <v>5957</v>
      </c>
      <c r="B22783" s="170" t="s">
        <v>28039</v>
      </c>
      <c r="C22783" s="621">
        <v>348</v>
      </c>
      <c r="D22783" s="621">
        <v>348</v>
      </c>
      <c r="E22783" s="617"/>
    </row>
    <row r="22784" spans="1:5" s="763" customFormat="1" ht="67.2">
      <c r="A22784" s="169" t="s">
        <v>5959</v>
      </c>
      <c r="B22784" s="170" t="s">
        <v>28040</v>
      </c>
      <c r="C22784" s="621">
        <v>217</v>
      </c>
      <c r="D22784" s="621">
        <v>217</v>
      </c>
      <c r="E22784" s="617"/>
    </row>
    <row r="22785" spans="1:5" s="763" customFormat="1" ht="67.2">
      <c r="A22785" s="169" t="s">
        <v>5961</v>
      </c>
      <c r="B22785" s="170" t="s">
        <v>28041</v>
      </c>
      <c r="C22785" s="621">
        <v>261</v>
      </c>
      <c r="D22785" s="621">
        <v>261</v>
      </c>
      <c r="E22785" s="617"/>
    </row>
    <row r="22786" spans="1:5" s="763" customFormat="1" ht="67.2">
      <c r="A22786" s="169" t="s">
        <v>5963</v>
      </c>
      <c r="B22786" s="170" t="s">
        <v>28042</v>
      </c>
      <c r="C22786" s="621">
        <v>217</v>
      </c>
      <c r="D22786" s="621">
        <v>217</v>
      </c>
      <c r="E22786" s="617"/>
    </row>
    <row r="22787" spans="1:5" s="763" customFormat="1" ht="50.4">
      <c r="A22787" s="169" t="s">
        <v>5965</v>
      </c>
      <c r="B22787" s="170" t="s">
        <v>28043</v>
      </c>
      <c r="C22787" s="621">
        <v>152</v>
      </c>
      <c r="D22787" s="621">
        <v>152</v>
      </c>
      <c r="E22787" s="617"/>
    </row>
    <row r="22788" spans="1:5" s="763" customFormat="1" ht="67.2">
      <c r="A22788" s="169" t="s">
        <v>5967</v>
      </c>
      <c r="B22788" s="170" t="s">
        <v>28044</v>
      </c>
      <c r="C22788" s="621">
        <v>652</v>
      </c>
      <c r="D22788" s="621">
        <v>652</v>
      </c>
      <c r="E22788" s="617"/>
    </row>
    <row r="22789" spans="1:5" s="763" customFormat="1" ht="67.2">
      <c r="A22789" s="169" t="s">
        <v>5969</v>
      </c>
      <c r="B22789" s="170" t="s">
        <v>28045</v>
      </c>
      <c r="C22789" s="621">
        <v>435</v>
      </c>
      <c r="D22789" s="621">
        <v>435</v>
      </c>
      <c r="E22789" s="617"/>
    </row>
    <row r="22790" spans="1:5" s="763" customFormat="1" ht="50.4">
      <c r="A22790" s="169" t="s">
        <v>5971</v>
      </c>
      <c r="B22790" s="170" t="s">
        <v>28046</v>
      </c>
      <c r="C22790" s="621">
        <v>130</v>
      </c>
      <c r="D22790" s="621">
        <v>130</v>
      </c>
      <c r="E22790" s="617"/>
    </row>
    <row r="22791" spans="1:5" s="763" customFormat="1" ht="16.8">
      <c r="A22791" s="169" t="s">
        <v>5973</v>
      </c>
      <c r="B22791" s="170" t="s">
        <v>28047</v>
      </c>
      <c r="C22791" s="621">
        <v>130</v>
      </c>
      <c r="D22791" s="621">
        <v>130</v>
      </c>
      <c r="E22791" s="617"/>
    </row>
    <row r="22792" spans="1:5" s="763" customFormat="1" ht="16.8">
      <c r="A22792" s="169" t="s">
        <v>5975</v>
      </c>
      <c r="B22792" s="170" t="s">
        <v>28048</v>
      </c>
      <c r="C22792" s="621">
        <v>130</v>
      </c>
      <c r="D22792" s="621">
        <v>130</v>
      </c>
      <c r="E22792" s="617"/>
    </row>
    <row r="22793" spans="1:5" s="763" customFormat="1" ht="16.8">
      <c r="A22793" s="162">
        <v>4</v>
      </c>
      <c r="B22793" s="161" t="s">
        <v>28049</v>
      </c>
      <c r="C22793" s="621"/>
      <c r="D22793" s="621"/>
      <c r="E22793" s="617"/>
    </row>
    <row r="22794" spans="1:5" s="763" customFormat="1" ht="16.8">
      <c r="A22794" s="169"/>
      <c r="B22794" s="635" t="s">
        <v>28050</v>
      </c>
      <c r="C22794" s="621"/>
      <c r="D22794" s="621"/>
      <c r="E22794" s="617"/>
    </row>
    <row r="22795" spans="1:5" s="763" customFormat="1" ht="67.2">
      <c r="A22795" s="169" t="s">
        <v>198</v>
      </c>
      <c r="B22795" s="170" t="s">
        <v>28051</v>
      </c>
      <c r="C22795" s="621">
        <v>522</v>
      </c>
      <c r="D22795" s="621">
        <v>522</v>
      </c>
      <c r="E22795" s="617"/>
    </row>
    <row r="22796" spans="1:5" s="763" customFormat="1" ht="67.2">
      <c r="A22796" s="169" t="s">
        <v>200</v>
      </c>
      <c r="B22796" s="170" t="s">
        <v>28052</v>
      </c>
      <c r="C22796" s="621">
        <v>348</v>
      </c>
      <c r="D22796" s="621">
        <v>348</v>
      </c>
      <c r="E22796" s="617"/>
    </row>
    <row r="22797" spans="1:5" s="763" customFormat="1" ht="33.6">
      <c r="A22797" s="169">
        <v>5</v>
      </c>
      <c r="B22797" s="635" t="s">
        <v>28053</v>
      </c>
      <c r="C22797" s="621"/>
      <c r="D22797" s="621"/>
      <c r="E22797" s="617"/>
    </row>
    <row r="22798" spans="1:5" s="763" customFormat="1" ht="67.2">
      <c r="A22798" s="169" t="s">
        <v>214</v>
      </c>
      <c r="B22798" s="170" t="s">
        <v>28054</v>
      </c>
      <c r="C22798" s="621">
        <v>522</v>
      </c>
      <c r="D22798" s="621">
        <v>522</v>
      </c>
      <c r="E22798" s="617"/>
    </row>
    <row r="22799" spans="1:5" s="763" customFormat="1" ht="67.2">
      <c r="A22799" s="169" t="s">
        <v>216</v>
      </c>
      <c r="B22799" s="170" t="s">
        <v>28055</v>
      </c>
      <c r="C22799" s="621">
        <v>400</v>
      </c>
      <c r="D22799" s="621">
        <v>400</v>
      </c>
      <c r="E22799" s="617"/>
    </row>
    <row r="22800" spans="1:5" s="763" customFormat="1" ht="33.6">
      <c r="A22800" s="169">
        <v>6</v>
      </c>
      <c r="B22800" s="635" t="s">
        <v>28056</v>
      </c>
      <c r="C22800" s="621"/>
      <c r="D22800" s="621"/>
      <c r="E22800" s="617"/>
    </row>
    <row r="22801" spans="1:5" s="763" customFormat="1" ht="50.4">
      <c r="A22801" s="169" t="s">
        <v>228</v>
      </c>
      <c r="B22801" s="170" t="s">
        <v>28057</v>
      </c>
      <c r="C22801" s="621">
        <v>160</v>
      </c>
      <c r="D22801" s="621">
        <v>160</v>
      </c>
      <c r="E22801" s="617"/>
    </row>
    <row r="22802" spans="1:5" s="763" customFormat="1" ht="67.2">
      <c r="A22802" s="169" t="s">
        <v>272</v>
      </c>
      <c r="B22802" s="170" t="s">
        <v>28058</v>
      </c>
      <c r="C22802" s="621">
        <v>100</v>
      </c>
      <c r="D22802" s="621">
        <v>100</v>
      </c>
      <c r="E22802" s="617"/>
    </row>
    <row r="22803" spans="1:5" s="763" customFormat="1" ht="67.2">
      <c r="A22803" s="169" t="s">
        <v>719</v>
      </c>
      <c r="B22803" s="170" t="s">
        <v>28059</v>
      </c>
      <c r="C22803" s="621">
        <v>174</v>
      </c>
      <c r="D22803" s="621">
        <v>174</v>
      </c>
      <c r="E22803" s="617"/>
    </row>
    <row r="22804" spans="1:5" s="763" customFormat="1" ht="50.4">
      <c r="A22804" s="169" t="s">
        <v>721</v>
      </c>
      <c r="B22804" s="170" t="s">
        <v>28060</v>
      </c>
      <c r="C22804" s="621">
        <v>160</v>
      </c>
      <c r="D22804" s="621">
        <v>160</v>
      </c>
      <c r="E22804" s="617"/>
    </row>
    <row r="22805" spans="1:5" s="763" customFormat="1" ht="67.2">
      <c r="A22805" s="169" t="s">
        <v>723</v>
      </c>
      <c r="B22805" s="170" t="s">
        <v>28061</v>
      </c>
      <c r="C22805" s="621">
        <v>217</v>
      </c>
      <c r="D22805" s="621">
        <v>217</v>
      </c>
      <c r="E22805" s="617"/>
    </row>
    <row r="22806" spans="1:5" s="763" customFormat="1" ht="67.2">
      <c r="A22806" s="169" t="s">
        <v>725</v>
      </c>
      <c r="B22806" s="170" t="s">
        <v>28062</v>
      </c>
      <c r="C22806" s="621">
        <v>130</v>
      </c>
      <c r="D22806" s="621">
        <v>130</v>
      </c>
      <c r="E22806" s="617"/>
    </row>
    <row r="22807" spans="1:5" s="763" customFormat="1" ht="67.2">
      <c r="A22807" s="169" t="s">
        <v>727</v>
      </c>
      <c r="B22807" s="170" t="s">
        <v>28063</v>
      </c>
      <c r="C22807" s="621">
        <v>130</v>
      </c>
      <c r="D22807" s="621">
        <v>130</v>
      </c>
      <c r="E22807" s="617"/>
    </row>
    <row r="22808" spans="1:5" s="763" customFormat="1" ht="50.4">
      <c r="A22808" s="169" t="s">
        <v>7010</v>
      </c>
      <c r="B22808" s="170" t="s">
        <v>28064</v>
      </c>
      <c r="C22808" s="621">
        <v>87</v>
      </c>
      <c r="D22808" s="621">
        <v>87</v>
      </c>
      <c r="E22808" s="617"/>
    </row>
    <row r="22809" spans="1:5" s="763" customFormat="1" ht="67.2">
      <c r="A22809" s="169" t="s">
        <v>7028</v>
      </c>
      <c r="B22809" s="170" t="s">
        <v>28065</v>
      </c>
      <c r="C22809" s="621">
        <v>87</v>
      </c>
      <c r="D22809" s="621">
        <v>87</v>
      </c>
      <c r="E22809" s="617"/>
    </row>
    <row r="22810" spans="1:5" s="763" customFormat="1" ht="33.6">
      <c r="A22810" s="169" t="s">
        <v>7039</v>
      </c>
      <c r="B22810" s="170" t="s">
        <v>28066</v>
      </c>
      <c r="C22810" s="621">
        <v>120</v>
      </c>
      <c r="D22810" s="621">
        <v>120</v>
      </c>
      <c r="E22810" s="617"/>
    </row>
    <row r="22811" spans="1:5" s="763" customFormat="1" ht="16.8">
      <c r="A22811" s="169" t="s">
        <v>7670</v>
      </c>
      <c r="B22811" s="170" t="s">
        <v>28067</v>
      </c>
      <c r="C22811" s="621">
        <v>80</v>
      </c>
      <c r="D22811" s="621">
        <v>80</v>
      </c>
      <c r="E22811" s="617"/>
    </row>
    <row r="22812" spans="1:5" s="763" customFormat="1" ht="16.8">
      <c r="A22812" s="169" t="s">
        <v>7672</v>
      </c>
      <c r="B22812" s="170" t="s">
        <v>28068</v>
      </c>
      <c r="C22812" s="621">
        <v>60</v>
      </c>
      <c r="D22812" s="621">
        <v>60</v>
      </c>
      <c r="E22812" s="617"/>
    </row>
    <row r="22813" spans="1:5" s="763" customFormat="1" ht="16.8">
      <c r="A22813" s="162">
        <v>7</v>
      </c>
      <c r="B22813" s="161" t="s">
        <v>28069</v>
      </c>
      <c r="C22813" s="621"/>
      <c r="D22813" s="621"/>
      <c r="E22813" s="617"/>
    </row>
    <row r="22814" spans="1:5" s="763" customFormat="1" ht="67.2">
      <c r="A22814" s="169" t="s">
        <v>276</v>
      </c>
      <c r="B22814" s="170" t="s">
        <v>28070</v>
      </c>
      <c r="C22814" s="621">
        <v>87</v>
      </c>
      <c r="D22814" s="621">
        <v>87</v>
      </c>
      <c r="E22814" s="617"/>
    </row>
    <row r="22815" spans="1:5" s="763" customFormat="1" ht="67.2">
      <c r="A22815" s="169" t="s">
        <v>231</v>
      </c>
      <c r="B22815" s="170" t="s">
        <v>28071</v>
      </c>
      <c r="C22815" s="621">
        <v>120</v>
      </c>
      <c r="D22815" s="621">
        <v>90</v>
      </c>
      <c r="E22815" s="617"/>
    </row>
    <row r="22816" spans="1:5" s="763" customFormat="1" ht="67.2">
      <c r="A22816" s="169" t="s">
        <v>233</v>
      </c>
      <c r="B22816" s="170" t="s">
        <v>28072</v>
      </c>
      <c r="C22816" s="621">
        <v>160</v>
      </c>
      <c r="D22816" s="621">
        <v>120</v>
      </c>
      <c r="E22816" s="617"/>
    </row>
    <row r="22817" spans="1:5" s="763" customFormat="1" ht="67.2">
      <c r="A22817" s="169" t="s">
        <v>737</v>
      </c>
      <c r="B22817" s="170" t="s">
        <v>28073</v>
      </c>
      <c r="C22817" s="621">
        <v>160</v>
      </c>
      <c r="D22817" s="621">
        <v>120</v>
      </c>
      <c r="E22817" s="617"/>
    </row>
    <row r="22818" spans="1:5" s="763" customFormat="1" ht="67.2">
      <c r="A22818" s="169" t="s">
        <v>1732</v>
      </c>
      <c r="B22818" s="170" t="s">
        <v>28074</v>
      </c>
      <c r="C22818" s="621">
        <v>160</v>
      </c>
      <c r="D22818" s="621">
        <v>120</v>
      </c>
      <c r="E22818" s="617"/>
    </row>
    <row r="22819" spans="1:5" s="763" customFormat="1" ht="50.4">
      <c r="A22819" s="169" t="s">
        <v>3517</v>
      </c>
      <c r="B22819" s="170" t="s">
        <v>28075</v>
      </c>
      <c r="C22819" s="621">
        <v>200</v>
      </c>
      <c r="D22819" s="621">
        <v>150</v>
      </c>
      <c r="E22819" s="617"/>
    </row>
    <row r="22820" spans="1:5" s="763" customFormat="1" ht="67.2">
      <c r="A22820" s="169" t="s">
        <v>3519</v>
      </c>
      <c r="B22820" s="170" t="s">
        <v>28076</v>
      </c>
      <c r="C22820" s="621">
        <v>200</v>
      </c>
      <c r="D22820" s="621">
        <v>150</v>
      </c>
      <c r="E22820" s="617"/>
    </row>
    <row r="22821" spans="1:5" s="763" customFormat="1" ht="16.8">
      <c r="A22821" s="169" t="s">
        <v>3521</v>
      </c>
      <c r="B22821" s="170" t="s">
        <v>28068</v>
      </c>
      <c r="C22821" s="621">
        <v>65</v>
      </c>
      <c r="D22821" s="621">
        <v>65</v>
      </c>
      <c r="E22821" s="617"/>
    </row>
    <row r="22822" spans="1:5" s="763" customFormat="1" ht="33.6">
      <c r="A22822" s="169" t="s">
        <v>7870</v>
      </c>
      <c r="B22822" s="515" t="s">
        <v>28077</v>
      </c>
      <c r="C22822" s="623">
        <v>1200</v>
      </c>
      <c r="D22822" s="623">
        <v>1200</v>
      </c>
      <c r="E22822" s="525" t="s">
        <v>19017</v>
      </c>
    </row>
    <row r="22823" spans="1:5" s="765" customFormat="1" ht="16.8">
      <c r="A22823" s="476" t="s">
        <v>63</v>
      </c>
      <c r="B22823" s="633"/>
      <c r="C22823" s="477"/>
      <c r="D22823" s="684"/>
      <c r="E22823" s="755"/>
    </row>
    <row r="22824" spans="1:5" s="765" customFormat="1" ht="16.8">
      <c r="A22824" s="162"/>
      <c r="B22824" s="837" t="s">
        <v>28078</v>
      </c>
      <c r="C22824" s="468"/>
      <c r="D22824" s="468"/>
      <c r="E22824" s="150"/>
    </row>
    <row r="22825" spans="1:5" s="765" customFormat="1" ht="16.8">
      <c r="A22825" s="162" t="s">
        <v>2202</v>
      </c>
      <c r="B22825" s="161" t="s">
        <v>27869</v>
      </c>
      <c r="C22825" s="468"/>
      <c r="D22825" s="468"/>
      <c r="E22825" s="150"/>
    </row>
    <row r="22826" spans="1:5" s="765" customFormat="1" ht="16.8" customHeight="1">
      <c r="A22826" s="476" t="s">
        <v>2219</v>
      </c>
      <c r="B22826" s="161" t="s">
        <v>19086</v>
      </c>
      <c r="C22826" s="492"/>
      <c r="D22826" s="492"/>
      <c r="E22826" s="150"/>
    </row>
    <row r="22827" spans="1:5" s="765" customFormat="1" ht="46.8" customHeight="1">
      <c r="A22827" s="474">
        <v>1</v>
      </c>
      <c r="B22827" s="170" t="s">
        <v>28079</v>
      </c>
      <c r="C22827" s="638">
        <v>304</v>
      </c>
      <c r="D22827" s="638">
        <v>304</v>
      </c>
      <c r="E22827" s="150"/>
    </row>
    <row r="22828" spans="1:5" s="765" customFormat="1" ht="33.6">
      <c r="A22828" s="474">
        <v>2</v>
      </c>
      <c r="B22828" s="170" t="s">
        <v>28080</v>
      </c>
      <c r="C22828" s="638">
        <v>348</v>
      </c>
      <c r="D22828" s="638">
        <v>348</v>
      </c>
      <c r="E22828" s="150"/>
    </row>
    <row r="22829" spans="1:5" s="765" customFormat="1" ht="33.6">
      <c r="A22829" s="474">
        <v>3</v>
      </c>
      <c r="B22829" s="170" t="s">
        <v>28081</v>
      </c>
      <c r="C22829" s="638">
        <v>522</v>
      </c>
      <c r="D22829" s="638">
        <v>522</v>
      </c>
      <c r="E22829" s="150"/>
    </row>
    <row r="22830" spans="1:5" s="765" customFormat="1" ht="33.6">
      <c r="A22830" s="474">
        <v>4</v>
      </c>
      <c r="B22830" s="170" t="s">
        <v>28082</v>
      </c>
      <c r="C22830" s="638">
        <v>870</v>
      </c>
      <c r="D22830" s="638">
        <v>870</v>
      </c>
      <c r="E22830" s="150"/>
    </row>
    <row r="22831" spans="1:5" s="765" customFormat="1" ht="16.8">
      <c r="A22831" s="476" t="s">
        <v>2718</v>
      </c>
      <c r="B22831" s="161" t="s">
        <v>28083</v>
      </c>
      <c r="C22831" s="639"/>
      <c r="D22831" s="639"/>
      <c r="E22831" s="150"/>
    </row>
    <row r="22832" spans="1:5" s="765" customFormat="1" ht="33.6">
      <c r="A22832" s="474">
        <v>1</v>
      </c>
      <c r="B22832" s="170" t="s">
        <v>28084</v>
      </c>
      <c r="C22832" s="638">
        <v>217</v>
      </c>
      <c r="D22832" s="638">
        <v>217</v>
      </c>
      <c r="E22832" s="150"/>
    </row>
    <row r="22833" spans="1:5" s="765" customFormat="1" ht="16.8">
      <c r="A22833" s="474">
        <v>2</v>
      </c>
      <c r="B22833" s="170" t="s">
        <v>28085</v>
      </c>
      <c r="C22833" s="638">
        <v>109</v>
      </c>
      <c r="D22833" s="638">
        <v>109</v>
      </c>
      <c r="E22833" s="150"/>
    </row>
    <row r="22834" spans="1:5" s="765" customFormat="1" ht="33.6">
      <c r="A22834" s="474">
        <v>3</v>
      </c>
      <c r="B22834" s="170" t="s">
        <v>28086</v>
      </c>
      <c r="C22834" s="638">
        <v>87</v>
      </c>
      <c r="D22834" s="638">
        <v>87</v>
      </c>
      <c r="E22834" s="150"/>
    </row>
    <row r="22835" spans="1:5" s="765" customFormat="1" ht="16.8">
      <c r="A22835" s="476" t="s">
        <v>2804</v>
      </c>
      <c r="B22835" s="161" t="s">
        <v>28087</v>
      </c>
      <c r="C22835" s="638"/>
      <c r="D22835" s="638"/>
      <c r="E22835" s="150"/>
    </row>
    <row r="22836" spans="1:5" s="765" customFormat="1" ht="33.6">
      <c r="A22836" s="474">
        <v>1</v>
      </c>
      <c r="B22836" s="170" t="s">
        <v>28088</v>
      </c>
      <c r="C22836" s="638">
        <v>152</v>
      </c>
      <c r="D22836" s="638">
        <v>152</v>
      </c>
      <c r="E22836" s="150"/>
    </row>
    <row r="22837" spans="1:5" s="765" customFormat="1" ht="33.6">
      <c r="A22837" s="474">
        <v>2</v>
      </c>
      <c r="B22837" s="170" t="s">
        <v>28089</v>
      </c>
      <c r="C22837" s="638">
        <v>109</v>
      </c>
      <c r="D22837" s="638">
        <v>109</v>
      </c>
      <c r="E22837" s="150"/>
    </row>
    <row r="22838" spans="1:5" s="765" customFormat="1" ht="16.8">
      <c r="A22838" s="476" t="s">
        <v>2831</v>
      </c>
      <c r="B22838" s="161" t="s">
        <v>19676</v>
      </c>
      <c r="C22838" s="639"/>
      <c r="D22838" s="639"/>
      <c r="E22838" s="150"/>
    </row>
    <row r="22839" spans="1:5" s="765" customFormat="1" ht="33.6">
      <c r="A22839" s="474">
        <v>1</v>
      </c>
      <c r="B22839" s="170" t="s">
        <v>28090</v>
      </c>
      <c r="C22839" s="623">
        <v>3261</v>
      </c>
      <c r="D22839" s="623">
        <v>2935</v>
      </c>
      <c r="E22839" s="150"/>
    </row>
    <row r="22840" spans="1:5" s="765" customFormat="1" ht="50.4">
      <c r="A22840" s="474">
        <v>2</v>
      </c>
      <c r="B22840" s="170" t="s">
        <v>28091</v>
      </c>
      <c r="C22840" s="623">
        <v>3532</v>
      </c>
      <c r="D22840" s="623">
        <v>3179</v>
      </c>
      <c r="E22840" s="150"/>
    </row>
    <row r="22841" spans="1:5" s="765" customFormat="1" ht="67.2">
      <c r="A22841" s="474">
        <v>3</v>
      </c>
      <c r="B22841" s="170" t="s">
        <v>28092</v>
      </c>
      <c r="C22841" s="623">
        <v>2000</v>
      </c>
      <c r="D22841" s="623">
        <v>2000</v>
      </c>
      <c r="E22841" s="150"/>
    </row>
    <row r="22842" spans="1:5" s="765" customFormat="1" ht="16.8">
      <c r="A22842" s="476" t="s">
        <v>2217</v>
      </c>
      <c r="B22842" s="161" t="s">
        <v>15599</v>
      </c>
      <c r="C22842" s="639"/>
      <c r="D22842" s="639"/>
      <c r="E22842" s="150"/>
    </row>
    <row r="22843" spans="1:5" s="765" customFormat="1" ht="16.8">
      <c r="A22843" s="476">
        <v>1</v>
      </c>
      <c r="B22843" s="161" t="s">
        <v>28093</v>
      </c>
      <c r="C22843" s="639"/>
      <c r="D22843" s="639"/>
      <c r="E22843" s="150"/>
    </row>
    <row r="22844" spans="1:5" s="765" customFormat="1" ht="33.6">
      <c r="A22844" s="474" t="s">
        <v>174</v>
      </c>
      <c r="B22844" s="170" t="s">
        <v>28094</v>
      </c>
      <c r="C22844" s="638">
        <v>160</v>
      </c>
      <c r="D22844" s="638">
        <f t="shared" ref="D22844" si="14">C22844</f>
        <v>160</v>
      </c>
      <c r="E22844" s="150"/>
    </row>
    <row r="22845" spans="1:5" s="765" customFormat="1" ht="33.6">
      <c r="A22845" s="474" t="s">
        <v>176</v>
      </c>
      <c r="B22845" s="170" t="s">
        <v>28095</v>
      </c>
      <c r="C22845" s="638">
        <v>80</v>
      </c>
      <c r="D22845" s="638">
        <v>80</v>
      </c>
      <c r="E22845" s="150"/>
    </row>
    <row r="22846" spans="1:5" s="765" customFormat="1" ht="33.6">
      <c r="A22846" s="474" t="s">
        <v>178</v>
      </c>
      <c r="B22846" s="170" t="s">
        <v>28096</v>
      </c>
      <c r="C22846" s="623">
        <v>80</v>
      </c>
      <c r="D22846" s="623">
        <v>80</v>
      </c>
      <c r="E22846" s="150"/>
    </row>
    <row r="22847" spans="1:5" s="765" customFormat="1" ht="50.4">
      <c r="A22847" s="474" t="s">
        <v>180</v>
      </c>
      <c r="B22847" s="170" t="s">
        <v>28097</v>
      </c>
      <c r="C22847" s="638">
        <v>217</v>
      </c>
      <c r="D22847" s="638">
        <v>217</v>
      </c>
      <c r="E22847" s="150"/>
    </row>
    <row r="22848" spans="1:5" s="765" customFormat="1" ht="33.6">
      <c r="A22848" s="474" t="s">
        <v>182</v>
      </c>
      <c r="B22848" s="170" t="s">
        <v>28098</v>
      </c>
      <c r="C22848" s="638">
        <v>200</v>
      </c>
      <c r="D22848" s="638">
        <v>200</v>
      </c>
      <c r="E22848" s="150"/>
    </row>
    <row r="22849" spans="1:5" s="765" customFormat="1" ht="16.8">
      <c r="A22849" s="474" t="s">
        <v>184</v>
      </c>
      <c r="B22849" s="170" t="s">
        <v>28099</v>
      </c>
      <c r="C22849" s="623">
        <v>200</v>
      </c>
      <c r="D22849" s="623">
        <v>200</v>
      </c>
      <c r="E22849" s="150"/>
    </row>
    <row r="22850" spans="1:5" s="765" customFormat="1" ht="33.6">
      <c r="A22850" s="474" t="s">
        <v>186</v>
      </c>
      <c r="B22850" s="170" t="s">
        <v>28100</v>
      </c>
      <c r="C22850" s="638">
        <v>80</v>
      </c>
      <c r="D22850" s="638">
        <v>80</v>
      </c>
      <c r="E22850" s="150"/>
    </row>
    <row r="22851" spans="1:5" s="765" customFormat="1" ht="33.6">
      <c r="A22851" s="474" t="s">
        <v>188</v>
      </c>
      <c r="B22851" s="170" t="s">
        <v>28101</v>
      </c>
      <c r="C22851" s="638">
        <v>87</v>
      </c>
      <c r="D22851" s="638">
        <v>87</v>
      </c>
      <c r="E22851" s="150"/>
    </row>
    <row r="22852" spans="1:5" s="765" customFormat="1" ht="33.6">
      <c r="A22852" s="474" t="s">
        <v>190</v>
      </c>
      <c r="B22852" s="170" t="s">
        <v>28102</v>
      </c>
      <c r="C22852" s="638">
        <v>80</v>
      </c>
      <c r="D22852" s="638">
        <v>80</v>
      </c>
      <c r="E22852" s="150"/>
    </row>
    <row r="22853" spans="1:5" s="765" customFormat="1" ht="16.8">
      <c r="A22853" s="474" t="s">
        <v>192</v>
      </c>
      <c r="B22853" s="170" t="s">
        <v>28103</v>
      </c>
      <c r="C22853" s="623">
        <v>60</v>
      </c>
      <c r="D22853" s="623">
        <v>60</v>
      </c>
      <c r="E22853" s="150"/>
    </row>
    <row r="22854" spans="1:5" s="765" customFormat="1" ht="16.8">
      <c r="A22854" s="474" t="s">
        <v>194</v>
      </c>
      <c r="B22854" s="170" t="s">
        <v>28104</v>
      </c>
      <c r="C22854" s="638">
        <v>120</v>
      </c>
      <c r="D22854" s="638">
        <v>120</v>
      </c>
      <c r="E22854" s="150"/>
    </row>
    <row r="22855" spans="1:5" s="765" customFormat="1" ht="16.8">
      <c r="A22855" s="474" t="s">
        <v>5292</v>
      </c>
      <c r="B22855" s="170" t="s">
        <v>28105</v>
      </c>
      <c r="C22855" s="638">
        <v>120</v>
      </c>
      <c r="D22855" s="638">
        <v>120</v>
      </c>
      <c r="E22855" s="150"/>
    </row>
    <row r="22856" spans="1:5" s="765" customFormat="1" ht="50.4">
      <c r="A22856" s="474" t="s">
        <v>5294</v>
      </c>
      <c r="B22856" s="170" t="s">
        <v>28106</v>
      </c>
      <c r="C22856" s="638">
        <v>440</v>
      </c>
      <c r="D22856" s="638">
        <v>330</v>
      </c>
      <c r="E22856" s="150"/>
    </row>
    <row r="22857" spans="1:5" s="765" customFormat="1" ht="16.8">
      <c r="A22857" s="474">
        <v>2</v>
      </c>
      <c r="B22857" s="161" t="s">
        <v>28107</v>
      </c>
      <c r="C22857" s="639"/>
      <c r="D22857" s="639"/>
      <c r="E22857" s="150"/>
    </row>
    <row r="22858" spans="1:5" s="765" customFormat="1" ht="50.4">
      <c r="A22858" s="474" t="s">
        <v>400</v>
      </c>
      <c r="B22858" s="170" t="s">
        <v>28108</v>
      </c>
      <c r="C22858" s="638">
        <v>87</v>
      </c>
      <c r="D22858" s="638">
        <v>87</v>
      </c>
      <c r="E22858" s="150"/>
    </row>
    <row r="22859" spans="1:5" s="765" customFormat="1" ht="33.6">
      <c r="A22859" s="474" t="s">
        <v>402</v>
      </c>
      <c r="B22859" s="170" t="s">
        <v>28109</v>
      </c>
      <c r="C22859" s="638">
        <v>87</v>
      </c>
      <c r="D22859" s="638">
        <v>87</v>
      </c>
      <c r="E22859" s="150"/>
    </row>
    <row r="22860" spans="1:5" s="765" customFormat="1" ht="33.6">
      <c r="A22860" s="474" t="s">
        <v>404</v>
      </c>
      <c r="B22860" s="170" t="s">
        <v>28110</v>
      </c>
      <c r="C22860" s="638">
        <v>80</v>
      </c>
      <c r="D22860" s="638">
        <v>60</v>
      </c>
      <c r="E22860" s="150"/>
    </row>
    <row r="22861" spans="1:5" s="765" customFormat="1" ht="50.4">
      <c r="A22861" s="474" t="s">
        <v>1287</v>
      </c>
      <c r="B22861" s="170" t="s">
        <v>28111</v>
      </c>
      <c r="C22861" s="638">
        <v>80</v>
      </c>
      <c r="D22861" s="638">
        <v>80</v>
      </c>
      <c r="E22861" s="150"/>
    </row>
    <row r="22862" spans="1:5" s="765" customFormat="1" ht="16.8">
      <c r="A22862" s="474" t="s">
        <v>3305</v>
      </c>
      <c r="B22862" s="170" t="s">
        <v>28112</v>
      </c>
      <c r="C22862" s="638">
        <v>80</v>
      </c>
      <c r="D22862" s="638">
        <v>80</v>
      </c>
      <c r="E22862" s="150"/>
    </row>
    <row r="22863" spans="1:5" s="765" customFormat="1" ht="16.8">
      <c r="A22863" s="474">
        <v>3</v>
      </c>
      <c r="B22863" s="161" t="s">
        <v>28113</v>
      </c>
      <c r="C22863" s="639"/>
      <c r="D22863" s="639"/>
      <c r="E22863" s="150"/>
    </row>
    <row r="22864" spans="1:5" s="765" customFormat="1" ht="16.8">
      <c r="A22864" s="474" t="s">
        <v>706</v>
      </c>
      <c r="B22864" s="170" t="s">
        <v>28114</v>
      </c>
      <c r="C22864" s="623">
        <v>152</v>
      </c>
      <c r="D22864" s="623">
        <v>152</v>
      </c>
      <c r="E22864" s="150"/>
    </row>
    <row r="22865" spans="1:5" s="765" customFormat="1" ht="33.6">
      <c r="A22865" s="474" t="s">
        <v>708</v>
      </c>
      <c r="B22865" s="170" t="s">
        <v>28115</v>
      </c>
      <c r="C22865" s="623">
        <v>130</v>
      </c>
      <c r="D22865" s="623">
        <v>130</v>
      </c>
      <c r="E22865" s="150"/>
    </row>
    <row r="22866" spans="1:5" s="765" customFormat="1" ht="16.8">
      <c r="A22866" s="474" t="s">
        <v>710</v>
      </c>
      <c r="B22866" s="170" t="s">
        <v>28116</v>
      </c>
      <c r="C22866" s="623">
        <v>109</v>
      </c>
      <c r="D22866" s="623">
        <v>109</v>
      </c>
      <c r="E22866" s="150"/>
    </row>
    <row r="22867" spans="1:5" s="765" customFormat="1" ht="33.6">
      <c r="A22867" s="474" t="s">
        <v>2632</v>
      </c>
      <c r="B22867" s="170" t="s">
        <v>28117</v>
      </c>
      <c r="C22867" s="623">
        <v>87</v>
      </c>
      <c r="D22867" s="623">
        <v>87</v>
      </c>
      <c r="E22867" s="150"/>
    </row>
    <row r="22868" spans="1:5" s="765" customFormat="1" ht="33.6">
      <c r="A22868" s="474" t="s">
        <v>2634</v>
      </c>
      <c r="B22868" s="170" t="s">
        <v>28118</v>
      </c>
      <c r="C22868" s="623">
        <v>130</v>
      </c>
      <c r="D22868" s="623">
        <v>130</v>
      </c>
      <c r="E22868" s="150"/>
    </row>
    <row r="22869" spans="1:5" s="765" customFormat="1" ht="16.8">
      <c r="A22869" s="474" t="s">
        <v>3332</v>
      </c>
      <c r="B22869" s="170" t="s">
        <v>28119</v>
      </c>
      <c r="C22869" s="638">
        <v>87</v>
      </c>
      <c r="D22869" s="638">
        <v>87</v>
      </c>
      <c r="E22869" s="150"/>
    </row>
    <row r="22870" spans="1:5" s="765" customFormat="1" ht="33.6">
      <c r="A22870" s="474" t="s">
        <v>3967</v>
      </c>
      <c r="B22870" s="170" t="s">
        <v>28120</v>
      </c>
      <c r="C22870" s="638">
        <v>87</v>
      </c>
      <c r="D22870" s="638">
        <v>87</v>
      </c>
      <c r="E22870" s="150"/>
    </row>
    <row r="22871" spans="1:5" s="765" customFormat="1" ht="33.6">
      <c r="A22871" s="474" t="s">
        <v>3969</v>
      </c>
      <c r="B22871" s="170" t="s">
        <v>28121</v>
      </c>
      <c r="C22871" s="638">
        <v>87</v>
      </c>
      <c r="D22871" s="638">
        <v>87</v>
      </c>
      <c r="E22871" s="150"/>
    </row>
    <row r="22872" spans="1:5" s="765" customFormat="1" ht="16.8">
      <c r="A22872" s="474" t="s">
        <v>3971</v>
      </c>
      <c r="B22872" s="170" t="s">
        <v>28122</v>
      </c>
      <c r="C22872" s="623">
        <v>65</v>
      </c>
      <c r="D22872" s="623">
        <v>65</v>
      </c>
      <c r="E22872" s="150"/>
    </row>
    <row r="22873" spans="1:5" s="765" customFormat="1" ht="16.8">
      <c r="A22873" s="476" t="s">
        <v>62</v>
      </c>
      <c r="B22873" s="633"/>
      <c r="C22873" s="477"/>
      <c r="D22873" s="684"/>
      <c r="E22873" s="755"/>
    </row>
    <row r="22874" spans="1:5" s="765" customFormat="1" ht="16.8">
      <c r="A22874" s="162"/>
      <c r="B22874" s="837" t="s">
        <v>28123</v>
      </c>
      <c r="C22874" s="468"/>
      <c r="D22874" s="468"/>
      <c r="E22874" s="150"/>
    </row>
    <row r="22875" spans="1:5" s="765" customFormat="1" ht="16.8">
      <c r="A22875" s="162" t="s">
        <v>2202</v>
      </c>
      <c r="B22875" s="161" t="s">
        <v>2203</v>
      </c>
      <c r="C22875" s="468"/>
      <c r="D22875" s="468"/>
      <c r="E22875" s="150"/>
    </row>
    <row r="22876" spans="1:5" s="765" customFormat="1" ht="16.8">
      <c r="A22876" s="162" t="s">
        <v>2219</v>
      </c>
      <c r="B22876" s="161" t="s">
        <v>28124</v>
      </c>
      <c r="C22876" s="492"/>
      <c r="D22876" s="492"/>
      <c r="E22876" s="150"/>
    </row>
    <row r="22877" spans="1:5" s="765" customFormat="1" ht="84">
      <c r="A22877" s="474">
        <v>1</v>
      </c>
      <c r="B22877" s="170" t="s">
        <v>28125</v>
      </c>
      <c r="C22877" s="492">
        <v>320</v>
      </c>
      <c r="D22877" s="492">
        <v>320</v>
      </c>
      <c r="E22877" s="150"/>
    </row>
    <row r="22878" spans="1:5" s="765" customFormat="1" ht="16.8">
      <c r="A22878" s="162" t="s">
        <v>2718</v>
      </c>
      <c r="B22878" s="161" t="s">
        <v>28126</v>
      </c>
      <c r="C22878" s="492"/>
      <c r="D22878" s="492"/>
      <c r="E22878" s="150"/>
    </row>
    <row r="22879" spans="1:5" s="765" customFormat="1" ht="33.6">
      <c r="A22879" s="474">
        <v>1</v>
      </c>
      <c r="B22879" s="170" t="s">
        <v>28127</v>
      </c>
      <c r="C22879" s="492">
        <v>320</v>
      </c>
      <c r="D22879" s="492">
        <v>320</v>
      </c>
      <c r="E22879" s="150"/>
    </row>
    <row r="22880" spans="1:5" s="765" customFormat="1" ht="33.6">
      <c r="A22880" s="474">
        <f>A22879+1</f>
        <v>2</v>
      </c>
      <c r="B22880" s="170" t="s">
        <v>28128</v>
      </c>
      <c r="C22880" s="492">
        <v>400</v>
      </c>
      <c r="D22880" s="492">
        <v>400</v>
      </c>
      <c r="E22880" s="150"/>
    </row>
    <row r="22881" spans="1:5" s="765" customFormat="1" ht="33.6">
      <c r="A22881" s="474">
        <f t="shared" ref="A22881:A22883" si="15">A22880+1</f>
        <v>3</v>
      </c>
      <c r="B22881" s="170" t="s">
        <v>28129</v>
      </c>
      <c r="C22881" s="492">
        <v>360</v>
      </c>
      <c r="D22881" s="492">
        <v>360</v>
      </c>
      <c r="E22881" s="150"/>
    </row>
    <row r="22882" spans="1:5" s="765" customFormat="1" ht="50.4">
      <c r="A22882" s="474">
        <f t="shared" si="15"/>
        <v>4</v>
      </c>
      <c r="B22882" s="170" t="s">
        <v>28130</v>
      </c>
      <c r="C22882" s="492">
        <v>152</v>
      </c>
      <c r="D22882" s="492">
        <v>152</v>
      </c>
      <c r="E22882" s="150"/>
    </row>
    <row r="22883" spans="1:5" s="765" customFormat="1" ht="50.4">
      <c r="A22883" s="474">
        <f t="shared" si="15"/>
        <v>5</v>
      </c>
      <c r="B22883" s="170" t="s">
        <v>28131</v>
      </c>
      <c r="C22883" s="492">
        <v>600</v>
      </c>
      <c r="D22883" s="492">
        <v>600</v>
      </c>
      <c r="E22883" s="150"/>
    </row>
    <row r="22884" spans="1:5" s="765" customFormat="1" ht="33.6" customHeight="1">
      <c r="A22884" s="162" t="s">
        <v>2804</v>
      </c>
      <c r="B22884" s="161" t="s">
        <v>27905</v>
      </c>
      <c r="C22884" s="492"/>
      <c r="D22884" s="492"/>
      <c r="E22884" s="861"/>
    </row>
    <row r="22885" spans="1:5" s="765" customFormat="1" ht="33.6">
      <c r="A22885" s="169">
        <v>1</v>
      </c>
      <c r="B22885" s="170" t="s">
        <v>28132</v>
      </c>
      <c r="C22885" s="492">
        <v>1500</v>
      </c>
      <c r="D22885" s="492">
        <v>1350</v>
      </c>
      <c r="E22885" s="861"/>
    </row>
    <row r="22886" spans="1:5" s="765" customFormat="1" ht="33.6">
      <c r="A22886" s="169">
        <f t="shared" ref="A22886:A22892" si="16">A22885+1</f>
        <v>2</v>
      </c>
      <c r="B22886" s="170" t="s">
        <v>28133</v>
      </c>
      <c r="C22886" s="492">
        <v>600</v>
      </c>
      <c r="D22886" s="492">
        <v>540</v>
      </c>
      <c r="E22886" s="150"/>
    </row>
    <row r="22887" spans="1:5" s="765" customFormat="1" ht="33.6">
      <c r="A22887" s="169">
        <f t="shared" si="16"/>
        <v>3</v>
      </c>
      <c r="B22887" s="170" t="s">
        <v>28134</v>
      </c>
      <c r="C22887" s="492">
        <v>500</v>
      </c>
      <c r="D22887" s="492">
        <v>450</v>
      </c>
      <c r="E22887" s="150"/>
    </row>
    <row r="22888" spans="1:5" s="765" customFormat="1" ht="33.6">
      <c r="A22888" s="169">
        <f t="shared" si="16"/>
        <v>4</v>
      </c>
      <c r="B22888" s="170" t="s">
        <v>28135</v>
      </c>
      <c r="C22888" s="492">
        <v>350</v>
      </c>
      <c r="D22888" s="492">
        <v>315</v>
      </c>
      <c r="E22888" s="150"/>
    </row>
    <row r="22889" spans="1:5" s="765" customFormat="1" ht="33.6">
      <c r="A22889" s="169">
        <f t="shared" si="16"/>
        <v>5</v>
      </c>
      <c r="B22889" s="170" t="s">
        <v>28136</v>
      </c>
      <c r="C22889" s="492">
        <v>250</v>
      </c>
      <c r="D22889" s="492">
        <v>225</v>
      </c>
      <c r="E22889" s="150"/>
    </row>
    <row r="22890" spans="1:5" s="765" customFormat="1" ht="33.6">
      <c r="A22890" s="169">
        <f t="shared" si="16"/>
        <v>6</v>
      </c>
      <c r="B22890" s="170" t="s">
        <v>28137</v>
      </c>
      <c r="C22890" s="492">
        <v>250</v>
      </c>
      <c r="D22890" s="492">
        <v>225</v>
      </c>
      <c r="E22890" s="150"/>
    </row>
    <row r="22891" spans="1:5" s="765" customFormat="1" ht="50.4">
      <c r="A22891" s="169">
        <f t="shared" si="16"/>
        <v>7</v>
      </c>
      <c r="B22891" s="170" t="s">
        <v>28138</v>
      </c>
      <c r="C22891" s="492">
        <v>200</v>
      </c>
      <c r="D22891" s="492">
        <v>180</v>
      </c>
      <c r="E22891" s="150"/>
    </row>
    <row r="22892" spans="1:5" s="765" customFormat="1" ht="67.2">
      <c r="A22892" s="169">
        <f t="shared" si="16"/>
        <v>8</v>
      </c>
      <c r="B22892" s="170" t="s">
        <v>28139</v>
      </c>
      <c r="C22892" s="492">
        <v>109</v>
      </c>
      <c r="D22892" s="492">
        <v>98</v>
      </c>
      <c r="E22892" s="150"/>
    </row>
    <row r="22893" spans="1:5" s="765" customFormat="1" ht="16.8">
      <c r="A22893" s="162" t="s">
        <v>2217</v>
      </c>
      <c r="B22893" s="161" t="s">
        <v>28140</v>
      </c>
      <c r="C22893" s="492"/>
      <c r="D22893" s="492"/>
      <c r="E22893" s="150"/>
    </row>
    <row r="22894" spans="1:5" s="765" customFormat="1" ht="16.8">
      <c r="A22894" s="162"/>
      <c r="B22894" s="161" t="s">
        <v>28141</v>
      </c>
      <c r="C22894" s="492"/>
      <c r="D22894" s="492"/>
      <c r="E22894" s="150"/>
    </row>
    <row r="22895" spans="1:5" s="765" customFormat="1" ht="50.4">
      <c r="A22895" s="169">
        <v>1</v>
      </c>
      <c r="B22895" s="170" t="s">
        <v>28142</v>
      </c>
      <c r="C22895" s="492">
        <v>109</v>
      </c>
      <c r="D22895" s="492">
        <v>109</v>
      </c>
      <c r="E22895" s="150"/>
    </row>
    <row r="22896" spans="1:5" s="765" customFormat="1" ht="33.6">
      <c r="A22896" s="169">
        <f>MAX($A$15:A22895)+1</f>
        <v>614</v>
      </c>
      <c r="B22896" s="170" t="s">
        <v>28143</v>
      </c>
      <c r="C22896" s="492">
        <v>196</v>
      </c>
      <c r="D22896" s="492">
        <v>196</v>
      </c>
      <c r="E22896" s="150"/>
    </row>
    <row r="22897" spans="1:5" s="765" customFormat="1" ht="33.6">
      <c r="A22897" s="169">
        <f>MAX($A$15:A22896)+1</f>
        <v>615</v>
      </c>
      <c r="B22897" s="170" t="s">
        <v>28144</v>
      </c>
      <c r="C22897" s="492">
        <v>87</v>
      </c>
      <c r="D22897" s="492">
        <v>87</v>
      </c>
      <c r="E22897" s="150"/>
    </row>
    <row r="22898" spans="1:5" s="765" customFormat="1" ht="33.6">
      <c r="A22898" s="169">
        <f>MAX($A$15:A22897)+1</f>
        <v>616</v>
      </c>
      <c r="B22898" s="170" t="s">
        <v>28145</v>
      </c>
      <c r="C22898" s="492">
        <v>130</v>
      </c>
      <c r="D22898" s="492">
        <v>130</v>
      </c>
      <c r="E22898" s="150"/>
    </row>
    <row r="22899" spans="1:5" s="765" customFormat="1" ht="33.6">
      <c r="A22899" s="169">
        <f>MAX($A$15:A22898)+1</f>
        <v>617</v>
      </c>
      <c r="B22899" s="170" t="s">
        <v>28146</v>
      </c>
      <c r="C22899" s="492">
        <v>80</v>
      </c>
      <c r="D22899" s="492">
        <v>80</v>
      </c>
      <c r="E22899" s="150"/>
    </row>
    <row r="22900" spans="1:5" s="765" customFormat="1" ht="33.6">
      <c r="A22900" s="169">
        <f>MAX($A$15:A22899)+1</f>
        <v>618</v>
      </c>
      <c r="B22900" s="170" t="s">
        <v>28147</v>
      </c>
      <c r="C22900" s="492">
        <v>87</v>
      </c>
      <c r="D22900" s="492">
        <v>87</v>
      </c>
      <c r="E22900" s="150"/>
    </row>
    <row r="22901" spans="1:5" s="765" customFormat="1" ht="33.6">
      <c r="A22901" s="169">
        <f>MAX($A$15:A22900)+1</f>
        <v>619</v>
      </c>
      <c r="B22901" s="170" t="s">
        <v>28148</v>
      </c>
      <c r="C22901" s="492">
        <v>87</v>
      </c>
      <c r="D22901" s="492">
        <v>87</v>
      </c>
      <c r="E22901" s="150"/>
    </row>
    <row r="22902" spans="1:5" s="765" customFormat="1" ht="50.4">
      <c r="A22902" s="169">
        <f>MAX($A$15:A22901)+1</f>
        <v>620</v>
      </c>
      <c r="B22902" s="170" t="s">
        <v>28149</v>
      </c>
      <c r="C22902" s="492">
        <v>120</v>
      </c>
      <c r="D22902" s="492">
        <v>120</v>
      </c>
      <c r="E22902" s="150"/>
    </row>
    <row r="22903" spans="1:5" s="765" customFormat="1" ht="50.4">
      <c r="A22903" s="169">
        <f>MAX($A$15:A22902)+1</f>
        <v>621</v>
      </c>
      <c r="B22903" s="170" t="s">
        <v>28150</v>
      </c>
      <c r="C22903" s="492">
        <v>120</v>
      </c>
      <c r="D22903" s="492">
        <v>120</v>
      </c>
      <c r="E22903" s="150"/>
    </row>
    <row r="22904" spans="1:5" s="765" customFormat="1" ht="33.6">
      <c r="A22904" s="169">
        <f>MAX($A$15:A22903)+1</f>
        <v>622</v>
      </c>
      <c r="B22904" s="170" t="s">
        <v>28151</v>
      </c>
      <c r="C22904" s="492">
        <v>87</v>
      </c>
      <c r="D22904" s="492">
        <v>87</v>
      </c>
      <c r="E22904" s="150"/>
    </row>
    <row r="22905" spans="1:5" s="765" customFormat="1" ht="16.8">
      <c r="A22905" s="476" t="s">
        <v>61</v>
      </c>
      <c r="B22905" s="633"/>
      <c r="C22905" s="477"/>
      <c r="D22905" s="684"/>
      <c r="E22905" s="755"/>
    </row>
    <row r="22906" spans="1:5" s="765" customFormat="1" ht="16.8">
      <c r="A22906" s="162"/>
      <c r="B22906" s="837" t="s">
        <v>21026</v>
      </c>
      <c r="C22906" s="468"/>
      <c r="D22906" s="468"/>
      <c r="E22906" s="150"/>
    </row>
    <row r="22907" spans="1:5" s="765" customFormat="1" ht="16.8">
      <c r="A22907" s="162" t="s">
        <v>2202</v>
      </c>
      <c r="B22907" s="161" t="s">
        <v>27869</v>
      </c>
      <c r="C22907" s="468"/>
      <c r="D22907" s="468"/>
      <c r="E22907" s="150"/>
    </row>
    <row r="22908" spans="1:5" s="765" customFormat="1" ht="16.8">
      <c r="A22908" s="474" t="s">
        <v>28152</v>
      </c>
      <c r="B22908" s="170" t="s">
        <v>28153</v>
      </c>
      <c r="C22908" s="492"/>
      <c r="D22908" s="492"/>
      <c r="E22908" s="150"/>
    </row>
    <row r="22909" spans="1:5" s="765" customFormat="1" ht="33.6">
      <c r="A22909" s="474" t="s">
        <v>174</v>
      </c>
      <c r="B22909" s="170" t="s">
        <v>28154</v>
      </c>
      <c r="C22909" s="492">
        <v>304</v>
      </c>
      <c r="D22909" s="492">
        <v>304</v>
      </c>
      <c r="E22909" s="150"/>
    </row>
    <row r="22910" spans="1:5" s="765" customFormat="1" ht="33.6">
      <c r="A22910" s="474" t="s">
        <v>176</v>
      </c>
      <c r="B22910" s="170" t="s">
        <v>28155</v>
      </c>
      <c r="C22910" s="492">
        <v>261</v>
      </c>
      <c r="D22910" s="492">
        <v>261</v>
      </c>
      <c r="E22910" s="150"/>
    </row>
    <row r="22911" spans="1:5" s="765" customFormat="1" ht="50.4">
      <c r="A22911" s="474" t="s">
        <v>178</v>
      </c>
      <c r="B22911" s="170" t="s">
        <v>28156</v>
      </c>
      <c r="C22911" s="492">
        <v>652</v>
      </c>
      <c r="D22911" s="492">
        <v>652</v>
      </c>
      <c r="E22911" s="150"/>
    </row>
    <row r="22912" spans="1:5" s="765" customFormat="1" ht="16.8">
      <c r="A22912" s="474" t="s">
        <v>28157</v>
      </c>
      <c r="B22912" s="161" t="s">
        <v>28158</v>
      </c>
      <c r="C22912" s="492">
        <v>304</v>
      </c>
      <c r="D22912" s="492">
        <v>304</v>
      </c>
      <c r="E22912" s="150"/>
    </row>
    <row r="22913" spans="1:5" s="765" customFormat="1" ht="33.6">
      <c r="A22913" s="474" t="s">
        <v>400</v>
      </c>
      <c r="B22913" s="170" t="s">
        <v>28159</v>
      </c>
      <c r="C22913" s="492">
        <v>652</v>
      </c>
      <c r="D22913" s="492">
        <v>652</v>
      </c>
      <c r="E22913" s="150"/>
    </row>
    <row r="22914" spans="1:5" s="765" customFormat="1" ht="33.6">
      <c r="A22914" s="474" t="s">
        <v>402</v>
      </c>
      <c r="B22914" s="170" t="s">
        <v>28160</v>
      </c>
      <c r="C22914" s="492"/>
      <c r="D22914" s="492"/>
      <c r="E22914" s="861"/>
    </row>
    <row r="22915" spans="1:5" s="765" customFormat="1" ht="33.6">
      <c r="A22915" s="474" t="s">
        <v>404</v>
      </c>
      <c r="B22915" s="170" t="s">
        <v>28161</v>
      </c>
      <c r="C22915" s="492">
        <v>652</v>
      </c>
      <c r="D22915" s="492">
        <v>652</v>
      </c>
      <c r="E22915" s="861"/>
    </row>
    <row r="22916" spans="1:5" s="765" customFormat="1" ht="33.6" customHeight="1">
      <c r="A22916" s="474" t="s">
        <v>1287</v>
      </c>
      <c r="B22916" s="170" t="s">
        <v>28162</v>
      </c>
      <c r="C22916" s="492">
        <v>152</v>
      </c>
      <c r="D22916" s="492">
        <v>152</v>
      </c>
      <c r="E22916" s="861"/>
    </row>
    <row r="22917" spans="1:5" s="765" customFormat="1" ht="33.6">
      <c r="A22917" s="474" t="s">
        <v>3305</v>
      </c>
      <c r="B22917" s="170" t="s">
        <v>28163</v>
      </c>
      <c r="C22917" s="492">
        <v>174</v>
      </c>
      <c r="D22917" s="492">
        <v>174</v>
      </c>
      <c r="E22917" s="861"/>
    </row>
    <row r="22918" spans="1:5" s="765" customFormat="1" ht="33.6">
      <c r="A22918" s="476">
        <v>3</v>
      </c>
      <c r="B22918" s="161" t="s">
        <v>28164</v>
      </c>
      <c r="C22918" s="492">
        <v>130</v>
      </c>
      <c r="D22918" s="492">
        <v>130</v>
      </c>
      <c r="E22918" s="150"/>
    </row>
    <row r="22919" spans="1:5" s="765" customFormat="1" ht="33.6">
      <c r="A22919" s="474" t="s">
        <v>706</v>
      </c>
      <c r="B22919" s="170" t="s">
        <v>28165</v>
      </c>
      <c r="C22919" s="492">
        <v>130</v>
      </c>
      <c r="D22919" s="492">
        <v>130</v>
      </c>
      <c r="E22919" s="150"/>
    </row>
    <row r="22920" spans="1:5" s="765" customFormat="1" ht="16.8">
      <c r="A22920" s="474" t="s">
        <v>708</v>
      </c>
      <c r="B22920" s="170" t="s">
        <v>28166</v>
      </c>
      <c r="C22920" s="492">
        <v>435</v>
      </c>
      <c r="D22920" s="492">
        <v>435</v>
      </c>
      <c r="E22920" s="150"/>
    </row>
    <row r="22921" spans="1:5" s="765" customFormat="1" ht="33.6">
      <c r="A22921" s="474" t="s">
        <v>710</v>
      </c>
      <c r="B22921" s="170" t="s">
        <v>28167</v>
      </c>
      <c r="C22921" s="492"/>
      <c r="D22921" s="492"/>
      <c r="E22921" s="150"/>
    </row>
    <row r="22922" spans="1:5" s="765" customFormat="1" ht="33.6">
      <c r="A22922" s="474" t="s">
        <v>2632</v>
      </c>
      <c r="B22922" s="170" t="s">
        <v>28168</v>
      </c>
      <c r="C22922" s="492">
        <v>522</v>
      </c>
      <c r="D22922" s="492">
        <v>522</v>
      </c>
      <c r="E22922" s="150"/>
    </row>
    <row r="22923" spans="1:5" s="765" customFormat="1" ht="33.6">
      <c r="A22923" s="474" t="s">
        <v>2634</v>
      </c>
      <c r="B22923" s="170" t="s">
        <v>28169</v>
      </c>
      <c r="C22923" s="492">
        <v>600</v>
      </c>
      <c r="D22923" s="492">
        <v>600</v>
      </c>
      <c r="E22923" s="150"/>
    </row>
    <row r="22924" spans="1:5" s="765" customFormat="1" ht="16.8">
      <c r="A22924" s="474" t="s">
        <v>3332</v>
      </c>
      <c r="B22924" s="170" t="s">
        <v>28170</v>
      </c>
      <c r="C22924" s="492">
        <v>157</v>
      </c>
      <c r="D22924" s="492">
        <v>157</v>
      </c>
      <c r="E22924" s="150"/>
    </row>
    <row r="22925" spans="1:5" s="765" customFormat="1" ht="33.6">
      <c r="A22925" s="474" t="s">
        <v>3967</v>
      </c>
      <c r="B22925" s="170" t="s">
        <v>28171</v>
      </c>
      <c r="C22925" s="492">
        <v>157</v>
      </c>
      <c r="D22925" s="492">
        <v>157</v>
      </c>
      <c r="E22925" s="150"/>
    </row>
    <row r="22926" spans="1:5" s="765" customFormat="1" ht="33.6">
      <c r="A22926" s="474" t="s">
        <v>3969</v>
      </c>
      <c r="B22926" s="170" t="s">
        <v>28172</v>
      </c>
      <c r="C22926" s="492">
        <v>435</v>
      </c>
      <c r="D22926" s="492">
        <v>435</v>
      </c>
      <c r="E22926" s="150"/>
    </row>
    <row r="22927" spans="1:5" s="765" customFormat="1" ht="16.8">
      <c r="A22927" s="476">
        <v>4</v>
      </c>
      <c r="B22927" s="161" t="s">
        <v>28173</v>
      </c>
      <c r="C22927" s="492">
        <v>522</v>
      </c>
      <c r="D22927" s="492">
        <v>522</v>
      </c>
      <c r="E22927" s="150"/>
    </row>
    <row r="22928" spans="1:5" s="765" customFormat="1" ht="16.8">
      <c r="A22928" s="474" t="s">
        <v>198</v>
      </c>
      <c r="B22928" s="170" t="s">
        <v>28174</v>
      </c>
      <c r="C22928" s="492">
        <v>435</v>
      </c>
      <c r="D22928" s="492">
        <v>435</v>
      </c>
      <c r="E22928" s="150"/>
    </row>
    <row r="22929" spans="1:5" s="765" customFormat="1" ht="16.8">
      <c r="A22929" s="474" t="s">
        <v>200</v>
      </c>
      <c r="B22929" s="170" t="s">
        <v>28175</v>
      </c>
      <c r="C22929" s="492">
        <v>217</v>
      </c>
      <c r="D22929" s="492">
        <v>217</v>
      </c>
      <c r="E22929" s="150"/>
    </row>
    <row r="22930" spans="1:5" s="765" customFormat="1" ht="33.6">
      <c r="A22930" s="474" t="s">
        <v>202</v>
      </c>
      <c r="B22930" s="170" t="s">
        <v>28176</v>
      </c>
      <c r="C22930" s="492">
        <v>174</v>
      </c>
      <c r="D22930" s="492">
        <v>174</v>
      </c>
      <c r="E22930" s="150"/>
    </row>
    <row r="22931" spans="1:5" s="765" customFormat="1" ht="50.4">
      <c r="A22931" s="640" t="s">
        <v>18955</v>
      </c>
      <c r="B22931" s="637" t="s">
        <v>28177</v>
      </c>
      <c r="C22931" s="492">
        <v>130</v>
      </c>
      <c r="D22931" s="492">
        <v>130</v>
      </c>
      <c r="E22931" s="150"/>
    </row>
    <row r="22932" spans="1:5" s="765" customFormat="1" ht="33.6">
      <c r="A22932" s="640" t="s">
        <v>18957</v>
      </c>
      <c r="B22932" s="637" t="s">
        <v>28178</v>
      </c>
      <c r="C22932" s="492"/>
      <c r="D22932" s="492"/>
      <c r="E22932" s="150"/>
    </row>
    <row r="22933" spans="1:5" s="765" customFormat="1" ht="33.6">
      <c r="A22933" s="474" t="s">
        <v>204</v>
      </c>
      <c r="B22933" s="170" t="s">
        <v>28179</v>
      </c>
      <c r="C22933" s="492">
        <v>600</v>
      </c>
      <c r="D22933" s="492">
        <v>600</v>
      </c>
      <c r="E22933" s="150"/>
    </row>
    <row r="22934" spans="1:5" s="765" customFormat="1" ht="16.8">
      <c r="A22934" s="476" t="s">
        <v>2217</v>
      </c>
      <c r="B22934" s="161" t="s">
        <v>28180</v>
      </c>
      <c r="C22934" s="492"/>
      <c r="D22934" s="492"/>
      <c r="E22934" s="150"/>
    </row>
    <row r="22935" spans="1:5" s="765" customFormat="1" ht="16.8">
      <c r="A22935" s="476"/>
      <c r="B22935" s="161" t="s">
        <v>28181</v>
      </c>
      <c r="C22935" s="492"/>
      <c r="D22935" s="492"/>
      <c r="E22935" s="150"/>
    </row>
    <row r="22936" spans="1:5" s="765" customFormat="1" ht="33.6">
      <c r="A22936" s="474">
        <v>1</v>
      </c>
      <c r="B22936" s="170" t="s">
        <v>28182</v>
      </c>
      <c r="C22936" s="492"/>
      <c r="D22936" s="492"/>
      <c r="E22936" s="150"/>
    </row>
    <row r="22937" spans="1:5" s="765" customFormat="1" ht="33.6">
      <c r="A22937" s="474">
        <v>2</v>
      </c>
      <c r="B22937" s="170" t="s">
        <v>28183</v>
      </c>
      <c r="C22937" s="492">
        <v>565</v>
      </c>
      <c r="D22937" s="492">
        <v>565</v>
      </c>
      <c r="E22937" s="150"/>
    </row>
    <row r="22938" spans="1:5" s="765" customFormat="1" ht="16.8">
      <c r="A22938" s="474">
        <f>MAX($A$7096:A22937)+1</f>
        <v>623</v>
      </c>
      <c r="B22938" s="170" t="s">
        <v>28184</v>
      </c>
      <c r="C22938" s="492">
        <v>196</v>
      </c>
      <c r="D22938" s="492">
        <v>196</v>
      </c>
      <c r="E22938" s="150"/>
    </row>
    <row r="22939" spans="1:5" s="765" customFormat="1" ht="16.8">
      <c r="A22939" s="474">
        <f>MAX($A$7096:A22938)+1</f>
        <v>624</v>
      </c>
      <c r="B22939" s="170" t="s">
        <v>28185</v>
      </c>
      <c r="C22939" s="492">
        <v>174</v>
      </c>
      <c r="D22939" s="492">
        <v>174</v>
      </c>
      <c r="E22939" s="150"/>
    </row>
    <row r="22940" spans="1:5" s="765" customFormat="1" ht="16.8">
      <c r="A22940" s="474">
        <f>MAX($A$7096:A22939)+1</f>
        <v>625</v>
      </c>
      <c r="B22940" s="170" t="s">
        <v>28186</v>
      </c>
      <c r="C22940" s="492">
        <v>120</v>
      </c>
      <c r="D22940" s="492">
        <v>120</v>
      </c>
      <c r="E22940" s="150"/>
    </row>
    <row r="22941" spans="1:5" s="765" customFormat="1" ht="33.6">
      <c r="A22941" s="474">
        <f>MAX($A$7096:A22940)+1</f>
        <v>626</v>
      </c>
      <c r="B22941" s="170" t="s">
        <v>28187</v>
      </c>
      <c r="C22941" s="492">
        <v>120</v>
      </c>
      <c r="D22941" s="492">
        <v>120</v>
      </c>
      <c r="E22941" s="150"/>
    </row>
    <row r="22942" spans="1:5" s="765" customFormat="1" ht="16.8">
      <c r="A22942" s="474">
        <f>MAX($A$7096:A22941)+1</f>
        <v>627</v>
      </c>
      <c r="B22942" s="170" t="s">
        <v>28188</v>
      </c>
      <c r="C22942" s="492">
        <v>130</v>
      </c>
      <c r="D22942" s="492">
        <v>130</v>
      </c>
      <c r="E22942" s="150"/>
    </row>
    <row r="22943" spans="1:5" s="765" customFormat="1" ht="33.6">
      <c r="A22943" s="474">
        <f>MAX($A$7096:A22942)+1</f>
        <v>628</v>
      </c>
      <c r="B22943" s="170" t="s">
        <v>28189</v>
      </c>
      <c r="C22943" s="492">
        <v>100</v>
      </c>
      <c r="D22943" s="492">
        <v>100</v>
      </c>
      <c r="E22943" s="150"/>
    </row>
    <row r="22944" spans="1:5" s="765" customFormat="1" ht="33.6">
      <c r="A22944" s="474">
        <f>MAX($A$7096:A22943)+1</f>
        <v>629</v>
      </c>
      <c r="B22944" s="170" t="s">
        <v>28190</v>
      </c>
      <c r="C22944" s="492">
        <v>180</v>
      </c>
      <c r="D22944" s="492">
        <v>180</v>
      </c>
      <c r="E22944" s="150"/>
    </row>
    <row r="22945" spans="1:5" s="765" customFormat="1" ht="33.6">
      <c r="A22945" s="474">
        <f>MAX($A$7096:A22944)+1</f>
        <v>630</v>
      </c>
      <c r="B22945" s="170" t="s">
        <v>28191</v>
      </c>
      <c r="C22945" s="492">
        <v>120</v>
      </c>
      <c r="D22945" s="492">
        <v>120</v>
      </c>
      <c r="E22945" s="150"/>
    </row>
    <row r="22946" spans="1:5" s="765" customFormat="1" ht="33.6">
      <c r="A22946" s="474">
        <f>MAX($A$7096:A22945)+1</f>
        <v>631</v>
      </c>
      <c r="B22946" s="170" t="s">
        <v>28192</v>
      </c>
      <c r="C22946" s="492">
        <v>120</v>
      </c>
      <c r="D22946" s="492">
        <v>120</v>
      </c>
      <c r="E22946" s="150"/>
    </row>
    <row r="22947" spans="1:5" s="765" customFormat="1" ht="16.8">
      <c r="A22947" s="474">
        <f>MAX($A$7096:A22946)+1</f>
        <v>632</v>
      </c>
      <c r="B22947" s="170" t="s">
        <v>28193</v>
      </c>
      <c r="C22947" s="492">
        <v>120</v>
      </c>
      <c r="D22947" s="492">
        <v>120</v>
      </c>
      <c r="E22947" s="150"/>
    </row>
    <row r="22948" spans="1:5" s="765" customFormat="1" ht="16.8">
      <c r="A22948" s="474">
        <f>MAX($A$7096:A22947)+1</f>
        <v>633</v>
      </c>
      <c r="B22948" s="170" t="s">
        <v>28194</v>
      </c>
      <c r="C22948" s="492">
        <v>120</v>
      </c>
      <c r="D22948" s="492">
        <v>120</v>
      </c>
      <c r="E22948" s="150"/>
    </row>
    <row r="22949" spans="1:5" s="765" customFormat="1" ht="50.4">
      <c r="A22949" s="474">
        <f>MAX($A$7096:A22948)+1</f>
        <v>634</v>
      </c>
      <c r="B22949" s="170" t="s">
        <v>28195</v>
      </c>
      <c r="C22949" s="492">
        <v>144</v>
      </c>
      <c r="D22949" s="492">
        <v>144</v>
      </c>
      <c r="E22949" s="150"/>
    </row>
    <row r="22950" spans="1:5" s="765" customFormat="1" ht="33.6">
      <c r="A22950" s="474">
        <f>MAX($A$7096:A22949)+1</f>
        <v>635</v>
      </c>
      <c r="B22950" s="170" t="s">
        <v>28196</v>
      </c>
      <c r="C22950" s="492">
        <v>144</v>
      </c>
      <c r="D22950" s="492">
        <v>144</v>
      </c>
      <c r="E22950" s="150"/>
    </row>
    <row r="22951" spans="1:5" s="765" customFormat="1" ht="16.8">
      <c r="A22951" s="474">
        <f>MAX($A$7096:A22950)+1</f>
        <v>636</v>
      </c>
      <c r="B22951" s="161" t="s">
        <v>28197</v>
      </c>
      <c r="C22951" s="492">
        <v>180</v>
      </c>
      <c r="D22951" s="492">
        <v>180</v>
      </c>
      <c r="E22951" s="150"/>
    </row>
    <row r="22952" spans="1:5" s="765" customFormat="1" ht="33.6">
      <c r="A22952" s="474">
        <f>MAX($A$7096:A22951)+1</f>
        <v>637</v>
      </c>
      <c r="B22952" s="170" t="s">
        <v>28198</v>
      </c>
      <c r="C22952" s="492">
        <v>144</v>
      </c>
      <c r="D22952" s="492">
        <v>144</v>
      </c>
      <c r="E22952" s="150"/>
    </row>
    <row r="22953" spans="1:5" s="765" customFormat="1" ht="33.6">
      <c r="A22953" s="474">
        <f>MAX($A$7096:A22952)+1</f>
        <v>638</v>
      </c>
      <c r="B22953" s="170" t="s">
        <v>28199</v>
      </c>
      <c r="C22953" s="492">
        <v>80</v>
      </c>
      <c r="D22953" s="492">
        <v>80</v>
      </c>
      <c r="E22953" s="150"/>
    </row>
    <row r="22954" spans="1:5" s="765" customFormat="1" ht="33.6">
      <c r="A22954" s="474">
        <f>MAX($A$7096:A22953)+1</f>
        <v>639</v>
      </c>
      <c r="B22954" s="170" t="s">
        <v>28200</v>
      </c>
      <c r="C22954" s="492">
        <v>140</v>
      </c>
      <c r="D22954" s="492">
        <v>140</v>
      </c>
      <c r="E22954" s="150"/>
    </row>
    <row r="22955" spans="1:5" s="765" customFormat="1" ht="33.6">
      <c r="A22955" s="474">
        <f>MAX($A$7096:A22954)+1</f>
        <v>640</v>
      </c>
      <c r="B22955" s="170" t="s">
        <v>28201</v>
      </c>
      <c r="C22955" s="492">
        <v>80</v>
      </c>
      <c r="D22955" s="492">
        <v>80</v>
      </c>
      <c r="E22955" s="150"/>
    </row>
    <row r="22956" spans="1:5" s="765" customFormat="1" ht="33.6">
      <c r="A22956" s="474">
        <f>MAX($A$7096:A22955)+1</f>
        <v>641</v>
      </c>
      <c r="B22956" s="170" t="s">
        <v>28202</v>
      </c>
      <c r="C22956" s="492">
        <v>80</v>
      </c>
      <c r="D22956" s="492">
        <v>80</v>
      </c>
      <c r="E22956" s="150"/>
    </row>
    <row r="22957" spans="1:5" s="765" customFormat="1" ht="33.6">
      <c r="A22957" s="474">
        <f>MAX($A$7096:A22956)+1</f>
        <v>642</v>
      </c>
      <c r="B22957" s="170" t="s">
        <v>28203</v>
      </c>
      <c r="C22957" s="492">
        <v>100</v>
      </c>
      <c r="D22957" s="492">
        <v>100</v>
      </c>
      <c r="E22957" s="150"/>
    </row>
    <row r="22958" spans="1:5" s="765" customFormat="1" ht="16.8">
      <c r="A22958" s="474">
        <f>MAX($A$7096:A22957)+1</f>
        <v>643</v>
      </c>
      <c r="B22958" s="170" t="s">
        <v>28204</v>
      </c>
      <c r="C22958" s="492">
        <v>160</v>
      </c>
      <c r="D22958" s="492">
        <v>160</v>
      </c>
      <c r="E22958" s="150"/>
    </row>
    <row r="22959" spans="1:5" s="765" customFormat="1" ht="16.8">
      <c r="A22959" s="474">
        <f>MAX($A$7096:A22958)+1</f>
        <v>644</v>
      </c>
      <c r="B22959" s="170" t="s">
        <v>28205</v>
      </c>
      <c r="C22959" s="492">
        <v>160</v>
      </c>
      <c r="D22959" s="492">
        <v>160</v>
      </c>
      <c r="E22959" s="150"/>
    </row>
    <row r="22960" spans="1:5" s="765" customFormat="1" ht="16.8">
      <c r="A22960" s="474">
        <f>MAX($A$7096:A22959)+1</f>
        <v>645</v>
      </c>
      <c r="B22960" s="170" t="s">
        <v>28206</v>
      </c>
      <c r="C22960" s="492">
        <v>144</v>
      </c>
      <c r="D22960" s="492">
        <v>144</v>
      </c>
      <c r="E22960" s="150"/>
    </row>
    <row r="22961" spans="1:5" s="765" customFormat="1" ht="16.8">
      <c r="A22961" s="474">
        <f>MAX($A$7096:A22960)+1</f>
        <v>646</v>
      </c>
      <c r="B22961" s="170" t="s">
        <v>28194</v>
      </c>
      <c r="C22961" s="492">
        <v>120</v>
      </c>
      <c r="D22961" s="492">
        <v>120</v>
      </c>
      <c r="E22961" s="150"/>
    </row>
    <row r="22962" spans="1:5" s="765" customFormat="1" ht="16.8">
      <c r="A22962" s="474">
        <f>MAX($A$7096:A22961)+1</f>
        <v>647</v>
      </c>
      <c r="B22962" s="161" t="s">
        <v>28207</v>
      </c>
      <c r="C22962" s="492">
        <v>160</v>
      </c>
      <c r="D22962" s="492">
        <v>160</v>
      </c>
      <c r="E22962" s="150"/>
    </row>
    <row r="22963" spans="1:5" s="765" customFormat="1" ht="16.8">
      <c r="A22963" s="474">
        <f>MAX($A$7096:A22962)+1</f>
        <v>648</v>
      </c>
      <c r="B22963" s="170" t="s">
        <v>28208</v>
      </c>
      <c r="C22963" s="492">
        <v>120</v>
      </c>
      <c r="D22963" s="492">
        <v>120</v>
      </c>
      <c r="E22963" s="150"/>
    </row>
    <row r="22964" spans="1:5" s="765" customFormat="1" ht="33.6">
      <c r="A22964" s="474">
        <f>MAX($A$7096:A22963)+1</f>
        <v>649</v>
      </c>
      <c r="B22964" s="170" t="s">
        <v>28209</v>
      </c>
      <c r="C22964" s="492">
        <v>400</v>
      </c>
      <c r="D22964" s="492">
        <v>400</v>
      </c>
      <c r="E22964" s="146"/>
    </row>
    <row r="22965" spans="1:5" s="765" customFormat="1" ht="16.8">
      <c r="A22965" s="474">
        <f>MAX($A$7096:A22964)+1</f>
        <v>650</v>
      </c>
      <c r="B22965" s="170" t="s">
        <v>28210</v>
      </c>
      <c r="C22965" s="492">
        <v>160</v>
      </c>
      <c r="D22965" s="492">
        <v>160</v>
      </c>
      <c r="E22965" s="146"/>
    </row>
    <row r="22966" spans="1:5" s="765" customFormat="1" ht="33.6">
      <c r="A22966" s="474">
        <f>MAX($A$7096:A22965)+1</f>
        <v>651</v>
      </c>
      <c r="B22966" s="170" t="s">
        <v>28211</v>
      </c>
      <c r="C22966" s="492">
        <v>160</v>
      </c>
      <c r="D22966" s="492">
        <v>160</v>
      </c>
      <c r="E22966" s="150"/>
    </row>
    <row r="22967" spans="1:5" s="765" customFormat="1" ht="33.6">
      <c r="A22967" s="474">
        <f>MAX($A$7096:A22966)+1</f>
        <v>652</v>
      </c>
      <c r="B22967" s="170" t="s">
        <v>28212</v>
      </c>
      <c r="C22967" s="492">
        <v>120</v>
      </c>
      <c r="D22967" s="492">
        <v>120</v>
      </c>
      <c r="E22967" s="150"/>
    </row>
    <row r="22968" spans="1:5" s="765" customFormat="1" ht="33.6">
      <c r="A22968" s="474">
        <f>MAX($A$7096:A22967)+1</f>
        <v>653</v>
      </c>
      <c r="B22968" s="170" t="s">
        <v>28213</v>
      </c>
      <c r="C22968" s="492">
        <v>100</v>
      </c>
      <c r="D22968" s="492">
        <v>100</v>
      </c>
      <c r="E22968" s="150"/>
    </row>
    <row r="22969" spans="1:5" s="765" customFormat="1" ht="33.6">
      <c r="A22969" s="474">
        <f>MAX($A$7096:A22968)+1</f>
        <v>654</v>
      </c>
      <c r="B22969" s="170" t="s">
        <v>28214</v>
      </c>
      <c r="C22969" s="492">
        <v>100</v>
      </c>
      <c r="D22969" s="492">
        <v>100</v>
      </c>
      <c r="E22969" s="150"/>
    </row>
    <row r="22970" spans="1:5" s="765" customFormat="1" ht="16.8">
      <c r="A22970" s="474">
        <f>MAX($A$7096:A22969)+1</f>
        <v>655</v>
      </c>
      <c r="B22970" s="170" t="s">
        <v>28215</v>
      </c>
      <c r="C22970" s="492">
        <v>100</v>
      </c>
      <c r="D22970" s="492">
        <v>100</v>
      </c>
      <c r="E22970" s="150"/>
    </row>
    <row r="22971" spans="1:5" s="765" customFormat="1" ht="16.8">
      <c r="A22971" s="474">
        <f>MAX($A$7096:A22970)+1</f>
        <v>656</v>
      </c>
      <c r="B22971" s="170" t="s">
        <v>28194</v>
      </c>
      <c r="C22971" s="492">
        <v>120</v>
      </c>
      <c r="D22971" s="492">
        <v>120</v>
      </c>
      <c r="E22971" s="150"/>
    </row>
    <row r="22972" spans="1:5" s="765" customFormat="1" ht="33.6">
      <c r="A22972" s="474">
        <f>MAX($A$7096:A22971)+1</f>
        <v>657</v>
      </c>
      <c r="B22972" s="170" t="s">
        <v>28216</v>
      </c>
      <c r="C22972" s="492">
        <v>100</v>
      </c>
      <c r="D22972" s="492">
        <v>100</v>
      </c>
      <c r="E22972" s="150"/>
    </row>
    <row r="22973" spans="1:5" s="765" customFormat="1" ht="50.4">
      <c r="A22973" s="474">
        <f>MAX($A$7096:A22972)+1</f>
        <v>658</v>
      </c>
      <c r="B22973" s="170" t="s">
        <v>28217</v>
      </c>
      <c r="C22973" s="492">
        <v>400</v>
      </c>
      <c r="D22973" s="492">
        <v>300</v>
      </c>
      <c r="E22973" s="150"/>
    </row>
    <row r="22974" spans="1:5" s="765" customFormat="1" ht="16.8">
      <c r="A22974" s="474">
        <f>MAX($A$7096:A22973)+1</f>
        <v>659</v>
      </c>
      <c r="B22974" s="170" t="s">
        <v>28218</v>
      </c>
      <c r="C22974" s="492">
        <v>200</v>
      </c>
      <c r="D22974" s="492">
        <v>150</v>
      </c>
      <c r="E22974" s="150"/>
    </row>
    <row r="22975" spans="1:5" s="765" customFormat="1" ht="16.8">
      <c r="A22975" s="474"/>
      <c r="B22975" s="161" t="s">
        <v>28219</v>
      </c>
      <c r="C22975" s="492">
        <v>65</v>
      </c>
      <c r="D22975" s="492">
        <v>65</v>
      </c>
      <c r="E22975" s="150"/>
    </row>
    <row r="22976" spans="1:5" s="765" customFormat="1" ht="33.6">
      <c r="A22976" s="474">
        <f>MAX($A$7096:A22975)+1</f>
        <v>660</v>
      </c>
      <c r="B22976" s="170" t="s">
        <v>28220</v>
      </c>
      <c r="C22976" s="492"/>
      <c r="D22976" s="492"/>
      <c r="E22976" s="150"/>
    </row>
    <row r="22977" spans="1:5" s="765" customFormat="1" ht="16.8">
      <c r="A22977" s="474">
        <f>MAX($A$7096:A22976)+1</f>
        <v>661</v>
      </c>
      <c r="B22977" s="170" t="s">
        <v>28221</v>
      </c>
      <c r="C22977" s="492">
        <v>174</v>
      </c>
      <c r="D22977" s="492">
        <v>174</v>
      </c>
      <c r="E22977" s="150"/>
    </row>
    <row r="22978" spans="1:5" s="765" customFormat="1" ht="33.6">
      <c r="A22978" s="474">
        <f>MAX($A$7096:A22977)+1</f>
        <v>662</v>
      </c>
      <c r="B22978" s="170" t="s">
        <v>28222</v>
      </c>
      <c r="C22978" s="492">
        <v>174</v>
      </c>
      <c r="D22978" s="492">
        <v>174</v>
      </c>
      <c r="E22978" s="150"/>
    </row>
    <row r="22979" spans="1:5" s="765" customFormat="1" ht="33.6">
      <c r="A22979" s="474">
        <f>MAX($A$7096:A22978)+1</f>
        <v>663</v>
      </c>
      <c r="B22979" s="170" t="s">
        <v>28223</v>
      </c>
      <c r="C22979" s="492">
        <v>240</v>
      </c>
      <c r="D22979" s="492">
        <v>180</v>
      </c>
      <c r="E22979" s="150"/>
    </row>
    <row r="22980" spans="1:5" s="765" customFormat="1" ht="33.6">
      <c r="A22980" s="474">
        <f>MAX($A$7096:A22979)+1</f>
        <v>664</v>
      </c>
      <c r="B22980" s="170" t="s">
        <v>28224</v>
      </c>
      <c r="C22980" s="492">
        <v>120</v>
      </c>
      <c r="D22980" s="492">
        <v>90</v>
      </c>
      <c r="E22980" s="150"/>
    </row>
    <row r="22981" spans="1:5" s="765" customFormat="1" ht="16.8">
      <c r="A22981" s="474">
        <f>MAX($A$7096:A22980)+1</f>
        <v>665</v>
      </c>
      <c r="B22981" s="170" t="s">
        <v>28225</v>
      </c>
      <c r="C22981" s="492">
        <v>120</v>
      </c>
      <c r="D22981" s="492">
        <v>90</v>
      </c>
      <c r="E22981" s="150"/>
    </row>
    <row r="22982" spans="1:5" s="765" customFormat="1" ht="33.6">
      <c r="A22982" s="474">
        <f>MAX($A$7096:A22981)+1</f>
        <v>666</v>
      </c>
      <c r="B22982" s="170" t="s">
        <v>28226</v>
      </c>
      <c r="C22982" s="492">
        <v>120</v>
      </c>
      <c r="D22982" s="492">
        <v>90</v>
      </c>
      <c r="E22982" s="150"/>
    </row>
    <row r="22983" spans="1:5" s="765" customFormat="1" ht="50.4">
      <c r="A22983" s="474">
        <f>MAX($A$7096:A22982)+1</f>
        <v>667</v>
      </c>
      <c r="B22983" s="170" t="s">
        <v>28227</v>
      </c>
      <c r="C22983" s="492">
        <v>120</v>
      </c>
      <c r="D22983" s="492">
        <v>90</v>
      </c>
      <c r="E22983" s="150"/>
    </row>
    <row r="22984" spans="1:5" s="765" customFormat="1" ht="50.4">
      <c r="A22984" s="474">
        <f>MAX($A$7096:A22983)+1</f>
        <v>668</v>
      </c>
      <c r="B22984" s="170" t="s">
        <v>28228</v>
      </c>
      <c r="C22984" s="492">
        <v>65</v>
      </c>
      <c r="D22984" s="492">
        <v>65</v>
      </c>
      <c r="E22984" s="150"/>
    </row>
    <row r="22985" spans="1:5" s="765" customFormat="1" ht="50.4">
      <c r="A22985" s="474">
        <f>MAX($A$7096:A22984)+1</f>
        <v>669</v>
      </c>
      <c r="B22985" s="170" t="s">
        <v>28229</v>
      </c>
      <c r="C22985" s="492"/>
      <c r="D22985" s="492"/>
      <c r="E22985" s="150"/>
    </row>
    <row r="22986" spans="1:5" s="765" customFormat="1" ht="16.8">
      <c r="A22986" s="474">
        <f>MAX($A$7096:A22985)+1</f>
        <v>670</v>
      </c>
      <c r="B22986" s="170" t="s">
        <v>28194</v>
      </c>
      <c r="C22986" s="492">
        <v>87</v>
      </c>
      <c r="D22986" s="492">
        <v>87</v>
      </c>
      <c r="E22986" s="150"/>
    </row>
    <row r="22987" spans="1:5" s="765" customFormat="1" ht="16.8">
      <c r="A22987" s="476" t="s">
        <v>60</v>
      </c>
      <c r="B22987" s="633"/>
      <c r="C22987" s="477"/>
      <c r="D22987" s="684"/>
      <c r="E22987" s="755"/>
    </row>
    <row r="22988" spans="1:5" s="765" customFormat="1" ht="16.8">
      <c r="A22988" s="162"/>
      <c r="B22988" s="837" t="s">
        <v>28230</v>
      </c>
      <c r="C22988" s="468"/>
      <c r="D22988" s="468"/>
      <c r="E22988" s="150"/>
    </row>
    <row r="22989" spans="1:5" s="765" customFormat="1" ht="16.8">
      <c r="A22989" s="162" t="s">
        <v>2202</v>
      </c>
      <c r="B22989" s="161" t="s">
        <v>2203</v>
      </c>
      <c r="C22989" s="468"/>
      <c r="D22989" s="468"/>
      <c r="E22989" s="150"/>
    </row>
    <row r="22990" spans="1:5" s="765" customFormat="1" ht="16.8" customHeight="1">
      <c r="A22990" s="162">
        <v>1</v>
      </c>
      <c r="B22990" s="161" t="s">
        <v>28231</v>
      </c>
      <c r="C22990" s="492"/>
      <c r="D22990" s="492"/>
      <c r="E22990" s="641"/>
    </row>
    <row r="22991" spans="1:5" s="765" customFormat="1" ht="16.8">
      <c r="A22991" s="169" t="s">
        <v>174</v>
      </c>
      <c r="B22991" s="170" t="s">
        <v>28232</v>
      </c>
      <c r="C22991" s="492"/>
      <c r="D22991" s="492"/>
      <c r="E22991" s="858" t="s">
        <v>28233</v>
      </c>
    </row>
    <row r="22992" spans="1:5" s="765" customFormat="1" ht="16.8">
      <c r="A22992" s="169" t="s">
        <v>5254</v>
      </c>
      <c r="B22992" s="170" t="s">
        <v>28234</v>
      </c>
      <c r="C22992" s="492">
        <v>157</v>
      </c>
      <c r="D22992" s="492">
        <v>157</v>
      </c>
      <c r="E22992" s="860"/>
    </row>
    <row r="22993" spans="1:5" s="765" customFormat="1" ht="33.6">
      <c r="A22993" s="169" t="s">
        <v>5256</v>
      </c>
      <c r="B22993" s="170" t="s">
        <v>28235</v>
      </c>
      <c r="C22993" s="492">
        <v>435</v>
      </c>
      <c r="D22993" s="492">
        <v>435</v>
      </c>
      <c r="E22993" s="860"/>
    </row>
    <row r="22994" spans="1:5" s="765" customFormat="1" ht="33.6">
      <c r="A22994" s="169" t="s">
        <v>5258</v>
      </c>
      <c r="B22994" s="170" t="s">
        <v>28236</v>
      </c>
      <c r="C22994" s="492">
        <v>522</v>
      </c>
      <c r="D22994" s="492">
        <v>522</v>
      </c>
      <c r="E22994" s="860"/>
    </row>
    <row r="22995" spans="1:5" s="765" customFormat="1" ht="33.6">
      <c r="A22995" s="169" t="s">
        <v>5260</v>
      </c>
      <c r="B22995" s="170" t="s">
        <v>28237</v>
      </c>
      <c r="C22995" s="492">
        <v>435</v>
      </c>
      <c r="D22995" s="492">
        <v>435</v>
      </c>
      <c r="E22995" s="860"/>
    </row>
    <row r="22996" spans="1:5" s="765" customFormat="1" ht="16.8">
      <c r="A22996" s="169" t="s">
        <v>19512</v>
      </c>
      <c r="B22996" s="170" t="s">
        <v>28238</v>
      </c>
      <c r="C22996" s="492">
        <v>217</v>
      </c>
      <c r="D22996" s="492">
        <v>217</v>
      </c>
      <c r="E22996" s="860"/>
    </row>
    <row r="22997" spans="1:5" s="765" customFormat="1" ht="33.6">
      <c r="A22997" s="169" t="s">
        <v>19515</v>
      </c>
      <c r="B22997" s="170" t="s">
        <v>28239</v>
      </c>
      <c r="C22997" s="492">
        <v>174</v>
      </c>
      <c r="D22997" s="492">
        <v>174</v>
      </c>
      <c r="E22997" s="860"/>
    </row>
    <row r="22998" spans="1:5" s="765" customFormat="1" ht="33.6">
      <c r="A22998" s="169" t="s">
        <v>19517</v>
      </c>
      <c r="B22998" s="170" t="s">
        <v>28240</v>
      </c>
      <c r="C22998" s="492">
        <v>130</v>
      </c>
      <c r="D22998" s="492">
        <v>130</v>
      </c>
      <c r="E22998" s="860"/>
    </row>
    <row r="22999" spans="1:5" s="765" customFormat="1" ht="16.8">
      <c r="A22999" s="162" t="s">
        <v>2217</v>
      </c>
      <c r="B22999" s="161" t="s">
        <v>15599</v>
      </c>
      <c r="C22999" s="492"/>
      <c r="D22999" s="492"/>
      <c r="E22999" s="150"/>
    </row>
    <row r="23000" spans="1:5" s="765" customFormat="1" ht="16.8">
      <c r="A23000" s="162">
        <v>2</v>
      </c>
      <c r="B23000" s="161" t="s">
        <v>28241</v>
      </c>
      <c r="C23000" s="492"/>
      <c r="D23000" s="492"/>
      <c r="E23000" s="150"/>
    </row>
    <row r="23001" spans="1:5" s="765" customFormat="1" ht="16.8">
      <c r="A23001" s="169" t="s">
        <v>400</v>
      </c>
      <c r="B23001" s="170" t="s">
        <v>28242</v>
      </c>
      <c r="C23001" s="492">
        <v>87</v>
      </c>
      <c r="D23001" s="492">
        <v>87</v>
      </c>
      <c r="E23001" s="150"/>
    </row>
    <row r="23002" spans="1:5" s="765" customFormat="1" ht="33.6">
      <c r="A23002" s="169" t="s">
        <v>402</v>
      </c>
      <c r="B23002" s="170" t="s">
        <v>28243</v>
      </c>
      <c r="C23002" s="492">
        <v>109</v>
      </c>
      <c r="D23002" s="492">
        <v>109</v>
      </c>
      <c r="E23002" s="150"/>
    </row>
    <row r="23003" spans="1:5" s="765" customFormat="1" ht="33.6">
      <c r="A23003" s="169" t="s">
        <v>404</v>
      </c>
      <c r="B23003" s="170" t="s">
        <v>28244</v>
      </c>
      <c r="C23003" s="492">
        <v>130</v>
      </c>
      <c r="D23003" s="492">
        <v>130</v>
      </c>
      <c r="E23003" s="150"/>
    </row>
    <row r="23004" spans="1:5" s="765" customFormat="1" ht="33.6">
      <c r="A23004" s="169" t="s">
        <v>1287</v>
      </c>
      <c r="B23004" s="170" t="s">
        <v>28245</v>
      </c>
      <c r="C23004" s="492">
        <v>109</v>
      </c>
      <c r="D23004" s="492">
        <v>109</v>
      </c>
      <c r="E23004" s="150"/>
    </row>
    <row r="23005" spans="1:5" s="765" customFormat="1" ht="33.6">
      <c r="A23005" s="169" t="s">
        <v>3305</v>
      </c>
      <c r="B23005" s="170" t="s">
        <v>28246</v>
      </c>
      <c r="C23005" s="492">
        <v>87</v>
      </c>
      <c r="D23005" s="492">
        <v>87</v>
      </c>
      <c r="E23005" s="150"/>
    </row>
    <row r="23006" spans="1:5" s="765" customFormat="1" ht="16.8">
      <c r="A23006" s="169" t="s">
        <v>3307</v>
      </c>
      <c r="B23006" s="170" t="s">
        <v>28247</v>
      </c>
      <c r="C23006" s="492">
        <v>130</v>
      </c>
      <c r="D23006" s="492">
        <v>130</v>
      </c>
      <c r="E23006" s="150"/>
    </row>
    <row r="23007" spans="1:5" s="765" customFormat="1" ht="16.8">
      <c r="A23007" s="169" t="s">
        <v>3309</v>
      </c>
      <c r="B23007" s="170" t="s">
        <v>28248</v>
      </c>
      <c r="C23007" s="492">
        <v>100</v>
      </c>
      <c r="D23007" s="492">
        <v>100</v>
      </c>
      <c r="E23007" s="150"/>
    </row>
    <row r="23008" spans="1:5" s="765" customFormat="1" ht="33.6">
      <c r="A23008" s="169" t="s">
        <v>3311</v>
      </c>
      <c r="B23008" s="170" t="s">
        <v>28249</v>
      </c>
      <c r="C23008" s="492">
        <v>100</v>
      </c>
      <c r="D23008" s="492">
        <v>75</v>
      </c>
      <c r="E23008" s="150"/>
    </row>
    <row r="23009" spans="1:5" s="765" customFormat="1" ht="16.8">
      <c r="A23009" s="169" t="s">
        <v>3313</v>
      </c>
      <c r="B23009" s="170" t="s">
        <v>28250</v>
      </c>
      <c r="C23009" s="492">
        <v>100</v>
      </c>
      <c r="D23009" s="492">
        <v>75</v>
      </c>
      <c r="E23009" s="150"/>
    </row>
    <row r="23010" spans="1:5" s="765" customFormat="1" ht="16.8">
      <c r="A23010" s="169" t="s">
        <v>3315</v>
      </c>
      <c r="B23010" s="170" t="s">
        <v>28251</v>
      </c>
      <c r="C23010" s="492">
        <v>100</v>
      </c>
      <c r="D23010" s="492">
        <v>75</v>
      </c>
      <c r="E23010" s="150"/>
    </row>
    <row r="23011" spans="1:5" s="765" customFormat="1" ht="33.6">
      <c r="A23011" s="169" t="s">
        <v>3317</v>
      </c>
      <c r="B23011" s="170" t="s">
        <v>28252</v>
      </c>
      <c r="C23011" s="492">
        <v>100</v>
      </c>
      <c r="D23011" s="492">
        <v>75</v>
      </c>
      <c r="E23011" s="150"/>
    </row>
    <row r="23012" spans="1:5" s="765" customFormat="1" ht="16.8">
      <c r="A23012" s="169" t="s">
        <v>5577</v>
      </c>
      <c r="B23012" s="170" t="s">
        <v>28103</v>
      </c>
      <c r="C23012" s="492">
        <v>60</v>
      </c>
      <c r="D23012" s="492">
        <v>60</v>
      </c>
      <c r="E23012" s="150"/>
    </row>
    <row r="23013" spans="1:5" s="765" customFormat="1" ht="50.4">
      <c r="A23013" s="169" t="s">
        <v>5579</v>
      </c>
      <c r="B23013" s="170" t="s">
        <v>28253</v>
      </c>
      <c r="C23013" s="492">
        <v>100</v>
      </c>
      <c r="D23013" s="492">
        <v>75</v>
      </c>
      <c r="E23013" s="150"/>
    </row>
    <row r="23014" spans="1:5" s="765" customFormat="1" ht="16.8">
      <c r="A23014" s="169" t="s">
        <v>5581</v>
      </c>
      <c r="B23014" s="161" t="s">
        <v>28254</v>
      </c>
      <c r="C23014" s="492"/>
      <c r="D23014" s="492"/>
      <c r="E23014" s="150"/>
    </row>
    <row r="23015" spans="1:5" s="765" customFormat="1" ht="33.6">
      <c r="A23015" s="169" t="s">
        <v>5588</v>
      </c>
      <c r="B23015" s="170" t="s">
        <v>28255</v>
      </c>
      <c r="C23015" s="492">
        <v>87</v>
      </c>
      <c r="D23015" s="492">
        <v>87</v>
      </c>
      <c r="E23015" s="150"/>
    </row>
    <row r="23016" spans="1:5" s="765" customFormat="1" ht="33.6">
      <c r="A23016" s="169" t="s">
        <v>5590</v>
      </c>
      <c r="B23016" s="170" t="s">
        <v>28256</v>
      </c>
      <c r="C23016" s="492">
        <v>87</v>
      </c>
      <c r="D23016" s="492">
        <v>87</v>
      </c>
      <c r="E23016" s="150"/>
    </row>
    <row r="23017" spans="1:5" s="765" customFormat="1" ht="16.8">
      <c r="A23017" s="169" t="s">
        <v>5592</v>
      </c>
      <c r="B23017" s="515" t="s">
        <v>28257</v>
      </c>
      <c r="C23017" s="492">
        <v>87</v>
      </c>
      <c r="D23017" s="492">
        <v>87</v>
      </c>
      <c r="E23017" s="150"/>
    </row>
    <row r="23018" spans="1:5" s="765" customFormat="1" ht="16.8">
      <c r="A23018" s="169" t="s">
        <v>5594</v>
      </c>
      <c r="B23018" s="170" t="s">
        <v>28258</v>
      </c>
      <c r="C23018" s="492">
        <v>240</v>
      </c>
      <c r="D23018" s="492">
        <v>180</v>
      </c>
      <c r="E23018" s="150"/>
    </row>
    <row r="23019" spans="1:5" s="765" customFormat="1" ht="33.6">
      <c r="A23019" s="169" t="s">
        <v>5600</v>
      </c>
      <c r="B23019" s="170" t="s">
        <v>28259</v>
      </c>
      <c r="C23019" s="492">
        <v>240</v>
      </c>
      <c r="D23019" s="492">
        <v>180</v>
      </c>
      <c r="E23019" s="150"/>
    </row>
    <row r="23020" spans="1:5" s="765" customFormat="1" ht="16.8">
      <c r="A23020" s="169" t="s">
        <v>5606</v>
      </c>
      <c r="B23020" s="170" t="s">
        <v>28260</v>
      </c>
      <c r="C23020" s="492">
        <v>140</v>
      </c>
      <c r="D23020" s="492">
        <v>105</v>
      </c>
      <c r="E23020" s="150"/>
    </row>
    <row r="23021" spans="1:5" s="765" customFormat="1" ht="16.8">
      <c r="A23021" s="169" t="s">
        <v>5608</v>
      </c>
      <c r="B23021" s="170" t="s">
        <v>28261</v>
      </c>
      <c r="C23021" s="492">
        <v>100</v>
      </c>
      <c r="D23021" s="492">
        <v>75</v>
      </c>
      <c r="E23021" s="150"/>
    </row>
    <row r="23022" spans="1:5" s="765" customFormat="1" ht="33.6">
      <c r="A23022" s="169" t="s">
        <v>5614</v>
      </c>
      <c r="B23022" s="170" t="s">
        <v>28262</v>
      </c>
      <c r="C23022" s="492">
        <v>120</v>
      </c>
      <c r="D23022" s="492">
        <v>90</v>
      </c>
      <c r="E23022" s="150"/>
    </row>
    <row r="23023" spans="1:5" s="765" customFormat="1" ht="16.8">
      <c r="A23023" s="169" t="s">
        <v>5616</v>
      </c>
      <c r="B23023" s="170" t="s">
        <v>28103</v>
      </c>
      <c r="C23023" s="492">
        <v>65</v>
      </c>
      <c r="D23023" s="492">
        <v>65</v>
      </c>
      <c r="E23023" s="150"/>
    </row>
    <row r="23024" spans="1:5" s="765" customFormat="1" ht="16.8">
      <c r="A23024" s="169">
        <v>3</v>
      </c>
      <c r="B23024" s="161" t="s">
        <v>28230</v>
      </c>
      <c r="C23024" s="492"/>
      <c r="D23024" s="492"/>
      <c r="E23024" s="150"/>
    </row>
    <row r="23025" spans="1:5" s="765" customFormat="1" ht="16.8">
      <c r="A23025" s="169" t="s">
        <v>706</v>
      </c>
      <c r="B23025" s="170" t="s">
        <v>28263</v>
      </c>
      <c r="C23025" s="492">
        <v>522</v>
      </c>
      <c r="D23025" s="492">
        <v>522</v>
      </c>
      <c r="E23025" s="150"/>
    </row>
    <row r="23026" spans="1:5" s="765" customFormat="1" ht="16.8">
      <c r="A23026" s="169" t="s">
        <v>708</v>
      </c>
      <c r="B23026" s="170" t="s">
        <v>28264</v>
      </c>
      <c r="C23026" s="492">
        <v>478</v>
      </c>
      <c r="D23026" s="492">
        <v>478</v>
      </c>
      <c r="E23026" s="150"/>
    </row>
    <row r="23027" spans="1:5" s="765" customFormat="1" ht="16.8">
      <c r="A23027" s="169" t="s">
        <v>710</v>
      </c>
      <c r="B23027" s="170" t="s">
        <v>28265</v>
      </c>
      <c r="C23027" s="492">
        <v>435</v>
      </c>
      <c r="D23027" s="492">
        <v>435</v>
      </c>
      <c r="E23027" s="150"/>
    </row>
    <row r="23028" spans="1:5" s="765" customFormat="1" ht="16.8">
      <c r="A23028" s="169" t="s">
        <v>2632</v>
      </c>
      <c r="B23028" s="170" t="s">
        <v>28266</v>
      </c>
      <c r="C23028" s="492">
        <v>130</v>
      </c>
      <c r="D23028" s="492">
        <v>130</v>
      </c>
      <c r="E23028" s="150"/>
    </row>
    <row r="23029" spans="1:5" s="765" customFormat="1" ht="16.8">
      <c r="A23029" s="169" t="s">
        <v>2634</v>
      </c>
      <c r="B23029" s="170" t="s">
        <v>28267</v>
      </c>
      <c r="C23029" s="492">
        <v>109</v>
      </c>
      <c r="D23029" s="492">
        <v>109</v>
      </c>
      <c r="E23029" s="150"/>
    </row>
    <row r="23030" spans="1:5" s="765" customFormat="1" ht="16.8">
      <c r="A23030" s="169" t="s">
        <v>3332</v>
      </c>
      <c r="B23030" s="170" t="s">
        <v>28268</v>
      </c>
      <c r="C23030" s="492">
        <v>130</v>
      </c>
      <c r="D23030" s="492">
        <v>130</v>
      </c>
      <c r="E23030" s="150"/>
    </row>
    <row r="23031" spans="1:5" s="765" customFormat="1" ht="16.8">
      <c r="A23031" s="169" t="s">
        <v>3967</v>
      </c>
      <c r="B23031" s="170" t="s">
        <v>28269</v>
      </c>
      <c r="C23031" s="492">
        <v>109</v>
      </c>
      <c r="D23031" s="492">
        <v>109</v>
      </c>
      <c r="E23031" s="150"/>
    </row>
    <row r="23032" spans="1:5" s="765" customFormat="1" ht="16.8">
      <c r="A23032" s="169" t="s">
        <v>3969</v>
      </c>
      <c r="B23032" s="170" t="s">
        <v>28270</v>
      </c>
      <c r="C23032" s="492">
        <v>130</v>
      </c>
      <c r="D23032" s="492">
        <v>130</v>
      </c>
      <c r="E23032" s="150"/>
    </row>
    <row r="23033" spans="1:5" s="765" customFormat="1" ht="16.8">
      <c r="A23033" s="169" t="s">
        <v>3971</v>
      </c>
      <c r="B23033" s="170" t="s">
        <v>28271</v>
      </c>
      <c r="C23033" s="492">
        <v>196</v>
      </c>
      <c r="D23033" s="492">
        <v>196</v>
      </c>
      <c r="E23033" s="150"/>
    </row>
    <row r="23034" spans="1:5" s="765" customFormat="1" ht="16.8">
      <c r="A23034" s="169" t="s">
        <v>3973</v>
      </c>
      <c r="B23034" s="170" t="s">
        <v>28272</v>
      </c>
      <c r="C23034" s="492">
        <v>130</v>
      </c>
      <c r="D23034" s="492">
        <v>130</v>
      </c>
      <c r="E23034" s="150"/>
    </row>
    <row r="23035" spans="1:5" s="765" customFormat="1" ht="16.8">
      <c r="A23035" s="169" t="s">
        <v>3975</v>
      </c>
      <c r="B23035" s="170" t="s">
        <v>28273</v>
      </c>
      <c r="C23035" s="492">
        <v>87</v>
      </c>
      <c r="D23035" s="492">
        <v>87</v>
      </c>
      <c r="E23035" s="150"/>
    </row>
    <row r="23036" spans="1:5" s="765" customFormat="1" ht="16.8">
      <c r="A23036" s="169" t="s">
        <v>3977</v>
      </c>
      <c r="B23036" s="170" t="s">
        <v>28274</v>
      </c>
      <c r="C23036" s="492">
        <v>196</v>
      </c>
      <c r="D23036" s="492">
        <v>196</v>
      </c>
      <c r="E23036" s="150"/>
    </row>
    <row r="23037" spans="1:5" s="765" customFormat="1" ht="33.6">
      <c r="A23037" s="169" t="s">
        <v>3979</v>
      </c>
      <c r="B23037" s="170" t="s">
        <v>28275</v>
      </c>
      <c r="C23037" s="492">
        <v>174</v>
      </c>
      <c r="D23037" s="492">
        <v>174</v>
      </c>
      <c r="E23037" s="150"/>
    </row>
    <row r="23038" spans="1:5" s="765" customFormat="1" ht="16.8">
      <c r="A23038" s="169" t="s">
        <v>3981</v>
      </c>
      <c r="B23038" s="170" t="s">
        <v>28276</v>
      </c>
      <c r="C23038" s="492">
        <v>130</v>
      </c>
      <c r="D23038" s="492">
        <v>130</v>
      </c>
      <c r="E23038" s="150"/>
    </row>
    <row r="23039" spans="1:5" s="765" customFormat="1" ht="16.8">
      <c r="A23039" s="169" t="s">
        <v>5841</v>
      </c>
      <c r="B23039" s="170" t="s">
        <v>28277</v>
      </c>
      <c r="C23039" s="492">
        <v>87</v>
      </c>
      <c r="D23039" s="492">
        <v>87</v>
      </c>
      <c r="E23039" s="150"/>
    </row>
    <row r="23040" spans="1:5" s="765" customFormat="1" ht="16.8">
      <c r="A23040" s="169" t="s">
        <v>5843</v>
      </c>
      <c r="B23040" s="170" t="s">
        <v>28278</v>
      </c>
      <c r="C23040" s="492">
        <v>87</v>
      </c>
      <c r="D23040" s="492">
        <v>87</v>
      </c>
      <c r="E23040" s="150"/>
    </row>
    <row r="23041" spans="1:5" s="765" customFormat="1" ht="16.8">
      <c r="A23041" s="169" t="s">
        <v>5851</v>
      </c>
      <c r="B23041" s="170" t="s">
        <v>28279</v>
      </c>
      <c r="C23041" s="492">
        <v>87</v>
      </c>
      <c r="D23041" s="492">
        <v>87</v>
      </c>
      <c r="E23041" s="150"/>
    </row>
    <row r="23042" spans="1:5" s="765" customFormat="1" ht="33.6">
      <c r="A23042" s="169" t="s">
        <v>5853</v>
      </c>
      <c r="B23042" s="170" t="s">
        <v>28280</v>
      </c>
      <c r="C23042" s="492">
        <v>87</v>
      </c>
      <c r="D23042" s="492">
        <v>87</v>
      </c>
      <c r="E23042" s="150"/>
    </row>
    <row r="23043" spans="1:5" s="765" customFormat="1" ht="33.6">
      <c r="A23043" s="169" t="s">
        <v>5855</v>
      </c>
      <c r="B23043" s="170" t="s">
        <v>28281</v>
      </c>
      <c r="C23043" s="492">
        <v>130</v>
      </c>
      <c r="D23043" s="492">
        <v>130</v>
      </c>
      <c r="E23043" s="150"/>
    </row>
    <row r="23044" spans="1:5" s="765" customFormat="1" ht="16.8">
      <c r="A23044" s="169" t="s">
        <v>5857</v>
      </c>
      <c r="B23044" s="170" t="s">
        <v>28282</v>
      </c>
      <c r="C23044" s="492">
        <v>152</v>
      </c>
      <c r="D23044" s="492">
        <v>152</v>
      </c>
      <c r="E23044" s="150"/>
    </row>
    <row r="23045" spans="1:5" s="765" customFormat="1" ht="16.8">
      <c r="A23045" s="169" t="s">
        <v>5859</v>
      </c>
      <c r="B23045" s="170" t="s">
        <v>28283</v>
      </c>
      <c r="C23045" s="492">
        <v>109</v>
      </c>
      <c r="D23045" s="492">
        <v>109</v>
      </c>
      <c r="E23045" s="150"/>
    </row>
    <row r="23046" spans="1:5" s="765" customFormat="1" ht="16.8">
      <c r="A23046" s="169" t="s">
        <v>5861</v>
      </c>
      <c r="B23046" s="170" t="s">
        <v>28284</v>
      </c>
      <c r="C23046" s="492">
        <v>109</v>
      </c>
      <c r="D23046" s="492">
        <v>109</v>
      </c>
      <c r="E23046" s="146"/>
    </row>
    <row r="23047" spans="1:5" s="765" customFormat="1" ht="16.8">
      <c r="A23047" s="169" t="s">
        <v>5863</v>
      </c>
      <c r="B23047" s="170" t="s">
        <v>28285</v>
      </c>
      <c r="C23047" s="492">
        <v>280</v>
      </c>
      <c r="D23047" s="492">
        <v>280</v>
      </c>
      <c r="E23047" s="146"/>
    </row>
    <row r="23048" spans="1:5" s="765" customFormat="1" ht="16.8">
      <c r="A23048" s="169" t="s">
        <v>5865</v>
      </c>
      <c r="B23048" s="170" t="s">
        <v>28286</v>
      </c>
      <c r="C23048" s="492">
        <v>174</v>
      </c>
      <c r="D23048" s="492">
        <v>174</v>
      </c>
      <c r="E23048" s="150"/>
    </row>
    <row r="23049" spans="1:5" s="765" customFormat="1" ht="33.6">
      <c r="A23049" s="169" t="s">
        <v>5867</v>
      </c>
      <c r="B23049" s="170" t="s">
        <v>28287</v>
      </c>
      <c r="C23049" s="492">
        <v>109</v>
      </c>
      <c r="D23049" s="492">
        <v>109</v>
      </c>
      <c r="E23049" s="150"/>
    </row>
    <row r="23050" spans="1:5" s="765" customFormat="1" ht="33.6">
      <c r="A23050" s="169" t="s">
        <v>5877</v>
      </c>
      <c r="B23050" s="170" t="s">
        <v>28288</v>
      </c>
      <c r="C23050" s="492">
        <v>87</v>
      </c>
      <c r="D23050" s="492">
        <v>87</v>
      </c>
      <c r="E23050" s="150"/>
    </row>
    <row r="23051" spans="1:5" s="765" customFormat="1" ht="33.6">
      <c r="A23051" s="169" t="s">
        <v>5879</v>
      </c>
      <c r="B23051" s="170" t="s">
        <v>28289</v>
      </c>
      <c r="C23051" s="492">
        <v>109</v>
      </c>
      <c r="D23051" s="492">
        <v>109</v>
      </c>
      <c r="E23051" s="150"/>
    </row>
    <row r="23052" spans="1:5" s="765" customFormat="1" ht="16.8">
      <c r="A23052" s="169" t="s">
        <v>5881</v>
      </c>
      <c r="B23052" s="170" t="s">
        <v>28290</v>
      </c>
      <c r="C23052" s="492">
        <v>152</v>
      </c>
      <c r="D23052" s="492">
        <v>152</v>
      </c>
      <c r="E23052" s="150"/>
    </row>
    <row r="23053" spans="1:5" s="765" customFormat="1" ht="33.6">
      <c r="A23053" s="169" t="s">
        <v>5883</v>
      </c>
      <c r="B23053" s="170" t="s">
        <v>28291</v>
      </c>
      <c r="C23053" s="492">
        <v>109</v>
      </c>
      <c r="D23053" s="492">
        <v>109</v>
      </c>
      <c r="E23053" s="150"/>
    </row>
    <row r="23054" spans="1:5" s="765" customFormat="1" ht="33.6">
      <c r="A23054" s="169" t="s">
        <v>5885</v>
      </c>
      <c r="B23054" s="170" t="s">
        <v>28292</v>
      </c>
      <c r="C23054" s="492">
        <v>152</v>
      </c>
      <c r="D23054" s="492">
        <v>152</v>
      </c>
      <c r="E23054" s="150"/>
    </row>
    <row r="23055" spans="1:5" s="765" customFormat="1" ht="33.6">
      <c r="A23055" s="169" t="s">
        <v>5887</v>
      </c>
      <c r="B23055" s="170" t="s">
        <v>28293</v>
      </c>
      <c r="C23055" s="492">
        <v>87</v>
      </c>
      <c r="D23055" s="492">
        <v>87</v>
      </c>
      <c r="E23055" s="150"/>
    </row>
    <row r="23056" spans="1:5" s="765" customFormat="1" ht="16.8">
      <c r="A23056" s="169" t="s">
        <v>5895</v>
      </c>
      <c r="B23056" s="170" t="s">
        <v>28294</v>
      </c>
      <c r="C23056" s="492">
        <v>152</v>
      </c>
      <c r="D23056" s="492">
        <v>152</v>
      </c>
      <c r="E23056" s="150"/>
    </row>
    <row r="23057" spans="1:5" s="765" customFormat="1" ht="16.8">
      <c r="A23057" s="169" t="s">
        <v>5897</v>
      </c>
      <c r="B23057" s="170" t="s">
        <v>28295</v>
      </c>
      <c r="C23057" s="492">
        <v>160</v>
      </c>
      <c r="D23057" s="492">
        <v>160</v>
      </c>
      <c r="E23057" s="150"/>
    </row>
    <row r="23058" spans="1:5" s="765" customFormat="1" ht="33.6">
      <c r="A23058" s="169" t="s">
        <v>5899</v>
      </c>
      <c r="B23058" s="170" t="s">
        <v>28296</v>
      </c>
      <c r="C23058" s="492">
        <v>130</v>
      </c>
      <c r="D23058" s="492">
        <v>130</v>
      </c>
      <c r="E23058" s="150"/>
    </row>
    <row r="23059" spans="1:5" s="765" customFormat="1" ht="16.8">
      <c r="A23059" s="169" t="s">
        <v>5901</v>
      </c>
      <c r="B23059" s="170" t="s">
        <v>28297</v>
      </c>
      <c r="C23059" s="492">
        <v>109</v>
      </c>
      <c r="D23059" s="492">
        <v>109</v>
      </c>
      <c r="E23059" s="150"/>
    </row>
    <row r="23060" spans="1:5" s="765" customFormat="1" ht="33.6">
      <c r="A23060" s="169" t="s">
        <v>5903</v>
      </c>
      <c r="B23060" s="170" t="s">
        <v>28298</v>
      </c>
      <c r="C23060" s="492">
        <v>87</v>
      </c>
      <c r="D23060" s="492">
        <v>87</v>
      </c>
      <c r="E23060" s="150"/>
    </row>
    <row r="23061" spans="1:5" s="765" customFormat="1" ht="33.6">
      <c r="A23061" s="169" t="s">
        <v>5905</v>
      </c>
      <c r="B23061" s="170" t="s">
        <v>28299</v>
      </c>
      <c r="C23061" s="492">
        <v>109</v>
      </c>
      <c r="D23061" s="492">
        <v>109</v>
      </c>
      <c r="E23061" s="150"/>
    </row>
    <row r="23062" spans="1:5" s="765" customFormat="1" ht="33.6">
      <c r="A23062" s="169" t="s">
        <v>5907</v>
      </c>
      <c r="B23062" s="170" t="s">
        <v>28300</v>
      </c>
      <c r="C23062" s="492">
        <v>109</v>
      </c>
      <c r="D23062" s="492">
        <v>109</v>
      </c>
      <c r="E23062" s="150"/>
    </row>
    <row r="23063" spans="1:5" s="765" customFormat="1" ht="16.8">
      <c r="A23063" s="169" t="s">
        <v>5909</v>
      </c>
      <c r="B23063" s="170" t="s">
        <v>28103</v>
      </c>
      <c r="C23063" s="492">
        <v>65</v>
      </c>
      <c r="D23063" s="492">
        <v>65</v>
      </c>
      <c r="E23063" s="150"/>
    </row>
    <row r="23064" spans="1:5" s="765" customFormat="1" ht="16.8">
      <c r="A23064" s="476" t="s">
        <v>59</v>
      </c>
      <c r="B23064" s="633"/>
      <c r="C23064" s="477"/>
      <c r="D23064" s="684"/>
      <c r="E23064" s="755"/>
    </row>
    <row r="23065" spans="1:5" s="765" customFormat="1" ht="16.8">
      <c r="A23065" s="162"/>
      <c r="B23065" s="837" t="s">
        <v>28301</v>
      </c>
      <c r="C23065" s="468"/>
      <c r="D23065" s="468"/>
      <c r="E23065" s="150"/>
    </row>
    <row r="23066" spans="1:5" s="765" customFormat="1" ht="16.8">
      <c r="A23066" s="634" t="s">
        <v>2202</v>
      </c>
      <c r="B23066" s="635" t="s">
        <v>2203</v>
      </c>
      <c r="C23066" s="468"/>
      <c r="D23066" s="468"/>
      <c r="E23066" s="150"/>
    </row>
    <row r="23067" spans="1:5" s="765" customFormat="1" ht="16.8">
      <c r="A23067" s="162" t="s">
        <v>2219</v>
      </c>
      <c r="B23067" s="161" t="s">
        <v>19086</v>
      </c>
      <c r="C23067" s="492"/>
      <c r="D23067" s="492"/>
      <c r="E23067" s="150"/>
    </row>
    <row r="23068" spans="1:5" s="765" customFormat="1" ht="50.4">
      <c r="A23068" s="169">
        <v>1</v>
      </c>
      <c r="B23068" s="170" t="s">
        <v>28302</v>
      </c>
      <c r="C23068" s="492">
        <v>304</v>
      </c>
      <c r="D23068" s="492">
        <v>304</v>
      </c>
      <c r="E23068" s="150"/>
    </row>
    <row r="23069" spans="1:5" s="765" customFormat="1" ht="33.6">
      <c r="A23069" s="169">
        <f>A23068+1</f>
        <v>2</v>
      </c>
      <c r="B23069" s="170" t="s">
        <v>28303</v>
      </c>
      <c r="C23069" s="492">
        <v>261</v>
      </c>
      <c r="D23069" s="492">
        <v>261</v>
      </c>
      <c r="E23069" s="150"/>
    </row>
    <row r="23070" spans="1:5" s="765" customFormat="1" ht="33.6">
      <c r="A23070" s="169">
        <f t="shared" ref="A23070:A23072" si="17">A23069+1</f>
        <v>3</v>
      </c>
      <c r="B23070" s="170" t="s">
        <v>28304</v>
      </c>
      <c r="C23070" s="492">
        <v>652</v>
      </c>
      <c r="D23070" s="492">
        <v>652</v>
      </c>
      <c r="E23070" s="150"/>
    </row>
    <row r="23071" spans="1:5" s="765" customFormat="1" ht="16.8">
      <c r="A23071" s="169">
        <f t="shared" si="17"/>
        <v>4</v>
      </c>
      <c r="B23071" s="170" t="s">
        <v>28305</v>
      </c>
      <c r="C23071" s="492">
        <v>304</v>
      </c>
      <c r="D23071" s="492">
        <v>304</v>
      </c>
      <c r="E23071" s="150"/>
    </row>
    <row r="23072" spans="1:5" s="765" customFormat="1" ht="50.4">
      <c r="A23072" s="169">
        <f t="shared" si="17"/>
        <v>5</v>
      </c>
      <c r="B23072" s="170" t="s">
        <v>28306</v>
      </c>
      <c r="C23072" s="492">
        <v>652</v>
      </c>
      <c r="D23072" s="492">
        <v>652</v>
      </c>
      <c r="E23072" s="150"/>
    </row>
    <row r="23073" spans="1:5" s="765" customFormat="1" ht="33.6">
      <c r="A23073" s="162" t="s">
        <v>2718</v>
      </c>
      <c r="B23073" s="161" t="s">
        <v>27874</v>
      </c>
      <c r="C23073" s="492"/>
      <c r="D23073" s="492"/>
      <c r="E23073" s="861"/>
    </row>
    <row r="23074" spans="1:5" s="765" customFormat="1" ht="50.4">
      <c r="A23074" s="169">
        <v>1</v>
      </c>
      <c r="B23074" s="170" t="s">
        <v>28307</v>
      </c>
      <c r="C23074" s="492">
        <v>652</v>
      </c>
      <c r="D23074" s="492">
        <v>652</v>
      </c>
      <c r="E23074" s="861"/>
    </row>
    <row r="23075" spans="1:5" s="765" customFormat="1" ht="33.6" customHeight="1">
      <c r="A23075" s="169">
        <f>A23074+1</f>
        <v>2</v>
      </c>
      <c r="B23075" s="170" t="s">
        <v>28308</v>
      </c>
      <c r="C23075" s="492">
        <v>152</v>
      </c>
      <c r="D23075" s="492">
        <v>152</v>
      </c>
      <c r="E23075" s="861"/>
    </row>
    <row r="23076" spans="1:5" s="765" customFormat="1" ht="33.6">
      <c r="A23076" s="169">
        <f t="shared" ref="A23076:A23079" si="18">A23075+1</f>
        <v>3</v>
      </c>
      <c r="B23076" s="170" t="s">
        <v>28309</v>
      </c>
      <c r="C23076" s="492">
        <v>174</v>
      </c>
      <c r="D23076" s="492">
        <v>174</v>
      </c>
      <c r="E23076" s="861"/>
    </row>
    <row r="23077" spans="1:5" s="765" customFormat="1" ht="33.6">
      <c r="A23077" s="169">
        <f t="shared" si="18"/>
        <v>4</v>
      </c>
      <c r="B23077" s="170" t="s">
        <v>28310</v>
      </c>
      <c r="C23077" s="492">
        <v>130</v>
      </c>
      <c r="D23077" s="492">
        <v>130</v>
      </c>
      <c r="E23077" s="150"/>
    </row>
    <row r="23078" spans="1:5" s="765" customFormat="1" ht="33.6">
      <c r="A23078" s="169">
        <f t="shared" si="18"/>
        <v>5</v>
      </c>
      <c r="B23078" s="170" t="s">
        <v>28311</v>
      </c>
      <c r="C23078" s="492">
        <v>130</v>
      </c>
      <c r="D23078" s="492">
        <v>130</v>
      </c>
      <c r="E23078" s="150"/>
    </row>
    <row r="23079" spans="1:5" s="765" customFormat="1" ht="50.4">
      <c r="A23079" s="169">
        <f t="shared" si="18"/>
        <v>6</v>
      </c>
      <c r="B23079" s="170" t="s">
        <v>28312</v>
      </c>
      <c r="C23079" s="492">
        <v>435</v>
      </c>
      <c r="D23079" s="492">
        <v>435</v>
      </c>
      <c r="E23079" s="150"/>
    </row>
    <row r="23080" spans="1:5" s="765" customFormat="1" ht="16.8">
      <c r="A23080" s="162" t="s">
        <v>2804</v>
      </c>
      <c r="B23080" s="161" t="s">
        <v>28313</v>
      </c>
      <c r="C23080" s="492"/>
      <c r="D23080" s="492"/>
      <c r="E23080" s="150"/>
    </row>
    <row r="23081" spans="1:5" s="765" customFormat="1" ht="16.8">
      <c r="A23081" s="169">
        <v>1</v>
      </c>
      <c r="B23081" s="170" t="s">
        <v>28314</v>
      </c>
      <c r="C23081" s="492">
        <v>522</v>
      </c>
      <c r="D23081" s="492">
        <v>522</v>
      </c>
      <c r="E23081" s="150"/>
    </row>
    <row r="23082" spans="1:5" s="765" customFormat="1" ht="33.6">
      <c r="A23082" s="169">
        <f t="shared" ref="A23082" si="19">A23081+1</f>
        <v>2</v>
      </c>
      <c r="B23082" s="170" t="s">
        <v>28315</v>
      </c>
      <c r="C23082" s="492"/>
      <c r="D23082" s="492"/>
      <c r="E23082" s="525" t="s">
        <v>28316</v>
      </c>
    </row>
    <row r="23083" spans="1:5" s="765" customFormat="1" ht="33.6">
      <c r="A23083" s="169" t="s">
        <v>400</v>
      </c>
      <c r="B23083" s="170" t="s">
        <v>28317</v>
      </c>
      <c r="C23083" s="492">
        <v>157</v>
      </c>
      <c r="D23083" s="492">
        <v>157</v>
      </c>
      <c r="E23083" s="146"/>
    </row>
    <row r="23084" spans="1:5" s="765" customFormat="1" ht="16.8">
      <c r="A23084" s="169" t="s">
        <v>402</v>
      </c>
      <c r="B23084" s="170" t="s">
        <v>28234</v>
      </c>
      <c r="C23084" s="492">
        <v>157</v>
      </c>
      <c r="D23084" s="492">
        <v>157</v>
      </c>
      <c r="E23084" s="146"/>
    </row>
    <row r="23085" spans="1:5" s="765" customFormat="1" ht="16.8">
      <c r="A23085" s="162" t="s">
        <v>2831</v>
      </c>
      <c r="B23085" s="161" t="s">
        <v>28318</v>
      </c>
      <c r="C23085" s="492"/>
      <c r="D23085" s="492"/>
      <c r="E23085" s="150"/>
    </row>
    <row r="23086" spans="1:5" s="765" customFormat="1" ht="33.6">
      <c r="A23086" s="169">
        <v>1</v>
      </c>
      <c r="B23086" s="170" t="s">
        <v>28319</v>
      </c>
      <c r="C23086" s="492">
        <v>600</v>
      </c>
      <c r="D23086" s="492">
        <v>600</v>
      </c>
      <c r="E23086" s="150"/>
    </row>
    <row r="23087" spans="1:5" s="765" customFormat="1" ht="16.8">
      <c r="A23087" s="522" t="s">
        <v>2718</v>
      </c>
      <c r="B23087" s="842" t="s">
        <v>15599</v>
      </c>
      <c r="C23087" s="492"/>
      <c r="D23087" s="492"/>
      <c r="E23087" s="150"/>
    </row>
    <row r="23088" spans="1:5" s="765" customFormat="1" ht="16.8">
      <c r="A23088" s="476"/>
      <c r="B23088" s="515" t="s">
        <v>28320</v>
      </c>
      <c r="C23088" s="492"/>
      <c r="D23088" s="492"/>
      <c r="E23088" s="150"/>
    </row>
    <row r="23089" spans="1:5" s="765" customFormat="1" ht="33.6">
      <c r="A23089" s="169">
        <v>1</v>
      </c>
      <c r="B23089" s="170" t="s">
        <v>28321</v>
      </c>
      <c r="C23089" s="492">
        <v>565</v>
      </c>
      <c r="D23089" s="492">
        <v>565</v>
      </c>
      <c r="E23089" s="150"/>
    </row>
    <row r="23090" spans="1:5" s="765" customFormat="1" ht="33.6">
      <c r="A23090" s="169">
        <f>MAX($A$20:A23089)+1</f>
        <v>671</v>
      </c>
      <c r="B23090" s="170" t="s">
        <v>28322</v>
      </c>
      <c r="C23090" s="492">
        <v>196</v>
      </c>
      <c r="D23090" s="492">
        <v>196</v>
      </c>
      <c r="E23090" s="150"/>
    </row>
    <row r="23091" spans="1:5" s="765" customFormat="1" ht="33.6">
      <c r="A23091" s="169">
        <f>MAX($A$20:A23090)+1</f>
        <v>672</v>
      </c>
      <c r="B23091" s="170" t="s">
        <v>28323</v>
      </c>
      <c r="C23091" s="492">
        <v>174</v>
      </c>
      <c r="D23091" s="492">
        <v>174</v>
      </c>
      <c r="E23091" s="150"/>
    </row>
    <row r="23092" spans="1:5" s="765" customFormat="1" ht="33.6">
      <c r="A23092" s="169">
        <f>MAX($A$20:A23091)+1</f>
        <v>673</v>
      </c>
      <c r="B23092" s="170" t="s">
        <v>28324</v>
      </c>
      <c r="C23092" s="492">
        <v>120</v>
      </c>
      <c r="D23092" s="492">
        <v>120</v>
      </c>
      <c r="E23092" s="150"/>
    </row>
    <row r="23093" spans="1:5" s="765" customFormat="1" ht="33.6">
      <c r="A23093" s="169">
        <f>MAX($A$20:A23092)+1</f>
        <v>674</v>
      </c>
      <c r="B23093" s="170" t="s">
        <v>28325</v>
      </c>
      <c r="C23093" s="492">
        <v>120</v>
      </c>
      <c r="D23093" s="492">
        <v>120</v>
      </c>
      <c r="E23093" s="150"/>
    </row>
    <row r="23094" spans="1:5" s="765" customFormat="1" ht="33.6">
      <c r="A23094" s="169">
        <f>MAX($A$20:A23093)+1</f>
        <v>675</v>
      </c>
      <c r="B23094" s="170" t="s">
        <v>28326</v>
      </c>
      <c r="C23094" s="492">
        <v>130</v>
      </c>
      <c r="D23094" s="492">
        <v>130</v>
      </c>
      <c r="E23094" s="150"/>
    </row>
    <row r="23095" spans="1:5" s="765" customFormat="1" ht="33.6">
      <c r="A23095" s="169">
        <f>MAX($A$20:A23094)+1</f>
        <v>676</v>
      </c>
      <c r="B23095" s="170" t="s">
        <v>28327</v>
      </c>
      <c r="C23095" s="492">
        <v>100</v>
      </c>
      <c r="D23095" s="492">
        <v>100</v>
      </c>
      <c r="E23095" s="150"/>
    </row>
    <row r="23096" spans="1:5" s="765" customFormat="1" ht="33.6">
      <c r="A23096" s="169">
        <f>MAX($A$20:A23095)+1</f>
        <v>677</v>
      </c>
      <c r="B23096" s="170" t="s">
        <v>28328</v>
      </c>
      <c r="C23096" s="492">
        <v>180</v>
      </c>
      <c r="D23096" s="492">
        <v>180</v>
      </c>
      <c r="E23096" s="150"/>
    </row>
    <row r="23097" spans="1:5" s="765" customFormat="1" ht="33.6">
      <c r="A23097" s="169">
        <f>MAX($A$20:A23096)+1</f>
        <v>678</v>
      </c>
      <c r="B23097" s="170" t="s">
        <v>28329</v>
      </c>
      <c r="C23097" s="492">
        <v>120</v>
      </c>
      <c r="D23097" s="492">
        <v>120</v>
      </c>
      <c r="E23097" s="150"/>
    </row>
    <row r="23098" spans="1:5" s="765" customFormat="1" ht="33.6">
      <c r="A23098" s="169">
        <f>MAX($A$20:A23097)+1</f>
        <v>679</v>
      </c>
      <c r="B23098" s="170" t="s">
        <v>28330</v>
      </c>
      <c r="C23098" s="492">
        <v>120</v>
      </c>
      <c r="D23098" s="492">
        <v>120</v>
      </c>
      <c r="E23098" s="150"/>
    </row>
    <row r="23099" spans="1:5" s="765" customFormat="1" ht="33.6">
      <c r="A23099" s="169">
        <f>MAX($A$20:A23098)+1</f>
        <v>680</v>
      </c>
      <c r="B23099" s="170" t="s">
        <v>28331</v>
      </c>
      <c r="C23099" s="492">
        <v>120</v>
      </c>
      <c r="D23099" s="492">
        <v>120</v>
      </c>
      <c r="E23099" s="150"/>
    </row>
    <row r="23100" spans="1:5" s="765" customFormat="1" ht="33.6">
      <c r="A23100" s="169">
        <f>MAX($A$20:A23099)+1</f>
        <v>681</v>
      </c>
      <c r="B23100" s="170" t="s">
        <v>28332</v>
      </c>
      <c r="C23100" s="492">
        <v>120</v>
      </c>
      <c r="D23100" s="492">
        <v>120</v>
      </c>
      <c r="E23100" s="150"/>
    </row>
    <row r="23101" spans="1:5" s="765" customFormat="1" ht="33.6">
      <c r="A23101" s="169">
        <f>MAX($A$20:A23100)+1</f>
        <v>682</v>
      </c>
      <c r="B23101" s="170" t="s">
        <v>28333</v>
      </c>
      <c r="C23101" s="492">
        <v>144</v>
      </c>
      <c r="D23101" s="492">
        <v>144</v>
      </c>
      <c r="E23101" s="150"/>
    </row>
    <row r="23102" spans="1:5" s="765" customFormat="1" ht="33.6">
      <c r="A23102" s="169">
        <f>MAX($A$20:A23101)+1</f>
        <v>683</v>
      </c>
      <c r="B23102" s="170" t="s">
        <v>28334</v>
      </c>
      <c r="C23102" s="492">
        <v>144</v>
      </c>
      <c r="D23102" s="492">
        <v>144</v>
      </c>
      <c r="E23102" s="150"/>
    </row>
    <row r="23103" spans="1:5" s="765" customFormat="1" ht="33.6">
      <c r="A23103" s="169">
        <f>MAX($A$20:A23102)+1</f>
        <v>684</v>
      </c>
      <c r="B23103" s="170" t="s">
        <v>28335</v>
      </c>
      <c r="C23103" s="492">
        <v>180</v>
      </c>
      <c r="D23103" s="492">
        <v>180</v>
      </c>
      <c r="E23103" s="150"/>
    </row>
    <row r="23104" spans="1:5" s="765" customFormat="1" ht="33.6">
      <c r="A23104" s="169">
        <f>MAX($A$20:A23103)+1</f>
        <v>685</v>
      </c>
      <c r="B23104" s="542" t="s">
        <v>28336</v>
      </c>
      <c r="C23104" s="492">
        <v>144</v>
      </c>
      <c r="D23104" s="492">
        <v>144</v>
      </c>
      <c r="E23104" s="150"/>
    </row>
    <row r="23105" spans="1:5" s="765" customFormat="1" ht="33.6">
      <c r="A23105" s="169">
        <f>MAX($A$20:A23104)+1</f>
        <v>686</v>
      </c>
      <c r="B23105" s="170" t="s">
        <v>28337</v>
      </c>
      <c r="C23105" s="492">
        <v>80</v>
      </c>
      <c r="D23105" s="492">
        <v>80</v>
      </c>
      <c r="E23105" s="150"/>
    </row>
    <row r="23106" spans="1:5" s="765" customFormat="1" ht="33.6">
      <c r="A23106" s="169">
        <f>MAX($A$20:A23105)+1</f>
        <v>687</v>
      </c>
      <c r="B23106" s="170" t="s">
        <v>28338</v>
      </c>
      <c r="C23106" s="492">
        <v>140</v>
      </c>
      <c r="D23106" s="492">
        <v>140</v>
      </c>
      <c r="E23106" s="150"/>
    </row>
    <row r="23107" spans="1:5" s="765" customFormat="1" ht="33.6">
      <c r="A23107" s="169">
        <f>MAX($A$20:A23106)+1</f>
        <v>688</v>
      </c>
      <c r="B23107" s="170" t="s">
        <v>28339</v>
      </c>
      <c r="C23107" s="492">
        <v>80</v>
      </c>
      <c r="D23107" s="492">
        <v>80</v>
      </c>
      <c r="E23107" s="150"/>
    </row>
    <row r="23108" spans="1:5" s="765" customFormat="1" ht="33.6">
      <c r="A23108" s="169">
        <f>MAX($A$20:A23107)+1</f>
        <v>689</v>
      </c>
      <c r="B23108" s="542" t="s">
        <v>28340</v>
      </c>
      <c r="C23108" s="492">
        <v>80</v>
      </c>
      <c r="D23108" s="492">
        <v>80</v>
      </c>
      <c r="E23108" s="150"/>
    </row>
    <row r="23109" spans="1:5" s="765" customFormat="1" ht="33.6">
      <c r="A23109" s="169">
        <f>MAX($A$20:A23108)+1</f>
        <v>690</v>
      </c>
      <c r="B23109" s="542" t="s">
        <v>28341</v>
      </c>
      <c r="C23109" s="492">
        <v>100</v>
      </c>
      <c r="D23109" s="492">
        <v>100</v>
      </c>
      <c r="E23109" s="150"/>
    </row>
    <row r="23110" spans="1:5" s="765" customFormat="1" ht="33.6">
      <c r="A23110" s="169">
        <f>MAX($A$20:A23109)+1</f>
        <v>691</v>
      </c>
      <c r="B23110" s="542" t="s">
        <v>28342</v>
      </c>
      <c r="C23110" s="492">
        <v>160</v>
      </c>
      <c r="D23110" s="492">
        <v>160</v>
      </c>
      <c r="E23110" s="150"/>
    </row>
    <row r="23111" spans="1:5" s="765" customFormat="1" ht="33.6">
      <c r="A23111" s="169">
        <f>MAX($A$20:A23110)+1</f>
        <v>692</v>
      </c>
      <c r="B23111" s="170" t="s">
        <v>28343</v>
      </c>
      <c r="C23111" s="492">
        <v>160</v>
      </c>
      <c r="D23111" s="492">
        <v>160</v>
      </c>
      <c r="E23111" s="150"/>
    </row>
    <row r="23112" spans="1:5" s="765" customFormat="1" ht="33.6">
      <c r="A23112" s="169">
        <f>MAX($A$20:A23111)+1</f>
        <v>693</v>
      </c>
      <c r="B23112" s="170" t="s">
        <v>28344</v>
      </c>
      <c r="C23112" s="492">
        <v>144</v>
      </c>
      <c r="D23112" s="492">
        <v>144</v>
      </c>
      <c r="E23112" s="150"/>
    </row>
    <row r="23113" spans="1:5" s="765" customFormat="1" ht="33.6">
      <c r="A23113" s="169">
        <f>MAX($A$20:A23112)+1</f>
        <v>694</v>
      </c>
      <c r="B23113" s="170" t="s">
        <v>28345</v>
      </c>
      <c r="C23113" s="492">
        <v>120</v>
      </c>
      <c r="D23113" s="492">
        <v>120</v>
      </c>
      <c r="E23113" s="150"/>
    </row>
    <row r="23114" spans="1:5" s="765" customFormat="1" ht="33.6">
      <c r="A23114" s="169">
        <f>MAX($A$20:A23113)+1</f>
        <v>695</v>
      </c>
      <c r="B23114" s="170" t="s">
        <v>28346</v>
      </c>
      <c r="C23114" s="492">
        <v>160</v>
      </c>
      <c r="D23114" s="492">
        <v>160</v>
      </c>
      <c r="E23114" s="150"/>
    </row>
    <row r="23115" spans="1:5" s="765" customFormat="1" ht="33.6">
      <c r="A23115" s="169">
        <f>MAX($A$20:A23114)+1</f>
        <v>696</v>
      </c>
      <c r="B23115" s="170" t="s">
        <v>28347</v>
      </c>
      <c r="C23115" s="492">
        <v>120</v>
      </c>
      <c r="D23115" s="492">
        <v>120</v>
      </c>
      <c r="E23115" s="150"/>
    </row>
    <row r="23116" spans="1:5" s="765" customFormat="1" ht="16.8">
      <c r="A23116" s="169">
        <f>MAX($A$20:A23115)+1</f>
        <v>697</v>
      </c>
      <c r="B23116" s="170" t="s">
        <v>28348</v>
      </c>
      <c r="C23116" s="492">
        <v>400</v>
      </c>
      <c r="D23116" s="492">
        <v>400</v>
      </c>
      <c r="E23116" s="146"/>
    </row>
    <row r="23117" spans="1:5" s="765" customFormat="1" ht="33.6">
      <c r="A23117" s="169">
        <f>MAX($A$20:A23116)+1</f>
        <v>698</v>
      </c>
      <c r="B23117" s="170" t="s">
        <v>28349</v>
      </c>
      <c r="C23117" s="492">
        <v>160</v>
      </c>
      <c r="D23117" s="492">
        <v>160</v>
      </c>
      <c r="E23117" s="146"/>
    </row>
    <row r="23118" spans="1:5" s="765" customFormat="1" ht="33.6">
      <c r="A23118" s="169">
        <f>MAX($A$20:A23117)+1</f>
        <v>699</v>
      </c>
      <c r="B23118" s="170" t="s">
        <v>28350</v>
      </c>
      <c r="C23118" s="492">
        <v>160</v>
      </c>
      <c r="D23118" s="492">
        <v>160</v>
      </c>
      <c r="E23118" s="150"/>
    </row>
    <row r="23119" spans="1:5" s="765" customFormat="1" ht="16.8">
      <c r="A23119" s="169">
        <f>MAX($A$20:A23118)+1</f>
        <v>700</v>
      </c>
      <c r="B23119" s="170" t="s">
        <v>28351</v>
      </c>
      <c r="C23119" s="492">
        <v>120</v>
      </c>
      <c r="D23119" s="492">
        <v>120</v>
      </c>
      <c r="E23119" s="150"/>
    </row>
    <row r="23120" spans="1:5" s="765" customFormat="1" ht="33.6">
      <c r="A23120" s="169">
        <f>MAX($A$20:A23119)+1</f>
        <v>701</v>
      </c>
      <c r="B23120" s="170" t="s">
        <v>28352</v>
      </c>
      <c r="C23120" s="492">
        <v>100</v>
      </c>
      <c r="D23120" s="492">
        <v>100</v>
      </c>
      <c r="E23120" s="150"/>
    </row>
    <row r="23121" spans="1:5" s="765" customFormat="1" ht="16.8">
      <c r="A23121" s="169">
        <f>MAX($A$20:A23120)+1</f>
        <v>702</v>
      </c>
      <c r="B23121" s="170" t="s">
        <v>28353</v>
      </c>
      <c r="C23121" s="492">
        <v>100</v>
      </c>
      <c r="D23121" s="492">
        <v>100</v>
      </c>
      <c r="E23121" s="150"/>
    </row>
    <row r="23122" spans="1:5" s="765" customFormat="1" ht="16.8">
      <c r="A23122" s="169">
        <f>MAX($A$20:A23121)+1</f>
        <v>703</v>
      </c>
      <c r="B23122" s="170" t="s">
        <v>28354</v>
      </c>
      <c r="C23122" s="492">
        <v>100</v>
      </c>
      <c r="D23122" s="492">
        <v>100</v>
      </c>
      <c r="E23122" s="150"/>
    </row>
    <row r="23123" spans="1:5" s="765" customFormat="1" ht="33.6">
      <c r="A23123" s="169">
        <f>MAX($A$20:A23122)+1</f>
        <v>704</v>
      </c>
      <c r="B23123" s="170" t="s">
        <v>28355</v>
      </c>
      <c r="C23123" s="492">
        <v>120</v>
      </c>
      <c r="D23123" s="492">
        <v>120</v>
      </c>
      <c r="E23123" s="150"/>
    </row>
    <row r="23124" spans="1:5" s="765" customFormat="1" ht="33.6">
      <c r="A23124" s="169">
        <f>MAX($A$20:A23123)+1</f>
        <v>705</v>
      </c>
      <c r="B23124" s="542" t="s">
        <v>28356</v>
      </c>
      <c r="C23124" s="492">
        <v>100</v>
      </c>
      <c r="D23124" s="492">
        <v>100</v>
      </c>
      <c r="E23124" s="150"/>
    </row>
    <row r="23125" spans="1:5" s="765" customFormat="1" ht="16.8">
      <c r="A23125" s="169">
        <f>MAX($A$20:A23124)+1</f>
        <v>706</v>
      </c>
      <c r="B23125" s="542" t="s">
        <v>28357</v>
      </c>
      <c r="C23125" s="492">
        <v>400</v>
      </c>
      <c r="D23125" s="492">
        <v>300</v>
      </c>
      <c r="E23125" s="150"/>
    </row>
    <row r="23126" spans="1:5" s="765" customFormat="1" ht="16.8">
      <c r="A23126" s="169">
        <f>MAX($A$20:A23125)+1</f>
        <v>707</v>
      </c>
      <c r="B23126" s="542" t="s">
        <v>28358</v>
      </c>
      <c r="C23126" s="492">
        <v>200</v>
      </c>
      <c r="D23126" s="492">
        <v>150</v>
      </c>
      <c r="E23126" s="150"/>
    </row>
    <row r="23127" spans="1:5" s="765" customFormat="1" ht="16.8">
      <c r="A23127" s="169">
        <f>MAX($A$20:A23126)+1</f>
        <v>708</v>
      </c>
      <c r="B23127" s="542" t="s">
        <v>28103</v>
      </c>
      <c r="C23127" s="492">
        <v>65</v>
      </c>
      <c r="D23127" s="492">
        <v>65</v>
      </c>
      <c r="E23127" s="150"/>
    </row>
    <row r="23128" spans="1:5" s="765" customFormat="1" ht="16.8">
      <c r="A23128" s="169"/>
      <c r="B23128" s="161" t="s">
        <v>28359</v>
      </c>
      <c r="C23128" s="492"/>
      <c r="D23128" s="492"/>
      <c r="E23128" s="150"/>
    </row>
    <row r="23129" spans="1:5" s="765" customFormat="1" ht="16.8">
      <c r="A23129" s="169">
        <f>MAX($A$20:A23128)+1</f>
        <v>709</v>
      </c>
      <c r="B23129" s="170" t="s">
        <v>28360</v>
      </c>
      <c r="C23129" s="492">
        <v>174</v>
      </c>
      <c r="D23129" s="492">
        <v>174</v>
      </c>
      <c r="E23129" s="150"/>
    </row>
    <row r="23130" spans="1:5" s="765" customFormat="1" ht="33.6">
      <c r="A23130" s="169">
        <f>MAX($A$20:A23129)+1</f>
        <v>710</v>
      </c>
      <c r="B23130" s="170" t="s">
        <v>28361</v>
      </c>
      <c r="C23130" s="492">
        <v>174</v>
      </c>
      <c r="D23130" s="492">
        <v>174</v>
      </c>
      <c r="E23130" s="150"/>
    </row>
    <row r="23131" spans="1:5" s="765" customFormat="1" ht="16.8">
      <c r="A23131" s="169">
        <f>MAX($A$20:A23130)+1</f>
        <v>711</v>
      </c>
      <c r="B23131" s="542" t="s">
        <v>28362</v>
      </c>
      <c r="C23131" s="492">
        <v>240</v>
      </c>
      <c r="D23131" s="492">
        <v>180</v>
      </c>
      <c r="E23131" s="150"/>
    </row>
    <row r="23132" spans="1:5" s="765" customFormat="1" ht="16.8">
      <c r="A23132" s="169">
        <f>MAX($A$20:A23131)+1</f>
        <v>712</v>
      </c>
      <c r="B23132" s="542" t="s">
        <v>28363</v>
      </c>
      <c r="C23132" s="492">
        <v>120</v>
      </c>
      <c r="D23132" s="492">
        <v>90</v>
      </c>
      <c r="E23132" s="150"/>
    </row>
    <row r="23133" spans="1:5" s="765" customFormat="1" ht="33.6">
      <c r="A23133" s="169">
        <f>MAX($A$20:A23132)+1</f>
        <v>713</v>
      </c>
      <c r="B23133" s="542" t="s">
        <v>28364</v>
      </c>
      <c r="C23133" s="492">
        <v>120</v>
      </c>
      <c r="D23133" s="492">
        <v>90</v>
      </c>
      <c r="E23133" s="150"/>
    </row>
    <row r="23134" spans="1:5" s="765" customFormat="1" ht="33.6">
      <c r="A23134" s="169">
        <f>MAX($A$20:A23133)+1</f>
        <v>714</v>
      </c>
      <c r="B23134" s="542" t="s">
        <v>28365</v>
      </c>
      <c r="C23134" s="492">
        <v>120</v>
      </c>
      <c r="D23134" s="492">
        <v>90</v>
      </c>
      <c r="E23134" s="150"/>
    </row>
    <row r="23135" spans="1:5" s="765" customFormat="1" ht="16.8">
      <c r="A23135" s="169">
        <f>MAX($A$20:A23134)+1</f>
        <v>715</v>
      </c>
      <c r="B23135" s="542" t="s">
        <v>28366</v>
      </c>
      <c r="C23135" s="492">
        <v>120</v>
      </c>
      <c r="D23135" s="492">
        <v>90</v>
      </c>
      <c r="E23135" s="150"/>
    </row>
    <row r="23136" spans="1:5" s="765" customFormat="1" ht="16.8">
      <c r="A23136" s="169">
        <f>MAX($A$20:A23135)+1</f>
        <v>716</v>
      </c>
      <c r="B23136" s="542" t="s">
        <v>28103</v>
      </c>
      <c r="C23136" s="492">
        <v>65</v>
      </c>
      <c r="D23136" s="492">
        <v>65</v>
      </c>
      <c r="E23136" s="150"/>
    </row>
    <row r="23137" spans="1:5" s="765" customFormat="1" ht="16.8">
      <c r="A23137" s="476"/>
      <c r="B23137" s="161" t="s">
        <v>28367</v>
      </c>
      <c r="C23137" s="492"/>
      <c r="D23137" s="492"/>
      <c r="E23137" s="150"/>
    </row>
    <row r="23138" spans="1:5" s="765" customFormat="1" ht="16.8">
      <c r="A23138" s="169">
        <f>MAX($A$20:A23137)+1</f>
        <v>717</v>
      </c>
      <c r="B23138" s="170" t="s">
        <v>28368</v>
      </c>
      <c r="C23138" s="492">
        <v>87</v>
      </c>
      <c r="D23138" s="492">
        <v>87</v>
      </c>
      <c r="E23138" s="150"/>
    </row>
    <row r="23139" spans="1:5" s="765" customFormat="1" ht="16.8">
      <c r="A23139" s="169">
        <f>MAX($A$20:A23138)+1</f>
        <v>718</v>
      </c>
      <c r="B23139" s="542" t="s">
        <v>28369</v>
      </c>
      <c r="C23139" s="492">
        <v>87</v>
      </c>
      <c r="D23139" s="492">
        <v>87</v>
      </c>
      <c r="E23139" s="150"/>
    </row>
    <row r="23140" spans="1:5" s="765" customFormat="1" ht="16.8">
      <c r="A23140" s="169">
        <f>MAX($A$20:A23139)+1</f>
        <v>719</v>
      </c>
      <c r="B23140" s="542" t="s">
        <v>28370</v>
      </c>
      <c r="C23140" s="492">
        <v>87</v>
      </c>
      <c r="D23140" s="492">
        <v>87</v>
      </c>
      <c r="E23140" s="150"/>
    </row>
    <row r="23141" spans="1:5" s="765" customFormat="1" ht="16.8">
      <c r="A23141" s="169">
        <f>MAX($A$20:A23140)+1</f>
        <v>720</v>
      </c>
      <c r="B23141" s="170" t="s">
        <v>28371</v>
      </c>
      <c r="C23141" s="492">
        <v>109</v>
      </c>
      <c r="D23141" s="492">
        <v>109</v>
      </c>
      <c r="E23141" s="150"/>
    </row>
    <row r="23142" spans="1:5" s="765" customFormat="1" ht="16.8">
      <c r="A23142" s="169">
        <f>MAX($A$20:A23141)+1</f>
        <v>721</v>
      </c>
      <c r="B23142" s="170" t="s">
        <v>28372</v>
      </c>
      <c r="C23142" s="492">
        <v>87</v>
      </c>
      <c r="D23142" s="492">
        <v>87</v>
      </c>
      <c r="E23142" s="150"/>
    </row>
    <row r="23143" spans="1:5" s="765" customFormat="1" ht="16.8">
      <c r="A23143" s="169">
        <f>MAX($A$20:A23142)+1</f>
        <v>722</v>
      </c>
      <c r="B23143" s="170" t="s">
        <v>28373</v>
      </c>
      <c r="C23143" s="492">
        <v>109</v>
      </c>
      <c r="D23143" s="492">
        <v>109</v>
      </c>
      <c r="E23143" s="150"/>
    </row>
    <row r="23144" spans="1:5" s="765" customFormat="1" ht="16.8">
      <c r="A23144" s="169">
        <f>MAX($A$20:A23143)+1</f>
        <v>723</v>
      </c>
      <c r="B23144" s="542" t="s">
        <v>28374</v>
      </c>
      <c r="C23144" s="492">
        <v>87</v>
      </c>
      <c r="D23144" s="492">
        <v>87</v>
      </c>
      <c r="E23144" s="150"/>
    </row>
    <row r="23145" spans="1:5" s="765" customFormat="1" ht="16.8">
      <c r="A23145" s="169">
        <f>MAX($A$20:A23144)+1</f>
        <v>724</v>
      </c>
      <c r="B23145" s="170" t="s">
        <v>28375</v>
      </c>
      <c r="C23145" s="492">
        <v>140</v>
      </c>
      <c r="D23145" s="492">
        <v>105</v>
      </c>
      <c r="E23145" s="150"/>
    </row>
    <row r="23146" spans="1:5" s="765" customFormat="1" ht="16.8">
      <c r="A23146" s="169">
        <f>MAX($A$20:A23145)+1</f>
        <v>725</v>
      </c>
      <c r="B23146" s="542" t="s">
        <v>28103</v>
      </c>
      <c r="C23146" s="492">
        <v>65</v>
      </c>
      <c r="D23146" s="492">
        <v>65</v>
      </c>
      <c r="E23146" s="150"/>
    </row>
    <row r="23147" spans="1:5" s="765" customFormat="1" ht="16.8">
      <c r="A23147" s="169">
        <f>MAX($A$20:A23146)+1</f>
        <v>726</v>
      </c>
      <c r="B23147" s="542" t="s">
        <v>28376</v>
      </c>
      <c r="C23147" s="492">
        <v>600</v>
      </c>
      <c r="D23147" s="492">
        <v>600</v>
      </c>
      <c r="E23147" s="150"/>
    </row>
    <row r="23148" spans="1:5" s="765" customFormat="1" ht="16.8">
      <c r="A23148" s="169">
        <f>MAX($A$20:A23147)+1</f>
        <v>727</v>
      </c>
      <c r="B23148" s="542" t="s">
        <v>28377</v>
      </c>
      <c r="C23148" s="492">
        <v>400</v>
      </c>
      <c r="D23148" s="492">
        <v>400</v>
      </c>
      <c r="E23148" s="526"/>
    </row>
    <row r="23149" spans="1:5" s="765" customFormat="1" ht="16.8">
      <c r="A23149" s="169">
        <f>MAX($A$20:A23148)+1</f>
        <v>728</v>
      </c>
      <c r="B23149" s="542" t="s">
        <v>28378</v>
      </c>
      <c r="C23149" s="492">
        <v>160</v>
      </c>
      <c r="D23149" s="492">
        <v>160</v>
      </c>
      <c r="E23149" s="146"/>
    </row>
    <row r="23150" spans="1:5" s="765" customFormat="1" ht="33.6">
      <c r="A23150" s="169">
        <f>MAX($A$20:A23149)+1</f>
        <v>729</v>
      </c>
      <c r="B23150" s="542" t="s">
        <v>28379</v>
      </c>
      <c r="C23150" s="492">
        <v>600</v>
      </c>
      <c r="D23150" s="492">
        <v>600</v>
      </c>
      <c r="E23150" s="526"/>
    </row>
    <row r="23151" spans="1:5" s="765" customFormat="1" ht="16.8">
      <c r="A23151" s="169">
        <f>MAX($A$20:A23150)+1</f>
        <v>730</v>
      </c>
      <c r="B23151" s="542" t="s">
        <v>28380</v>
      </c>
      <c r="C23151" s="492">
        <v>320</v>
      </c>
      <c r="D23151" s="492">
        <v>320</v>
      </c>
      <c r="E23151" s="526"/>
    </row>
    <row r="23152" spans="1:5" s="765" customFormat="1" ht="33.6">
      <c r="A23152" s="169">
        <f>MAX($A$20:A23151)+1</f>
        <v>731</v>
      </c>
      <c r="B23152" s="542" t="s">
        <v>28381</v>
      </c>
      <c r="C23152" s="492">
        <v>480</v>
      </c>
      <c r="D23152" s="492">
        <v>480</v>
      </c>
      <c r="E23152" s="526"/>
    </row>
    <row r="23153" spans="1:5" s="765" customFormat="1" ht="16.8">
      <c r="A23153" s="169">
        <f>MAX($A$20:A23152)+1</f>
        <v>732</v>
      </c>
      <c r="B23153" s="542" t="s">
        <v>28382</v>
      </c>
      <c r="C23153" s="492">
        <v>320</v>
      </c>
      <c r="D23153" s="492">
        <v>320</v>
      </c>
      <c r="E23153" s="526"/>
    </row>
    <row r="23154" spans="1:5" s="765" customFormat="1" ht="16.8">
      <c r="A23154" s="169">
        <f>MAX($A$20:A23153)+1</f>
        <v>733</v>
      </c>
      <c r="B23154" s="542" t="s">
        <v>28383</v>
      </c>
      <c r="C23154" s="492">
        <v>160</v>
      </c>
      <c r="D23154" s="492">
        <v>160</v>
      </c>
      <c r="E23154" s="526"/>
    </row>
    <row r="23155" spans="1:5" s="765" customFormat="1" ht="33.6">
      <c r="A23155" s="169">
        <f>MAX($A$20:A23154)+1</f>
        <v>734</v>
      </c>
      <c r="B23155" s="542" t="s">
        <v>28384</v>
      </c>
      <c r="C23155" s="492">
        <v>160</v>
      </c>
      <c r="D23155" s="492">
        <v>160</v>
      </c>
      <c r="E23155" s="526"/>
    </row>
    <row r="23156" spans="1:5" s="765" customFormat="1" ht="16.8">
      <c r="A23156" s="476" t="s">
        <v>58</v>
      </c>
      <c r="B23156" s="642"/>
      <c r="C23156" s="477"/>
      <c r="D23156" s="684"/>
      <c r="E23156" s="755"/>
    </row>
    <row r="23157" spans="1:5" s="765" customFormat="1" ht="16.8">
      <c r="A23157" s="162" t="s">
        <v>2202</v>
      </c>
      <c r="B23157" s="161" t="s">
        <v>6863</v>
      </c>
      <c r="C23157" s="469"/>
      <c r="D23157" s="469"/>
      <c r="E23157" s="459"/>
    </row>
    <row r="23158" spans="1:5" s="765" customFormat="1" ht="33.6">
      <c r="A23158" s="162">
        <v>1</v>
      </c>
      <c r="B23158" s="161" t="s">
        <v>28385</v>
      </c>
      <c r="C23158" s="468"/>
      <c r="D23158" s="468"/>
      <c r="E23158" s="526"/>
    </row>
    <row r="23159" spans="1:5" s="765" customFormat="1" ht="33.6">
      <c r="A23159" s="169" t="s">
        <v>816</v>
      </c>
      <c r="B23159" s="170" t="s">
        <v>28386</v>
      </c>
      <c r="C23159" s="468">
        <v>163</v>
      </c>
      <c r="D23159" s="468">
        <v>163</v>
      </c>
      <c r="E23159" s="526"/>
    </row>
    <row r="23160" spans="1:5" s="765" customFormat="1" ht="16.8">
      <c r="A23160" s="162">
        <v>2</v>
      </c>
      <c r="B23160" s="161" t="s">
        <v>28387</v>
      </c>
      <c r="C23160" s="468"/>
      <c r="D23160" s="468"/>
      <c r="E23160" s="526"/>
    </row>
    <row r="23161" spans="1:5" s="765" customFormat="1" ht="16.8">
      <c r="A23161" s="169" t="s">
        <v>400</v>
      </c>
      <c r="B23161" s="170" t="s">
        <v>28388</v>
      </c>
      <c r="C23161" s="468">
        <v>98</v>
      </c>
      <c r="D23161" s="468">
        <v>98</v>
      </c>
      <c r="E23161" s="526"/>
    </row>
    <row r="23162" spans="1:5" s="765" customFormat="1" ht="33.6">
      <c r="A23162" s="169" t="s">
        <v>402</v>
      </c>
      <c r="B23162" s="170" t="s">
        <v>28389</v>
      </c>
      <c r="C23162" s="468">
        <v>163</v>
      </c>
      <c r="D23162" s="468">
        <v>163</v>
      </c>
      <c r="E23162" s="526"/>
    </row>
    <row r="23163" spans="1:5" s="765" customFormat="1" ht="50.4">
      <c r="A23163" s="169" t="s">
        <v>404</v>
      </c>
      <c r="B23163" s="170" t="s">
        <v>28390</v>
      </c>
      <c r="C23163" s="468">
        <v>228</v>
      </c>
      <c r="D23163" s="468">
        <v>228</v>
      </c>
      <c r="E23163" s="526"/>
    </row>
    <row r="23164" spans="1:5" s="765" customFormat="1" ht="33.6">
      <c r="A23164" s="169" t="s">
        <v>1287</v>
      </c>
      <c r="B23164" s="170" t="s">
        <v>28391</v>
      </c>
      <c r="C23164" s="468">
        <v>163</v>
      </c>
      <c r="D23164" s="468">
        <v>163</v>
      </c>
      <c r="E23164" s="526"/>
    </row>
    <row r="23165" spans="1:5" s="765" customFormat="1" ht="33.6">
      <c r="A23165" s="169" t="s">
        <v>3305</v>
      </c>
      <c r="B23165" s="170" t="s">
        <v>28392</v>
      </c>
      <c r="C23165" s="468">
        <v>228</v>
      </c>
      <c r="D23165" s="468">
        <v>228</v>
      </c>
      <c r="E23165" s="526"/>
    </row>
    <row r="23166" spans="1:5" s="765" customFormat="1" ht="16.8">
      <c r="A23166" s="169" t="s">
        <v>3307</v>
      </c>
      <c r="B23166" s="170" t="s">
        <v>28393</v>
      </c>
      <c r="C23166" s="468">
        <v>98</v>
      </c>
      <c r="D23166" s="468">
        <v>98</v>
      </c>
      <c r="E23166" s="526"/>
    </row>
    <row r="23167" spans="1:5" s="765" customFormat="1" ht="33.6">
      <c r="A23167" s="169" t="s">
        <v>3309</v>
      </c>
      <c r="B23167" s="170" t="s">
        <v>28394</v>
      </c>
      <c r="C23167" s="468">
        <v>78</v>
      </c>
      <c r="D23167" s="468">
        <v>78</v>
      </c>
      <c r="E23167" s="526"/>
    </row>
    <row r="23168" spans="1:5" s="765" customFormat="1" ht="16.8">
      <c r="A23168" s="162" t="s">
        <v>12498</v>
      </c>
      <c r="B23168" s="161" t="s">
        <v>6887</v>
      </c>
      <c r="C23168" s="468"/>
      <c r="D23168" s="468"/>
      <c r="E23168" s="526"/>
    </row>
    <row r="23169" spans="1:5" s="765" customFormat="1" ht="16.8">
      <c r="A23169" s="162">
        <v>3</v>
      </c>
      <c r="B23169" s="161" t="s">
        <v>28395</v>
      </c>
      <c r="C23169" s="468"/>
      <c r="D23169" s="468"/>
      <c r="E23169" s="526"/>
    </row>
    <row r="23170" spans="1:5" s="765" customFormat="1" ht="84">
      <c r="A23170" s="169" t="s">
        <v>816</v>
      </c>
      <c r="B23170" s="170" t="s">
        <v>28396</v>
      </c>
      <c r="C23170" s="468">
        <v>78</v>
      </c>
      <c r="D23170" s="468">
        <v>78</v>
      </c>
      <c r="E23170" s="526"/>
    </row>
    <row r="23171" spans="1:5" s="765" customFormat="1" ht="16.8">
      <c r="A23171" s="162">
        <v>4</v>
      </c>
      <c r="B23171" s="161" t="s">
        <v>28397</v>
      </c>
      <c r="C23171" s="468"/>
      <c r="D23171" s="468"/>
      <c r="E23171" s="526"/>
    </row>
    <row r="23172" spans="1:5" s="765" customFormat="1" ht="50.4">
      <c r="A23172" s="169" t="s">
        <v>198</v>
      </c>
      <c r="B23172" s="170" t="s">
        <v>28398</v>
      </c>
      <c r="C23172" s="468">
        <v>98</v>
      </c>
      <c r="D23172" s="468">
        <v>98</v>
      </c>
      <c r="E23172" s="526"/>
    </row>
    <row r="23173" spans="1:5" s="765" customFormat="1" ht="84">
      <c r="A23173" s="169" t="s">
        <v>200</v>
      </c>
      <c r="B23173" s="170" t="s">
        <v>28399</v>
      </c>
      <c r="C23173" s="468">
        <v>78</v>
      </c>
      <c r="D23173" s="468">
        <v>78</v>
      </c>
      <c r="E23173" s="526"/>
    </row>
    <row r="23174" spans="1:5" s="765" customFormat="1" ht="16.8">
      <c r="A23174" s="162">
        <v>5</v>
      </c>
      <c r="B23174" s="161" t="s">
        <v>28400</v>
      </c>
      <c r="C23174" s="468"/>
      <c r="D23174" s="468"/>
      <c r="E23174" s="526"/>
    </row>
    <row r="23175" spans="1:5" s="765" customFormat="1" ht="33.6">
      <c r="A23175" s="169" t="s">
        <v>214</v>
      </c>
      <c r="B23175" s="170" t="s">
        <v>28401</v>
      </c>
      <c r="C23175" s="468">
        <v>98</v>
      </c>
      <c r="D23175" s="468">
        <v>98</v>
      </c>
      <c r="E23175" s="526"/>
    </row>
    <row r="23176" spans="1:5" s="765" customFormat="1" ht="84">
      <c r="A23176" s="169" t="s">
        <v>216</v>
      </c>
      <c r="B23176" s="170" t="s">
        <v>28402</v>
      </c>
      <c r="C23176" s="468">
        <v>78</v>
      </c>
      <c r="D23176" s="468">
        <v>78</v>
      </c>
      <c r="E23176" s="526"/>
    </row>
    <row r="23177" spans="1:5" s="765" customFormat="1" ht="16.8">
      <c r="A23177" s="162">
        <v>6</v>
      </c>
      <c r="B23177" s="161" t="s">
        <v>28403</v>
      </c>
      <c r="C23177" s="468"/>
      <c r="D23177" s="468"/>
      <c r="E23177" s="526"/>
    </row>
    <row r="23178" spans="1:5" s="765" customFormat="1" ht="50.4">
      <c r="A23178" s="169" t="s">
        <v>228</v>
      </c>
      <c r="B23178" s="170" t="s">
        <v>28404</v>
      </c>
      <c r="C23178" s="468">
        <v>98</v>
      </c>
      <c r="D23178" s="468">
        <v>98</v>
      </c>
      <c r="E23178" s="526"/>
    </row>
    <row r="23179" spans="1:5" s="765" customFormat="1" ht="50.4">
      <c r="A23179" s="169" t="s">
        <v>272</v>
      </c>
      <c r="B23179" s="170" t="s">
        <v>28405</v>
      </c>
      <c r="C23179" s="468">
        <v>78</v>
      </c>
      <c r="D23179" s="468">
        <v>78</v>
      </c>
      <c r="E23179" s="526"/>
    </row>
    <row r="23180" spans="1:5" s="765" customFormat="1" ht="16.8">
      <c r="A23180" s="162">
        <v>7</v>
      </c>
      <c r="B23180" s="161" t="s">
        <v>28406</v>
      </c>
      <c r="C23180" s="468"/>
      <c r="D23180" s="468"/>
      <c r="E23180" s="526"/>
    </row>
    <row r="23181" spans="1:5" s="765" customFormat="1" ht="134.4">
      <c r="A23181" s="169" t="s">
        <v>816</v>
      </c>
      <c r="B23181" s="170" t="s">
        <v>28407</v>
      </c>
      <c r="C23181" s="468">
        <v>78</v>
      </c>
      <c r="D23181" s="468">
        <v>78</v>
      </c>
      <c r="E23181" s="526"/>
    </row>
    <row r="23182" spans="1:5" s="765" customFormat="1" ht="16.8">
      <c r="A23182" s="169">
        <v>8</v>
      </c>
      <c r="B23182" s="161" t="s">
        <v>28408</v>
      </c>
      <c r="C23182" s="468"/>
      <c r="D23182" s="468"/>
      <c r="E23182" s="526"/>
    </row>
    <row r="23183" spans="1:5" s="765" customFormat="1" ht="50.4">
      <c r="A23183" s="169" t="s">
        <v>816</v>
      </c>
      <c r="B23183" s="170" t="s">
        <v>28409</v>
      </c>
      <c r="C23183" s="468">
        <v>78</v>
      </c>
      <c r="D23183" s="468">
        <v>78</v>
      </c>
      <c r="E23183" s="526"/>
    </row>
    <row r="23184" spans="1:5" s="765" customFormat="1" ht="16.8">
      <c r="A23184" s="169">
        <v>9</v>
      </c>
      <c r="B23184" s="161" t="s">
        <v>28410</v>
      </c>
      <c r="C23184" s="468"/>
      <c r="D23184" s="468"/>
      <c r="E23184" s="526"/>
    </row>
    <row r="23185" spans="1:5" s="765" customFormat="1" ht="67.2">
      <c r="A23185" s="169" t="s">
        <v>816</v>
      </c>
      <c r="B23185" s="170" t="s">
        <v>28411</v>
      </c>
      <c r="C23185" s="468">
        <v>78</v>
      </c>
      <c r="D23185" s="468">
        <v>78</v>
      </c>
      <c r="E23185" s="526"/>
    </row>
    <row r="23186" spans="1:5" s="765" customFormat="1" ht="16.8">
      <c r="A23186" s="162">
        <v>10</v>
      </c>
      <c r="B23186" s="161" t="s">
        <v>28412</v>
      </c>
      <c r="C23186" s="468"/>
      <c r="D23186" s="468"/>
      <c r="E23186" s="526"/>
    </row>
    <row r="23187" spans="1:5" s="765" customFormat="1" ht="84">
      <c r="A23187" s="162" t="s">
        <v>816</v>
      </c>
      <c r="B23187" s="170" t="s">
        <v>28413</v>
      </c>
      <c r="C23187" s="468">
        <v>78</v>
      </c>
      <c r="D23187" s="468">
        <v>78</v>
      </c>
      <c r="E23187" s="526"/>
    </row>
    <row r="23188" spans="1:5" s="765" customFormat="1" ht="16.8">
      <c r="A23188" s="162">
        <v>11</v>
      </c>
      <c r="B23188" s="161" t="s">
        <v>28414</v>
      </c>
      <c r="C23188" s="468"/>
      <c r="D23188" s="468"/>
      <c r="E23188" s="526"/>
    </row>
    <row r="23189" spans="1:5" s="765" customFormat="1" ht="33.6">
      <c r="A23189" s="162" t="s">
        <v>816</v>
      </c>
      <c r="B23189" s="170" t="s">
        <v>28415</v>
      </c>
      <c r="C23189" s="468">
        <v>78</v>
      </c>
      <c r="D23189" s="468">
        <v>78</v>
      </c>
      <c r="E23189" s="526"/>
    </row>
    <row r="23190" spans="1:5" s="765" customFormat="1" ht="16.8">
      <c r="A23190" s="162">
        <v>12</v>
      </c>
      <c r="B23190" s="161" t="s">
        <v>28416</v>
      </c>
      <c r="C23190" s="468"/>
      <c r="D23190" s="468"/>
      <c r="E23190" s="526"/>
    </row>
    <row r="23191" spans="1:5" s="765" customFormat="1" ht="67.2">
      <c r="A23191" s="162" t="s">
        <v>816</v>
      </c>
      <c r="B23191" s="170" t="s">
        <v>28417</v>
      </c>
      <c r="C23191" s="468">
        <v>78</v>
      </c>
      <c r="D23191" s="468">
        <v>78</v>
      </c>
      <c r="E23191" s="526"/>
    </row>
    <row r="23192" spans="1:5" s="765" customFormat="1" ht="16.8">
      <c r="A23192" s="162">
        <v>13</v>
      </c>
      <c r="B23192" s="161" t="s">
        <v>28418</v>
      </c>
      <c r="C23192" s="468">
        <v>65</v>
      </c>
      <c r="D23192" s="468">
        <v>65</v>
      </c>
      <c r="E23192" s="526"/>
    </row>
    <row r="23193" spans="1:5" s="765" customFormat="1" ht="16.8">
      <c r="A23193" s="626">
        <v>14</v>
      </c>
      <c r="B23193" s="161" t="s">
        <v>28419</v>
      </c>
      <c r="C23193" s="468"/>
      <c r="D23193" s="468"/>
      <c r="E23193" s="526"/>
    </row>
    <row r="23194" spans="1:5" s="765" customFormat="1" ht="16.8">
      <c r="A23194" s="626" t="s">
        <v>816</v>
      </c>
      <c r="B23194" s="170" t="s">
        <v>10420</v>
      </c>
      <c r="C23194" s="468">
        <v>760</v>
      </c>
      <c r="D23194" s="468">
        <v>570</v>
      </c>
      <c r="E23194" s="526"/>
    </row>
    <row r="23195" spans="1:5" s="765" customFormat="1" ht="16.8">
      <c r="A23195" s="626">
        <v>15</v>
      </c>
      <c r="B23195" s="161" t="s">
        <v>28420</v>
      </c>
      <c r="C23195" s="468">
        <v>760</v>
      </c>
      <c r="D23195" s="468">
        <v>570</v>
      </c>
      <c r="E23195" s="538" t="s">
        <v>12001</v>
      </c>
    </row>
    <row r="23196" spans="1:5" s="765" customFormat="1" ht="16.8">
      <c r="A23196" s="476" t="s">
        <v>57</v>
      </c>
      <c r="B23196" s="642"/>
      <c r="C23196" s="477"/>
      <c r="D23196" s="684"/>
      <c r="E23196" s="755"/>
    </row>
    <row r="23197" spans="1:5" s="763" customFormat="1" ht="16.8">
      <c r="A23197" s="162" t="s">
        <v>2202</v>
      </c>
      <c r="B23197" s="161" t="s">
        <v>2203</v>
      </c>
      <c r="C23197" s="469"/>
      <c r="D23197" s="469"/>
      <c r="E23197" s="130"/>
    </row>
    <row r="23198" spans="1:5" s="763" customFormat="1" ht="16.8">
      <c r="A23198" s="162">
        <v>1</v>
      </c>
      <c r="B23198" s="161" t="s">
        <v>28421</v>
      </c>
      <c r="C23198" s="469"/>
      <c r="D23198" s="469"/>
      <c r="E23198" s="152"/>
    </row>
    <row r="23199" spans="1:5" s="763" customFormat="1" ht="33.6">
      <c r="A23199" s="169" t="s">
        <v>174</v>
      </c>
      <c r="B23199" s="170" t="s">
        <v>28422</v>
      </c>
      <c r="C23199" s="468">
        <v>313</v>
      </c>
      <c r="D23199" s="468">
        <v>313</v>
      </c>
      <c r="E23199" s="152"/>
    </row>
    <row r="23200" spans="1:5" s="763" customFormat="1" ht="16.8">
      <c r="A23200" s="169" t="s">
        <v>176</v>
      </c>
      <c r="B23200" s="170" t="s">
        <v>28423</v>
      </c>
      <c r="C23200" s="468">
        <v>313</v>
      </c>
      <c r="D23200" s="468">
        <v>313</v>
      </c>
      <c r="E23200" s="152"/>
    </row>
    <row r="23201" spans="1:5" s="763" customFormat="1" ht="16.8">
      <c r="A23201" s="169" t="s">
        <v>178</v>
      </c>
      <c r="B23201" s="170" t="s">
        <v>28424</v>
      </c>
      <c r="C23201" s="468">
        <v>520</v>
      </c>
      <c r="D23201" s="468">
        <v>520</v>
      </c>
      <c r="E23201" s="152"/>
    </row>
    <row r="23202" spans="1:5" s="763" customFormat="1" ht="16.8">
      <c r="A23202" s="169" t="s">
        <v>180</v>
      </c>
      <c r="B23202" s="170" t="s">
        <v>28425</v>
      </c>
      <c r="C23202" s="468">
        <v>783</v>
      </c>
      <c r="D23202" s="468">
        <v>783</v>
      </c>
      <c r="E23202" s="152"/>
    </row>
    <row r="23203" spans="1:5" s="763" customFormat="1" ht="16.8">
      <c r="A23203" s="169" t="s">
        <v>182</v>
      </c>
      <c r="B23203" s="170" t="s">
        <v>28426</v>
      </c>
      <c r="C23203" s="492">
        <v>1200</v>
      </c>
      <c r="D23203" s="492">
        <v>1200</v>
      </c>
      <c r="E23203" s="152"/>
    </row>
    <row r="23204" spans="1:5" s="763" customFormat="1" ht="16.8">
      <c r="A23204" s="169" t="s">
        <v>184</v>
      </c>
      <c r="B23204" s="170" t="s">
        <v>28427</v>
      </c>
      <c r="C23204" s="468">
        <v>783</v>
      </c>
      <c r="D23204" s="468">
        <v>783</v>
      </c>
      <c r="E23204" s="152"/>
    </row>
    <row r="23205" spans="1:5" s="763" customFormat="1" ht="16.8">
      <c r="A23205" s="169" t="s">
        <v>186</v>
      </c>
      <c r="B23205" s="170" t="s">
        <v>28428</v>
      </c>
      <c r="C23205" s="468">
        <v>400</v>
      </c>
      <c r="D23205" s="468">
        <v>400</v>
      </c>
      <c r="E23205" s="162"/>
    </row>
    <row r="23206" spans="1:5" s="763" customFormat="1" ht="16.8">
      <c r="A23206" s="169" t="s">
        <v>188</v>
      </c>
      <c r="B23206" s="170" t="s">
        <v>28429</v>
      </c>
      <c r="C23206" s="468">
        <v>261</v>
      </c>
      <c r="D23206" s="468">
        <v>261</v>
      </c>
      <c r="E23206" s="530"/>
    </row>
    <row r="23207" spans="1:5" s="763" customFormat="1" ht="16.8">
      <c r="A23207" s="169" t="s">
        <v>190</v>
      </c>
      <c r="B23207" s="170" t="s">
        <v>28430</v>
      </c>
      <c r="C23207" s="468">
        <v>326</v>
      </c>
      <c r="D23207" s="468">
        <v>293</v>
      </c>
      <c r="E23207" s="530"/>
    </row>
    <row r="23208" spans="1:5" s="763" customFormat="1" ht="33.6">
      <c r="A23208" s="169" t="s">
        <v>174</v>
      </c>
      <c r="B23208" s="170" t="s">
        <v>28431</v>
      </c>
      <c r="C23208" s="468">
        <v>456</v>
      </c>
      <c r="D23208" s="468">
        <v>411</v>
      </c>
      <c r="E23208" s="530"/>
    </row>
    <row r="23209" spans="1:5" s="763" customFormat="1" ht="33.6">
      <c r="A23209" s="169" t="s">
        <v>194</v>
      </c>
      <c r="B23209" s="170" t="s">
        <v>28432</v>
      </c>
      <c r="C23209" s="468">
        <v>293</v>
      </c>
      <c r="D23209" s="468">
        <v>264</v>
      </c>
      <c r="E23209" s="530"/>
    </row>
    <row r="23210" spans="1:5" s="763" customFormat="1" ht="16.8">
      <c r="A23210" s="162">
        <v>2</v>
      </c>
      <c r="B23210" s="161" t="s">
        <v>28433</v>
      </c>
      <c r="C23210" s="468"/>
      <c r="D23210" s="468"/>
      <c r="E23210" s="530"/>
    </row>
    <row r="23211" spans="1:5" s="763" customFormat="1" ht="33.6">
      <c r="A23211" s="169" t="s">
        <v>400</v>
      </c>
      <c r="B23211" s="170" t="s">
        <v>28434</v>
      </c>
      <c r="C23211" s="468">
        <v>293</v>
      </c>
      <c r="D23211" s="468">
        <v>293</v>
      </c>
      <c r="E23211" s="530"/>
    </row>
    <row r="23212" spans="1:5" s="763" customFormat="1" ht="33.6">
      <c r="A23212" s="169" t="s">
        <v>402</v>
      </c>
      <c r="B23212" s="170" t="s">
        <v>28435</v>
      </c>
      <c r="C23212" s="468">
        <v>293</v>
      </c>
      <c r="D23212" s="468">
        <v>293</v>
      </c>
      <c r="E23212" s="530"/>
    </row>
    <row r="23213" spans="1:5" s="763" customFormat="1" ht="16.8">
      <c r="A23213" s="169" t="s">
        <v>404</v>
      </c>
      <c r="B23213" s="170" t="s">
        <v>28436</v>
      </c>
      <c r="C23213" s="468">
        <v>652</v>
      </c>
      <c r="D23213" s="468">
        <v>652</v>
      </c>
      <c r="E23213" s="162"/>
    </row>
    <row r="23214" spans="1:5" s="763" customFormat="1" ht="33.6">
      <c r="A23214" s="169" t="s">
        <v>1287</v>
      </c>
      <c r="B23214" s="170" t="s">
        <v>28437</v>
      </c>
      <c r="C23214" s="492">
        <v>1174</v>
      </c>
      <c r="D23214" s="492">
        <v>1174</v>
      </c>
      <c r="E23214" s="530"/>
    </row>
    <row r="23215" spans="1:5" s="763" customFormat="1" ht="16.8">
      <c r="A23215" s="169" t="s">
        <v>3305</v>
      </c>
      <c r="B23215" s="170" t="s">
        <v>28438</v>
      </c>
      <c r="C23215" s="468">
        <v>652</v>
      </c>
      <c r="D23215" s="468">
        <v>652</v>
      </c>
      <c r="E23215" s="530"/>
    </row>
    <row r="23216" spans="1:5" s="763" customFormat="1" ht="16.8">
      <c r="A23216" s="162">
        <v>3</v>
      </c>
      <c r="B23216" s="161" t="s">
        <v>28439</v>
      </c>
      <c r="C23216" s="468"/>
      <c r="D23216" s="468"/>
      <c r="E23216" s="530"/>
    </row>
    <row r="23217" spans="1:5" s="763" customFormat="1" ht="33.6">
      <c r="A23217" s="169" t="s">
        <v>706</v>
      </c>
      <c r="B23217" s="170" t="s">
        <v>28440</v>
      </c>
      <c r="C23217" s="492">
        <v>1190</v>
      </c>
      <c r="D23217" s="492">
        <v>1190</v>
      </c>
      <c r="E23217" s="530"/>
    </row>
    <row r="23218" spans="1:5" s="763" customFormat="1" ht="16.8">
      <c r="A23218" s="162">
        <v>4</v>
      </c>
      <c r="B23218" s="161" t="s">
        <v>28441</v>
      </c>
      <c r="C23218" s="468"/>
      <c r="D23218" s="468"/>
      <c r="E23218" s="530"/>
    </row>
    <row r="23219" spans="1:5" s="763" customFormat="1" ht="16.8">
      <c r="A23219" s="169" t="s">
        <v>198</v>
      </c>
      <c r="B23219" s="170" t="s">
        <v>28442</v>
      </c>
      <c r="C23219" s="468">
        <v>391</v>
      </c>
      <c r="D23219" s="468">
        <v>391</v>
      </c>
      <c r="E23219" s="530"/>
    </row>
    <row r="23220" spans="1:5" s="763" customFormat="1" ht="16.8">
      <c r="A23220" s="169" t="s">
        <v>200</v>
      </c>
      <c r="B23220" s="170" t="s">
        <v>28443</v>
      </c>
      <c r="C23220" s="468">
        <v>783</v>
      </c>
      <c r="D23220" s="468">
        <v>783</v>
      </c>
      <c r="E23220" s="530"/>
    </row>
    <row r="23221" spans="1:5" s="763" customFormat="1" ht="16.8">
      <c r="A23221" s="169" t="s">
        <v>202</v>
      </c>
      <c r="B23221" s="170" t="s">
        <v>28444</v>
      </c>
      <c r="C23221" s="468">
        <v>783</v>
      </c>
      <c r="D23221" s="468">
        <v>783</v>
      </c>
      <c r="E23221" s="530"/>
    </row>
    <row r="23222" spans="1:5" s="763" customFormat="1" ht="16.8">
      <c r="A23222" s="169" t="s">
        <v>204</v>
      </c>
      <c r="B23222" s="170" t="s">
        <v>28445</v>
      </c>
      <c r="C23222" s="468">
        <v>652</v>
      </c>
      <c r="D23222" s="468">
        <v>652</v>
      </c>
      <c r="E23222" s="530"/>
    </row>
    <row r="23223" spans="1:5" s="763" customFormat="1" ht="16.8">
      <c r="A23223" s="169" t="s">
        <v>206</v>
      </c>
      <c r="B23223" s="170" t="s">
        <v>28446</v>
      </c>
      <c r="C23223" s="468">
        <v>652</v>
      </c>
      <c r="D23223" s="468">
        <v>652</v>
      </c>
      <c r="E23223" s="530"/>
    </row>
    <row r="23224" spans="1:5" s="763" customFormat="1" ht="16.8">
      <c r="A23224" s="162" t="s">
        <v>12498</v>
      </c>
      <c r="B23224" s="161" t="s">
        <v>15599</v>
      </c>
      <c r="C23224" s="492"/>
      <c r="D23224" s="492"/>
      <c r="E23224" s="530"/>
    </row>
    <row r="23225" spans="1:5" s="763" customFormat="1" ht="16.8">
      <c r="A23225" s="162" t="s">
        <v>28447</v>
      </c>
      <c r="B23225" s="161" t="s">
        <v>28448</v>
      </c>
      <c r="C23225" s="468"/>
      <c r="D23225" s="468"/>
      <c r="E23225" s="530"/>
    </row>
    <row r="23226" spans="1:5" s="763" customFormat="1" ht="33.6">
      <c r="A23226" s="162">
        <v>5</v>
      </c>
      <c r="B23226" s="161" t="s">
        <v>28449</v>
      </c>
      <c r="C23226" s="468"/>
      <c r="D23226" s="468"/>
      <c r="E23226" s="530"/>
    </row>
    <row r="23227" spans="1:5" s="763" customFormat="1" ht="33.6">
      <c r="A23227" s="169" t="s">
        <v>214</v>
      </c>
      <c r="B23227" s="170" t="s">
        <v>28450</v>
      </c>
      <c r="C23227" s="468">
        <v>640</v>
      </c>
      <c r="D23227" s="468">
        <v>640</v>
      </c>
      <c r="E23227" s="530"/>
    </row>
    <row r="23228" spans="1:5" s="763" customFormat="1" ht="16.8">
      <c r="A23228" s="169" t="s">
        <v>216</v>
      </c>
      <c r="B23228" s="170" t="s">
        <v>28451</v>
      </c>
      <c r="C23228" s="468">
        <v>480</v>
      </c>
      <c r="D23228" s="468">
        <v>480</v>
      </c>
      <c r="E23228" s="530"/>
    </row>
    <row r="23229" spans="1:5" s="763" customFormat="1" ht="16.8">
      <c r="A23229" s="169" t="s">
        <v>218</v>
      </c>
      <c r="B23229" s="170" t="s">
        <v>28452</v>
      </c>
      <c r="C23229" s="468">
        <v>300</v>
      </c>
      <c r="D23229" s="468">
        <v>300</v>
      </c>
      <c r="E23229" s="530"/>
    </row>
    <row r="23230" spans="1:5" s="763" customFormat="1" ht="16.8">
      <c r="A23230" s="169" t="s">
        <v>220</v>
      </c>
      <c r="B23230" s="170" t="s">
        <v>28453</v>
      </c>
      <c r="C23230" s="468">
        <v>240</v>
      </c>
      <c r="D23230" s="468">
        <v>240</v>
      </c>
      <c r="E23230" s="530"/>
    </row>
    <row r="23231" spans="1:5" s="763" customFormat="1" ht="33.6">
      <c r="A23231" s="169" t="s">
        <v>222</v>
      </c>
      <c r="B23231" s="170" t="s">
        <v>28454</v>
      </c>
      <c r="C23231" s="468">
        <v>196</v>
      </c>
      <c r="D23231" s="468">
        <v>196</v>
      </c>
      <c r="E23231" s="530"/>
    </row>
    <row r="23232" spans="1:5" s="763" customFormat="1" ht="16.8">
      <c r="A23232" s="162">
        <v>6</v>
      </c>
      <c r="B23232" s="161" t="s">
        <v>28455</v>
      </c>
      <c r="C23232" s="468"/>
      <c r="D23232" s="468"/>
      <c r="E23232" s="530"/>
    </row>
    <row r="23233" spans="1:5" s="763" customFormat="1" ht="16.8">
      <c r="A23233" s="169" t="s">
        <v>228</v>
      </c>
      <c r="B23233" s="170" t="s">
        <v>28456</v>
      </c>
      <c r="C23233" s="468">
        <v>600</v>
      </c>
      <c r="D23233" s="468">
        <v>600</v>
      </c>
      <c r="E23233" s="530"/>
    </row>
    <row r="23234" spans="1:5" s="763" customFormat="1" ht="16.8">
      <c r="A23234" s="169" t="s">
        <v>272</v>
      </c>
      <c r="B23234" s="170" t="s">
        <v>28457</v>
      </c>
      <c r="C23234" s="468">
        <v>391</v>
      </c>
      <c r="D23234" s="468">
        <v>391</v>
      </c>
      <c r="E23234" s="530"/>
    </row>
    <row r="23235" spans="1:5" s="763" customFormat="1" ht="33.6">
      <c r="A23235" s="169" t="s">
        <v>719</v>
      </c>
      <c r="B23235" s="170" t="s">
        <v>28458</v>
      </c>
      <c r="C23235" s="468">
        <v>300</v>
      </c>
      <c r="D23235" s="468">
        <v>300</v>
      </c>
      <c r="E23235" s="530"/>
    </row>
    <row r="23236" spans="1:5" s="763" customFormat="1" ht="16.8">
      <c r="A23236" s="162">
        <v>7</v>
      </c>
      <c r="B23236" s="161" t="s">
        <v>28459</v>
      </c>
      <c r="C23236" s="468"/>
      <c r="D23236" s="468"/>
      <c r="E23236" s="530"/>
    </row>
    <row r="23237" spans="1:5" s="763" customFormat="1" ht="16.8">
      <c r="A23237" s="169" t="s">
        <v>276</v>
      </c>
      <c r="B23237" s="170" t="s">
        <v>28460</v>
      </c>
      <c r="C23237" s="468">
        <v>360</v>
      </c>
      <c r="D23237" s="468">
        <v>360</v>
      </c>
      <c r="E23237" s="530"/>
    </row>
    <row r="23238" spans="1:5" s="763" customFormat="1" ht="16.8">
      <c r="A23238" s="169" t="s">
        <v>231</v>
      </c>
      <c r="B23238" s="170" t="s">
        <v>28461</v>
      </c>
      <c r="C23238" s="468">
        <v>130</v>
      </c>
      <c r="D23238" s="468">
        <v>130</v>
      </c>
      <c r="E23238" s="530"/>
    </row>
    <row r="23239" spans="1:5" s="763" customFormat="1" ht="16.8">
      <c r="A23239" s="169" t="s">
        <v>233</v>
      </c>
      <c r="B23239" s="170" t="s">
        <v>28462</v>
      </c>
      <c r="C23239" s="468">
        <v>180</v>
      </c>
      <c r="D23239" s="468">
        <v>180</v>
      </c>
      <c r="E23239" s="530"/>
    </row>
    <row r="23240" spans="1:5" s="763" customFormat="1" ht="16.8">
      <c r="A23240" s="169" t="s">
        <v>737</v>
      </c>
      <c r="B23240" s="170" t="s">
        <v>28463</v>
      </c>
      <c r="C23240" s="468">
        <v>480</v>
      </c>
      <c r="D23240" s="468">
        <v>480</v>
      </c>
      <c r="E23240" s="530"/>
    </row>
    <row r="23241" spans="1:5" s="763" customFormat="1" ht="16.8">
      <c r="A23241" s="169" t="s">
        <v>1732</v>
      </c>
      <c r="B23241" s="170" t="s">
        <v>28464</v>
      </c>
      <c r="C23241" s="468">
        <v>120</v>
      </c>
      <c r="D23241" s="468">
        <v>120</v>
      </c>
      <c r="E23241" s="530"/>
    </row>
    <row r="23242" spans="1:5" s="763" customFormat="1" ht="16.8">
      <c r="A23242" s="169" t="s">
        <v>3517</v>
      </c>
      <c r="B23242" s="170" t="s">
        <v>28465</v>
      </c>
      <c r="C23242" s="468">
        <v>240</v>
      </c>
      <c r="D23242" s="468">
        <v>240</v>
      </c>
      <c r="E23242" s="530"/>
    </row>
    <row r="23243" spans="1:5" s="763" customFormat="1" ht="33.6">
      <c r="A23243" s="169" t="s">
        <v>3519</v>
      </c>
      <c r="B23243" s="170" t="s">
        <v>28466</v>
      </c>
      <c r="C23243" s="468">
        <v>480</v>
      </c>
      <c r="D23243" s="468">
        <v>480</v>
      </c>
      <c r="E23243" s="530"/>
    </row>
    <row r="23244" spans="1:5" s="763" customFormat="1" ht="33.6">
      <c r="A23244" s="169" t="s">
        <v>3521</v>
      </c>
      <c r="B23244" s="170" t="s">
        <v>28467</v>
      </c>
      <c r="C23244" s="468">
        <v>480</v>
      </c>
      <c r="D23244" s="468">
        <v>480</v>
      </c>
      <c r="E23244" s="530"/>
    </row>
    <row r="23245" spans="1:5" s="763" customFormat="1" ht="33.6">
      <c r="A23245" s="169" t="s">
        <v>7870</v>
      </c>
      <c r="B23245" s="170" t="s">
        <v>28468</v>
      </c>
      <c r="C23245" s="468">
        <v>360</v>
      </c>
      <c r="D23245" s="468">
        <v>360</v>
      </c>
      <c r="E23245" s="530"/>
    </row>
    <row r="23246" spans="1:5" s="763" customFormat="1" ht="33.6">
      <c r="A23246" s="169" t="s">
        <v>7872</v>
      </c>
      <c r="B23246" s="170" t="s">
        <v>28469</v>
      </c>
      <c r="C23246" s="468">
        <v>360</v>
      </c>
      <c r="D23246" s="468">
        <v>360</v>
      </c>
      <c r="E23246" s="530"/>
    </row>
    <row r="23247" spans="1:5" s="763" customFormat="1" ht="33.6">
      <c r="A23247" s="169" t="s">
        <v>7878</v>
      </c>
      <c r="B23247" s="170" t="s">
        <v>28470</v>
      </c>
      <c r="C23247" s="468">
        <v>180</v>
      </c>
      <c r="D23247" s="468">
        <v>180</v>
      </c>
      <c r="E23247" s="530"/>
    </row>
    <row r="23248" spans="1:5" s="763" customFormat="1" ht="16.8">
      <c r="A23248" s="169" t="s">
        <v>7880</v>
      </c>
      <c r="B23248" s="170" t="s">
        <v>28471</v>
      </c>
      <c r="C23248" s="468">
        <v>240</v>
      </c>
      <c r="D23248" s="468">
        <v>240</v>
      </c>
      <c r="E23248" s="530"/>
    </row>
    <row r="23249" spans="1:5" s="763" customFormat="1" ht="16.8">
      <c r="A23249" s="169" t="s">
        <v>7882</v>
      </c>
      <c r="B23249" s="170" t="s">
        <v>28472</v>
      </c>
      <c r="C23249" s="468">
        <v>180</v>
      </c>
      <c r="D23249" s="468">
        <v>180</v>
      </c>
      <c r="E23249" s="532"/>
    </row>
    <row r="23250" spans="1:5" s="763" customFormat="1" ht="16.8">
      <c r="A23250" s="162">
        <v>8</v>
      </c>
      <c r="B23250" s="161" t="s">
        <v>28473</v>
      </c>
      <c r="C23250" s="468"/>
      <c r="D23250" s="468"/>
      <c r="E23250" s="530"/>
    </row>
    <row r="23251" spans="1:5" s="763" customFormat="1" ht="16.8">
      <c r="A23251" s="169" t="s">
        <v>237</v>
      </c>
      <c r="B23251" s="170" t="s">
        <v>28474</v>
      </c>
      <c r="C23251" s="468">
        <v>163</v>
      </c>
      <c r="D23251" s="468">
        <v>163</v>
      </c>
      <c r="E23251" s="530"/>
    </row>
    <row r="23252" spans="1:5" s="763" customFormat="1" ht="16.8">
      <c r="A23252" s="169" t="s">
        <v>239</v>
      </c>
      <c r="B23252" s="170" t="s">
        <v>28475</v>
      </c>
      <c r="C23252" s="468">
        <v>160</v>
      </c>
      <c r="D23252" s="468">
        <v>160</v>
      </c>
      <c r="E23252" s="530"/>
    </row>
    <row r="23253" spans="1:5" s="763" customFormat="1" ht="16.8">
      <c r="A23253" s="169" t="s">
        <v>241</v>
      </c>
      <c r="B23253" s="170" t="s">
        <v>28476</v>
      </c>
      <c r="C23253" s="468">
        <v>130</v>
      </c>
      <c r="D23253" s="468">
        <v>130</v>
      </c>
      <c r="E23253" s="530"/>
    </row>
    <row r="23254" spans="1:5" s="763" customFormat="1" ht="16.8">
      <c r="A23254" s="162">
        <v>9</v>
      </c>
      <c r="B23254" s="161" t="s">
        <v>28477</v>
      </c>
      <c r="C23254" s="468"/>
      <c r="D23254" s="468"/>
      <c r="E23254" s="530"/>
    </row>
    <row r="23255" spans="1:5" s="763" customFormat="1" ht="16.8">
      <c r="A23255" s="169" t="s">
        <v>1036</v>
      </c>
      <c r="B23255" s="170" t="s">
        <v>28478</v>
      </c>
      <c r="C23255" s="468">
        <v>98</v>
      </c>
      <c r="D23255" s="468">
        <v>98</v>
      </c>
      <c r="E23255" s="530"/>
    </row>
    <row r="23256" spans="1:5" s="763" customFormat="1" ht="16.8">
      <c r="A23256" s="169" t="s">
        <v>1038</v>
      </c>
      <c r="B23256" s="170" t="s">
        <v>28479</v>
      </c>
      <c r="C23256" s="468">
        <v>98</v>
      </c>
      <c r="D23256" s="468">
        <v>98</v>
      </c>
      <c r="E23256" s="530"/>
    </row>
    <row r="23257" spans="1:5" s="763" customFormat="1" ht="16.8">
      <c r="A23257" s="162">
        <v>10</v>
      </c>
      <c r="B23257" s="161" t="s">
        <v>28480</v>
      </c>
      <c r="C23257" s="468"/>
      <c r="D23257" s="468"/>
      <c r="E23257" s="530"/>
    </row>
    <row r="23258" spans="1:5" s="763" customFormat="1" ht="16.8">
      <c r="A23258" s="169" t="s">
        <v>1743</v>
      </c>
      <c r="B23258" s="170" t="s">
        <v>28481</v>
      </c>
      <c r="C23258" s="468">
        <v>160</v>
      </c>
      <c r="D23258" s="468">
        <v>160</v>
      </c>
      <c r="E23258" s="530"/>
    </row>
    <row r="23259" spans="1:5" s="763" customFormat="1" ht="16.8">
      <c r="A23259" s="169" t="s">
        <v>1894</v>
      </c>
      <c r="B23259" s="170" t="s">
        <v>28482</v>
      </c>
      <c r="C23259" s="468">
        <v>98</v>
      </c>
      <c r="D23259" s="468">
        <v>98</v>
      </c>
      <c r="E23259" s="530"/>
    </row>
    <row r="23260" spans="1:5" s="763" customFormat="1" ht="16.8">
      <c r="A23260" s="169" t="s">
        <v>1898</v>
      </c>
      <c r="B23260" s="170" t="s">
        <v>28483</v>
      </c>
      <c r="C23260" s="468">
        <v>117</v>
      </c>
      <c r="D23260" s="468">
        <v>117</v>
      </c>
      <c r="E23260" s="530"/>
    </row>
    <row r="23261" spans="1:5" s="763" customFormat="1" ht="33.6">
      <c r="A23261" s="162">
        <v>11</v>
      </c>
      <c r="B23261" s="161" t="s">
        <v>28484</v>
      </c>
      <c r="C23261" s="468">
        <v>157</v>
      </c>
      <c r="D23261" s="468">
        <v>157</v>
      </c>
      <c r="E23261" s="530"/>
    </row>
    <row r="23262" spans="1:5" s="763" customFormat="1" ht="33.6">
      <c r="A23262" s="162">
        <v>12</v>
      </c>
      <c r="B23262" s="161" t="s">
        <v>28485</v>
      </c>
      <c r="C23262" s="468">
        <v>157</v>
      </c>
      <c r="D23262" s="468">
        <v>157</v>
      </c>
      <c r="E23262" s="530"/>
    </row>
    <row r="23263" spans="1:5" s="763" customFormat="1" ht="33.6">
      <c r="A23263" s="169" t="s">
        <v>28447</v>
      </c>
      <c r="B23263" s="161" t="s">
        <v>28486</v>
      </c>
      <c r="C23263" s="468"/>
      <c r="D23263" s="468"/>
      <c r="E23263" s="530"/>
    </row>
    <row r="23264" spans="1:5" s="763" customFormat="1" ht="16.8">
      <c r="A23264" s="162">
        <v>13</v>
      </c>
      <c r="B23264" s="161" t="s">
        <v>28487</v>
      </c>
      <c r="C23264" s="468"/>
      <c r="D23264" s="468"/>
      <c r="E23264" s="530"/>
    </row>
    <row r="23265" spans="1:5" s="763" customFormat="1" ht="33.6">
      <c r="A23265" s="169" t="s">
        <v>499</v>
      </c>
      <c r="B23265" s="170" t="s">
        <v>28488</v>
      </c>
      <c r="C23265" s="468">
        <v>204</v>
      </c>
      <c r="D23265" s="468">
        <v>183</v>
      </c>
      <c r="E23265" s="530"/>
    </row>
    <row r="23266" spans="1:5" s="763" customFormat="1" ht="33.6">
      <c r="A23266" s="169" t="s">
        <v>501</v>
      </c>
      <c r="B23266" s="170" t="s">
        <v>28489</v>
      </c>
      <c r="C23266" s="468">
        <v>200</v>
      </c>
      <c r="D23266" s="468">
        <v>180</v>
      </c>
      <c r="E23266" s="530"/>
    </row>
    <row r="23267" spans="1:5" s="763" customFormat="1" ht="33.6">
      <c r="A23267" s="169" t="s">
        <v>751</v>
      </c>
      <c r="B23267" s="170" t="s">
        <v>28490</v>
      </c>
      <c r="C23267" s="468">
        <v>225</v>
      </c>
      <c r="D23267" s="468">
        <v>203</v>
      </c>
      <c r="E23267" s="530"/>
    </row>
    <row r="23268" spans="1:5" s="763" customFormat="1" ht="50.4">
      <c r="A23268" s="169" t="s">
        <v>4320</v>
      </c>
      <c r="B23268" s="170" t="s">
        <v>28491</v>
      </c>
      <c r="C23268" s="468">
        <v>163</v>
      </c>
      <c r="D23268" s="468">
        <v>147</v>
      </c>
      <c r="E23268" s="530"/>
    </row>
    <row r="23269" spans="1:5" s="763" customFormat="1" ht="16.8">
      <c r="A23269" s="162">
        <v>14</v>
      </c>
      <c r="B23269" s="161" t="s">
        <v>28492</v>
      </c>
      <c r="C23269" s="468"/>
      <c r="D23269" s="468"/>
      <c r="E23269" s="530"/>
    </row>
    <row r="23270" spans="1:5" s="763" customFormat="1" ht="33.6">
      <c r="A23270" s="169" t="s">
        <v>602</v>
      </c>
      <c r="B23270" s="170" t="s">
        <v>28493</v>
      </c>
      <c r="C23270" s="468">
        <v>147</v>
      </c>
      <c r="D23270" s="468">
        <v>132</v>
      </c>
      <c r="E23270" s="530"/>
    </row>
    <row r="23271" spans="1:5" s="763" customFormat="1" ht="33.6">
      <c r="A23271" s="169" t="s">
        <v>604</v>
      </c>
      <c r="B23271" s="170" t="s">
        <v>28494</v>
      </c>
      <c r="C23271" s="468">
        <v>147</v>
      </c>
      <c r="D23271" s="468">
        <v>132</v>
      </c>
      <c r="E23271" s="162"/>
    </row>
    <row r="23272" spans="1:5" s="763" customFormat="1" ht="50.4">
      <c r="A23272" s="169" t="s">
        <v>1961</v>
      </c>
      <c r="B23272" s="170" t="s">
        <v>28495</v>
      </c>
      <c r="C23272" s="468">
        <v>147</v>
      </c>
      <c r="D23272" s="468">
        <v>132</v>
      </c>
      <c r="E23272" s="169"/>
    </row>
    <row r="23273" spans="1:5" s="763" customFormat="1" ht="33.6">
      <c r="A23273" s="169" t="s">
        <v>1963</v>
      </c>
      <c r="B23273" s="170" t="s">
        <v>28496</v>
      </c>
      <c r="C23273" s="468">
        <v>130</v>
      </c>
      <c r="D23273" s="468">
        <v>117</v>
      </c>
      <c r="E23273" s="530"/>
    </row>
    <row r="23274" spans="1:5" s="763" customFormat="1" ht="33.6">
      <c r="A23274" s="162">
        <v>15</v>
      </c>
      <c r="B23274" s="161" t="s">
        <v>28497</v>
      </c>
      <c r="C23274" s="468">
        <v>82</v>
      </c>
      <c r="D23274" s="468">
        <v>73</v>
      </c>
      <c r="E23274" s="533"/>
    </row>
    <row r="23275" spans="1:5" s="763" customFormat="1" ht="16.8">
      <c r="A23275" s="162">
        <v>16</v>
      </c>
      <c r="B23275" s="161" t="s">
        <v>28498</v>
      </c>
      <c r="C23275" s="468">
        <v>120</v>
      </c>
      <c r="D23275" s="468">
        <v>90</v>
      </c>
      <c r="E23275" s="533"/>
    </row>
    <row r="23276" spans="1:5" s="763" customFormat="1" ht="16.8">
      <c r="A23276" s="162">
        <v>17</v>
      </c>
      <c r="B23276" s="161" t="s">
        <v>28499</v>
      </c>
      <c r="C23276" s="468">
        <v>120</v>
      </c>
      <c r="D23276" s="468">
        <v>90</v>
      </c>
      <c r="E23276" s="533"/>
    </row>
    <row r="23277" spans="1:5" s="763" customFormat="1" ht="16.8">
      <c r="A23277" s="162">
        <v>18</v>
      </c>
      <c r="B23277" s="161" t="s">
        <v>28500</v>
      </c>
      <c r="C23277" s="468">
        <v>120</v>
      </c>
      <c r="D23277" s="468">
        <v>90</v>
      </c>
      <c r="E23277" s="149"/>
    </row>
    <row r="23278" spans="1:5" s="763" customFormat="1" ht="33.6">
      <c r="A23278" s="162">
        <v>19</v>
      </c>
      <c r="B23278" s="161" t="s">
        <v>28501</v>
      </c>
      <c r="C23278" s="468">
        <v>120</v>
      </c>
      <c r="D23278" s="468">
        <v>90</v>
      </c>
      <c r="E23278" s="533"/>
    </row>
    <row r="23279" spans="1:5" s="763" customFormat="1" ht="33.6">
      <c r="A23279" s="162">
        <v>20</v>
      </c>
      <c r="B23279" s="161" t="s">
        <v>28502</v>
      </c>
      <c r="C23279" s="468">
        <v>120</v>
      </c>
      <c r="D23279" s="468">
        <v>90</v>
      </c>
      <c r="E23279" s="533"/>
    </row>
    <row r="23280" spans="1:5" s="763" customFormat="1" ht="16.8">
      <c r="A23280" s="162" t="s">
        <v>28447</v>
      </c>
      <c r="B23280" s="161" t="s">
        <v>28503</v>
      </c>
      <c r="C23280" s="468"/>
      <c r="D23280" s="468"/>
      <c r="E23280" s="149"/>
    </row>
    <row r="23281" spans="1:5" s="763" customFormat="1" ht="33.6">
      <c r="A23281" s="162">
        <v>21</v>
      </c>
      <c r="B23281" s="161" t="s">
        <v>28504</v>
      </c>
      <c r="C23281" s="468">
        <v>587</v>
      </c>
      <c r="D23281" s="468">
        <v>587</v>
      </c>
      <c r="E23281" s="149"/>
    </row>
    <row r="23282" spans="1:5" s="763" customFormat="1" ht="50.4">
      <c r="A23282" s="162">
        <v>22</v>
      </c>
      <c r="B23282" s="161" t="s">
        <v>28505</v>
      </c>
      <c r="C23282" s="468"/>
      <c r="D23282" s="468"/>
      <c r="E23282" s="533"/>
    </row>
    <row r="23283" spans="1:5" s="763" customFormat="1" ht="16.8">
      <c r="A23283" s="169" t="s">
        <v>2616</v>
      </c>
      <c r="B23283" s="170" t="s">
        <v>28506</v>
      </c>
      <c r="C23283" s="468">
        <v>783</v>
      </c>
      <c r="D23283" s="468">
        <v>783</v>
      </c>
      <c r="E23283" s="149"/>
    </row>
    <row r="23284" spans="1:5" s="763" customFormat="1" ht="33.6">
      <c r="A23284" s="169" t="s">
        <v>2617</v>
      </c>
      <c r="B23284" s="170" t="s">
        <v>28507</v>
      </c>
      <c r="C23284" s="468">
        <v>652</v>
      </c>
      <c r="D23284" s="468">
        <v>652</v>
      </c>
      <c r="E23284" s="533"/>
    </row>
    <row r="23285" spans="1:5" s="763" customFormat="1" ht="33.6">
      <c r="A23285" s="169" t="s">
        <v>2829</v>
      </c>
      <c r="B23285" s="170" t="s">
        <v>28508</v>
      </c>
      <c r="C23285" s="468">
        <v>456</v>
      </c>
      <c r="D23285" s="468">
        <v>456</v>
      </c>
      <c r="E23285" s="533"/>
    </row>
    <row r="23286" spans="1:5" s="763" customFormat="1" ht="50.4">
      <c r="A23286" s="162">
        <v>23</v>
      </c>
      <c r="B23286" s="161" t="s">
        <v>28509</v>
      </c>
      <c r="C23286" s="468">
        <v>261</v>
      </c>
      <c r="D23286" s="468">
        <v>261</v>
      </c>
      <c r="E23286" s="149"/>
    </row>
    <row r="23287" spans="1:5" s="763" customFormat="1" ht="33.6">
      <c r="A23287" s="162">
        <v>24</v>
      </c>
      <c r="B23287" s="161" t="s">
        <v>28510</v>
      </c>
      <c r="C23287" s="468">
        <v>196</v>
      </c>
      <c r="D23287" s="468">
        <v>196</v>
      </c>
      <c r="E23287" s="533"/>
    </row>
    <row r="23288" spans="1:5" s="763" customFormat="1" ht="33.6">
      <c r="A23288" s="162">
        <v>25</v>
      </c>
      <c r="B23288" s="161" t="s">
        <v>28511</v>
      </c>
      <c r="C23288" s="468">
        <v>196</v>
      </c>
      <c r="D23288" s="468">
        <v>196</v>
      </c>
      <c r="E23288" s="149"/>
    </row>
    <row r="23289" spans="1:5" s="763" customFormat="1" ht="16.8">
      <c r="A23289" s="162" t="s">
        <v>28447</v>
      </c>
      <c r="B23289" s="161" t="s">
        <v>28512</v>
      </c>
      <c r="C23289" s="468"/>
      <c r="D23289" s="468"/>
      <c r="E23289" s="533"/>
    </row>
    <row r="23290" spans="1:5" s="763" customFormat="1" ht="50.4">
      <c r="A23290" s="162">
        <v>26</v>
      </c>
      <c r="B23290" s="161" t="s">
        <v>28513</v>
      </c>
      <c r="C23290" s="468"/>
      <c r="D23290" s="468"/>
      <c r="E23290" s="149"/>
    </row>
    <row r="23291" spans="1:5" s="763" customFormat="1" ht="16.8">
      <c r="A23291" s="169" t="s">
        <v>440</v>
      </c>
      <c r="B23291" s="170" t="s">
        <v>28514</v>
      </c>
      <c r="C23291" s="468">
        <v>130</v>
      </c>
      <c r="D23291" s="468">
        <v>130</v>
      </c>
      <c r="E23291" s="149"/>
    </row>
    <row r="23292" spans="1:5" s="763" customFormat="1" ht="33.6">
      <c r="A23292" s="169" t="s">
        <v>442</v>
      </c>
      <c r="B23292" s="170" t="s">
        <v>28515</v>
      </c>
      <c r="C23292" s="468">
        <v>130</v>
      </c>
      <c r="D23292" s="468">
        <v>130</v>
      </c>
      <c r="E23292" s="533"/>
    </row>
    <row r="23293" spans="1:5" s="763" customFormat="1" ht="67.2">
      <c r="A23293" s="162">
        <v>27</v>
      </c>
      <c r="B23293" s="161" t="s">
        <v>28516</v>
      </c>
      <c r="C23293" s="468"/>
      <c r="D23293" s="468"/>
      <c r="E23293" s="533"/>
    </row>
    <row r="23294" spans="1:5" s="763" customFormat="1" ht="33.6">
      <c r="A23294" s="169" t="s">
        <v>773</v>
      </c>
      <c r="B23294" s="170" t="s">
        <v>28517</v>
      </c>
      <c r="C23294" s="468">
        <v>130</v>
      </c>
      <c r="D23294" s="468">
        <v>130</v>
      </c>
      <c r="E23294" s="155"/>
    </row>
    <row r="23295" spans="1:5" s="763" customFormat="1" ht="33.6">
      <c r="A23295" s="169" t="s">
        <v>775</v>
      </c>
      <c r="B23295" s="170" t="s">
        <v>28518</v>
      </c>
      <c r="C23295" s="468">
        <v>130</v>
      </c>
      <c r="D23295" s="468">
        <v>130</v>
      </c>
      <c r="E23295" s="149"/>
    </row>
    <row r="23296" spans="1:5" s="763" customFormat="1" ht="33.6">
      <c r="A23296" s="169" t="s">
        <v>777</v>
      </c>
      <c r="B23296" s="170" t="s">
        <v>28519</v>
      </c>
      <c r="C23296" s="468">
        <v>130</v>
      </c>
      <c r="D23296" s="468">
        <v>130</v>
      </c>
      <c r="E23296" s="533"/>
    </row>
    <row r="23297" spans="1:5" s="763" customFormat="1" ht="33.6">
      <c r="A23297" s="162">
        <v>28</v>
      </c>
      <c r="B23297" s="161" t="s">
        <v>28520</v>
      </c>
      <c r="C23297" s="468"/>
      <c r="D23297" s="468"/>
      <c r="E23297" s="533"/>
    </row>
    <row r="23298" spans="1:5" s="763" customFormat="1" ht="33.6">
      <c r="A23298" s="169" t="s">
        <v>529</v>
      </c>
      <c r="B23298" s="170" t="s">
        <v>28521</v>
      </c>
      <c r="C23298" s="468">
        <v>130</v>
      </c>
      <c r="D23298" s="468">
        <v>130</v>
      </c>
      <c r="E23298" s="533"/>
    </row>
    <row r="23299" spans="1:5" s="763" customFormat="1" ht="16.8">
      <c r="A23299" s="169" t="s">
        <v>531</v>
      </c>
      <c r="B23299" s="170" t="s">
        <v>28522</v>
      </c>
      <c r="C23299" s="468">
        <v>130</v>
      </c>
      <c r="D23299" s="468">
        <v>130</v>
      </c>
      <c r="E23299" s="149"/>
    </row>
    <row r="23300" spans="1:5" s="763" customFormat="1" ht="16.8">
      <c r="A23300" s="169" t="s">
        <v>533</v>
      </c>
      <c r="B23300" s="170" t="s">
        <v>28523</v>
      </c>
      <c r="C23300" s="468">
        <v>130</v>
      </c>
      <c r="D23300" s="468">
        <v>130</v>
      </c>
      <c r="E23300" s="533"/>
    </row>
    <row r="23301" spans="1:5" s="763" customFormat="1" ht="33.6">
      <c r="A23301" s="162">
        <v>29</v>
      </c>
      <c r="B23301" s="161" t="s">
        <v>28524</v>
      </c>
      <c r="C23301" s="468"/>
      <c r="D23301" s="468"/>
      <c r="E23301" s="484"/>
    </row>
    <row r="23302" spans="1:5" s="763" customFormat="1" ht="33.6">
      <c r="A23302" s="169" t="s">
        <v>323</v>
      </c>
      <c r="B23302" s="170" t="s">
        <v>28525</v>
      </c>
      <c r="C23302" s="468">
        <v>130</v>
      </c>
      <c r="D23302" s="468">
        <v>130</v>
      </c>
      <c r="E23302" s="484"/>
    </row>
    <row r="23303" spans="1:5" s="763" customFormat="1" ht="16.8">
      <c r="A23303" s="169" t="s">
        <v>325</v>
      </c>
      <c r="B23303" s="170" t="s">
        <v>28526</v>
      </c>
      <c r="C23303" s="468">
        <v>130</v>
      </c>
      <c r="D23303" s="468">
        <v>130</v>
      </c>
      <c r="E23303" s="484"/>
    </row>
    <row r="23304" spans="1:5" s="763" customFormat="1" ht="67.2">
      <c r="A23304" s="162">
        <v>30</v>
      </c>
      <c r="B23304" s="161" t="s">
        <v>28527</v>
      </c>
      <c r="C23304" s="468"/>
      <c r="D23304" s="468"/>
      <c r="E23304" s="150"/>
    </row>
    <row r="23305" spans="1:5" s="763" customFormat="1" ht="33.6">
      <c r="A23305" s="169" t="s">
        <v>2066</v>
      </c>
      <c r="B23305" s="170" t="s">
        <v>28528</v>
      </c>
      <c r="C23305" s="468">
        <v>130</v>
      </c>
      <c r="D23305" s="468">
        <v>130</v>
      </c>
      <c r="E23305" s="150"/>
    </row>
    <row r="23306" spans="1:5" s="763" customFormat="1" ht="33.6">
      <c r="A23306" s="169" t="s">
        <v>2067</v>
      </c>
      <c r="B23306" s="170" t="s">
        <v>28529</v>
      </c>
      <c r="C23306" s="468">
        <v>130</v>
      </c>
      <c r="D23306" s="468">
        <v>130</v>
      </c>
      <c r="E23306" s="150"/>
    </row>
    <row r="23307" spans="1:5" s="763" customFormat="1" ht="33.6">
      <c r="A23307" s="169" t="s">
        <v>2068</v>
      </c>
      <c r="B23307" s="170" t="s">
        <v>28530</v>
      </c>
      <c r="C23307" s="468">
        <v>130</v>
      </c>
      <c r="D23307" s="468">
        <v>130</v>
      </c>
      <c r="E23307" s="150"/>
    </row>
    <row r="23308" spans="1:5" s="763" customFormat="1" ht="67.2">
      <c r="A23308" s="162">
        <v>31</v>
      </c>
      <c r="B23308" s="161" t="s">
        <v>28531</v>
      </c>
      <c r="C23308" s="468"/>
      <c r="D23308" s="468"/>
      <c r="E23308" s="150"/>
    </row>
    <row r="23309" spans="1:5" s="763" customFormat="1" ht="33.6">
      <c r="A23309" s="169" t="s">
        <v>2070</v>
      </c>
      <c r="B23309" s="170" t="s">
        <v>28532</v>
      </c>
      <c r="C23309" s="468">
        <v>130</v>
      </c>
      <c r="D23309" s="468">
        <v>130</v>
      </c>
      <c r="E23309" s="150"/>
    </row>
    <row r="23310" spans="1:5" s="763" customFormat="1" ht="33.6">
      <c r="A23310" s="169" t="s">
        <v>2071</v>
      </c>
      <c r="B23310" s="170" t="s">
        <v>28533</v>
      </c>
      <c r="C23310" s="468">
        <v>130</v>
      </c>
      <c r="D23310" s="468">
        <v>130</v>
      </c>
      <c r="E23310" s="150"/>
    </row>
    <row r="23311" spans="1:5" s="763" customFormat="1" ht="33.6">
      <c r="A23311" s="169" t="s">
        <v>2072</v>
      </c>
      <c r="B23311" s="170" t="s">
        <v>28534</v>
      </c>
      <c r="C23311" s="468">
        <v>130</v>
      </c>
      <c r="D23311" s="468">
        <v>130</v>
      </c>
      <c r="E23311" s="150"/>
    </row>
    <row r="23312" spans="1:5" s="763" customFormat="1" ht="67.2">
      <c r="A23312" s="162">
        <v>32</v>
      </c>
      <c r="B23312" s="161" t="s">
        <v>28535</v>
      </c>
      <c r="C23312" s="468"/>
      <c r="D23312" s="468"/>
      <c r="E23312" s="150"/>
    </row>
    <row r="23313" spans="1:5" s="763" customFormat="1" ht="16.8">
      <c r="A23313" s="169" t="s">
        <v>2074</v>
      </c>
      <c r="B23313" s="170" t="s">
        <v>28536</v>
      </c>
      <c r="C23313" s="468">
        <v>130</v>
      </c>
      <c r="D23313" s="468">
        <v>130</v>
      </c>
      <c r="E23313" s="150"/>
    </row>
    <row r="23314" spans="1:5" s="763" customFormat="1" ht="16.8">
      <c r="A23314" s="169" t="s">
        <v>2075</v>
      </c>
      <c r="B23314" s="170" t="s">
        <v>28537</v>
      </c>
      <c r="C23314" s="468">
        <v>130</v>
      </c>
      <c r="D23314" s="468">
        <v>130</v>
      </c>
      <c r="E23314" s="150"/>
    </row>
    <row r="23315" spans="1:5" s="763" customFormat="1" ht="33.6">
      <c r="A23315" s="169" t="s">
        <v>2076</v>
      </c>
      <c r="B23315" s="170" t="s">
        <v>28538</v>
      </c>
      <c r="C23315" s="468">
        <v>130</v>
      </c>
      <c r="D23315" s="468">
        <v>130</v>
      </c>
      <c r="E23315" s="150"/>
    </row>
    <row r="23316" spans="1:5" s="763" customFormat="1" ht="67.2">
      <c r="A23316" s="162">
        <v>33</v>
      </c>
      <c r="B23316" s="161" t="s">
        <v>28539</v>
      </c>
      <c r="C23316" s="468"/>
      <c r="D23316" s="468"/>
      <c r="E23316" s="150"/>
    </row>
    <row r="23317" spans="1:5" s="763" customFormat="1" ht="16.8">
      <c r="A23317" s="169" t="s">
        <v>451</v>
      </c>
      <c r="B23317" s="170" t="s">
        <v>28540</v>
      </c>
      <c r="C23317" s="468">
        <v>130</v>
      </c>
      <c r="D23317" s="468">
        <v>130</v>
      </c>
      <c r="E23317" s="150"/>
    </row>
    <row r="23318" spans="1:5" s="763" customFormat="1" ht="16.8">
      <c r="A23318" s="169" t="s">
        <v>453</v>
      </c>
      <c r="B23318" s="170" t="s">
        <v>28541</v>
      </c>
      <c r="C23318" s="468">
        <v>130</v>
      </c>
      <c r="D23318" s="468">
        <v>130</v>
      </c>
      <c r="E23318" s="150"/>
    </row>
    <row r="23319" spans="1:5" s="763" customFormat="1" ht="33.6">
      <c r="A23319" s="169" t="s">
        <v>2796</v>
      </c>
      <c r="B23319" s="170" t="s">
        <v>28542</v>
      </c>
      <c r="C23319" s="468">
        <v>130</v>
      </c>
      <c r="D23319" s="468">
        <v>130</v>
      </c>
      <c r="E23319" s="150"/>
    </row>
    <row r="23320" spans="1:5" s="763" customFormat="1" ht="33.6">
      <c r="A23320" s="162">
        <v>34</v>
      </c>
      <c r="B23320" s="161" t="s">
        <v>28543</v>
      </c>
      <c r="C23320" s="468"/>
      <c r="D23320" s="468"/>
      <c r="E23320" s="150"/>
    </row>
    <row r="23321" spans="1:5" s="763" customFormat="1" ht="16.8">
      <c r="A23321" s="169" t="s">
        <v>337</v>
      </c>
      <c r="B23321" s="170" t="s">
        <v>28544</v>
      </c>
      <c r="C23321" s="468">
        <v>130</v>
      </c>
      <c r="D23321" s="468">
        <v>130</v>
      </c>
      <c r="E23321" s="150"/>
    </row>
    <row r="23322" spans="1:5" s="763" customFormat="1" ht="16.8">
      <c r="A23322" s="169" t="s">
        <v>339</v>
      </c>
      <c r="B23322" s="170" t="s">
        <v>28545</v>
      </c>
      <c r="C23322" s="468">
        <v>130</v>
      </c>
      <c r="D23322" s="468">
        <v>130</v>
      </c>
      <c r="E23322" s="150"/>
    </row>
    <row r="23323" spans="1:5" s="763" customFormat="1" ht="67.2">
      <c r="A23323" s="162">
        <v>35</v>
      </c>
      <c r="B23323" s="161" t="s">
        <v>28546</v>
      </c>
      <c r="C23323" s="468"/>
      <c r="D23323" s="468"/>
      <c r="E23323" s="150"/>
    </row>
    <row r="23324" spans="1:5" s="763" customFormat="1" ht="33.6">
      <c r="A23324" s="169" t="s">
        <v>1076</v>
      </c>
      <c r="B23324" s="170" t="s">
        <v>28547</v>
      </c>
      <c r="C23324" s="468">
        <v>130</v>
      </c>
      <c r="D23324" s="468">
        <v>130</v>
      </c>
      <c r="E23324" s="150"/>
    </row>
    <row r="23325" spans="1:5" s="763" customFormat="1" ht="16.8">
      <c r="A23325" s="169" t="s">
        <v>1078</v>
      </c>
      <c r="B23325" s="170" t="s">
        <v>28548</v>
      </c>
      <c r="C23325" s="468">
        <v>130</v>
      </c>
      <c r="D23325" s="468">
        <v>130</v>
      </c>
      <c r="E23325" s="150"/>
    </row>
    <row r="23326" spans="1:5" s="763" customFormat="1" ht="16.8">
      <c r="A23326" s="169" t="s">
        <v>2570</v>
      </c>
      <c r="B23326" s="170" t="s">
        <v>28549</v>
      </c>
      <c r="C23326" s="468">
        <v>130</v>
      </c>
      <c r="D23326" s="468">
        <v>130</v>
      </c>
      <c r="E23326" s="150"/>
    </row>
    <row r="23327" spans="1:5" s="763" customFormat="1" ht="16.8">
      <c r="A23327" s="162">
        <v>36</v>
      </c>
      <c r="B23327" s="161" t="s">
        <v>28550</v>
      </c>
      <c r="C23327" s="468">
        <v>130</v>
      </c>
      <c r="D23327" s="468">
        <v>130</v>
      </c>
      <c r="E23327" s="150"/>
    </row>
    <row r="23328" spans="1:5" s="763" customFormat="1" ht="33.6">
      <c r="A23328" s="162">
        <v>37</v>
      </c>
      <c r="B23328" s="161" t="s">
        <v>28551</v>
      </c>
      <c r="C23328" s="468"/>
      <c r="D23328" s="468"/>
      <c r="E23328" s="150"/>
    </row>
    <row r="23329" spans="1:5" s="763" customFormat="1" ht="16.8">
      <c r="A23329" s="169" t="s">
        <v>2093</v>
      </c>
      <c r="B23329" s="170" t="s">
        <v>28552</v>
      </c>
      <c r="C23329" s="468">
        <v>130</v>
      </c>
      <c r="D23329" s="468">
        <v>130</v>
      </c>
      <c r="E23329" s="150"/>
    </row>
    <row r="23330" spans="1:5" s="763" customFormat="1" ht="16.8">
      <c r="A23330" s="169" t="s">
        <v>2094</v>
      </c>
      <c r="B23330" s="170" t="s">
        <v>28553</v>
      </c>
      <c r="C23330" s="468">
        <v>130</v>
      </c>
      <c r="D23330" s="468">
        <v>130</v>
      </c>
      <c r="E23330" s="150"/>
    </row>
    <row r="23331" spans="1:5" s="763" customFormat="1" ht="33.6">
      <c r="A23331" s="162">
        <v>38</v>
      </c>
      <c r="B23331" s="161" t="s">
        <v>28554</v>
      </c>
      <c r="C23331" s="468"/>
      <c r="D23331" s="468"/>
      <c r="E23331" s="150"/>
    </row>
    <row r="23332" spans="1:5" s="763" customFormat="1" ht="16.8">
      <c r="A23332" s="169" t="s">
        <v>349</v>
      </c>
      <c r="B23332" s="170" t="s">
        <v>28555</v>
      </c>
      <c r="C23332" s="468">
        <v>130</v>
      </c>
      <c r="D23332" s="468">
        <v>130</v>
      </c>
      <c r="E23332" s="150"/>
    </row>
    <row r="23333" spans="1:5" s="763" customFormat="1" ht="16.8">
      <c r="A23333" s="169" t="s">
        <v>351</v>
      </c>
      <c r="B23333" s="170" t="s">
        <v>28556</v>
      </c>
      <c r="C23333" s="468">
        <v>280</v>
      </c>
      <c r="D23333" s="468">
        <v>210</v>
      </c>
      <c r="E23333" s="150"/>
    </row>
    <row r="23334" spans="1:5" s="763" customFormat="1" ht="50.4">
      <c r="A23334" s="162">
        <v>39</v>
      </c>
      <c r="B23334" s="161" t="s">
        <v>28557</v>
      </c>
      <c r="C23334" s="468"/>
      <c r="D23334" s="468"/>
      <c r="E23334" s="150"/>
    </row>
    <row r="23335" spans="1:5" s="763" customFormat="1" ht="16.8">
      <c r="A23335" s="169" t="s">
        <v>2588</v>
      </c>
      <c r="B23335" s="170" t="s">
        <v>28558</v>
      </c>
      <c r="C23335" s="468">
        <v>130</v>
      </c>
      <c r="D23335" s="468">
        <v>130</v>
      </c>
      <c r="E23335" s="150"/>
    </row>
    <row r="23336" spans="1:5" s="763" customFormat="1" ht="16.8">
      <c r="A23336" s="169" t="s">
        <v>2589</v>
      </c>
      <c r="B23336" s="170" t="s">
        <v>28559</v>
      </c>
      <c r="C23336" s="468">
        <v>117</v>
      </c>
      <c r="D23336" s="468">
        <v>117</v>
      </c>
      <c r="E23336" s="150"/>
    </row>
    <row r="23337" spans="1:5" s="763" customFormat="1" ht="16.8">
      <c r="A23337" s="169" t="s">
        <v>10057</v>
      </c>
      <c r="B23337" s="170" t="s">
        <v>28560</v>
      </c>
      <c r="C23337" s="468">
        <v>104</v>
      </c>
      <c r="D23337" s="468">
        <v>104</v>
      </c>
      <c r="E23337" s="150"/>
    </row>
    <row r="23338" spans="1:5" s="763" customFormat="1" ht="16.8">
      <c r="A23338" s="162">
        <v>40</v>
      </c>
      <c r="B23338" s="161" t="s">
        <v>28561</v>
      </c>
      <c r="C23338" s="468">
        <v>160</v>
      </c>
      <c r="D23338" s="468">
        <v>120</v>
      </c>
      <c r="E23338" s="150"/>
    </row>
    <row r="23339" spans="1:5" s="763" customFormat="1" ht="16.8">
      <c r="A23339" s="162">
        <v>41</v>
      </c>
      <c r="B23339" s="161" t="s">
        <v>28562</v>
      </c>
      <c r="C23339" s="468">
        <v>160</v>
      </c>
      <c r="D23339" s="468">
        <v>120</v>
      </c>
      <c r="E23339" s="150"/>
    </row>
    <row r="23340" spans="1:5" s="763" customFormat="1" ht="16.8">
      <c r="A23340" s="162">
        <v>42</v>
      </c>
      <c r="B23340" s="161" t="s">
        <v>28563</v>
      </c>
      <c r="C23340" s="468">
        <v>200</v>
      </c>
      <c r="D23340" s="468">
        <v>150</v>
      </c>
      <c r="E23340" s="150"/>
    </row>
    <row r="23341" spans="1:5" s="763" customFormat="1" ht="16.8">
      <c r="A23341" s="162">
        <v>43</v>
      </c>
      <c r="B23341" s="161" t="s">
        <v>28564</v>
      </c>
      <c r="C23341" s="468">
        <v>200</v>
      </c>
      <c r="D23341" s="468">
        <v>150</v>
      </c>
      <c r="E23341" s="150"/>
    </row>
    <row r="23342" spans="1:5" s="763" customFormat="1" ht="16.8">
      <c r="A23342" s="162">
        <v>44</v>
      </c>
      <c r="B23342" s="161" t="s">
        <v>28565</v>
      </c>
      <c r="C23342" s="468">
        <v>200</v>
      </c>
      <c r="D23342" s="468">
        <v>150</v>
      </c>
      <c r="E23342" s="150"/>
    </row>
    <row r="23343" spans="1:5" s="763" customFormat="1" ht="16.8">
      <c r="A23343" s="162">
        <v>45</v>
      </c>
      <c r="B23343" s="161" t="s">
        <v>28566</v>
      </c>
      <c r="C23343" s="468">
        <v>200</v>
      </c>
      <c r="D23343" s="468">
        <v>150</v>
      </c>
      <c r="E23343" s="150"/>
    </row>
    <row r="23344" spans="1:5" s="763" customFormat="1" ht="16.8">
      <c r="A23344" s="162">
        <v>46</v>
      </c>
      <c r="B23344" s="161" t="s">
        <v>28567</v>
      </c>
      <c r="C23344" s="468">
        <v>280</v>
      </c>
      <c r="D23344" s="468">
        <v>210</v>
      </c>
      <c r="E23344" s="150"/>
    </row>
    <row r="23345" spans="1:5" s="763" customFormat="1" ht="16.8">
      <c r="A23345" s="162">
        <v>47</v>
      </c>
      <c r="B23345" s="161" t="s">
        <v>28568</v>
      </c>
      <c r="C23345" s="468">
        <v>200</v>
      </c>
      <c r="D23345" s="468">
        <v>150</v>
      </c>
      <c r="E23345" s="150"/>
    </row>
    <row r="23346" spans="1:5" s="763" customFormat="1" ht="16.8">
      <c r="A23346" s="162">
        <v>48</v>
      </c>
      <c r="B23346" s="161" t="s">
        <v>28569</v>
      </c>
      <c r="C23346" s="468">
        <v>200</v>
      </c>
      <c r="D23346" s="468">
        <v>150</v>
      </c>
      <c r="E23346" s="150"/>
    </row>
    <row r="23347" spans="1:5" s="763" customFormat="1" ht="16.8">
      <c r="A23347" s="162">
        <v>49</v>
      </c>
      <c r="B23347" s="161" t="s">
        <v>28570</v>
      </c>
      <c r="C23347" s="468">
        <v>200</v>
      </c>
      <c r="D23347" s="468">
        <v>150</v>
      </c>
      <c r="E23347" s="150"/>
    </row>
    <row r="23348" spans="1:5" s="763" customFormat="1" ht="16.8">
      <c r="A23348" s="162">
        <v>50</v>
      </c>
      <c r="B23348" s="161" t="s">
        <v>28571</v>
      </c>
      <c r="C23348" s="468">
        <v>200</v>
      </c>
      <c r="D23348" s="468">
        <v>150</v>
      </c>
      <c r="E23348" s="150"/>
    </row>
    <row r="23349" spans="1:5" s="763" customFormat="1" ht="16.8">
      <c r="A23349" s="162">
        <v>51</v>
      </c>
      <c r="B23349" s="161" t="s">
        <v>28572</v>
      </c>
      <c r="C23349" s="468">
        <v>200</v>
      </c>
      <c r="D23349" s="468">
        <v>150</v>
      </c>
      <c r="E23349" s="150"/>
    </row>
    <row r="23350" spans="1:5" s="763" customFormat="1" ht="16.8">
      <c r="A23350" s="162">
        <v>52</v>
      </c>
      <c r="B23350" s="161" t="s">
        <v>28573</v>
      </c>
      <c r="C23350" s="468">
        <v>200</v>
      </c>
      <c r="D23350" s="468">
        <v>150</v>
      </c>
      <c r="E23350" s="150"/>
    </row>
    <row r="23351" spans="1:5" s="763" customFormat="1" ht="16.8">
      <c r="A23351" s="162">
        <v>53</v>
      </c>
      <c r="B23351" s="161" t="s">
        <v>28574</v>
      </c>
      <c r="C23351" s="468">
        <v>200</v>
      </c>
      <c r="D23351" s="468">
        <v>150</v>
      </c>
      <c r="E23351" s="150"/>
    </row>
    <row r="23352" spans="1:5" s="763" customFormat="1" ht="16.8">
      <c r="A23352" s="162">
        <v>54</v>
      </c>
      <c r="B23352" s="161" t="s">
        <v>28575</v>
      </c>
      <c r="C23352" s="468">
        <v>200</v>
      </c>
      <c r="D23352" s="468">
        <v>150</v>
      </c>
      <c r="E23352" s="150"/>
    </row>
    <row r="23353" spans="1:5" s="763" customFormat="1" ht="16.8">
      <c r="A23353" s="162">
        <v>55</v>
      </c>
      <c r="B23353" s="161" t="s">
        <v>28576</v>
      </c>
      <c r="C23353" s="468">
        <v>200</v>
      </c>
      <c r="D23353" s="468">
        <v>150</v>
      </c>
      <c r="E23353" s="150"/>
    </row>
    <row r="23354" spans="1:5" s="763" customFormat="1" ht="16.8">
      <c r="A23354" s="162">
        <v>56</v>
      </c>
      <c r="B23354" s="161" t="s">
        <v>28577</v>
      </c>
      <c r="C23354" s="468">
        <v>200</v>
      </c>
      <c r="D23354" s="468">
        <v>150</v>
      </c>
      <c r="E23354" s="150"/>
    </row>
    <row r="23355" spans="1:5" s="763" customFormat="1" ht="16.8">
      <c r="A23355" s="162">
        <v>57</v>
      </c>
      <c r="B23355" s="161" t="s">
        <v>28578</v>
      </c>
      <c r="C23355" s="468">
        <v>200</v>
      </c>
      <c r="D23355" s="468">
        <v>150</v>
      </c>
      <c r="E23355" s="150"/>
    </row>
    <row r="23356" spans="1:5" s="763" customFormat="1" ht="16.8">
      <c r="A23356" s="162" t="s">
        <v>28447</v>
      </c>
      <c r="B23356" s="161" t="s">
        <v>28579</v>
      </c>
      <c r="C23356" s="468"/>
      <c r="D23356" s="468"/>
      <c r="E23356" s="150"/>
    </row>
    <row r="23357" spans="1:5" s="763" customFormat="1" ht="16.8">
      <c r="A23357" s="162">
        <v>58</v>
      </c>
      <c r="B23357" s="161" t="s">
        <v>28580</v>
      </c>
      <c r="C23357" s="468"/>
      <c r="D23357" s="468"/>
      <c r="E23357" s="150"/>
    </row>
    <row r="23358" spans="1:5" s="763" customFormat="1" ht="16.8">
      <c r="A23358" s="169" t="s">
        <v>574</v>
      </c>
      <c r="B23358" s="170" t="s">
        <v>28581</v>
      </c>
      <c r="C23358" s="468">
        <v>60</v>
      </c>
      <c r="D23358" s="468">
        <v>60</v>
      </c>
      <c r="E23358" s="150"/>
    </row>
    <row r="23359" spans="1:5" s="763" customFormat="1" ht="16.8">
      <c r="A23359" s="169" t="s">
        <v>576</v>
      </c>
      <c r="B23359" s="170" t="s">
        <v>28582</v>
      </c>
      <c r="C23359" s="468">
        <v>60</v>
      </c>
      <c r="D23359" s="468">
        <v>60</v>
      </c>
      <c r="E23359" s="150"/>
    </row>
    <row r="23360" spans="1:5" s="763" customFormat="1" ht="16.8">
      <c r="A23360" s="169" t="s">
        <v>578</v>
      </c>
      <c r="B23360" s="170" t="s">
        <v>28583</v>
      </c>
      <c r="C23360" s="468">
        <v>200</v>
      </c>
      <c r="D23360" s="468">
        <v>150</v>
      </c>
      <c r="E23360" s="150"/>
    </row>
    <row r="23361" spans="1:5" s="763" customFormat="1" ht="16.8">
      <c r="A23361" s="169" t="s">
        <v>4410</v>
      </c>
      <c r="B23361" s="170" t="s">
        <v>28584</v>
      </c>
      <c r="C23361" s="468">
        <v>140</v>
      </c>
      <c r="D23361" s="468">
        <v>105</v>
      </c>
      <c r="E23361" s="150"/>
    </row>
    <row r="23362" spans="1:5" s="763" customFormat="1" ht="16.8">
      <c r="A23362" s="169" t="s">
        <v>4412</v>
      </c>
      <c r="B23362" s="170" t="s">
        <v>28585</v>
      </c>
      <c r="C23362" s="468">
        <v>120</v>
      </c>
      <c r="D23362" s="468">
        <v>90</v>
      </c>
      <c r="E23362" s="150"/>
    </row>
    <row r="23363" spans="1:5" s="763" customFormat="1" ht="16.8">
      <c r="A23363" s="169" t="s">
        <v>17180</v>
      </c>
      <c r="B23363" s="170" t="s">
        <v>28586</v>
      </c>
      <c r="C23363" s="468">
        <v>120</v>
      </c>
      <c r="D23363" s="468">
        <v>90</v>
      </c>
      <c r="E23363" s="150"/>
    </row>
    <row r="23364" spans="1:5" s="763" customFormat="1" ht="16.8">
      <c r="A23364" s="169" t="s">
        <v>17182</v>
      </c>
      <c r="B23364" s="170" t="s">
        <v>28587</v>
      </c>
      <c r="C23364" s="468">
        <v>120</v>
      </c>
      <c r="D23364" s="468">
        <v>90</v>
      </c>
      <c r="E23364" s="150"/>
    </row>
    <row r="23365" spans="1:5" s="763" customFormat="1" ht="16.8">
      <c r="A23365" s="162">
        <v>59</v>
      </c>
      <c r="B23365" s="161" t="s">
        <v>28588</v>
      </c>
      <c r="C23365" s="468"/>
      <c r="D23365" s="468"/>
      <c r="E23365" s="150"/>
    </row>
    <row r="23366" spans="1:5" s="763" customFormat="1" ht="16.8">
      <c r="A23366" s="169" t="s">
        <v>10263</v>
      </c>
      <c r="B23366" s="170" t="s">
        <v>28589</v>
      </c>
      <c r="C23366" s="468">
        <v>200</v>
      </c>
      <c r="D23366" s="468">
        <v>200</v>
      </c>
      <c r="E23366" s="150"/>
    </row>
    <row r="23367" spans="1:5" s="763" customFormat="1" ht="16.8">
      <c r="A23367" s="169" t="s">
        <v>10265</v>
      </c>
      <c r="B23367" s="170" t="s">
        <v>28590</v>
      </c>
      <c r="C23367" s="468">
        <v>80</v>
      </c>
      <c r="D23367" s="468">
        <v>80</v>
      </c>
      <c r="E23367" s="150"/>
    </row>
    <row r="23368" spans="1:5" s="763" customFormat="1" ht="16.8">
      <c r="A23368" s="169" t="s">
        <v>15469</v>
      </c>
      <c r="B23368" s="170" t="s">
        <v>28591</v>
      </c>
      <c r="C23368" s="468">
        <v>120</v>
      </c>
      <c r="D23368" s="468">
        <v>90</v>
      </c>
      <c r="E23368" s="150"/>
    </row>
    <row r="23369" spans="1:5" s="763" customFormat="1" ht="16.8">
      <c r="A23369" s="169" t="s">
        <v>15471</v>
      </c>
      <c r="B23369" s="170" t="s">
        <v>28592</v>
      </c>
      <c r="C23369" s="468">
        <v>60</v>
      </c>
      <c r="D23369" s="468">
        <v>60</v>
      </c>
      <c r="E23369" s="150"/>
    </row>
    <row r="23370" spans="1:5" s="763" customFormat="1" ht="16.8">
      <c r="A23370" s="169" t="s">
        <v>15474</v>
      </c>
      <c r="B23370" s="170" t="s">
        <v>28593</v>
      </c>
      <c r="C23370" s="468">
        <v>140</v>
      </c>
      <c r="D23370" s="468">
        <v>105</v>
      </c>
      <c r="E23370" s="150"/>
    </row>
    <row r="23371" spans="1:5" s="763" customFormat="1" ht="16.8">
      <c r="A23371" s="169" t="s">
        <v>21180</v>
      </c>
      <c r="B23371" s="170" t="s">
        <v>28594</v>
      </c>
      <c r="C23371" s="468">
        <v>120</v>
      </c>
      <c r="D23371" s="468">
        <v>90</v>
      </c>
      <c r="E23371" s="150"/>
    </row>
    <row r="23372" spans="1:5" s="763" customFormat="1" ht="16.8">
      <c r="A23372" s="162">
        <v>60</v>
      </c>
      <c r="B23372" s="161" t="s">
        <v>28595</v>
      </c>
      <c r="C23372" s="468"/>
      <c r="D23372" s="468"/>
      <c r="E23372" s="150"/>
    </row>
    <row r="23373" spans="1:5" s="763" customFormat="1" ht="16.8">
      <c r="A23373" s="169" t="s">
        <v>1357</v>
      </c>
      <c r="B23373" s="170" t="s">
        <v>28596</v>
      </c>
      <c r="C23373" s="468">
        <v>200</v>
      </c>
      <c r="D23373" s="468">
        <v>200</v>
      </c>
      <c r="E23373" s="150"/>
    </row>
    <row r="23374" spans="1:5" s="763" customFormat="1" ht="16.8">
      <c r="A23374" s="169" t="s">
        <v>1359</v>
      </c>
      <c r="B23374" s="170" t="s">
        <v>28597</v>
      </c>
      <c r="C23374" s="468">
        <v>140</v>
      </c>
      <c r="D23374" s="468">
        <v>105</v>
      </c>
      <c r="E23374" s="150"/>
    </row>
    <row r="23375" spans="1:5" s="763" customFormat="1" ht="16.8">
      <c r="A23375" s="169" t="s">
        <v>1361</v>
      </c>
      <c r="B23375" s="170" t="s">
        <v>28598</v>
      </c>
      <c r="C23375" s="468">
        <v>120</v>
      </c>
      <c r="D23375" s="468">
        <v>90</v>
      </c>
      <c r="E23375" s="150"/>
    </row>
    <row r="23376" spans="1:5" s="763" customFormat="1" ht="16.8">
      <c r="A23376" s="162">
        <v>61</v>
      </c>
      <c r="B23376" s="161" t="s">
        <v>28599</v>
      </c>
      <c r="C23376" s="468"/>
      <c r="D23376" s="468"/>
      <c r="E23376" s="150"/>
    </row>
    <row r="23377" spans="1:5" s="763" customFormat="1" ht="16.8">
      <c r="A23377" s="169" t="s">
        <v>1357</v>
      </c>
      <c r="B23377" s="170" t="s">
        <v>28600</v>
      </c>
      <c r="C23377" s="468">
        <v>120</v>
      </c>
      <c r="D23377" s="468">
        <v>120</v>
      </c>
      <c r="E23377" s="150"/>
    </row>
    <row r="23378" spans="1:5" s="763" customFormat="1" ht="16.8">
      <c r="A23378" s="169" t="s">
        <v>1359</v>
      </c>
      <c r="B23378" s="170" t="s">
        <v>28601</v>
      </c>
      <c r="C23378" s="468">
        <v>180</v>
      </c>
      <c r="D23378" s="468">
        <v>135</v>
      </c>
      <c r="E23378" s="150"/>
    </row>
    <row r="23379" spans="1:5" s="763" customFormat="1" ht="16.8">
      <c r="A23379" s="169" t="s">
        <v>1361</v>
      </c>
      <c r="B23379" s="170" t="s">
        <v>28602</v>
      </c>
      <c r="C23379" s="468">
        <v>160</v>
      </c>
      <c r="D23379" s="468">
        <v>120</v>
      </c>
      <c r="E23379" s="150"/>
    </row>
    <row r="23380" spans="1:5" s="763" customFormat="1" ht="16.8">
      <c r="A23380" s="169" t="s">
        <v>1363</v>
      </c>
      <c r="B23380" s="170" t="s">
        <v>28603</v>
      </c>
      <c r="C23380" s="468">
        <v>120</v>
      </c>
      <c r="D23380" s="468">
        <v>120</v>
      </c>
      <c r="E23380" s="150"/>
    </row>
    <row r="23381" spans="1:5" s="763" customFormat="1" ht="16.8">
      <c r="A23381" s="169" t="s">
        <v>1365</v>
      </c>
      <c r="B23381" s="170" t="s">
        <v>28604</v>
      </c>
      <c r="C23381" s="468">
        <v>60</v>
      </c>
      <c r="D23381" s="468">
        <v>60</v>
      </c>
      <c r="E23381" s="150"/>
    </row>
    <row r="23382" spans="1:5" s="763" customFormat="1" ht="16.8">
      <c r="A23382" s="162">
        <v>62</v>
      </c>
      <c r="B23382" s="161" t="s">
        <v>28605</v>
      </c>
      <c r="C23382" s="468"/>
      <c r="D23382" s="468"/>
      <c r="E23382" s="150"/>
    </row>
    <row r="23383" spans="1:5" s="763" customFormat="1" ht="16.8">
      <c r="A23383" s="169" t="s">
        <v>1370</v>
      </c>
      <c r="B23383" s="170" t="s">
        <v>28606</v>
      </c>
      <c r="C23383" s="468">
        <v>100</v>
      </c>
      <c r="D23383" s="468">
        <v>100</v>
      </c>
      <c r="E23383" s="150"/>
    </row>
    <row r="23384" spans="1:5" s="763" customFormat="1" ht="16.8">
      <c r="A23384" s="169" t="s">
        <v>1372</v>
      </c>
      <c r="B23384" s="170" t="s">
        <v>28607</v>
      </c>
      <c r="C23384" s="468">
        <v>160</v>
      </c>
      <c r="D23384" s="468">
        <v>160</v>
      </c>
      <c r="E23384" s="150"/>
    </row>
    <row r="23385" spans="1:5" s="763" customFormat="1" ht="16.8">
      <c r="A23385" s="169" t="s">
        <v>2244</v>
      </c>
      <c r="B23385" s="170" t="s">
        <v>28608</v>
      </c>
      <c r="C23385" s="468">
        <v>120</v>
      </c>
      <c r="D23385" s="468">
        <v>90</v>
      </c>
      <c r="E23385" s="150"/>
    </row>
    <row r="23386" spans="1:5" s="763" customFormat="1" ht="16.8">
      <c r="A23386" s="169" t="s">
        <v>15505</v>
      </c>
      <c r="B23386" s="170" t="s">
        <v>28609</v>
      </c>
      <c r="C23386" s="468">
        <v>120</v>
      </c>
      <c r="D23386" s="468">
        <v>90</v>
      </c>
      <c r="E23386" s="150"/>
    </row>
    <row r="23387" spans="1:5" s="763" customFormat="1" ht="16.8">
      <c r="A23387" s="169" t="s">
        <v>15507</v>
      </c>
      <c r="B23387" s="170" t="s">
        <v>28610</v>
      </c>
      <c r="C23387" s="468">
        <v>140</v>
      </c>
      <c r="D23387" s="468">
        <v>105</v>
      </c>
      <c r="E23387" s="150"/>
    </row>
    <row r="23388" spans="1:5" s="763" customFormat="1" ht="16.8">
      <c r="A23388" s="169" t="s">
        <v>15509</v>
      </c>
      <c r="B23388" s="170" t="s">
        <v>28611</v>
      </c>
      <c r="C23388" s="468">
        <v>160</v>
      </c>
      <c r="D23388" s="468">
        <v>160</v>
      </c>
      <c r="E23388" s="150"/>
    </row>
    <row r="23389" spans="1:5" s="763" customFormat="1" ht="16.8">
      <c r="A23389" s="169" t="s">
        <v>15511</v>
      </c>
      <c r="B23389" s="170" t="s">
        <v>28612</v>
      </c>
      <c r="C23389" s="468">
        <v>160</v>
      </c>
      <c r="D23389" s="468">
        <v>160</v>
      </c>
      <c r="E23389" s="150"/>
    </row>
    <row r="23390" spans="1:5" s="763" customFormat="1" ht="16.8">
      <c r="A23390" s="169" t="s">
        <v>15513</v>
      </c>
      <c r="B23390" s="170" t="s">
        <v>28613</v>
      </c>
      <c r="C23390" s="468">
        <v>160</v>
      </c>
      <c r="D23390" s="468">
        <v>160</v>
      </c>
      <c r="E23390" s="150"/>
    </row>
    <row r="23391" spans="1:5" s="763" customFormat="1" ht="16.8">
      <c r="A23391" s="162">
        <v>63</v>
      </c>
      <c r="B23391" s="161" t="s">
        <v>28614</v>
      </c>
      <c r="C23391" s="468"/>
      <c r="D23391" s="468"/>
      <c r="E23391" s="150"/>
    </row>
    <row r="23392" spans="1:5" s="763" customFormat="1" ht="16.8">
      <c r="A23392" s="169" t="s">
        <v>2247</v>
      </c>
      <c r="B23392" s="170" t="s">
        <v>28615</v>
      </c>
      <c r="C23392" s="468">
        <v>120</v>
      </c>
      <c r="D23392" s="468">
        <v>120</v>
      </c>
      <c r="E23392" s="150"/>
    </row>
    <row r="23393" spans="1:5" s="763" customFormat="1" ht="16.8">
      <c r="A23393" s="169" t="s">
        <v>2248</v>
      </c>
      <c r="B23393" s="170" t="s">
        <v>28616</v>
      </c>
      <c r="C23393" s="468">
        <v>100</v>
      </c>
      <c r="D23393" s="468">
        <v>100</v>
      </c>
      <c r="E23393" s="150"/>
    </row>
    <row r="23394" spans="1:5" s="763" customFormat="1" ht="16.8">
      <c r="A23394" s="169" t="s">
        <v>4424</v>
      </c>
      <c r="B23394" s="170" t="s">
        <v>28617</v>
      </c>
      <c r="C23394" s="468">
        <v>100</v>
      </c>
      <c r="D23394" s="468">
        <v>100</v>
      </c>
      <c r="E23394" s="150"/>
    </row>
    <row r="23395" spans="1:5" s="763" customFormat="1" ht="16.8">
      <c r="A23395" s="169" t="s">
        <v>4426</v>
      </c>
      <c r="B23395" s="170" t="s">
        <v>28618</v>
      </c>
      <c r="C23395" s="468">
        <v>120</v>
      </c>
      <c r="D23395" s="468">
        <v>90</v>
      </c>
      <c r="E23395" s="150"/>
    </row>
    <row r="23396" spans="1:5" s="763" customFormat="1" ht="16.8">
      <c r="A23396" s="169" t="s">
        <v>4428</v>
      </c>
      <c r="B23396" s="170" t="s">
        <v>28619</v>
      </c>
      <c r="C23396" s="468">
        <v>120</v>
      </c>
      <c r="D23396" s="468">
        <v>90</v>
      </c>
      <c r="E23396" s="150"/>
    </row>
    <row r="23397" spans="1:5" s="763" customFormat="1" ht="16.8">
      <c r="A23397" s="162">
        <v>64</v>
      </c>
      <c r="B23397" s="161" t="s">
        <v>28620</v>
      </c>
      <c r="C23397" s="468"/>
      <c r="D23397" s="468"/>
      <c r="E23397" s="150"/>
    </row>
    <row r="23398" spans="1:5" s="763" customFormat="1" ht="16.8">
      <c r="A23398" s="169" t="s">
        <v>1240</v>
      </c>
      <c r="B23398" s="170" t="s">
        <v>28621</v>
      </c>
      <c r="C23398" s="468">
        <v>100</v>
      </c>
      <c r="D23398" s="468">
        <v>100</v>
      </c>
      <c r="E23398" s="150"/>
    </row>
    <row r="23399" spans="1:5" s="763" customFormat="1" ht="16.8">
      <c r="A23399" s="169" t="s">
        <v>1242</v>
      </c>
      <c r="B23399" s="170" t="s">
        <v>28622</v>
      </c>
      <c r="C23399" s="468">
        <v>100</v>
      </c>
      <c r="D23399" s="468">
        <v>100</v>
      </c>
      <c r="E23399" s="150"/>
    </row>
    <row r="23400" spans="1:5" s="763" customFormat="1" ht="16.8">
      <c r="A23400" s="169" t="s">
        <v>15533</v>
      </c>
      <c r="B23400" s="170" t="s">
        <v>28623</v>
      </c>
      <c r="C23400" s="468">
        <v>140</v>
      </c>
      <c r="D23400" s="468">
        <v>105</v>
      </c>
      <c r="E23400" s="150"/>
    </row>
    <row r="23401" spans="1:5" s="763" customFormat="1" ht="16.8">
      <c r="A23401" s="169" t="s">
        <v>15535</v>
      </c>
      <c r="B23401" s="170" t="s">
        <v>28624</v>
      </c>
      <c r="C23401" s="468">
        <v>120</v>
      </c>
      <c r="D23401" s="468">
        <v>90</v>
      </c>
      <c r="E23401" s="150"/>
    </row>
    <row r="23402" spans="1:5" s="763" customFormat="1" ht="16.8">
      <c r="A23402" s="169" t="s">
        <v>15537</v>
      </c>
      <c r="B23402" s="170" t="s">
        <v>28625</v>
      </c>
      <c r="C23402" s="468">
        <v>120</v>
      </c>
      <c r="D23402" s="468">
        <v>90</v>
      </c>
      <c r="E23402" s="150"/>
    </row>
    <row r="23403" spans="1:5" s="763" customFormat="1" ht="16.8">
      <c r="A23403" s="169" t="s">
        <v>15539</v>
      </c>
      <c r="B23403" s="170" t="s">
        <v>28626</v>
      </c>
      <c r="C23403" s="468">
        <v>140</v>
      </c>
      <c r="D23403" s="468">
        <v>105</v>
      </c>
      <c r="E23403" s="150"/>
    </row>
    <row r="23404" spans="1:5" s="763" customFormat="1" ht="16.8">
      <c r="A23404" s="169" t="s">
        <v>15541</v>
      </c>
      <c r="B23404" s="170" t="s">
        <v>28627</v>
      </c>
      <c r="C23404" s="468">
        <v>120</v>
      </c>
      <c r="D23404" s="468">
        <v>90</v>
      </c>
      <c r="E23404" s="150"/>
    </row>
    <row r="23405" spans="1:5" s="763" customFormat="1" ht="33.6">
      <c r="A23405" s="162">
        <v>65</v>
      </c>
      <c r="B23405" s="161" t="s">
        <v>28628</v>
      </c>
      <c r="C23405" s="468">
        <v>98</v>
      </c>
      <c r="D23405" s="468">
        <v>98</v>
      </c>
      <c r="E23405" s="150"/>
    </row>
    <row r="23406" spans="1:5" s="765" customFormat="1" ht="16.8">
      <c r="A23406" s="476" t="s">
        <v>56</v>
      </c>
      <c r="B23406" s="642"/>
      <c r="C23406" s="477"/>
      <c r="D23406" s="684"/>
      <c r="E23406" s="755"/>
    </row>
    <row r="23407" spans="1:5" s="763" customFormat="1" ht="16.8">
      <c r="A23407" s="162" t="s">
        <v>2202</v>
      </c>
      <c r="B23407" s="161" t="s">
        <v>2203</v>
      </c>
      <c r="C23407" s="469"/>
      <c r="D23407" s="469"/>
      <c r="E23407" s="150"/>
    </row>
    <row r="23408" spans="1:5" s="763" customFormat="1" ht="16.8">
      <c r="A23408" s="162">
        <v>1</v>
      </c>
      <c r="B23408" s="161" t="s">
        <v>28629</v>
      </c>
      <c r="C23408" s="468"/>
      <c r="D23408" s="468"/>
      <c r="E23408" s="150"/>
    </row>
    <row r="23409" spans="1:5" s="763" customFormat="1" ht="33.6">
      <c r="A23409" s="530" t="s">
        <v>174</v>
      </c>
      <c r="B23409" s="170" t="s">
        <v>28630</v>
      </c>
      <c r="C23409" s="468">
        <v>456</v>
      </c>
      <c r="D23409" s="468">
        <v>456</v>
      </c>
      <c r="E23409" s="150"/>
    </row>
    <row r="23410" spans="1:5" s="763" customFormat="1" ht="16.8">
      <c r="A23410" s="530" t="s">
        <v>176</v>
      </c>
      <c r="B23410" s="170" t="s">
        <v>28631</v>
      </c>
      <c r="C23410" s="468">
        <v>587</v>
      </c>
      <c r="D23410" s="468">
        <v>587</v>
      </c>
      <c r="E23410" s="150"/>
    </row>
    <row r="23411" spans="1:5" s="763" customFormat="1" ht="33.6">
      <c r="A23411" s="530" t="s">
        <v>178</v>
      </c>
      <c r="B23411" s="170" t="s">
        <v>28632</v>
      </c>
      <c r="C23411" s="492">
        <v>1304</v>
      </c>
      <c r="D23411" s="492">
        <v>1304</v>
      </c>
      <c r="E23411" s="150"/>
    </row>
    <row r="23412" spans="1:5" s="763" customFormat="1" ht="33.6">
      <c r="A23412" s="530" t="s">
        <v>180</v>
      </c>
      <c r="B23412" s="170" t="s">
        <v>28633</v>
      </c>
      <c r="C23412" s="468">
        <v>978</v>
      </c>
      <c r="D23412" s="468">
        <v>978</v>
      </c>
      <c r="E23412" s="150"/>
    </row>
    <row r="23413" spans="1:5" s="763" customFormat="1" ht="33.6">
      <c r="A23413" s="530" t="s">
        <v>182</v>
      </c>
      <c r="B23413" s="170" t="s">
        <v>28634</v>
      </c>
      <c r="C23413" s="468">
        <v>522</v>
      </c>
      <c r="D23413" s="468">
        <v>522</v>
      </c>
      <c r="E23413" s="150"/>
    </row>
    <row r="23414" spans="1:5" s="763" customFormat="1" ht="33.6">
      <c r="A23414" s="530" t="s">
        <v>184</v>
      </c>
      <c r="B23414" s="170" t="s">
        <v>28635</v>
      </c>
      <c r="C23414" s="468">
        <v>652</v>
      </c>
      <c r="D23414" s="468">
        <v>652</v>
      </c>
      <c r="E23414" s="150"/>
    </row>
    <row r="23415" spans="1:5" s="763" customFormat="1" ht="33.6">
      <c r="A23415" s="530" t="s">
        <v>186</v>
      </c>
      <c r="B23415" s="170" t="s">
        <v>28636</v>
      </c>
      <c r="C23415" s="468">
        <v>783</v>
      </c>
      <c r="D23415" s="468">
        <v>783</v>
      </c>
      <c r="E23415" s="150"/>
    </row>
    <row r="23416" spans="1:5" s="763" customFormat="1" ht="16.8">
      <c r="A23416" s="162" t="s">
        <v>2217</v>
      </c>
      <c r="B23416" s="161" t="s">
        <v>6887</v>
      </c>
      <c r="C23416" s="468"/>
      <c r="D23416" s="468"/>
      <c r="E23416" s="150"/>
    </row>
    <row r="23417" spans="1:5" s="763" customFormat="1" ht="16.8">
      <c r="A23417" s="162">
        <v>2</v>
      </c>
      <c r="B23417" s="161" t="s">
        <v>28637</v>
      </c>
      <c r="C23417" s="468"/>
      <c r="D23417" s="468"/>
      <c r="E23417" s="150"/>
    </row>
    <row r="23418" spans="1:5" s="763" customFormat="1" ht="33.6">
      <c r="A23418" s="530" t="s">
        <v>400</v>
      </c>
      <c r="B23418" s="170" t="s">
        <v>28638</v>
      </c>
      <c r="C23418" s="468">
        <v>652</v>
      </c>
      <c r="D23418" s="468">
        <v>652</v>
      </c>
      <c r="E23418" s="150"/>
    </row>
    <row r="23419" spans="1:5" s="763" customFormat="1" ht="16.8">
      <c r="A23419" s="530" t="s">
        <v>402</v>
      </c>
      <c r="B23419" s="170" t="s">
        <v>28639</v>
      </c>
      <c r="C23419" s="468">
        <v>326</v>
      </c>
      <c r="D23419" s="468">
        <v>326</v>
      </c>
      <c r="E23419" s="150"/>
    </row>
    <row r="23420" spans="1:5" s="763" customFormat="1" ht="16.8">
      <c r="A23420" s="530" t="s">
        <v>404</v>
      </c>
      <c r="B23420" s="170" t="s">
        <v>28640</v>
      </c>
      <c r="C23420" s="468">
        <v>391</v>
      </c>
      <c r="D23420" s="468">
        <v>391</v>
      </c>
      <c r="E23420" s="150"/>
    </row>
    <row r="23421" spans="1:5" s="763" customFormat="1" ht="33.6">
      <c r="A23421" s="530" t="s">
        <v>1287</v>
      </c>
      <c r="B23421" s="170" t="s">
        <v>28641</v>
      </c>
      <c r="C23421" s="468">
        <v>522</v>
      </c>
      <c r="D23421" s="468">
        <v>522</v>
      </c>
      <c r="E23421" s="150"/>
    </row>
    <row r="23422" spans="1:5" s="763" customFormat="1" ht="33.6">
      <c r="A23422" s="162">
        <v>3</v>
      </c>
      <c r="B23422" s="161" t="s">
        <v>28642</v>
      </c>
      <c r="C23422" s="468"/>
      <c r="D23422" s="468"/>
      <c r="E23422" s="150"/>
    </row>
    <row r="23423" spans="1:5" s="763" customFormat="1" ht="16.8">
      <c r="A23423" s="169" t="s">
        <v>706</v>
      </c>
      <c r="B23423" s="170" t="s">
        <v>28643</v>
      </c>
      <c r="C23423" s="468">
        <v>196</v>
      </c>
      <c r="D23423" s="468">
        <v>196</v>
      </c>
      <c r="E23423" s="150"/>
    </row>
    <row r="23424" spans="1:5" s="763" customFormat="1" ht="33.6">
      <c r="A23424" s="169" t="s">
        <v>708</v>
      </c>
      <c r="B23424" s="170" t="s">
        <v>28644</v>
      </c>
      <c r="C23424" s="468">
        <v>163</v>
      </c>
      <c r="D23424" s="468">
        <v>163</v>
      </c>
      <c r="E23424" s="150"/>
    </row>
    <row r="23425" spans="1:5" s="763" customFormat="1" ht="33.6">
      <c r="A23425" s="169" t="s">
        <v>710</v>
      </c>
      <c r="B23425" s="170" t="s">
        <v>28645</v>
      </c>
      <c r="C23425" s="468">
        <v>176</v>
      </c>
      <c r="D23425" s="468">
        <v>176</v>
      </c>
      <c r="E23425" s="150"/>
    </row>
    <row r="23426" spans="1:5" s="763" customFormat="1" ht="33.6">
      <c r="A23426" s="162">
        <v>4</v>
      </c>
      <c r="B23426" s="161" t="s">
        <v>28646</v>
      </c>
      <c r="C23426" s="468"/>
      <c r="D23426" s="468"/>
      <c r="E23426" s="150"/>
    </row>
    <row r="23427" spans="1:5" s="763" customFormat="1" ht="50.4">
      <c r="A23427" s="169" t="s">
        <v>198</v>
      </c>
      <c r="B23427" s="170" t="s">
        <v>28647</v>
      </c>
      <c r="C23427" s="468">
        <v>130</v>
      </c>
      <c r="D23427" s="468">
        <v>130</v>
      </c>
      <c r="E23427" s="150"/>
    </row>
    <row r="23428" spans="1:5" s="763" customFormat="1" ht="50.4">
      <c r="A23428" s="169" t="s">
        <v>200</v>
      </c>
      <c r="B23428" s="170" t="s">
        <v>28648</v>
      </c>
      <c r="C23428" s="468">
        <v>163</v>
      </c>
      <c r="D23428" s="468">
        <v>163</v>
      </c>
      <c r="E23428" s="150"/>
    </row>
    <row r="23429" spans="1:5" s="763" customFormat="1" ht="33.6">
      <c r="A23429" s="169" t="s">
        <v>202</v>
      </c>
      <c r="B23429" s="170" t="s">
        <v>28649</v>
      </c>
      <c r="C23429" s="468">
        <v>130</v>
      </c>
      <c r="D23429" s="468">
        <v>130</v>
      </c>
      <c r="E23429" s="150"/>
    </row>
    <row r="23430" spans="1:5" s="763" customFormat="1" ht="50.4">
      <c r="A23430" s="169" t="s">
        <v>204</v>
      </c>
      <c r="B23430" s="170" t="s">
        <v>28650</v>
      </c>
      <c r="C23430" s="468">
        <v>130</v>
      </c>
      <c r="D23430" s="468">
        <v>130</v>
      </c>
      <c r="E23430" s="150"/>
    </row>
    <row r="23431" spans="1:5" s="763" customFormat="1" ht="33.6">
      <c r="A23431" s="169" t="s">
        <v>206</v>
      </c>
      <c r="B23431" s="170" t="s">
        <v>28651</v>
      </c>
      <c r="C23431" s="468">
        <v>130</v>
      </c>
      <c r="D23431" s="468">
        <v>130</v>
      </c>
      <c r="E23431" s="150"/>
    </row>
    <row r="23432" spans="1:5" s="763" customFormat="1" ht="50.4">
      <c r="A23432" s="169" t="s">
        <v>208</v>
      </c>
      <c r="B23432" s="170" t="s">
        <v>28652</v>
      </c>
      <c r="C23432" s="468">
        <v>98</v>
      </c>
      <c r="D23432" s="468">
        <v>98</v>
      </c>
      <c r="E23432" s="150"/>
    </row>
    <row r="23433" spans="1:5" s="763" customFormat="1" ht="33.6">
      <c r="A23433" s="169" t="s">
        <v>210</v>
      </c>
      <c r="B23433" s="170" t="s">
        <v>28653</v>
      </c>
      <c r="C23433" s="468">
        <v>98</v>
      </c>
      <c r="D23433" s="468">
        <v>98</v>
      </c>
      <c r="E23433" s="150"/>
    </row>
    <row r="23434" spans="1:5" s="763" customFormat="1" ht="33.6">
      <c r="A23434" s="169" t="s">
        <v>6025</v>
      </c>
      <c r="B23434" s="170" t="s">
        <v>28654</v>
      </c>
      <c r="C23434" s="468">
        <v>130</v>
      </c>
      <c r="D23434" s="468">
        <v>130</v>
      </c>
      <c r="E23434" s="150"/>
    </row>
    <row r="23435" spans="1:5" s="763" customFormat="1" ht="50.4">
      <c r="A23435" s="169" t="s">
        <v>6027</v>
      </c>
      <c r="B23435" s="170" t="s">
        <v>28655</v>
      </c>
      <c r="C23435" s="468">
        <v>98</v>
      </c>
      <c r="D23435" s="468">
        <v>98</v>
      </c>
      <c r="E23435" s="150"/>
    </row>
    <row r="23436" spans="1:5" s="763" customFormat="1" ht="67.2">
      <c r="A23436" s="169" t="s">
        <v>6029</v>
      </c>
      <c r="B23436" s="170" t="s">
        <v>28656</v>
      </c>
      <c r="C23436" s="468">
        <v>98</v>
      </c>
      <c r="D23436" s="468">
        <v>98</v>
      </c>
      <c r="E23436" s="150"/>
    </row>
    <row r="23437" spans="1:5" s="763" customFormat="1" ht="50.4">
      <c r="A23437" s="169" t="s">
        <v>6031</v>
      </c>
      <c r="B23437" s="170" t="s">
        <v>28657</v>
      </c>
      <c r="C23437" s="468">
        <v>98</v>
      </c>
      <c r="D23437" s="468">
        <v>98</v>
      </c>
      <c r="E23437" s="150"/>
    </row>
    <row r="23438" spans="1:5" s="763" customFormat="1" ht="33.6">
      <c r="A23438" s="169" t="s">
        <v>6033</v>
      </c>
      <c r="B23438" s="170" t="s">
        <v>28658</v>
      </c>
      <c r="C23438" s="468">
        <v>98</v>
      </c>
      <c r="D23438" s="468">
        <v>98</v>
      </c>
      <c r="E23438" s="150"/>
    </row>
    <row r="23439" spans="1:5" s="763" customFormat="1" ht="33.6">
      <c r="A23439" s="169" t="s">
        <v>6035</v>
      </c>
      <c r="B23439" s="170" t="s">
        <v>28659</v>
      </c>
      <c r="C23439" s="468">
        <v>98</v>
      </c>
      <c r="D23439" s="468">
        <v>98</v>
      </c>
      <c r="E23439" s="150"/>
    </row>
    <row r="23440" spans="1:5" s="763" customFormat="1" ht="84">
      <c r="A23440" s="169" t="s">
        <v>6037</v>
      </c>
      <c r="B23440" s="170" t="s">
        <v>28660</v>
      </c>
      <c r="C23440" s="468">
        <v>98</v>
      </c>
      <c r="D23440" s="468">
        <v>98</v>
      </c>
      <c r="E23440" s="150"/>
    </row>
    <row r="23441" spans="1:5" s="763" customFormat="1" ht="50.4">
      <c r="A23441" s="169" t="s">
        <v>6039</v>
      </c>
      <c r="B23441" s="170" t="s">
        <v>28661</v>
      </c>
      <c r="C23441" s="468">
        <v>98</v>
      </c>
      <c r="D23441" s="468">
        <v>98</v>
      </c>
      <c r="E23441" s="150"/>
    </row>
    <row r="23442" spans="1:5" s="763" customFormat="1" ht="33.6">
      <c r="A23442" s="169" t="s">
        <v>6041</v>
      </c>
      <c r="B23442" s="170" t="s">
        <v>28662</v>
      </c>
      <c r="C23442" s="468">
        <v>98</v>
      </c>
      <c r="D23442" s="468">
        <v>98</v>
      </c>
      <c r="E23442" s="150"/>
    </row>
    <row r="23443" spans="1:5" s="763" customFormat="1" ht="50.4">
      <c r="A23443" s="169" t="s">
        <v>6043</v>
      </c>
      <c r="B23443" s="170" t="s">
        <v>28663</v>
      </c>
      <c r="C23443" s="468">
        <v>98</v>
      </c>
      <c r="D23443" s="468">
        <v>98</v>
      </c>
      <c r="E23443" s="150"/>
    </row>
    <row r="23444" spans="1:5" s="763" customFormat="1" ht="33.6">
      <c r="A23444" s="169" t="s">
        <v>6045</v>
      </c>
      <c r="B23444" s="170" t="s">
        <v>28664</v>
      </c>
      <c r="C23444" s="468">
        <v>98</v>
      </c>
      <c r="D23444" s="468">
        <v>98</v>
      </c>
      <c r="E23444" s="150"/>
    </row>
    <row r="23445" spans="1:5" s="763" customFormat="1" ht="16.8">
      <c r="A23445" s="169">
        <v>5</v>
      </c>
      <c r="B23445" s="161" t="s">
        <v>28665</v>
      </c>
      <c r="C23445" s="468"/>
      <c r="D23445" s="468"/>
      <c r="E23445" s="150"/>
    </row>
    <row r="23446" spans="1:5" s="763" customFormat="1" ht="33.6">
      <c r="A23446" s="169" t="s">
        <v>214</v>
      </c>
      <c r="B23446" s="170" t="s">
        <v>28666</v>
      </c>
      <c r="C23446" s="468">
        <v>98</v>
      </c>
      <c r="D23446" s="468">
        <v>98</v>
      </c>
      <c r="E23446" s="150"/>
    </row>
    <row r="23447" spans="1:5" s="763" customFormat="1" ht="16.8">
      <c r="A23447" s="169" t="s">
        <v>216</v>
      </c>
      <c r="B23447" s="170" t="s">
        <v>28667</v>
      </c>
      <c r="C23447" s="468">
        <v>98</v>
      </c>
      <c r="D23447" s="468">
        <v>98</v>
      </c>
      <c r="E23447" s="150"/>
    </row>
    <row r="23448" spans="1:5" s="763" customFormat="1" ht="16.8">
      <c r="A23448" s="162">
        <v>6</v>
      </c>
      <c r="B23448" s="161" t="s">
        <v>28668</v>
      </c>
      <c r="C23448" s="468"/>
      <c r="D23448" s="468"/>
      <c r="E23448" s="150"/>
    </row>
    <row r="23449" spans="1:5" s="763" customFormat="1" ht="16.8">
      <c r="A23449" s="169" t="s">
        <v>228</v>
      </c>
      <c r="B23449" s="170" t="s">
        <v>28669</v>
      </c>
      <c r="C23449" s="468">
        <v>98</v>
      </c>
      <c r="D23449" s="468">
        <v>98</v>
      </c>
      <c r="E23449" s="150"/>
    </row>
    <row r="23450" spans="1:5" s="763" customFormat="1" ht="16.8">
      <c r="A23450" s="169" t="s">
        <v>272</v>
      </c>
      <c r="B23450" s="170" t="s">
        <v>28670</v>
      </c>
      <c r="C23450" s="468">
        <v>98</v>
      </c>
      <c r="D23450" s="468">
        <v>98</v>
      </c>
      <c r="E23450" s="150"/>
    </row>
    <row r="23451" spans="1:5" s="763" customFormat="1" ht="33.6">
      <c r="A23451" s="169" t="s">
        <v>719</v>
      </c>
      <c r="B23451" s="170" t="s">
        <v>28671</v>
      </c>
      <c r="C23451" s="468">
        <v>98</v>
      </c>
      <c r="D23451" s="468">
        <v>98</v>
      </c>
      <c r="E23451" s="150"/>
    </row>
    <row r="23452" spans="1:5" s="763" customFormat="1" ht="33.6">
      <c r="A23452" s="162">
        <v>7</v>
      </c>
      <c r="B23452" s="161" t="s">
        <v>28672</v>
      </c>
      <c r="C23452" s="468"/>
      <c r="D23452" s="468"/>
      <c r="E23452" s="150"/>
    </row>
    <row r="23453" spans="1:5" s="763" customFormat="1" ht="16.8">
      <c r="A23453" s="169" t="s">
        <v>276</v>
      </c>
      <c r="B23453" s="170" t="s">
        <v>28673</v>
      </c>
      <c r="C23453" s="468">
        <v>98</v>
      </c>
      <c r="D23453" s="468">
        <v>98</v>
      </c>
      <c r="E23453" s="150"/>
    </row>
    <row r="23454" spans="1:5" s="763" customFormat="1" ht="16.8">
      <c r="A23454" s="169" t="s">
        <v>231</v>
      </c>
      <c r="B23454" s="170" t="s">
        <v>28674</v>
      </c>
      <c r="C23454" s="468">
        <v>98</v>
      </c>
      <c r="D23454" s="468">
        <v>98</v>
      </c>
      <c r="E23454" s="150"/>
    </row>
    <row r="23455" spans="1:5" s="763" customFormat="1" ht="16.8">
      <c r="A23455" s="169" t="s">
        <v>233</v>
      </c>
      <c r="B23455" s="170" t="s">
        <v>28675</v>
      </c>
      <c r="C23455" s="468">
        <v>98</v>
      </c>
      <c r="D23455" s="468">
        <v>98</v>
      </c>
      <c r="E23455" s="150"/>
    </row>
    <row r="23456" spans="1:5" s="763" customFormat="1" ht="16.8">
      <c r="A23456" s="169">
        <v>8</v>
      </c>
      <c r="B23456" s="161" t="s">
        <v>28676</v>
      </c>
      <c r="C23456" s="468"/>
      <c r="D23456" s="468"/>
      <c r="E23456" s="150"/>
    </row>
    <row r="23457" spans="1:5" s="763" customFormat="1" ht="16.8">
      <c r="A23457" s="169" t="s">
        <v>816</v>
      </c>
      <c r="B23457" s="170" t="s">
        <v>28677</v>
      </c>
      <c r="C23457" s="468">
        <v>98</v>
      </c>
      <c r="D23457" s="468">
        <v>98</v>
      </c>
      <c r="E23457" s="150"/>
    </row>
    <row r="23458" spans="1:5" s="763" customFormat="1" ht="16.8">
      <c r="A23458" s="169">
        <v>9</v>
      </c>
      <c r="B23458" s="161" t="s">
        <v>28678</v>
      </c>
      <c r="C23458" s="468"/>
      <c r="D23458" s="468"/>
      <c r="E23458" s="150"/>
    </row>
    <row r="23459" spans="1:5" s="763" customFormat="1" ht="16.8">
      <c r="A23459" s="169" t="s">
        <v>1036</v>
      </c>
      <c r="B23459" s="170" t="s">
        <v>28679</v>
      </c>
      <c r="C23459" s="468">
        <v>98</v>
      </c>
      <c r="D23459" s="468">
        <v>98</v>
      </c>
      <c r="E23459" s="150"/>
    </row>
    <row r="23460" spans="1:5" s="763" customFormat="1" ht="16.8">
      <c r="A23460" s="169" t="s">
        <v>1038</v>
      </c>
      <c r="B23460" s="170" t="s">
        <v>28680</v>
      </c>
      <c r="C23460" s="468">
        <v>98</v>
      </c>
      <c r="D23460" s="468">
        <v>98</v>
      </c>
      <c r="E23460" s="150"/>
    </row>
    <row r="23461" spans="1:5" s="763" customFormat="1" ht="33.6">
      <c r="A23461" s="169" t="s">
        <v>1740</v>
      </c>
      <c r="B23461" s="170" t="s">
        <v>28681</v>
      </c>
      <c r="C23461" s="468">
        <v>98</v>
      </c>
      <c r="D23461" s="468">
        <v>98</v>
      </c>
      <c r="E23461" s="150"/>
    </row>
    <row r="23462" spans="1:5" s="763" customFormat="1" ht="33.6">
      <c r="A23462" s="162">
        <v>10</v>
      </c>
      <c r="B23462" s="161" t="s">
        <v>28682</v>
      </c>
      <c r="C23462" s="468">
        <v>98</v>
      </c>
      <c r="D23462" s="468">
        <v>98</v>
      </c>
      <c r="E23462" s="150"/>
    </row>
    <row r="23463" spans="1:5" s="763" customFormat="1" ht="33.6">
      <c r="A23463" s="162">
        <v>11</v>
      </c>
      <c r="B23463" s="161" t="s">
        <v>28683</v>
      </c>
      <c r="C23463" s="468">
        <v>98</v>
      </c>
      <c r="D23463" s="468">
        <v>98</v>
      </c>
      <c r="E23463" s="150"/>
    </row>
    <row r="23464" spans="1:5" s="763" customFormat="1" ht="33.6">
      <c r="A23464" s="162">
        <v>12</v>
      </c>
      <c r="B23464" s="161" t="s">
        <v>28684</v>
      </c>
      <c r="C23464" s="468">
        <v>98</v>
      </c>
      <c r="D23464" s="468">
        <v>98</v>
      </c>
      <c r="E23464" s="150"/>
    </row>
    <row r="23465" spans="1:5" s="763" customFormat="1" ht="33.6">
      <c r="A23465" s="162">
        <v>13</v>
      </c>
      <c r="B23465" s="161" t="s">
        <v>28685</v>
      </c>
      <c r="C23465" s="468">
        <v>98</v>
      </c>
      <c r="D23465" s="468">
        <v>98</v>
      </c>
      <c r="E23465" s="150"/>
    </row>
    <row r="23466" spans="1:5" s="763" customFormat="1" ht="33.6">
      <c r="A23466" s="162">
        <v>14</v>
      </c>
      <c r="B23466" s="161" t="s">
        <v>28686</v>
      </c>
      <c r="C23466" s="468">
        <v>98</v>
      </c>
      <c r="D23466" s="468">
        <v>98</v>
      </c>
      <c r="E23466" s="150"/>
    </row>
    <row r="23467" spans="1:5" s="763" customFormat="1" ht="33.6">
      <c r="A23467" s="162">
        <v>15</v>
      </c>
      <c r="B23467" s="161" t="s">
        <v>28687</v>
      </c>
      <c r="C23467" s="468">
        <v>98</v>
      </c>
      <c r="D23467" s="468">
        <v>98</v>
      </c>
      <c r="E23467" s="150"/>
    </row>
    <row r="23468" spans="1:5" s="763" customFormat="1" ht="33.6">
      <c r="A23468" s="162">
        <v>16</v>
      </c>
      <c r="B23468" s="161" t="s">
        <v>28688</v>
      </c>
      <c r="C23468" s="468">
        <v>98</v>
      </c>
      <c r="D23468" s="468">
        <v>98</v>
      </c>
      <c r="E23468" s="150"/>
    </row>
    <row r="23469" spans="1:5" s="763" customFormat="1" ht="33.6">
      <c r="A23469" s="162">
        <v>17</v>
      </c>
      <c r="B23469" s="161" t="s">
        <v>28689</v>
      </c>
      <c r="C23469" s="468">
        <v>98</v>
      </c>
      <c r="D23469" s="468">
        <v>98</v>
      </c>
      <c r="E23469" s="150"/>
    </row>
    <row r="23470" spans="1:5" s="763" customFormat="1" ht="33.6">
      <c r="A23470" s="162">
        <v>18</v>
      </c>
      <c r="B23470" s="161" t="s">
        <v>28690</v>
      </c>
      <c r="C23470" s="468">
        <v>98</v>
      </c>
      <c r="D23470" s="468">
        <v>98</v>
      </c>
      <c r="E23470" s="150"/>
    </row>
    <row r="23471" spans="1:5" s="763" customFormat="1" ht="33.6">
      <c r="A23471" s="162">
        <v>19</v>
      </c>
      <c r="B23471" s="161" t="s">
        <v>28691</v>
      </c>
      <c r="C23471" s="468">
        <v>98</v>
      </c>
      <c r="D23471" s="468">
        <v>98</v>
      </c>
      <c r="E23471" s="150"/>
    </row>
    <row r="23472" spans="1:5" s="763" customFormat="1" ht="16.8">
      <c r="A23472" s="162">
        <v>20</v>
      </c>
      <c r="B23472" s="161" t="s">
        <v>28692</v>
      </c>
      <c r="C23472" s="468">
        <v>65</v>
      </c>
      <c r="D23472" s="468">
        <v>65</v>
      </c>
      <c r="E23472" s="150"/>
    </row>
    <row r="23473" spans="1:5" s="763" customFormat="1" ht="16.8">
      <c r="A23473" s="162">
        <v>21</v>
      </c>
      <c r="B23473" s="161" t="s">
        <v>28693</v>
      </c>
      <c r="C23473" s="468"/>
      <c r="D23473" s="468"/>
      <c r="E23473" s="150"/>
    </row>
    <row r="23474" spans="1:5" s="763" customFormat="1" ht="16.8">
      <c r="A23474" s="530" t="s">
        <v>816</v>
      </c>
      <c r="B23474" s="515" t="s">
        <v>28694</v>
      </c>
      <c r="C23474" s="468">
        <v>600</v>
      </c>
      <c r="D23474" s="468">
        <v>450</v>
      </c>
      <c r="E23474" s="150"/>
    </row>
    <row r="23475" spans="1:5" s="763" customFormat="1" ht="16.8">
      <c r="A23475" s="626">
        <v>22</v>
      </c>
      <c r="B23475" s="161" t="s">
        <v>28695</v>
      </c>
      <c r="C23475" s="468"/>
      <c r="D23475" s="468"/>
      <c r="E23475" s="150"/>
    </row>
    <row r="23476" spans="1:5" s="763" customFormat="1" ht="16.8">
      <c r="A23476" s="530" t="s">
        <v>816</v>
      </c>
      <c r="B23476" s="515" t="s">
        <v>28696</v>
      </c>
      <c r="C23476" s="468">
        <v>800</v>
      </c>
      <c r="D23476" s="468">
        <v>600</v>
      </c>
      <c r="E23476" s="150"/>
    </row>
    <row r="23477" spans="1:5" s="763" customFormat="1" ht="33.6">
      <c r="A23477" s="626">
        <v>23</v>
      </c>
      <c r="B23477" s="161" t="s">
        <v>28697</v>
      </c>
      <c r="C23477" s="468"/>
      <c r="D23477" s="468"/>
      <c r="E23477" s="150"/>
    </row>
    <row r="23478" spans="1:5" s="763" customFormat="1" ht="33.6">
      <c r="A23478" s="162" t="s">
        <v>2033</v>
      </c>
      <c r="B23478" s="170" t="s">
        <v>28698</v>
      </c>
      <c r="C23478" s="468">
        <v>652</v>
      </c>
      <c r="D23478" s="468">
        <v>652</v>
      </c>
      <c r="E23478" s="150"/>
    </row>
    <row r="23479" spans="1:5" s="763" customFormat="1" ht="33.6">
      <c r="A23479" s="162" t="s">
        <v>2170</v>
      </c>
      <c r="B23479" s="170" t="s">
        <v>28699</v>
      </c>
      <c r="C23479" s="468">
        <v>978</v>
      </c>
      <c r="D23479" s="468">
        <v>978</v>
      </c>
      <c r="E23479" s="150"/>
    </row>
    <row r="23480" spans="1:5" s="763" customFormat="1" ht="33.6">
      <c r="A23480" s="162" t="s">
        <v>2173</v>
      </c>
      <c r="B23480" s="170" t="s">
        <v>28700</v>
      </c>
      <c r="C23480" s="468">
        <v>978</v>
      </c>
      <c r="D23480" s="468">
        <v>978</v>
      </c>
      <c r="E23480" s="150"/>
    </row>
    <row r="23481" spans="1:5" s="763" customFormat="1" ht="33.6">
      <c r="A23481" s="162" t="s">
        <v>2175</v>
      </c>
      <c r="B23481" s="170" t="s">
        <v>28701</v>
      </c>
      <c r="C23481" s="468">
        <v>391</v>
      </c>
      <c r="D23481" s="468">
        <v>391</v>
      </c>
      <c r="E23481" s="150"/>
    </row>
    <row r="23482" spans="1:5" s="763" customFormat="1" ht="50.4">
      <c r="A23482" s="162" t="s">
        <v>8888</v>
      </c>
      <c r="B23482" s="170" t="s">
        <v>28702</v>
      </c>
      <c r="C23482" s="468">
        <v>326</v>
      </c>
      <c r="D23482" s="468">
        <v>326</v>
      </c>
      <c r="E23482" s="150"/>
    </row>
    <row r="23483" spans="1:5" s="763" customFormat="1" ht="33.6">
      <c r="A23483" s="626">
        <v>24</v>
      </c>
      <c r="B23483" s="161" t="s">
        <v>28703</v>
      </c>
      <c r="C23483" s="468"/>
      <c r="D23483" s="468"/>
      <c r="E23483" s="150"/>
    </row>
    <row r="23484" spans="1:5" s="763" customFormat="1" ht="33.6">
      <c r="A23484" s="169" t="s">
        <v>2048</v>
      </c>
      <c r="B23484" s="170" t="s">
        <v>28704</v>
      </c>
      <c r="C23484" s="468">
        <v>456</v>
      </c>
      <c r="D23484" s="468">
        <v>456</v>
      </c>
      <c r="E23484" s="150"/>
    </row>
    <row r="23485" spans="1:5" s="763" customFormat="1" ht="50.4">
      <c r="A23485" s="169" t="s">
        <v>2049</v>
      </c>
      <c r="B23485" s="170" t="s">
        <v>28705</v>
      </c>
      <c r="C23485" s="468">
        <v>456</v>
      </c>
      <c r="D23485" s="468">
        <v>456</v>
      </c>
      <c r="E23485" s="150"/>
    </row>
    <row r="23486" spans="1:5" s="763" customFormat="1" ht="50.4">
      <c r="A23486" s="169" t="s">
        <v>2051</v>
      </c>
      <c r="B23486" s="170" t="s">
        <v>28706</v>
      </c>
      <c r="C23486" s="468">
        <v>652</v>
      </c>
      <c r="D23486" s="468">
        <v>652</v>
      </c>
      <c r="E23486" s="150"/>
    </row>
    <row r="23487" spans="1:5" s="763" customFormat="1" ht="33.6">
      <c r="A23487" s="169" t="s">
        <v>2179</v>
      </c>
      <c r="B23487" s="170" t="s">
        <v>28707</v>
      </c>
      <c r="C23487" s="468">
        <v>456</v>
      </c>
      <c r="D23487" s="468">
        <v>456</v>
      </c>
      <c r="E23487" s="150"/>
    </row>
    <row r="23488" spans="1:5" s="763" customFormat="1" ht="50.4">
      <c r="A23488" s="626">
        <v>25</v>
      </c>
      <c r="B23488" s="161" t="s">
        <v>28708</v>
      </c>
      <c r="C23488" s="468">
        <v>978</v>
      </c>
      <c r="D23488" s="468">
        <v>978</v>
      </c>
      <c r="E23488" s="150"/>
    </row>
    <row r="23489" spans="1:5" s="763" customFormat="1" ht="50.4">
      <c r="A23489" s="626">
        <v>26</v>
      </c>
      <c r="B23489" s="161" t="s">
        <v>28709</v>
      </c>
      <c r="C23489" s="468"/>
      <c r="D23489" s="468"/>
      <c r="E23489" s="150"/>
    </row>
    <row r="23490" spans="1:5" s="763" customFormat="1" ht="50.4">
      <c r="A23490" s="530" t="s">
        <v>440</v>
      </c>
      <c r="B23490" s="170" t="s">
        <v>28710</v>
      </c>
      <c r="C23490" s="468">
        <v>391</v>
      </c>
      <c r="D23490" s="468">
        <v>391</v>
      </c>
      <c r="E23490" s="150"/>
    </row>
    <row r="23491" spans="1:5" s="763" customFormat="1" ht="33.6">
      <c r="A23491" s="530" t="s">
        <v>442</v>
      </c>
      <c r="B23491" s="170" t="s">
        <v>28711</v>
      </c>
      <c r="C23491" s="468">
        <v>900</v>
      </c>
      <c r="D23491" s="468">
        <v>900</v>
      </c>
      <c r="E23491" s="150"/>
    </row>
    <row r="23492" spans="1:5" s="763" customFormat="1" ht="16.8">
      <c r="A23492" s="162">
        <v>27</v>
      </c>
      <c r="B23492" s="161" t="s">
        <v>28712</v>
      </c>
      <c r="C23492" s="468"/>
      <c r="D23492" s="468"/>
      <c r="E23492" s="150"/>
    </row>
    <row r="23493" spans="1:5" s="763" customFormat="1" ht="33.6">
      <c r="A23493" s="530" t="s">
        <v>773</v>
      </c>
      <c r="B23493" s="170" t="s">
        <v>28713</v>
      </c>
      <c r="C23493" s="468">
        <v>196</v>
      </c>
      <c r="D23493" s="468">
        <v>196</v>
      </c>
      <c r="E23493" s="150"/>
    </row>
    <row r="23494" spans="1:5" s="763" customFormat="1" ht="84">
      <c r="A23494" s="530" t="s">
        <v>775</v>
      </c>
      <c r="B23494" s="170" t="s">
        <v>28714</v>
      </c>
      <c r="C23494" s="468">
        <v>117</v>
      </c>
      <c r="D23494" s="468">
        <v>117</v>
      </c>
      <c r="E23494" s="150"/>
    </row>
    <row r="23495" spans="1:5" s="763" customFormat="1" ht="67.2">
      <c r="A23495" s="530" t="s">
        <v>777</v>
      </c>
      <c r="B23495" s="170" t="s">
        <v>28715</v>
      </c>
      <c r="C23495" s="468">
        <v>117</v>
      </c>
      <c r="D23495" s="468">
        <v>117</v>
      </c>
      <c r="E23495" s="150"/>
    </row>
    <row r="23496" spans="1:5" s="763" customFormat="1" ht="50.4">
      <c r="A23496" s="530" t="s">
        <v>3611</v>
      </c>
      <c r="B23496" s="170" t="s">
        <v>28716</v>
      </c>
      <c r="C23496" s="468">
        <v>163</v>
      </c>
      <c r="D23496" s="468">
        <v>163</v>
      </c>
      <c r="E23496" s="150"/>
    </row>
    <row r="23497" spans="1:5" s="763" customFormat="1" ht="16.8">
      <c r="A23497" s="162">
        <v>28</v>
      </c>
      <c r="B23497" s="161" t="s">
        <v>28717</v>
      </c>
      <c r="C23497" s="468"/>
      <c r="D23497" s="468"/>
      <c r="E23497" s="150"/>
    </row>
    <row r="23498" spans="1:5" s="763" customFormat="1" ht="50.4">
      <c r="A23498" s="530" t="s">
        <v>529</v>
      </c>
      <c r="B23498" s="170" t="s">
        <v>28718</v>
      </c>
      <c r="C23498" s="468">
        <v>163</v>
      </c>
      <c r="D23498" s="468">
        <v>163</v>
      </c>
      <c r="E23498" s="150"/>
    </row>
    <row r="23499" spans="1:5" s="763" customFormat="1" ht="67.2">
      <c r="A23499" s="530" t="s">
        <v>531</v>
      </c>
      <c r="B23499" s="170" t="s">
        <v>28719</v>
      </c>
      <c r="C23499" s="468">
        <v>163</v>
      </c>
      <c r="D23499" s="468">
        <v>163</v>
      </c>
      <c r="E23499" s="150"/>
    </row>
    <row r="23500" spans="1:5" s="763" customFormat="1" ht="67.2">
      <c r="A23500" s="530" t="s">
        <v>533</v>
      </c>
      <c r="B23500" s="170" t="s">
        <v>28720</v>
      </c>
      <c r="C23500" s="468">
        <v>163</v>
      </c>
      <c r="D23500" s="468">
        <v>163</v>
      </c>
      <c r="E23500" s="150"/>
    </row>
    <row r="23501" spans="1:5" s="763" customFormat="1" ht="50.4">
      <c r="A23501" s="530" t="s">
        <v>2919</v>
      </c>
      <c r="B23501" s="170" t="s">
        <v>28721</v>
      </c>
      <c r="C23501" s="468">
        <v>117</v>
      </c>
      <c r="D23501" s="468">
        <v>117</v>
      </c>
      <c r="E23501" s="150"/>
    </row>
    <row r="23502" spans="1:5" s="763" customFormat="1" ht="16.8">
      <c r="A23502" s="162">
        <v>29</v>
      </c>
      <c r="B23502" s="161" t="s">
        <v>28722</v>
      </c>
      <c r="C23502" s="468"/>
      <c r="D23502" s="468"/>
      <c r="E23502" s="150"/>
    </row>
    <row r="23503" spans="1:5" s="763" customFormat="1" ht="33.6">
      <c r="A23503" s="530" t="s">
        <v>323</v>
      </c>
      <c r="B23503" s="170" t="s">
        <v>28723</v>
      </c>
      <c r="C23503" s="468">
        <v>400</v>
      </c>
      <c r="D23503" s="468">
        <v>300</v>
      </c>
      <c r="E23503" s="150"/>
    </row>
    <row r="23504" spans="1:5" s="763" customFormat="1" ht="50.4">
      <c r="A23504" s="530" t="s">
        <v>325</v>
      </c>
      <c r="B23504" s="170" t="s">
        <v>28724</v>
      </c>
      <c r="C23504" s="468">
        <v>163</v>
      </c>
      <c r="D23504" s="468">
        <v>163</v>
      </c>
      <c r="E23504" s="150"/>
    </row>
    <row r="23505" spans="1:5" s="763" customFormat="1" ht="16.8">
      <c r="A23505" s="530" t="s">
        <v>2780</v>
      </c>
      <c r="B23505" s="170" t="s">
        <v>28725</v>
      </c>
      <c r="C23505" s="468">
        <v>130</v>
      </c>
      <c r="D23505" s="468">
        <v>130</v>
      </c>
      <c r="E23505" s="150"/>
    </row>
    <row r="23506" spans="1:5" s="763" customFormat="1" ht="33.6">
      <c r="A23506" s="530" t="s">
        <v>2782</v>
      </c>
      <c r="B23506" s="170" t="s">
        <v>28726</v>
      </c>
      <c r="C23506" s="468">
        <v>130</v>
      </c>
      <c r="D23506" s="468">
        <v>130</v>
      </c>
      <c r="E23506" s="150"/>
    </row>
    <row r="23507" spans="1:5" s="763" customFormat="1" ht="16.8">
      <c r="A23507" s="626">
        <v>30</v>
      </c>
      <c r="B23507" s="161" t="s">
        <v>28727</v>
      </c>
      <c r="C23507" s="468"/>
      <c r="D23507" s="468"/>
      <c r="E23507" s="150"/>
    </row>
    <row r="23508" spans="1:5" s="763" customFormat="1" ht="67.2">
      <c r="A23508" s="530" t="s">
        <v>816</v>
      </c>
      <c r="B23508" s="170" t="s">
        <v>28728</v>
      </c>
      <c r="C23508" s="468">
        <v>163</v>
      </c>
      <c r="D23508" s="468">
        <v>163</v>
      </c>
      <c r="E23508" s="150"/>
    </row>
    <row r="23509" spans="1:5" s="763" customFormat="1" ht="16.8">
      <c r="A23509" s="162">
        <v>31</v>
      </c>
      <c r="B23509" s="161" t="s">
        <v>28729</v>
      </c>
      <c r="C23509" s="468"/>
      <c r="D23509" s="468"/>
      <c r="E23509" s="150"/>
    </row>
    <row r="23510" spans="1:5" s="763" customFormat="1" ht="67.2">
      <c r="A23510" s="530" t="s">
        <v>816</v>
      </c>
      <c r="B23510" s="170" t="s">
        <v>28730</v>
      </c>
      <c r="C23510" s="468">
        <v>163</v>
      </c>
      <c r="D23510" s="468">
        <v>163</v>
      </c>
      <c r="E23510" s="150"/>
    </row>
    <row r="23511" spans="1:5" s="763" customFormat="1" ht="16.8">
      <c r="A23511" s="162">
        <v>32</v>
      </c>
      <c r="B23511" s="161" t="s">
        <v>28731</v>
      </c>
      <c r="C23511" s="468"/>
      <c r="D23511" s="468"/>
      <c r="E23511" s="150"/>
    </row>
    <row r="23512" spans="1:5" s="763" customFormat="1" ht="50.4">
      <c r="A23512" s="530" t="s">
        <v>2074</v>
      </c>
      <c r="B23512" s="170" t="s">
        <v>28732</v>
      </c>
      <c r="C23512" s="468">
        <v>130</v>
      </c>
      <c r="D23512" s="468">
        <v>130</v>
      </c>
      <c r="E23512" s="150"/>
    </row>
    <row r="23513" spans="1:5" s="763" customFormat="1" ht="67.2">
      <c r="A23513" s="530" t="s">
        <v>2075</v>
      </c>
      <c r="B23513" s="170" t="s">
        <v>28733</v>
      </c>
      <c r="C23513" s="468">
        <v>163</v>
      </c>
      <c r="D23513" s="468">
        <v>163</v>
      </c>
      <c r="E23513" s="150"/>
    </row>
    <row r="23514" spans="1:5" s="763" customFormat="1" ht="16.8">
      <c r="A23514" s="162">
        <v>33</v>
      </c>
      <c r="B23514" s="161" t="s">
        <v>28734</v>
      </c>
      <c r="C23514" s="468"/>
      <c r="D23514" s="468"/>
      <c r="E23514" s="150"/>
    </row>
    <row r="23515" spans="1:5" s="763" customFormat="1" ht="134.4">
      <c r="A23515" s="169" t="s">
        <v>451</v>
      </c>
      <c r="B23515" s="170" t="s">
        <v>28735</v>
      </c>
      <c r="C23515" s="468">
        <v>130</v>
      </c>
      <c r="D23515" s="468">
        <v>130</v>
      </c>
      <c r="E23515" s="150"/>
    </row>
    <row r="23516" spans="1:5" s="763" customFormat="1" ht="16.8">
      <c r="A23516" s="162">
        <v>34</v>
      </c>
      <c r="B23516" s="161" t="s">
        <v>28736</v>
      </c>
      <c r="C23516" s="468"/>
      <c r="D23516" s="468"/>
      <c r="E23516" s="150"/>
    </row>
    <row r="23517" spans="1:5" s="763" customFormat="1" ht="50.4">
      <c r="A23517" s="169" t="s">
        <v>337</v>
      </c>
      <c r="B23517" s="170" t="s">
        <v>28737</v>
      </c>
      <c r="C23517" s="468">
        <v>163</v>
      </c>
      <c r="D23517" s="468">
        <v>163</v>
      </c>
      <c r="E23517" s="150"/>
    </row>
    <row r="23518" spans="1:5" s="763" customFormat="1" ht="67.2">
      <c r="A23518" s="169" t="s">
        <v>339</v>
      </c>
      <c r="B23518" s="170" t="s">
        <v>28738</v>
      </c>
      <c r="C23518" s="468">
        <v>117</v>
      </c>
      <c r="D23518" s="468">
        <v>117</v>
      </c>
      <c r="E23518" s="150"/>
    </row>
    <row r="23519" spans="1:5" s="763" customFormat="1" ht="16.8">
      <c r="A23519" s="162">
        <v>35</v>
      </c>
      <c r="B23519" s="161" t="s">
        <v>28739</v>
      </c>
      <c r="C23519" s="468"/>
      <c r="D23519" s="468"/>
      <c r="E23519" s="150"/>
    </row>
    <row r="23520" spans="1:5" s="763" customFormat="1" ht="33.6">
      <c r="A23520" s="169" t="s">
        <v>1076</v>
      </c>
      <c r="B23520" s="170" t="s">
        <v>28740</v>
      </c>
      <c r="C23520" s="468">
        <v>163</v>
      </c>
      <c r="D23520" s="468">
        <v>163</v>
      </c>
      <c r="E23520" s="150"/>
    </row>
    <row r="23521" spans="1:5" s="763" customFormat="1" ht="67.2">
      <c r="A23521" s="169" t="s">
        <v>1078</v>
      </c>
      <c r="B23521" s="170" t="s">
        <v>28741</v>
      </c>
      <c r="C23521" s="468">
        <v>117</v>
      </c>
      <c r="D23521" s="468">
        <v>117</v>
      </c>
      <c r="E23521" s="150"/>
    </row>
    <row r="23522" spans="1:5" s="763" customFormat="1" ht="16.8">
      <c r="A23522" s="162">
        <v>36</v>
      </c>
      <c r="B23522" s="161" t="s">
        <v>28742</v>
      </c>
      <c r="C23522" s="468"/>
      <c r="D23522" s="468"/>
      <c r="E23522" s="150"/>
    </row>
    <row r="23523" spans="1:5" s="763" customFormat="1" ht="16.8">
      <c r="A23523" s="530" t="s">
        <v>1080</v>
      </c>
      <c r="B23523" s="170" t="s">
        <v>28743</v>
      </c>
      <c r="C23523" s="468">
        <v>163</v>
      </c>
      <c r="D23523" s="468">
        <v>163</v>
      </c>
      <c r="E23523" s="150"/>
    </row>
    <row r="23524" spans="1:5" s="763" customFormat="1" ht="84">
      <c r="A23524" s="530" t="s">
        <v>1082</v>
      </c>
      <c r="B23524" s="170" t="s">
        <v>28744</v>
      </c>
      <c r="C23524" s="468">
        <v>117</v>
      </c>
      <c r="D23524" s="468">
        <v>117</v>
      </c>
      <c r="E23524" s="150"/>
    </row>
    <row r="23525" spans="1:5" s="763" customFormat="1" ht="16.8">
      <c r="A23525" s="162">
        <v>37</v>
      </c>
      <c r="B23525" s="161" t="s">
        <v>28745</v>
      </c>
      <c r="C23525" s="468"/>
      <c r="D23525" s="468"/>
      <c r="E23525" s="150"/>
    </row>
    <row r="23526" spans="1:5" s="763" customFormat="1" ht="67.2">
      <c r="A23526" s="169" t="s">
        <v>2093</v>
      </c>
      <c r="B23526" s="170" t="s">
        <v>28746</v>
      </c>
      <c r="C23526" s="468">
        <v>163</v>
      </c>
      <c r="D23526" s="468">
        <v>163</v>
      </c>
      <c r="E23526" s="150"/>
    </row>
    <row r="23527" spans="1:5" s="763" customFormat="1" ht="33.6">
      <c r="A23527" s="169" t="s">
        <v>2094</v>
      </c>
      <c r="B23527" s="170" t="s">
        <v>28747</v>
      </c>
      <c r="C23527" s="468">
        <v>130</v>
      </c>
      <c r="D23527" s="468">
        <v>130</v>
      </c>
      <c r="E23527" s="150"/>
    </row>
    <row r="23528" spans="1:5" s="763" customFormat="1" ht="16.8">
      <c r="A23528" s="162">
        <v>38</v>
      </c>
      <c r="B23528" s="161" t="s">
        <v>28748</v>
      </c>
      <c r="C23528" s="468"/>
      <c r="D23528" s="468"/>
      <c r="E23528" s="150"/>
    </row>
    <row r="23529" spans="1:5" s="763" customFormat="1" ht="50.4">
      <c r="A23529" s="169" t="s">
        <v>349</v>
      </c>
      <c r="B23529" s="170" t="s">
        <v>28749</v>
      </c>
      <c r="C23529" s="468">
        <v>261</v>
      </c>
      <c r="D23529" s="468">
        <v>261</v>
      </c>
      <c r="E23529" s="150"/>
    </row>
    <row r="23530" spans="1:5" s="763" customFormat="1" ht="117.6">
      <c r="A23530" s="169" t="s">
        <v>351</v>
      </c>
      <c r="B23530" s="170" t="s">
        <v>28750</v>
      </c>
      <c r="C23530" s="468">
        <v>163</v>
      </c>
      <c r="D23530" s="468">
        <v>163</v>
      </c>
      <c r="E23530" s="150"/>
    </row>
    <row r="23531" spans="1:5" s="763" customFormat="1" ht="16.8">
      <c r="A23531" s="162">
        <v>39</v>
      </c>
      <c r="B23531" s="161" t="s">
        <v>28751</v>
      </c>
      <c r="C23531" s="468"/>
      <c r="D23531" s="468"/>
      <c r="E23531" s="150"/>
    </row>
    <row r="23532" spans="1:5" s="763" customFormat="1" ht="50.4">
      <c r="A23532" s="169" t="s">
        <v>2588</v>
      </c>
      <c r="B23532" s="170" t="s">
        <v>28752</v>
      </c>
      <c r="C23532" s="468">
        <v>98</v>
      </c>
      <c r="D23532" s="468">
        <v>98</v>
      </c>
      <c r="E23532" s="150"/>
    </row>
    <row r="23533" spans="1:5" s="763" customFormat="1" ht="50.4">
      <c r="A23533" s="169" t="s">
        <v>2589</v>
      </c>
      <c r="B23533" s="170" t="s">
        <v>28753</v>
      </c>
      <c r="C23533" s="468">
        <v>130</v>
      </c>
      <c r="D23533" s="468">
        <v>130</v>
      </c>
      <c r="E23533" s="150"/>
    </row>
    <row r="23534" spans="1:5" s="763" customFormat="1" ht="33.6">
      <c r="A23534" s="169" t="s">
        <v>10057</v>
      </c>
      <c r="B23534" s="170" t="s">
        <v>28754</v>
      </c>
      <c r="C23534" s="468">
        <v>117</v>
      </c>
      <c r="D23534" s="468">
        <v>117</v>
      </c>
      <c r="E23534" s="150"/>
    </row>
    <row r="23535" spans="1:5" s="763" customFormat="1" ht="33.6">
      <c r="A23535" s="169" t="s">
        <v>10059</v>
      </c>
      <c r="B23535" s="170" t="s">
        <v>28755</v>
      </c>
      <c r="C23535" s="468">
        <v>130</v>
      </c>
      <c r="D23535" s="468">
        <v>130</v>
      </c>
      <c r="E23535" s="150"/>
    </row>
    <row r="23536" spans="1:5" s="763" customFormat="1" ht="16.8">
      <c r="A23536" s="162">
        <v>40</v>
      </c>
      <c r="B23536" s="161" t="s">
        <v>28756</v>
      </c>
      <c r="C23536" s="468"/>
      <c r="D23536" s="468"/>
      <c r="E23536" s="150"/>
    </row>
    <row r="23537" spans="1:5" s="763" customFormat="1" ht="16.8">
      <c r="A23537" s="169" t="s">
        <v>796</v>
      </c>
      <c r="B23537" s="170" t="s">
        <v>28757</v>
      </c>
      <c r="C23537" s="468">
        <v>130</v>
      </c>
      <c r="D23537" s="468">
        <v>130</v>
      </c>
      <c r="E23537" s="150"/>
    </row>
    <row r="23538" spans="1:5" s="763" customFormat="1" ht="33.6">
      <c r="A23538" s="169" t="s">
        <v>798</v>
      </c>
      <c r="B23538" s="170" t="s">
        <v>28758</v>
      </c>
      <c r="C23538" s="468">
        <v>130</v>
      </c>
      <c r="D23538" s="468">
        <v>130</v>
      </c>
      <c r="E23538" s="150"/>
    </row>
    <row r="23539" spans="1:5" s="763" customFormat="1" ht="16.8">
      <c r="A23539" s="169" t="s">
        <v>2699</v>
      </c>
      <c r="B23539" s="170" t="s">
        <v>28759</v>
      </c>
      <c r="C23539" s="468">
        <v>130</v>
      </c>
      <c r="D23539" s="468">
        <v>130</v>
      </c>
      <c r="E23539" s="150"/>
    </row>
    <row r="23540" spans="1:5" s="763" customFormat="1" ht="16.8">
      <c r="A23540" s="169" t="s">
        <v>2703</v>
      </c>
      <c r="B23540" s="170" t="s">
        <v>28760</v>
      </c>
      <c r="C23540" s="468">
        <v>130</v>
      </c>
      <c r="D23540" s="468">
        <v>130</v>
      </c>
      <c r="E23540" s="150"/>
    </row>
    <row r="23541" spans="1:5" s="763" customFormat="1" ht="16.8">
      <c r="A23541" s="169" t="s">
        <v>2705</v>
      </c>
      <c r="B23541" s="170" t="s">
        <v>28761</v>
      </c>
      <c r="C23541" s="468">
        <v>130</v>
      </c>
      <c r="D23541" s="468">
        <v>130</v>
      </c>
      <c r="E23541" s="150"/>
    </row>
    <row r="23542" spans="1:5" s="763" customFormat="1" ht="33.6">
      <c r="A23542" s="169" t="s">
        <v>10082</v>
      </c>
      <c r="B23542" s="170" t="s">
        <v>28762</v>
      </c>
      <c r="C23542" s="468">
        <v>130</v>
      </c>
      <c r="D23542" s="468">
        <v>130</v>
      </c>
      <c r="E23542" s="150"/>
    </row>
    <row r="23543" spans="1:5" s="763" customFormat="1" ht="33.6">
      <c r="A23543" s="162">
        <v>41</v>
      </c>
      <c r="B23543" s="161" t="s">
        <v>28763</v>
      </c>
      <c r="C23543" s="468"/>
      <c r="D23543" s="468"/>
      <c r="E23543" s="150"/>
    </row>
    <row r="23544" spans="1:5" s="763" customFormat="1" ht="16.8">
      <c r="A23544" s="643" t="s">
        <v>801</v>
      </c>
      <c r="B23544" s="170" t="s">
        <v>28764</v>
      </c>
      <c r="C23544" s="468">
        <v>117</v>
      </c>
      <c r="D23544" s="468">
        <v>117</v>
      </c>
      <c r="E23544" s="150"/>
    </row>
    <row r="23545" spans="1:5" s="763" customFormat="1" ht="16.8">
      <c r="A23545" s="643" t="s">
        <v>802</v>
      </c>
      <c r="B23545" s="170" t="s">
        <v>28765</v>
      </c>
      <c r="C23545" s="468">
        <v>117</v>
      </c>
      <c r="D23545" s="468">
        <v>117</v>
      </c>
      <c r="E23545" s="150"/>
    </row>
    <row r="23546" spans="1:5" s="763" customFormat="1" ht="16.8">
      <c r="A23546" s="643" t="s">
        <v>4368</v>
      </c>
      <c r="B23546" s="170" t="s">
        <v>28766</v>
      </c>
      <c r="C23546" s="468">
        <v>104</v>
      </c>
      <c r="D23546" s="468">
        <v>104</v>
      </c>
      <c r="E23546" s="150"/>
    </row>
    <row r="23547" spans="1:5" s="763" customFormat="1" ht="33.6">
      <c r="A23547" s="162">
        <v>42</v>
      </c>
      <c r="B23547" s="161" t="s">
        <v>28767</v>
      </c>
      <c r="C23547" s="468">
        <v>200</v>
      </c>
      <c r="D23547" s="468">
        <v>150</v>
      </c>
      <c r="E23547" s="150"/>
    </row>
    <row r="23548" spans="1:5" s="763" customFormat="1" ht="33.6">
      <c r="A23548" s="162">
        <v>43</v>
      </c>
      <c r="B23548" s="161" t="s">
        <v>28768</v>
      </c>
      <c r="C23548" s="468">
        <v>600</v>
      </c>
      <c r="D23548" s="468">
        <v>450</v>
      </c>
      <c r="E23548" s="150"/>
    </row>
    <row r="23549" spans="1:5" s="763" customFormat="1" ht="33.6">
      <c r="A23549" s="162">
        <v>44</v>
      </c>
      <c r="B23549" s="161" t="s">
        <v>28769</v>
      </c>
      <c r="C23549" s="468"/>
      <c r="D23549" s="468"/>
      <c r="E23549" s="150"/>
    </row>
    <row r="23550" spans="1:5" s="763" customFormat="1" ht="16.8">
      <c r="A23550" s="643" t="s">
        <v>816</v>
      </c>
      <c r="B23550" s="515" t="s">
        <v>1016</v>
      </c>
      <c r="C23550" s="492">
        <v>1000</v>
      </c>
      <c r="D23550" s="468">
        <v>750</v>
      </c>
      <c r="E23550" s="150"/>
    </row>
    <row r="23551" spans="1:5" s="763" customFormat="1" ht="33.6">
      <c r="A23551" s="162">
        <v>45</v>
      </c>
      <c r="B23551" s="161" t="s">
        <v>28770</v>
      </c>
      <c r="C23551" s="468"/>
      <c r="D23551" s="468"/>
      <c r="E23551" s="150"/>
    </row>
    <row r="23552" spans="1:5" s="763" customFormat="1" ht="16.8">
      <c r="A23552" s="474" t="s">
        <v>816</v>
      </c>
      <c r="B23552" s="515" t="s">
        <v>1016</v>
      </c>
      <c r="C23552" s="492">
        <v>1000</v>
      </c>
      <c r="D23552" s="468">
        <v>750</v>
      </c>
      <c r="E23552" s="150"/>
    </row>
    <row r="23553" spans="1:5" s="765" customFormat="1" ht="16.8">
      <c r="A23553" s="476" t="s">
        <v>55</v>
      </c>
      <c r="B23553" s="642"/>
      <c r="C23553" s="477"/>
      <c r="D23553" s="684"/>
      <c r="E23553" s="755"/>
    </row>
    <row r="23554" spans="1:5" s="765" customFormat="1" ht="16.8">
      <c r="A23554" s="162" t="s">
        <v>2219</v>
      </c>
      <c r="B23554" s="161" t="s">
        <v>2203</v>
      </c>
      <c r="C23554" s="469"/>
      <c r="D23554" s="469"/>
      <c r="E23554" s="130"/>
    </row>
    <row r="23555" spans="1:5" s="765" customFormat="1" ht="16.8">
      <c r="A23555" s="162" t="s">
        <v>2202</v>
      </c>
      <c r="B23555" s="161" t="s">
        <v>28771</v>
      </c>
      <c r="C23555" s="469"/>
      <c r="D23555" s="469"/>
      <c r="E23555" s="152"/>
    </row>
    <row r="23556" spans="1:5" s="765" customFormat="1" ht="16.8">
      <c r="A23556" s="162"/>
      <c r="B23556" s="161" t="s">
        <v>28772</v>
      </c>
      <c r="C23556" s="469"/>
      <c r="D23556" s="469"/>
      <c r="E23556" s="152"/>
    </row>
    <row r="23557" spans="1:5" s="765" customFormat="1" ht="33.6">
      <c r="A23557" s="169">
        <v>1</v>
      </c>
      <c r="B23557" s="170" t="s">
        <v>28773</v>
      </c>
      <c r="C23557" s="492">
        <v>3261</v>
      </c>
      <c r="D23557" s="492">
        <v>2935</v>
      </c>
      <c r="E23557" s="152"/>
    </row>
    <row r="23558" spans="1:5" s="765" customFormat="1" ht="33.6">
      <c r="A23558" s="169">
        <v>2</v>
      </c>
      <c r="B23558" s="170" t="s">
        <v>28774</v>
      </c>
      <c r="C23558" s="492">
        <v>4076</v>
      </c>
      <c r="D23558" s="492">
        <v>3668</v>
      </c>
      <c r="E23558" s="152"/>
    </row>
    <row r="23559" spans="1:5" s="765" customFormat="1" ht="33.6">
      <c r="A23559" s="169">
        <v>3</v>
      </c>
      <c r="B23559" s="170" t="s">
        <v>28775</v>
      </c>
      <c r="C23559" s="492">
        <v>5706</v>
      </c>
      <c r="D23559" s="492">
        <v>5136</v>
      </c>
      <c r="E23559" s="152"/>
    </row>
    <row r="23560" spans="1:5" s="765" customFormat="1" ht="33.6">
      <c r="A23560" s="169">
        <v>4</v>
      </c>
      <c r="B23560" s="170" t="s">
        <v>28776</v>
      </c>
      <c r="C23560" s="492">
        <v>7500</v>
      </c>
      <c r="D23560" s="492">
        <v>6750</v>
      </c>
      <c r="E23560" s="152"/>
    </row>
    <row r="23561" spans="1:5" s="765" customFormat="1" ht="33.6">
      <c r="A23561" s="169">
        <v>5</v>
      </c>
      <c r="B23561" s="170" t="s">
        <v>28777</v>
      </c>
      <c r="C23561" s="492">
        <v>8152</v>
      </c>
      <c r="D23561" s="492">
        <v>7337</v>
      </c>
      <c r="E23561" s="152"/>
    </row>
    <row r="23562" spans="1:5" s="765" customFormat="1" ht="33.6">
      <c r="A23562" s="169">
        <v>6</v>
      </c>
      <c r="B23562" s="170" t="s">
        <v>28778</v>
      </c>
      <c r="C23562" s="492">
        <v>8152</v>
      </c>
      <c r="D23562" s="492">
        <v>7337</v>
      </c>
      <c r="E23562" s="152"/>
    </row>
    <row r="23563" spans="1:5" s="765" customFormat="1" ht="33.6">
      <c r="A23563" s="169">
        <v>7</v>
      </c>
      <c r="B23563" s="170" t="s">
        <v>28779</v>
      </c>
      <c r="C23563" s="492">
        <v>8152</v>
      </c>
      <c r="D23563" s="492">
        <v>7337</v>
      </c>
      <c r="E23563" s="162"/>
    </row>
    <row r="23564" spans="1:5" s="765" customFormat="1" ht="50.4">
      <c r="A23564" s="169">
        <v>8</v>
      </c>
      <c r="B23564" s="170" t="s">
        <v>28780</v>
      </c>
      <c r="C23564" s="492">
        <v>5706</v>
      </c>
      <c r="D23564" s="492">
        <v>5136</v>
      </c>
      <c r="E23564" s="530"/>
    </row>
    <row r="23565" spans="1:5" s="765" customFormat="1" ht="50.4">
      <c r="A23565" s="169">
        <v>9</v>
      </c>
      <c r="B23565" s="170" t="s">
        <v>28781</v>
      </c>
      <c r="C23565" s="492">
        <v>5500</v>
      </c>
      <c r="D23565" s="492">
        <v>4950</v>
      </c>
      <c r="E23565" s="530"/>
    </row>
    <row r="23566" spans="1:5" s="765" customFormat="1" ht="16.8">
      <c r="A23566" s="162"/>
      <c r="B23566" s="161" t="s">
        <v>28782</v>
      </c>
      <c r="C23566" s="492"/>
      <c r="D23566" s="492"/>
      <c r="E23566" s="530"/>
    </row>
    <row r="23567" spans="1:5" s="765" customFormat="1" ht="33.6">
      <c r="A23567" s="169">
        <v>10</v>
      </c>
      <c r="B23567" s="170" t="s">
        <v>28783</v>
      </c>
      <c r="C23567" s="492">
        <v>1956</v>
      </c>
      <c r="D23567" s="492">
        <v>1956</v>
      </c>
      <c r="E23567" s="530"/>
    </row>
    <row r="23568" spans="1:5" s="765" customFormat="1" ht="33.6">
      <c r="A23568" s="169" t="s">
        <v>174</v>
      </c>
      <c r="B23568" s="170" t="s">
        <v>28784</v>
      </c>
      <c r="C23568" s="492">
        <v>978</v>
      </c>
      <c r="D23568" s="492">
        <v>978</v>
      </c>
      <c r="E23568" s="530"/>
    </row>
    <row r="23569" spans="1:5" s="765" customFormat="1" ht="50.4">
      <c r="A23569" s="169">
        <v>2</v>
      </c>
      <c r="B23569" s="170" t="s">
        <v>28785</v>
      </c>
      <c r="C23569" s="492">
        <v>1174</v>
      </c>
      <c r="D23569" s="492">
        <v>1174</v>
      </c>
      <c r="E23569" s="530"/>
    </row>
    <row r="23570" spans="1:5" s="765" customFormat="1" ht="67.2">
      <c r="A23570" s="169">
        <v>3</v>
      </c>
      <c r="B23570" s="170" t="s">
        <v>28786</v>
      </c>
      <c r="C23570" s="492">
        <v>1500</v>
      </c>
      <c r="D23570" s="492">
        <v>1500</v>
      </c>
      <c r="E23570" s="162"/>
    </row>
    <row r="23571" spans="1:5" s="765" customFormat="1" ht="16.8">
      <c r="A23571" s="162"/>
      <c r="B23571" s="161" t="s">
        <v>28787</v>
      </c>
      <c r="C23571" s="492"/>
      <c r="D23571" s="492"/>
      <c r="E23571" s="530"/>
    </row>
    <row r="23572" spans="1:5" s="765" customFormat="1" ht="33.6">
      <c r="A23572" s="169">
        <v>4</v>
      </c>
      <c r="B23572" s="170" t="s">
        <v>28788</v>
      </c>
      <c r="C23572" s="492">
        <v>1043</v>
      </c>
      <c r="D23572" s="492">
        <v>1043</v>
      </c>
      <c r="E23572" s="530"/>
    </row>
    <row r="23573" spans="1:5" s="765" customFormat="1" ht="50.4">
      <c r="A23573" s="169">
        <v>5</v>
      </c>
      <c r="B23573" s="170" t="s">
        <v>28789</v>
      </c>
      <c r="C23573" s="492">
        <v>522</v>
      </c>
      <c r="D23573" s="492">
        <v>522</v>
      </c>
      <c r="E23573" s="530"/>
    </row>
    <row r="23574" spans="1:5" s="765" customFormat="1" ht="50.4">
      <c r="A23574" s="169">
        <v>6</v>
      </c>
      <c r="B23574" s="170" t="s">
        <v>28790</v>
      </c>
      <c r="C23574" s="492">
        <v>600</v>
      </c>
      <c r="D23574" s="492">
        <v>600</v>
      </c>
      <c r="E23574" s="162"/>
    </row>
    <row r="23575" spans="1:5" s="765" customFormat="1" ht="50.4">
      <c r="A23575" s="169">
        <v>7</v>
      </c>
      <c r="B23575" s="170" t="s">
        <v>28791</v>
      </c>
      <c r="C23575" s="492">
        <v>1080</v>
      </c>
      <c r="D23575" s="492">
        <v>1080</v>
      </c>
      <c r="E23575" s="530"/>
    </row>
    <row r="23576" spans="1:5" s="765" customFormat="1" ht="50.4">
      <c r="A23576" s="169">
        <v>8</v>
      </c>
      <c r="B23576" s="170" t="s">
        <v>28792</v>
      </c>
      <c r="C23576" s="492">
        <v>456</v>
      </c>
      <c r="D23576" s="492">
        <v>456</v>
      </c>
      <c r="E23576" s="530"/>
    </row>
    <row r="23577" spans="1:5" s="765" customFormat="1" ht="50.4">
      <c r="A23577" s="169">
        <v>9</v>
      </c>
      <c r="B23577" s="170" t="s">
        <v>28793</v>
      </c>
      <c r="C23577" s="492">
        <v>360</v>
      </c>
      <c r="D23577" s="492">
        <v>360</v>
      </c>
      <c r="E23577" s="530"/>
    </row>
    <row r="23578" spans="1:5" s="765" customFormat="1" ht="33.6">
      <c r="A23578" s="169">
        <v>20</v>
      </c>
      <c r="B23578" s="170" t="s">
        <v>28794</v>
      </c>
      <c r="C23578" s="492">
        <v>300</v>
      </c>
      <c r="D23578" s="492">
        <v>300</v>
      </c>
      <c r="E23578" s="530"/>
    </row>
    <row r="23579" spans="1:5" s="765" customFormat="1" ht="33.6">
      <c r="A23579" s="169">
        <v>21</v>
      </c>
      <c r="B23579" s="170" t="s">
        <v>28795</v>
      </c>
      <c r="C23579" s="492">
        <v>293</v>
      </c>
      <c r="D23579" s="492">
        <v>293</v>
      </c>
      <c r="E23579" s="530"/>
    </row>
    <row r="23580" spans="1:5" s="765" customFormat="1" ht="33.6">
      <c r="A23580" s="169">
        <v>22</v>
      </c>
      <c r="B23580" s="170" t="s">
        <v>28796</v>
      </c>
      <c r="C23580" s="492">
        <v>240</v>
      </c>
      <c r="D23580" s="492">
        <v>240</v>
      </c>
      <c r="E23580" s="530"/>
    </row>
    <row r="23581" spans="1:5" s="765" customFormat="1" ht="16.8">
      <c r="A23581" s="162" t="s">
        <v>2217</v>
      </c>
      <c r="B23581" s="161" t="s">
        <v>21459</v>
      </c>
      <c r="C23581" s="492"/>
      <c r="D23581" s="492"/>
      <c r="E23581" s="530"/>
    </row>
    <row r="23582" spans="1:5" s="765" customFormat="1" ht="16.8">
      <c r="A23582" s="162"/>
      <c r="B23582" s="161" t="s">
        <v>28782</v>
      </c>
      <c r="C23582" s="492"/>
      <c r="D23582" s="492"/>
      <c r="E23582" s="530"/>
    </row>
    <row r="23583" spans="1:5" s="765" customFormat="1" ht="33.6">
      <c r="A23583" s="169" t="s">
        <v>28797</v>
      </c>
      <c r="B23583" s="170" t="s">
        <v>28798</v>
      </c>
      <c r="C23583" s="492">
        <v>456</v>
      </c>
      <c r="D23583" s="492">
        <v>456</v>
      </c>
      <c r="E23583" s="530"/>
    </row>
    <row r="23584" spans="1:5" s="765" customFormat="1" ht="33.6">
      <c r="A23584" s="169">
        <v>2</v>
      </c>
      <c r="B23584" s="170" t="s">
        <v>28799</v>
      </c>
      <c r="C23584" s="492">
        <v>1174</v>
      </c>
      <c r="D23584" s="492">
        <v>1174</v>
      </c>
      <c r="E23584" s="530"/>
    </row>
    <row r="23585" spans="1:5" s="765" customFormat="1" ht="16.8">
      <c r="A23585" s="162"/>
      <c r="B23585" s="161" t="s">
        <v>28772</v>
      </c>
      <c r="C23585" s="492"/>
      <c r="D23585" s="492"/>
      <c r="E23585" s="530"/>
    </row>
    <row r="23586" spans="1:5" s="765" customFormat="1" ht="33.6">
      <c r="A23586" s="169">
        <v>3</v>
      </c>
      <c r="B23586" s="170" t="s">
        <v>28800</v>
      </c>
      <c r="C23586" s="492">
        <v>4239</v>
      </c>
      <c r="D23586" s="492">
        <v>3815</v>
      </c>
      <c r="E23586" s="530"/>
    </row>
    <row r="23587" spans="1:5" s="765" customFormat="1" ht="16.8">
      <c r="A23587" s="169">
        <v>4</v>
      </c>
      <c r="B23587" s="170" t="s">
        <v>28801</v>
      </c>
      <c r="C23587" s="492">
        <v>2446</v>
      </c>
      <c r="D23587" s="492">
        <v>2201</v>
      </c>
      <c r="E23587" s="530"/>
    </row>
    <row r="23588" spans="1:5" s="765" customFormat="1" ht="33.6">
      <c r="A23588" s="169">
        <v>5</v>
      </c>
      <c r="B23588" s="170" t="s">
        <v>28802</v>
      </c>
      <c r="C23588" s="492">
        <v>1630</v>
      </c>
      <c r="D23588" s="492">
        <v>1467</v>
      </c>
      <c r="E23588" s="530"/>
    </row>
    <row r="23589" spans="1:5" s="765" customFormat="1" ht="33.6">
      <c r="A23589" s="169">
        <v>6</v>
      </c>
      <c r="B23589" s="170" t="s">
        <v>28803</v>
      </c>
      <c r="C23589" s="492">
        <v>1060</v>
      </c>
      <c r="D23589" s="492">
        <v>954</v>
      </c>
      <c r="E23589" s="530"/>
    </row>
    <row r="23590" spans="1:5" s="765" customFormat="1" ht="16.8">
      <c r="A23590" s="162" t="s">
        <v>3939</v>
      </c>
      <c r="B23590" s="161" t="s">
        <v>28804</v>
      </c>
      <c r="C23590" s="492"/>
      <c r="D23590" s="492"/>
      <c r="E23590" s="530"/>
    </row>
    <row r="23591" spans="1:5" s="765" customFormat="1" ht="33.6">
      <c r="A23591" s="162"/>
      <c r="B23591" s="161" t="s">
        <v>28805</v>
      </c>
      <c r="C23591" s="492"/>
      <c r="D23591" s="492"/>
      <c r="E23591" s="530"/>
    </row>
    <row r="23592" spans="1:5" s="765" customFormat="1" ht="50.4">
      <c r="A23592" s="169">
        <v>1</v>
      </c>
      <c r="B23592" s="170" t="s">
        <v>28806</v>
      </c>
      <c r="C23592" s="492">
        <v>480</v>
      </c>
      <c r="D23592" s="492">
        <v>480</v>
      </c>
      <c r="E23592" s="530"/>
    </row>
    <row r="23593" spans="1:5" s="765" customFormat="1" ht="33.6">
      <c r="A23593" s="169">
        <v>2</v>
      </c>
      <c r="B23593" s="170" t="s">
        <v>28807</v>
      </c>
      <c r="C23593" s="492">
        <v>384</v>
      </c>
      <c r="D23593" s="492">
        <v>384</v>
      </c>
      <c r="E23593" s="530"/>
    </row>
    <row r="23594" spans="1:5" s="765" customFormat="1" ht="33.6">
      <c r="A23594" s="169">
        <v>3</v>
      </c>
      <c r="B23594" s="170" t="s">
        <v>28808</v>
      </c>
      <c r="C23594" s="492">
        <v>240</v>
      </c>
      <c r="D23594" s="492">
        <v>240</v>
      </c>
      <c r="E23594" s="530"/>
    </row>
    <row r="23595" spans="1:5" s="765" customFormat="1" ht="16.8">
      <c r="A23595" s="162" t="s">
        <v>2718</v>
      </c>
      <c r="B23595" s="161" t="s">
        <v>28809</v>
      </c>
      <c r="C23595" s="492"/>
      <c r="D23595" s="492"/>
      <c r="E23595" s="530"/>
    </row>
    <row r="23596" spans="1:5" s="765" customFormat="1" ht="16.8">
      <c r="A23596" s="162"/>
      <c r="B23596" s="161" t="s">
        <v>28810</v>
      </c>
      <c r="C23596" s="492"/>
      <c r="D23596" s="492"/>
      <c r="E23596" s="530"/>
    </row>
    <row r="23597" spans="1:5" s="765" customFormat="1" ht="33.6">
      <c r="A23597" s="162">
        <v>1</v>
      </c>
      <c r="B23597" s="161" t="s">
        <v>28811</v>
      </c>
      <c r="C23597" s="492"/>
      <c r="D23597" s="492"/>
      <c r="E23597" s="530"/>
    </row>
    <row r="23598" spans="1:5" s="765" customFormat="1" ht="33.6">
      <c r="A23598" s="169" t="s">
        <v>174</v>
      </c>
      <c r="B23598" s="170" t="s">
        <v>28812</v>
      </c>
      <c r="C23598" s="492">
        <v>5000</v>
      </c>
      <c r="D23598" s="492">
        <v>4500</v>
      </c>
      <c r="E23598" s="530"/>
    </row>
    <row r="23599" spans="1:5" s="765" customFormat="1" ht="16.8">
      <c r="A23599" s="169" t="s">
        <v>176</v>
      </c>
      <c r="B23599" s="170" t="s">
        <v>28813</v>
      </c>
      <c r="C23599" s="492">
        <v>8152</v>
      </c>
      <c r="D23599" s="492">
        <v>7337</v>
      </c>
      <c r="E23599" s="530"/>
    </row>
    <row r="23600" spans="1:5" s="765" customFormat="1" ht="33.6">
      <c r="A23600" s="169" t="s">
        <v>178</v>
      </c>
      <c r="B23600" s="170" t="s">
        <v>28814</v>
      </c>
      <c r="C23600" s="492">
        <v>5706</v>
      </c>
      <c r="D23600" s="492">
        <v>5136</v>
      </c>
      <c r="E23600" s="530"/>
    </row>
    <row r="23601" spans="1:5" s="765" customFormat="1" ht="16.8">
      <c r="A23601" s="162">
        <v>2</v>
      </c>
      <c r="B23601" s="161" t="s">
        <v>28815</v>
      </c>
      <c r="C23601" s="492"/>
      <c r="D23601" s="492"/>
      <c r="E23601" s="530"/>
    </row>
    <row r="23602" spans="1:5" s="765" customFormat="1" ht="16.8">
      <c r="A23602" s="169" t="s">
        <v>400</v>
      </c>
      <c r="B23602" s="170" t="s">
        <v>28816</v>
      </c>
      <c r="C23602" s="492">
        <v>3000</v>
      </c>
      <c r="D23602" s="492">
        <v>2700</v>
      </c>
      <c r="E23602" s="530"/>
    </row>
    <row r="23603" spans="1:5" s="765" customFormat="1" ht="16.8">
      <c r="A23603" s="169" t="s">
        <v>402</v>
      </c>
      <c r="B23603" s="170" t="s">
        <v>28817</v>
      </c>
      <c r="C23603" s="492">
        <v>2853</v>
      </c>
      <c r="D23603" s="492">
        <v>2568</v>
      </c>
      <c r="E23603" s="530"/>
    </row>
    <row r="23604" spans="1:5" s="765" customFormat="1" ht="33.6">
      <c r="A23604" s="169" t="s">
        <v>404</v>
      </c>
      <c r="B23604" s="170" t="s">
        <v>28818</v>
      </c>
      <c r="C23604" s="492">
        <v>2446</v>
      </c>
      <c r="D23604" s="492">
        <v>2201</v>
      </c>
      <c r="E23604" s="530"/>
    </row>
    <row r="23605" spans="1:5" s="765" customFormat="1" ht="33.6">
      <c r="A23605" s="169" t="s">
        <v>1287</v>
      </c>
      <c r="B23605" s="170" t="s">
        <v>28819</v>
      </c>
      <c r="C23605" s="492">
        <v>3261</v>
      </c>
      <c r="D23605" s="492">
        <v>2935</v>
      </c>
      <c r="E23605" s="530"/>
    </row>
    <row r="23606" spans="1:5" s="765" customFormat="1" ht="50.4">
      <c r="A23606" s="169" t="s">
        <v>3305</v>
      </c>
      <c r="B23606" s="170" t="s">
        <v>28820</v>
      </c>
      <c r="C23606" s="492">
        <v>3261</v>
      </c>
      <c r="D23606" s="492">
        <v>2935</v>
      </c>
      <c r="E23606" s="530"/>
    </row>
    <row r="23607" spans="1:5" s="765" customFormat="1" ht="16.8">
      <c r="A23607" s="162">
        <v>3</v>
      </c>
      <c r="B23607" s="161" t="s">
        <v>28821</v>
      </c>
      <c r="C23607" s="492"/>
      <c r="D23607" s="492"/>
      <c r="E23607" s="530"/>
    </row>
    <row r="23608" spans="1:5" s="765" customFormat="1" ht="16.8">
      <c r="A23608" s="169" t="s">
        <v>706</v>
      </c>
      <c r="B23608" s="170" t="s">
        <v>28822</v>
      </c>
      <c r="C23608" s="492">
        <v>3261</v>
      </c>
      <c r="D23608" s="492">
        <v>2935</v>
      </c>
      <c r="E23608" s="530"/>
    </row>
    <row r="23609" spans="1:5" s="765" customFormat="1" ht="33.6">
      <c r="A23609" s="169" t="s">
        <v>708</v>
      </c>
      <c r="B23609" s="170" t="s">
        <v>28823</v>
      </c>
      <c r="C23609" s="492">
        <v>2853</v>
      </c>
      <c r="D23609" s="492">
        <v>2568</v>
      </c>
      <c r="E23609" s="530"/>
    </row>
    <row r="23610" spans="1:5" s="765" customFormat="1" ht="16.8">
      <c r="A23610" s="169" t="s">
        <v>710</v>
      </c>
      <c r="B23610" s="170" t="s">
        <v>28824</v>
      </c>
      <c r="C23610" s="492">
        <v>1630</v>
      </c>
      <c r="D23610" s="492">
        <v>1467</v>
      </c>
      <c r="E23610" s="530"/>
    </row>
    <row r="23611" spans="1:5" s="765" customFormat="1" ht="33.6">
      <c r="A23611" s="162">
        <v>4</v>
      </c>
      <c r="B23611" s="161" t="s">
        <v>28825</v>
      </c>
      <c r="C23611" s="492"/>
      <c r="D23611" s="492"/>
      <c r="E23611" s="530"/>
    </row>
    <row r="23612" spans="1:5" s="765" customFormat="1" ht="16.8">
      <c r="A23612" s="169" t="s">
        <v>198</v>
      </c>
      <c r="B23612" s="170" t="s">
        <v>28826</v>
      </c>
      <c r="C23612" s="492">
        <v>978</v>
      </c>
      <c r="D23612" s="492">
        <v>880</v>
      </c>
      <c r="E23612" s="532"/>
    </row>
    <row r="23613" spans="1:5" s="765" customFormat="1" ht="33.6">
      <c r="A23613" s="169" t="s">
        <v>200</v>
      </c>
      <c r="B23613" s="170" t="s">
        <v>28827</v>
      </c>
      <c r="C23613" s="492">
        <v>978</v>
      </c>
      <c r="D23613" s="492">
        <v>880</v>
      </c>
      <c r="E23613" s="530"/>
    </row>
    <row r="23614" spans="1:5" s="765" customFormat="1" ht="16.8">
      <c r="A23614" s="169" t="s">
        <v>202</v>
      </c>
      <c r="B23614" s="170" t="s">
        <v>28828</v>
      </c>
      <c r="C23614" s="492">
        <v>571</v>
      </c>
      <c r="D23614" s="492">
        <v>514</v>
      </c>
      <c r="E23614" s="530"/>
    </row>
    <row r="23615" spans="1:5" s="765" customFormat="1" ht="33.6">
      <c r="A23615" s="169" t="s">
        <v>204</v>
      </c>
      <c r="B23615" s="170" t="s">
        <v>28829</v>
      </c>
      <c r="C23615" s="492">
        <v>489</v>
      </c>
      <c r="D23615" s="492">
        <v>440</v>
      </c>
      <c r="E23615" s="530"/>
    </row>
    <row r="23616" spans="1:5" s="765" customFormat="1" ht="33.6">
      <c r="A23616" s="169" t="s">
        <v>206</v>
      </c>
      <c r="B23616" s="170" t="s">
        <v>28830</v>
      </c>
      <c r="C23616" s="492">
        <v>489</v>
      </c>
      <c r="D23616" s="492">
        <v>440</v>
      </c>
      <c r="E23616" s="530"/>
    </row>
    <row r="23617" spans="1:5" s="765" customFormat="1" ht="50.4">
      <c r="A23617" s="169" t="s">
        <v>208</v>
      </c>
      <c r="B23617" s="170" t="s">
        <v>28831</v>
      </c>
      <c r="C23617" s="492">
        <v>489</v>
      </c>
      <c r="D23617" s="492">
        <v>440</v>
      </c>
      <c r="E23617" s="530"/>
    </row>
    <row r="23618" spans="1:5" s="765" customFormat="1" ht="16.8">
      <c r="A23618" s="169" t="s">
        <v>210</v>
      </c>
      <c r="B23618" s="170" t="s">
        <v>28832</v>
      </c>
      <c r="C23618" s="492">
        <v>815</v>
      </c>
      <c r="D23618" s="492">
        <v>734</v>
      </c>
      <c r="E23618" s="530"/>
    </row>
    <row r="23619" spans="1:5" s="765" customFormat="1" ht="16.8">
      <c r="A23619" s="169" t="s">
        <v>6025</v>
      </c>
      <c r="B23619" s="170" t="s">
        <v>28833</v>
      </c>
      <c r="C23619" s="492">
        <v>489</v>
      </c>
      <c r="D23619" s="492">
        <v>440</v>
      </c>
      <c r="E23619" s="530"/>
    </row>
    <row r="23620" spans="1:5" s="765" customFormat="1" ht="16.8">
      <c r="A23620" s="169" t="s">
        <v>6027</v>
      </c>
      <c r="B23620" s="170" t="s">
        <v>28834</v>
      </c>
      <c r="C23620" s="492">
        <v>652</v>
      </c>
      <c r="D23620" s="492">
        <v>587</v>
      </c>
      <c r="E23620" s="530"/>
    </row>
    <row r="23621" spans="1:5" s="765" customFormat="1" ht="16.8">
      <c r="A23621" s="169" t="s">
        <v>6029</v>
      </c>
      <c r="B23621" s="170" t="s">
        <v>28835</v>
      </c>
      <c r="C23621" s="492">
        <v>600</v>
      </c>
      <c r="D23621" s="492">
        <v>540</v>
      </c>
      <c r="E23621" s="530"/>
    </row>
    <row r="23622" spans="1:5" s="765" customFormat="1" ht="16.8">
      <c r="A23622" s="169" t="s">
        <v>6031</v>
      </c>
      <c r="B23622" s="170" t="s">
        <v>28836</v>
      </c>
      <c r="C23622" s="492">
        <v>489</v>
      </c>
      <c r="D23622" s="492">
        <v>440</v>
      </c>
      <c r="E23622" s="530"/>
    </row>
    <row r="23623" spans="1:5" s="765" customFormat="1" ht="16.8">
      <c r="A23623" s="169" t="s">
        <v>6033</v>
      </c>
      <c r="B23623" s="170" t="s">
        <v>28837</v>
      </c>
      <c r="C23623" s="492">
        <v>652</v>
      </c>
      <c r="D23623" s="492">
        <v>587</v>
      </c>
      <c r="E23623" s="530"/>
    </row>
    <row r="23624" spans="1:5" s="765" customFormat="1" ht="33.6">
      <c r="A23624" s="162">
        <v>5</v>
      </c>
      <c r="B23624" s="161" t="s">
        <v>28838</v>
      </c>
      <c r="C23624" s="492"/>
      <c r="D23624" s="492"/>
      <c r="E23624" s="530"/>
    </row>
    <row r="23625" spans="1:5" s="765" customFormat="1" ht="16.8">
      <c r="A23625" s="169" t="s">
        <v>214</v>
      </c>
      <c r="B23625" s="170" t="s">
        <v>28839</v>
      </c>
      <c r="C23625" s="492">
        <v>489</v>
      </c>
      <c r="D23625" s="492">
        <v>440</v>
      </c>
      <c r="E23625" s="530"/>
    </row>
    <row r="23626" spans="1:5" s="765" customFormat="1" ht="16.8">
      <c r="A23626" s="169" t="s">
        <v>216</v>
      </c>
      <c r="B23626" s="170" t="s">
        <v>28840</v>
      </c>
      <c r="C23626" s="492">
        <v>600</v>
      </c>
      <c r="D23626" s="492">
        <v>540</v>
      </c>
      <c r="E23626" s="530"/>
    </row>
    <row r="23627" spans="1:5" s="765" customFormat="1" ht="50.4">
      <c r="A23627" s="169" t="s">
        <v>218</v>
      </c>
      <c r="B23627" s="170" t="s">
        <v>28841</v>
      </c>
      <c r="C23627" s="492">
        <v>652</v>
      </c>
      <c r="D23627" s="492">
        <v>587</v>
      </c>
      <c r="E23627" s="530"/>
    </row>
    <row r="23628" spans="1:5" s="765" customFormat="1" ht="33.6">
      <c r="A23628" s="169" t="s">
        <v>220</v>
      </c>
      <c r="B23628" s="170" t="s">
        <v>28842</v>
      </c>
      <c r="C23628" s="492">
        <v>652</v>
      </c>
      <c r="D23628" s="492">
        <v>587</v>
      </c>
      <c r="E23628" s="530"/>
    </row>
    <row r="23629" spans="1:5" s="765" customFormat="1" ht="33.6">
      <c r="A23629" s="169" t="s">
        <v>222</v>
      </c>
      <c r="B23629" s="170" t="s">
        <v>28843</v>
      </c>
      <c r="C23629" s="492">
        <v>571</v>
      </c>
      <c r="D23629" s="492">
        <v>514</v>
      </c>
      <c r="E23629" s="530"/>
    </row>
    <row r="23630" spans="1:5" s="765" customFormat="1" ht="33.6">
      <c r="A23630" s="169" t="s">
        <v>224</v>
      </c>
      <c r="B23630" s="170" t="s">
        <v>28844</v>
      </c>
      <c r="C23630" s="492">
        <v>571</v>
      </c>
      <c r="D23630" s="492">
        <v>514</v>
      </c>
      <c r="E23630" s="530"/>
    </row>
    <row r="23631" spans="1:5" s="765" customFormat="1" ht="33.6">
      <c r="A23631" s="169" t="s">
        <v>8072</v>
      </c>
      <c r="B23631" s="170" t="s">
        <v>28845</v>
      </c>
      <c r="C23631" s="492">
        <v>652</v>
      </c>
      <c r="D23631" s="492">
        <v>587</v>
      </c>
      <c r="E23631" s="530"/>
    </row>
    <row r="23632" spans="1:5" s="765" customFormat="1" ht="33.6">
      <c r="A23632" s="169" t="s">
        <v>8074</v>
      </c>
      <c r="B23632" s="170" t="s">
        <v>28846</v>
      </c>
      <c r="C23632" s="492">
        <v>326</v>
      </c>
      <c r="D23632" s="492">
        <v>293</v>
      </c>
      <c r="E23632" s="530"/>
    </row>
    <row r="23633" spans="1:5" s="765" customFormat="1" ht="33.6">
      <c r="A23633" s="169" t="s">
        <v>8076</v>
      </c>
      <c r="B23633" s="170" t="s">
        <v>28847</v>
      </c>
      <c r="C23633" s="492">
        <v>652</v>
      </c>
      <c r="D23633" s="492">
        <v>587</v>
      </c>
      <c r="E23633" s="530"/>
    </row>
    <row r="23634" spans="1:5" s="765" customFormat="1" ht="33.6">
      <c r="A23634" s="169" t="s">
        <v>8078</v>
      </c>
      <c r="B23634" s="170" t="s">
        <v>28848</v>
      </c>
      <c r="C23634" s="492">
        <v>734</v>
      </c>
      <c r="D23634" s="492">
        <v>660</v>
      </c>
      <c r="E23634" s="162"/>
    </row>
    <row r="23635" spans="1:5" s="765" customFormat="1" ht="33.6">
      <c r="A23635" s="169" t="s">
        <v>8080</v>
      </c>
      <c r="B23635" s="170" t="s">
        <v>28849</v>
      </c>
      <c r="C23635" s="492">
        <v>571</v>
      </c>
      <c r="D23635" s="492">
        <v>514</v>
      </c>
      <c r="E23635" s="169"/>
    </row>
    <row r="23636" spans="1:5" s="765" customFormat="1" ht="33.6">
      <c r="A23636" s="162">
        <v>6</v>
      </c>
      <c r="B23636" s="161" t="s">
        <v>28850</v>
      </c>
      <c r="C23636" s="492"/>
      <c r="D23636" s="492"/>
      <c r="E23636" s="530"/>
    </row>
    <row r="23637" spans="1:5" s="765" customFormat="1" ht="16.8">
      <c r="A23637" s="169" t="s">
        <v>228</v>
      </c>
      <c r="B23637" s="170" t="s">
        <v>28851</v>
      </c>
      <c r="C23637" s="492">
        <v>652</v>
      </c>
      <c r="D23637" s="492">
        <v>587</v>
      </c>
      <c r="E23637" s="533"/>
    </row>
    <row r="23638" spans="1:5" s="765" customFormat="1" ht="33.6">
      <c r="A23638" s="169" t="s">
        <v>272</v>
      </c>
      <c r="B23638" s="170" t="s">
        <v>28852</v>
      </c>
      <c r="C23638" s="492">
        <v>978</v>
      </c>
      <c r="D23638" s="492">
        <v>880</v>
      </c>
      <c r="E23638" s="533"/>
    </row>
    <row r="23639" spans="1:5" s="765" customFormat="1" ht="16.8">
      <c r="A23639" s="169" t="s">
        <v>719</v>
      </c>
      <c r="B23639" s="170" t="s">
        <v>28853</v>
      </c>
      <c r="C23639" s="492">
        <v>652</v>
      </c>
      <c r="D23639" s="492">
        <v>587</v>
      </c>
      <c r="E23639" s="533"/>
    </row>
    <row r="23640" spans="1:5" s="765" customFormat="1" ht="16.8">
      <c r="A23640" s="169" t="s">
        <v>721</v>
      </c>
      <c r="B23640" s="170" t="s">
        <v>28854</v>
      </c>
      <c r="C23640" s="492">
        <v>652</v>
      </c>
      <c r="D23640" s="492">
        <v>587</v>
      </c>
      <c r="E23640" s="149"/>
    </row>
    <row r="23641" spans="1:5" s="765" customFormat="1" ht="33.6">
      <c r="A23641" s="169" t="s">
        <v>723</v>
      </c>
      <c r="B23641" s="170" t="s">
        <v>28855</v>
      </c>
      <c r="C23641" s="492">
        <v>734</v>
      </c>
      <c r="D23641" s="492">
        <v>660</v>
      </c>
      <c r="E23641" s="533"/>
    </row>
    <row r="23642" spans="1:5" s="765" customFormat="1" ht="16.8">
      <c r="A23642" s="169" t="s">
        <v>725</v>
      </c>
      <c r="B23642" s="170" t="s">
        <v>28856</v>
      </c>
      <c r="C23642" s="492">
        <v>489</v>
      </c>
      <c r="D23642" s="492">
        <v>440</v>
      </c>
      <c r="E23642" s="533"/>
    </row>
    <row r="23643" spans="1:5" s="765" customFormat="1" ht="134.4">
      <c r="A23643" s="169" t="s">
        <v>727</v>
      </c>
      <c r="B23643" s="170" t="s">
        <v>28857</v>
      </c>
      <c r="C23643" s="492">
        <v>489</v>
      </c>
      <c r="D23643" s="492">
        <v>440</v>
      </c>
      <c r="E23643" s="149"/>
    </row>
    <row r="23644" spans="1:5" s="765" customFormat="1" ht="33.6">
      <c r="A23644" s="162">
        <v>7</v>
      </c>
      <c r="B23644" s="161" t="s">
        <v>28858</v>
      </c>
      <c r="C23644" s="492"/>
      <c r="D23644" s="492"/>
      <c r="E23644" s="149"/>
    </row>
    <row r="23645" spans="1:5" s="765" customFormat="1" ht="16.8">
      <c r="A23645" s="169" t="s">
        <v>276</v>
      </c>
      <c r="B23645" s="170" t="s">
        <v>28859</v>
      </c>
      <c r="C23645" s="492">
        <v>978</v>
      </c>
      <c r="D23645" s="492">
        <v>880</v>
      </c>
      <c r="E23645" s="533"/>
    </row>
    <row r="23646" spans="1:5" s="765" customFormat="1" ht="33.6">
      <c r="A23646" s="169" t="s">
        <v>231</v>
      </c>
      <c r="B23646" s="170" t="s">
        <v>28860</v>
      </c>
      <c r="C23646" s="492">
        <v>2446</v>
      </c>
      <c r="D23646" s="492">
        <v>2201</v>
      </c>
      <c r="E23646" s="149"/>
    </row>
    <row r="23647" spans="1:5" s="765" customFormat="1" ht="33.6">
      <c r="A23647" s="169" t="s">
        <v>233</v>
      </c>
      <c r="B23647" s="170" t="s">
        <v>28861</v>
      </c>
      <c r="C23647" s="492">
        <v>1630</v>
      </c>
      <c r="D23647" s="492">
        <v>1467</v>
      </c>
      <c r="E23647" s="533"/>
    </row>
    <row r="23648" spans="1:5" s="765" customFormat="1" ht="33.6">
      <c r="A23648" s="169" t="s">
        <v>737</v>
      </c>
      <c r="B23648" s="170" t="s">
        <v>28862</v>
      </c>
      <c r="C23648" s="492">
        <v>2038</v>
      </c>
      <c r="D23648" s="492">
        <v>1834</v>
      </c>
      <c r="E23648" s="533"/>
    </row>
    <row r="23649" spans="1:5" s="765" customFormat="1" ht="16.8">
      <c r="A23649" s="169" t="s">
        <v>1732</v>
      </c>
      <c r="B23649" s="170" t="s">
        <v>28863</v>
      </c>
      <c r="C23649" s="492">
        <v>815</v>
      </c>
      <c r="D23649" s="492">
        <v>734</v>
      </c>
      <c r="E23649" s="149"/>
    </row>
    <row r="23650" spans="1:5" s="765" customFormat="1" ht="16.8">
      <c r="A23650" s="169" t="s">
        <v>3517</v>
      </c>
      <c r="B23650" s="170" t="s">
        <v>28864</v>
      </c>
      <c r="C23650" s="492">
        <v>1630</v>
      </c>
      <c r="D23650" s="492">
        <v>1467</v>
      </c>
      <c r="E23650" s="533"/>
    </row>
    <row r="23651" spans="1:5" s="765" customFormat="1" ht="16.8">
      <c r="A23651" s="169" t="s">
        <v>3519</v>
      </c>
      <c r="B23651" s="170" t="s">
        <v>28865</v>
      </c>
      <c r="C23651" s="492">
        <v>408</v>
      </c>
      <c r="D23651" s="492">
        <v>367</v>
      </c>
      <c r="E23651" s="149"/>
    </row>
    <row r="23652" spans="1:5" s="765" customFormat="1" ht="33.6">
      <c r="A23652" s="162">
        <v>8</v>
      </c>
      <c r="B23652" s="161" t="s">
        <v>28866</v>
      </c>
      <c r="C23652" s="492"/>
      <c r="D23652" s="492"/>
      <c r="E23652" s="533"/>
    </row>
    <row r="23653" spans="1:5" s="765" customFormat="1" ht="33.6">
      <c r="A23653" s="169" t="s">
        <v>237</v>
      </c>
      <c r="B23653" s="170" t="s">
        <v>28867</v>
      </c>
      <c r="C23653" s="492">
        <v>1223</v>
      </c>
      <c r="D23653" s="492">
        <v>1100</v>
      </c>
      <c r="E23653" s="149"/>
    </row>
    <row r="23654" spans="1:5" s="765" customFormat="1" ht="16.8">
      <c r="A23654" s="169" t="s">
        <v>239</v>
      </c>
      <c r="B23654" s="170" t="s">
        <v>28868</v>
      </c>
      <c r="C23654" s="492">
        <v>1223</v>
      </c>
      <c r="D23654" s="492">
        <v>1100</v>
      </c>
      <c r="E23654" s="149"/>
    </row>
    <row r="23655" spans="1:5" s="765" customFormat="1" ht="33.6">
      <c r="A23655" s="169" t="s">
        <v>241</v>
      </c>
      <c r="B23655" s="170" t="s">
        <v>28869</v>
      </c>
      <c r="C23655" s="492">
        <v>489</v>
      </c>
      <c r="D23655" s="492">
        <v>440</v>
      </c>
      <c r="E23655" s="533"/>
    </row>
    <row r="23656" spans="1:5" s="765" customFormat="1" ht="16.8">
      <c r="A23656" s="169" t="s">
        <v>3636</v>
      </c>
      <c r="B23656" s="170" t="s">
        <v>28870</v>
      </c>
      <c r="C23656" s="492">
        <v>978</v>
      </c>
      <c r="D23656" s="492">
        <v>880</v>
      </c>
      <c r="E23656" s="533"/>
    </row>
    <row r="23657" spans="1:5" s="765" customFormat="1" ht="16.8">
      <c r="A23657" s="169" t="s">
        <v>3638</v>
      </c>
      <c r="B23657" s="170" t="s">
        <v>28871</v>
      </c>
      <c r="C23657" s="492">
        <v>2038</v>
      </c>
      <c r="D23657" s="492">
        <v>1834</v>
      </c>
      <c r="E23657" s="155"/>
    </row>
    <row r="23658" spans="1:5" s="765" customFormat="1" ht="33.6">
      <c r="A23658" s="169" t="s">
        <v>3640</v>
      </c>
      <c r="B23658" s="170" t="s">
        <v>28872</v>
      </c>
      <c r="C23658" s="492">
        <v>2446</v>
      </c>
      <c r="D23658" s="492">
        <v>2201</v>
      </c>
      <c r="E23658" s="149"/>
    </row>
    <row r="23659" spans="1:5" s="765" customFormat="1" ht="16.8">
      <c r="A23659" s="169" t="s">
        <v>3642</v>
      </c>
      <c r="B23659" s="170" t="s">
        <v>28873</v>
      </c>
      <c r="C23659" s="492">
        <v>815</v>
      </c>
      <c r="D23659" s="492">
        <v>734</v>
      </c>
      <c r="E23659" s="533"/>
    </row>
    <row r="23660" spans="1:5" s="765" customFormat="1" ht="16.8">
      <c r="A23660" s="169" t="s">
        <v>3644</v>
      </c>
      <c r="B23660" s="170" t="s">
        <v>28874</v>
      </c>
      <c r="C23660" s="492">
        <v>978</v>
      </c>
      <c r="D23660" s="492">
        <v>880</v>
      </c>
      <c r="E23660" s="533"/>
    </row>
    <row r="23661" spans="1:5" s="765" customFormat="1" ht="16.8">
      <c r="A23661" s="169" t="s">
        <v>3646</v>
      </c>
      <c r="B23661" s="170" t="s">
        <v>28875</v>
      </c>
      <c r="C23661" s="492">
        <v>1223</v>
      </c>
      <c r="D23661" s="492">
        <v>1100</v>
      </c>
      <c r="E23661" s="533"/>
    </row>
    <row r="23662" spans="1:5" s="765" customFormat="1" ht="16.8">
      <c r="A23662" s="169" t="s">
        <v>3648</v>
      </c>
      <c r="B23662" s="170" t="s">
        <v>28876</v>
      </c>
      <c r="C23662" s="492">
        <v>3261</v>
      </c>
      <c r="D23662" s="492">
        <v>2935</v>
      </c>
      <c r="E23662" s="149"/>
    </row>
    <row r="23663" spans="1:5" s="765" customFormat="1" ht="50.4">
      <c r="A23663" s="169" t="s">
        <v>3650</v>
      </c>
      <c r="B23663" s="170" t="s">
        <v>28877</v>
      </c>
      <c r="C23663" s="492">
        <v>652</v>
      </c>
      <c r="D23663" s="492">
        <v>587</v>
      </c>
      <c r="E23663" s="533"/>
    </row>
    <row r="23664" spans="1:5" s="765" customFormat="1" ht="33.6">
      <c r="A23664" s="162">
        <v>9</v>
      </c>
      <c r="B23664" s="161" t="s">
        <v>28878</v>
      </c>
      <c r="C23664" s="492"/>
      <c r="D23664" s="492"/>
      <c r="E23664" s="484"/>
    </row>
    <row r="23665" spans="1:5" s="765" customFormat="1" ht="33.6">
      <c r="A23665" s="169" t="s">
        <v>1036</v>
      </c>
      <c r="B23665" s="170" t="s">
        <v>28879</v>
      </c>
      <c r="C23665" s="492">
        <v>2446</v>
      </c>
      <c r="D23665" s="492">
        <v>2201</v>
      </c>
      <c r="E23665" s="484"/>
    </row>
    <row r="23666" spans="1:5" s="765" customFormat="1" ht="33.6">
      <c r="A23666" s="169" t="s">
        <v>1038</v>
      </c>
      <c r="B23666" s="170" t="s">
        <v>28880</v>
      </c>
      <c r="C23666" s="492">
        <v>1630</v>
      </c>
      <c r="D23666" s="492">
        <v>1467</v>
      </c>
      <c r="E23666" s="484"/>
    </row>
    <row r="23667" spans="1:5" s="765" customFormat="1" ht="16.8">
      <c r="A23667" s="169" t="s">
        <v>1740</v>
      </c>
      <c r="B23667" s="170" t="s">
        <v>28881</v>
      </c>
      <c r="C23667" s="492">
        <v>2446</v>
      </c>
      <c r="D23667" s="492">
        <v>2201</v>
      </c>
      <c r="E23667" s="526"/>
    </row>
    <row r="23668" spans="1:5" s="765" customFormat="1" ht="33.6">
      <c r="A23668" s="169" t="s">
        <v>1866</v>
      </c>
      <c r="B23668" s="170" t="s">
        <v>28882</v>
      </c>
      <c r="C23668" s="492">
        <v>1630</v>
      </c>
      <c r="D23668" s="492">
        <v>1467</v>
      </c>
      <c r="E23668" s="526"/>
    </row>
    <row r="23669" spans="1:5" s="765" customFormat="1" ht="33.6">
      <c r="A23669" s="169" t="s">
        <v>1868</v>
      </c>
      <c r="B23669" s="170" t="s">
        <v>28883</v>
      </c>
      <c r="C23669" s="492">
        <v>2038</v>
      </c>
      <c r="D23669" s="492">
        <v>1834</v>
      </c>
      <c r="E23669" s="526"/>
    </row>
    <row r="23670" spans="1:5" s="765" customFormat="1" ht="16.8">
      <c r="A23670" s="169" t="s">
        <v>1870</v>
      </c>
      <c r="B23670" s="170" t="s">
        <v>28884</v>
      </c>
      <c r="C23670" s="492">
        <v>815</v>
      </c>
      <c r="D23670" s="492">
        <v>734</v>
      </c>
      <c r="E23670" s="526"/>
    </row>
    <row r="23671" spans="1:5" s="765" customFormat="1" ht="16.8">
      <c r="A23671" s="169" t="s">
        <v>1872</v>
      </c>
      <c r="B23671" s="170" t="s">
        <v>28885</v>
      </c>
      <c r="C23671" s="492">
        <v>652</v>
      </c>
      <c r="D23671" s="492">
        <v>587</v>
      </c>
      <c r="E23671" s="526"/>
    </row>
    <row r="23672" spans="1:5" s="765" customFormat="1" ht="33.6">
      <c r="A23672" s="169" t="s">
        <v>1874</v>
      </c>
      <c r="B23672" s="170" t="s">
        <v>28886</v>
      </c>
      <c r="C23672" s="492">
        <v>815</v>
      </c>
      <c r="D23672" s="492">
        <v>734</v>
      </c>
      <c r="E23672" s="526"/>
    </row>
    <row r="23673" spans="1:5" s="765" customFormat="1" ht="16.8">
      <c r="A23673" s="169" t="s">
        <v>1876</v>
      </c>
      <c r="B23673" s="170" t="s">
        <v>28887</v>
      </c>
      <c r="C23673" s="492">
        <v>489</v>
      </c>
      <c r="D23673" s="492">
        <v>440</v>
      </c>
      <c r="E23673" s="526"/>
    </row>
    <row r="23674" spans="1:5" s="765" customFormat="1" ht="33.6">
      <c r="A23674" s="169" t="s">
        <v>1878</v>
      </c>
      <c r="B23674" s="170" t="s">
        <v>28888</v>
      </c>
      <c r="C23674" s="492">
        <v>489</v>
      </c>
      <c r="D23674" s="492">
        <v>440</v>
      </c>
      <c r="E23674" s="526"/>
    </row>
    <row r="23675" spans="1:5" s="765" customFormat="1" ht="50.4">
      <c r="A23675" s="169" t="s">
        <v>1880</v>
      </c>
      <c r="B23675" s="170" t="s">
        <v>28889</v>
      </c>
      <c r="C23675" s="492">
        <v>652</v>
      </c>
      <c r="D23675" s="492">
        <v>587</v>
      </c>
      <c r="E23675" s="526"/>
    </row>
    <row r="23676" spans="1:5" s="765" customFormat="1" ht="16.8">
      <c r="A23676" s="169" t="s">
        <v>1882</v>
      </c>
      <c r="B23676" s="170" t="s">
        <v>28890</v>
      </c>
      <c r="C23676" s="492">
        <v>978</v>
      </c>
      <c r="D23676" s="492">
        <v>880</v>
      </c>
      <c r="E23676" s="526"/>
    </row>
    <row r="23677" spans="1:5" s="765" customFormat="1" ht="33.6">
      <c r="A23677" s="162">
        <v>10</v>
      </c>
      <c r="B23677" s="161" t="s">
        <v>28891</v>
      </c>
      <c r="C23677" s="492"/>
      <c r="D23677" s="492"/>
      <c r="E23677" s="526"/>
    </row>
    <row r="23678" spans="1:5" s="765" customFormat="1" ht="33.6">
      <c r="A23678" s="169" t="s">
        <v>1743</v>
      </c>
      <c r="B23678" s="170" t="s">
        <v>28892</v>
      </c>
      <c r="C23678" s="492">
        <v>815</v>
      </c>
      <c r="D23678" s="492">
        <v>734</v>
      </c>
      <c r="E23678" s="526"/>
    </row>
    <row r="23679" spans="1:5" s="765" customFormat="1" ht="117.6">
      <c r="A23679" s="169" t="s">
        <v>1894</v>
      </c>
      <c r="B23679" s="170" t="s">
        <v>28893</v>
      </c>
      <c r="C23679" s="492">
        <v>408</v>
      </c>
      <c r="D23679" s="492">
        <v>367</v>
      </c>
      <c r="E23679" s="526"/>
    </row>
    <row r="23680" spans="1:5" s="765" customFormat="1" ht="134.4">
      <c r="A23680" s="169" t="s">
        <v>1898</v>
      </c>
      <c r="B23680" s="170" t="s">
        <v>28894</v>
      </c>
      <c r="C23680" s="492">
        <v>408</v>
      </c>
      <c r="D23680" s="492">
        <v>367</v>
      </c>
      <c r="E23680" s="526"/>
    </row>
    <row r="23681" spans="1:5" s="765" customFormat="1" ht="33.6">
      <c r="A23681" s="169" t="s">
        <v>7073</v>
      </c>
      <c r="B23681" s="170" t="s">
        <v>28895</v>
      </c>
      <c r="C23681" s="492">
        <v>815</v>
      </c>
      <c r="D23681" s="492">
        <v>734</v>
      </c>
      <c r="E23681" s="526"/>
    </row>
    <row r="23682" spans="1:5" s="765" customFormat="1" ht="33.6">
      <c r="A23682" s="169" t="s">
        <v>7902</v>
      </c>
      <c r="B23682" s="170" t="s">
        <v>28896</v>
      </c>
      <c r="C23682" s="492">
        <v>652</v>
      </c>
      <c r="D23682" s="492">
        <v>587</v>
      </c>
      <c r="E23682" s="526"/>
    </row>
    <row r="23683" spans="1:5" s="765" customFormat="1" ht="33.6">
      <c r="A23683" s="162">
        <v>11</v>
      </c>
      <c r="B23683" s="161" t="s">
        <v>28763</v>
      </c>
      <c r="C23683" s="492"/>
      <c r="D23683" s="492"/>
      <c r="E23683" s="526"/>
    </row>
    <row r="23684" spans="1:5" s="765" customFormat="1" ht="16.8">
      <c r="A23684" s="169" t="s">
        <v>28897</v>
      </c>
      <c r="B23684" s="170" t="s">
        <v>28558</v>
      </c>
      <c r="C23684" s="492">
        <v>408</v>
      </c>
      <c r="D23684" s="492">
        <v>367</v>
      </c>
      <c r="E23684" s="526"/>
    </row>
    <row r="23685" spans="1:5" s="765" customFormat="1" ht="16.8">
      <c r="A23685" s="169" t="s">
        <v>745</v>
      </c>
      <c r="B23685" s="170" t="s">
        <v>28559</v>
      </c>
      <c r="C23685" s="492">
        <v>326</v>
      </c>
      <c r="D23685" s="492">
        <v>293</v>
      </c>
      <c r="E23685" s="526"/>
    </row>
    <row r="23686" spans="1:5" s="765" customFormat="1" ht="16.8">
      <c r="A23686" s="169" t="s">
        <v>1916</v>
      </c>
      <c r="B23686" s="170" t="s">
        <v>28560</v>
      </c>
      <c r="C23686" s="492">
        <v>245</v>
      </c>
      <c r="D23686" s="492">
        <v>220</v>
      </c>
      <c r="E23686" s="526"/>
    </row>
    <row r="23687" spans="1:5" s="765" customFormat="1" ht="33.6">
      <c r="A23687" s="169"/>
      <c r="B23687" s="161" t="s">
        <v>28898</v>
      </c>
      <c r="C23687" s="492"/>
      <c r="D23687" s="492"/>
      <c r="E23687" s="526"/>
    </row>
    <row r="23688" spans="1:5" s="765" customFormat="1" ht="16.8">
      <c r="A23688" s="162">
        <v>12</v>
      </c>
      <c r="B23688" s="161" t="s">
        <v>28899</v>
      </c>
      <c r="C23688" s="492"/>
      <c r="D23688" s="492"/>
      <c r="E23688" s="526"/>
    </row>
    <row r="23689" spans="1:5" s="765" customFormat="1" ht="16.8">
      <c r="A23689" s="169" t="s">
        <v>249</v>
      </c>
      <c r="B23689" s="170" t="s">
        <v>28900</v>
      </c>
      <c r="C23689" s="492">
        <v>1060</v>
      </c>
      <c r="D23689" s="492">
        <v>954</v>
      </c>
      <c r="E23689" s="526"/>
    </row>
    <row r="23690" spans="1:5" s="765" customFormat="1" ht="16.8">
      <c r="A23690" s="169" t="s">
        <v>251</v>
      </c>
      <c r="B23690" s="170" t="s">
        <v>28901</v>
      </c>
      <c r="C23690" s="492">
        <v>815</v>
      </c>
      <c r="D23690" s="492">
        <v>734</v>
      </c>
      <c r="E23690" s="526"/>
    </row>
    <row r="23691" spans="1:5" s="765" customFormat="1" ht="16.8">
      <c r="A23691" s="162">
        <v>13</v>
      </c>
      <c r="B23691" s="161" t="s">
        <v>28902</v>
      </c>
      <c r="C23691" s="492"/>
      <c r="D23691" s="492"/>
      <c r="E23691" s="526"/>
    </row>
    <row r="23692" spans="1:5" s="765" customFormat="1" ht="33.6">
      <c r="A23692" s="169" t="s">
        <v>499</v>
      </c>
      <c r="B23692" s="170" t="s">
        <v>28903</v>
      </c>
      <c r="C23692" s="492">
        <v>1304</v>
      </c>
      <c r="D23692" s="492">
        <v>1174</v>
      </c>
      <c r="E23692" s="526"/>
    </row>
    <row r="23693" spans="1:5" s="765" customFormat="1" ht="33.6">
      <c r="A23693" s="169" t="s">
        <v>501</v>
      </c>
      <c r="B23693" s="170" t="s">
        <v>28904</v>
      </c>
      <c r="C23693" s="492">
        <v>1304</v>
      </c>
      <c r="D23693" s="492">
        <v>1174</v>
      </c>
      <c r="E23693" s="526"/>
    </row>
    <row r="23694" spans="1:5" s="765" customFormat="1" ht="16.8">
      <c r="A23694" s="162">
        <v>14</v>
      </c>
      <c r="B23694" s="161" t="s">
        <v>28905</v>
      </c>
      <c r="C23694" s="492"/>
      <c r="D23694" s="492"/>
      <c r="E23694" s="526"/>
    </row>
    <row r="23695" spans="1:5" s="765" customFormat="1" ht="33.6">
      <c r="A23695" s="169" t="s">
        <v>602</v>
      </c>
      <c r="B23695" s="170" t="s">
        <v>28906</v>
      </c>
      <c r="C23695" s="492">
        <v>3261</v>
      </c>
      <c r="D23695" s="492">
        <v>2935</v>
      </c>
      <c r="E23695" s="526"/>
    </row>
    <row r="23696" spans="1:5" s="765" customFormat="1" ht="33.6">
      <c r="A23696" s="169" t="s">
        <v>604</v>
      </c>
      <c r="B23696" s="170" t="s">
        <v>28907</v>
      </c>
      <c r="C23696" s="492">
        <v>408</v>
      </c>
      <c r="D23696" s="492">
        <v>367</v>
      </c>
      <c r="E23696" s="526"/>
    </row>
    <row r="23697" spans="1:5" s="765" customFormat="1" ht="33.6">
      <c r="A23697" s="169" t="s">
        <v>1961</v>
      </c>
      <c r="B23697" s="170" t="s">
        <v>28908</v>
      </c>
      <c r="C23697" s="492">
        <v>408</v>
      </c>
      <c r="D23697" s="492">
        <v>367</v>
      </c>
      <c r="E23697" s="526"/>
    </row>
    <row r="23698" spans="1:5" s="765" customFormat="1" ht="33.6">
      <c r="A23698" s="169" t="s">
        <v>1963</v>
      </c>
      <c r="B23698" s="170" t="s">
        <v>28909</v>
      </c>
      <c r="C23698" s="492">
        <v>408</v>
      </c>
      <c r="D23698" s="492">
        <v>367</v>
      </c>
      <c r="E23698" s="526"/>
    </row>
    <row r="23699" spans="1:5" s="765" customFormat="1" ht="33.6">
      <c r="A23699" s="169" t="s">
        <v>1965</v>
      </c>
      <c r="B23699" s="170" t="s">
        <v>28910</v>
      </c>
      <c r="C23699" s="492">
        <v>489</v>
      </c>
      <c r="D23699" s="492">
        <v>440</v>
      </c>
      <c r="E23699" s="526"/>
    </row>
    <row r="23700" spans="1:5" s="765" customFormat="1" ht="33.6">
      <c r="A23700" s="169" t="s">
        <v>1967</v>
      </c>
      <c r="B23700" s="170" t="s">
        <v>28911</v>
      </c>
      <c r="C23700" s="492">
        <v>2446</v>
      </c>
      <c r="D23700" s="492">
        <v>2201</v>
      </c>
      <c r="E23700" s="526"/>
    </row>
    <row r="23701" spans="1:5" s="765" customFormat="1" ht="33.6">
      <c r="A23701" s="169" t="s">
        <v>1969</v>
      </c>
      <c r="B23701" s="170" t="s">
        <v>28912</v>
      </c>
      <c r="C23701" s="492">
        <v>1630</v>
      </c>
      <c r="D23701" s="492">
        <v>1467</v>
      </c>
      <c r="E23701" s="526"/>
    </row>
    <row r="23702" spans="1:5" s="765" customFormat="1" ht="33.6">
      <c r="A23702" s="169" t="s">
        <v>1971</v>
      </c>
      <c r="B23702" s="170" t="s">
        <v>28913</v>
      </c>
      <c r="C23702" s="492">
        <v>326</v>
      </c>
      <c r="D23702" s="492">
        <v>293</v>
      </c>
      <c r="E23702" s="526"/>
    </row>
    <row r="23703" spans="1:5" s="765" customFormat="1" ht="33.6">
      <c r="A23703" s="169" t="s">
        <v>1973</v>
      </c>
      <c r="B23703" s="170" t="s">
        <v>28914</v>
      </c>
      <c r="C23703" s="492">
        <v>489</v>
      </c>
      <c r="D23703" s="492">
        <v>440</v>
      </c>
      <c r="E23703" s="526"/>
    </row>
    <row r="23704" spans="1:5" s="765" customFormat="1" ht="16.8">
      <c r="A23704" s="169" t="s">
        <v>1975</v>
      </c>
      <c r="B23704" s="170" t="s">
        <v>28915</v>
      </c>
      <c r="C23704" s="492">
        <v>326</v>
      </c>
      <c r="D23704" s="492">
        <v>293</v>
      </c>
      <c r="E23704" s="526"/>
    </row>
    <row r="23705" spans="1:5" s="765" customFormat="1" ht="33.6">
      <c r="A23705" s="169" t="s">
        <v>11821</v>
      </c>
      <c r="B23705" s="170" t="s">
        <v>28916</v>
      </c>
      <c r="C23705" s="492">
        <v>408</v>
      </c>
      <c r="D23705" s="492">
        <v>367</v>
      </c>
      <c r="E23705" s="526"/>
    </row>
    <row r="23706" spans="1:5" s="765" customFormat="1" ht="33.6">
      <c r="A23706" s="169" t="s">
        <v>11823</v>
      </c>
      <c r="B23706" s="170" t="s">
        <v>28917</v>
      </c>
      <c r="C23706" s="492">
        <v>204</v>
      </c>
      <c r="D23706" s="492">
        <v>183</v>
      </c>
      <c r="E23706" s="526"/>
    </row>
    <row r="23707" spans="1:5" s="765" customFormat="1" ht="33.6">
      <c r="A23707" s="169" t="s">
        <v>15176</v>
      </c>
      <c r="B23707" s="170" t="s">
        <v>28918</v>
      </c>
      <c r="C23707" s="492">
        <v>1500</v>
      </c>
      <c r="D23707" s="492">
        <v>1350</v>
      </c>
      <c r="E23707" s="526"/>
    </row>
    <row r="23708" spans="1:5" s="765" customFormat="1" ht="16.8">
      <c r="A23708" s="169" t="s">
        <v>15178</v>
      </c>
      <c r="B23708" s="170" t="s">
        <v>28919</v>
      </c>
      <c r="C23708" s="492">
        <v>408</v>
      </c>
      <c r="D23708" s="492">
        <v>367</v>
      </c>
      <c r="E23708" s="526"/>
    </row>
    <row r="23709" spans="1:5" s="765" customFormat="1" ht="33.6">
      <c r="A23709" s="169" t="s">
        <v>15180</v>
      </c>
      <c r="B23709" s="170" t="s">
        <v>28920</v>
      </c>
      <c r="C23709" s="492">
        <v>408</v>
      </c>
      <c r="D23709" s="492">
        <v>367</v>
      </c>
      <c r="E23709" s="526"/>
    </row>
    <row r="23710" spans="1:5" s="765" customFormat="1" ht="16.8">
      <c r="A23710" s="169" t="s">
        <v>15182</v>
      </c>
      <c r="B23710" s="170" t="s">
        <v>28921</v>
      </c>
      <c r="C23710" s="492">
        <v>489</v>
      </c>
      <c r="D23710" s="492">
        <v>440</v>
      </c>
      <c r="E23710" s="526"/>
    </row>
    <row r="23711" spans="1:5" s="765" customFormat="1" ht="33.6">
      <c r="A23711" s="169" t="s">
        <v>15184</v>
      </c>
      <c r="B23711" s="170" t="s">
        <v>28922</v>
      </c>
      <c r="C23711" s="492">
        <v>326</v>
      </c>
      <c r="D23711" s="492">
        <v>293</v>
      </c>
      <c r="E23711" s="526"/>
    </row>
    <row r="23712" spans="1:5" s="765" customFormat="1" ht="33.6">
      <c r="A23712" s="169" t="s">
        <v>15186</v>
      </c>
      <c r="B23712" s="170" t="s">
        <v>28923</v>
      </c>
      <c r="C23712" s="492">
        <v>326</v>
      </c>
      <c r="D23712" s="492">
        <v>293</v>
      </c>
      <c r="E23712" s="526"/>
    </row>
    <row r="23713" spans="1:5" s="765" customFormat="1" ht="50.4">
      <c r="A23713" s="169" t="s">
        <v>15188</v>
      </c>
      <c r="B23713" s="170" t="s">
        <v>28924</v>
      </c>
      <c r="C23713" s="492">
        <v>326</v>
      </c>
      <c r="D23713" s="492">
        <v>293</v>
      </c>
      <c r="E23713" s="526"/>
    </row>
    <row r="23714" spans="1:5" s="765" customFormat="1" ht="50.4">
      <c r="A23714" s="169" t="s">
        <v>15190</v>
      </c>
      <c r="B23714" s="170" t="s">
        <v>28925</v>
      </c>
      <c r="C23714" s="492">
        <v>326</v>
      </c>
      <c r="D23714" s="492">
        <v>293</v>
      </c>
      <c r="E23714" s="526"/>
    </row>
    <row r="23715" spans="1:5" s="765" customFormat="1" ht="16.8">
      <c r="A23715" s="169" t="s">
        <v>15192</v>
      </c>
      <c r="B23715" s="170" t="s">
        <v>28926</v>
      </c>
      <c r="C23715" s="492">
        <v>163</v>
      </c>
      <c r="D23715" s="492">
        <v>147</v>
      </c>
      <c r="E23715" s="526"/>
    </row>
    <row r="23716" spans="1:5" s="765" customFormat="1" ht="50.4">
      <c r="A23716" s="169" t="s">
        <v>28927</v>
      </c>
      <c r="B23716" s="170" t="s">
        <v>28928</v>
      </c>
      <c r="C23716" s="492">
        <v>326</v>
      </c>
      <c r="D23716" s="492">
        <v>293</v>
      </c>
      <c r="E23716" s="526"/>
    </row>
    <row r="23717" spans="1:5" s="765" customFormat="1" ht="33.6">
      <c r="A23717" s="169" t="s">
        <v>28929</v>
      </c>
      <c r="B23717" s="170" t="s">
        <v>28930</v>
      </c>
      <c r="C23717" s="492">
        <v>326</v>
      </c>
      <c r="D23717" s="492">
        <v>293</v>
      </c>
      <c r="E23717" s="526"/>
    </row>
    <row r="23718" spans="1:5" s="765" customFormat="1" ht="33.6">
      <c r="A23718" s="169" t="s">
        <v>28931</v>
      </c>
      <c r="B23718" s="170" t="s">
        <v>28932</v>
      </c>
      <c r="C23718" s="492">
        <v>326</v>
      </c>
      <c r="D23718" s="492">
        <v>293</v>
      </c>
      <c r="E23718" s="526"/>
    </row>
    <row r="23719" spans="1:5" s="765" customFormat="1" ht="33.6">
      <c r="A23719" s="169" t="s">
        <v>28933</v>
      </c>
      <c r="B23719" s="170" t="s">
        <v>28934</v>
      </c>
      <c r="C23719" s="492">
        <v>326</v>
      </c>
      <c r="D23719" s="492">
        <v>293</v>
      </c>
      <c r="E23719" s="526"/>
    </row>
    <row r="23720" spans="1:5" s="765" customFormat="1" ht="33.6">
      <c r="A23720" s="169" t="s">
        <v>28935</v>
      </c>
      <c r="B23720" s="170" t="s">
        <v>28936</v>
      </c>
      <c r="C23720" s="492">
        <v>326</v>
      </c>
      <c r="D23720" s="492">
        <v>293</v>
      </c>
      <c r="E23720" s="526"/>
    </row>
    <row r="23721" spans="1:5" s="765" customFormat="1" ht="33.6">
      <c r="A23721" s="169" t="s">
        <v>28937</v>
      </c>
      <c r="B23721" s="170" t="s">
        <v>28938</v>
      </c>
      <c r="C23721" s="492">
        <v>391</v>
      </c>
      <c r="D23721" s="492">
        <v>352</v>
      </c>
      <c r="E23721" s="526"/>
    </row>
    <row r="23722" spans="1:5" s="765" customFormat="1" ht="33.6">
      <c r="A23722" s="169" t="s">
        <v>28939</v>
      </c>
      <c r="B23722" s="170" t="s">
        <v>28940</v>
      </c>
      <c r="C23722" s="492">
        <v>408</v>
      </c>
      <c r="D23722" s="492">
        <v>367</v>
      </c>
      <c r="E23722" s="526"/>
    </row>
    <row r="23723" spans="1:5" s="765" customFormat="1" ht="33.6">
      <c r="A23723" s="169" t="s">
        <v>28941</v>
      </c>
      <c r="B23723" s="170" t="s">
        <v>28942</v>
      </c>
      <c r="C23723" s="492">
        <v>489</v>
      </c>
      <c r="D23723" s="492">
        <v>440</v>
      </c>
      <c r="E23723" s="526"/>
    </row>
    <row r="23724" spans="1:5" s="765" customFormat="1" ht="33.6">
      <c r="A23724" s="169" t="s">
        <v>28943</v>
      </c>
      <c r="B23724" s="170" t="s">
        <v>28944</v>
      </c>
      <c r="C23724" s="492">
        <v>408</v>
      </c>
      <c r="D23724" s="492">
        <v>367</v>
      </c>
      <c r="E23724" s="526"/>
    </row>
    <row r="23725" spans="1:5" s="765" customFormat="1" ht="33.6">
      <c r="A23725" s="169" t="s">
        <v>28945</v>
      </c>
      <c r="B23725" s="170" t="s">
        <v>28946</v>
      </c>
      <c r="C23725" s="492">
        <v>245</v>
      </c>
      <c r="D23725" s="492">
        <v>220</v>
      </c>
      <c r="E23725" s="526"/>
    </row>
    <row r="23726" spans="1:5" s="765" customFormat="1" ht="33.6">
      <c r="A23726" s="169" t="s">
        <v>28947</v>
      </c>
      <c r="B23726" s="170" t="s">
        <v>28948</v>
      </c>
      <c r="C23726" s="492">
        <v>408</v>
      </c>
      <c r="D23726" s="492">
        <v>367</v>
      </c>
      <c r="E23726" s="526"/>
    </row>
    <row r="23727" spans="1:5" s="765" customFormat="1" ht="33.6">
      <c r="A23727" s="169" t="s">
        <v>28949</v>
      </c>
      <c r="B23727" s="170" t="s">
        <v>28950</v>
      </c>
      <c r="C23727" s="492">
        <v>571</v>
      </c>
      <c r="D23727" s="492">
        <v>514</v>
      </c>
      <c r="E23727" s="526"/>
    </row>
    <row r="23728" spans="1:5" s="765" customFormat="1" ht="16.8">
      <c r="A23728" s="169" t="s">
        <v>28951</v>
      </c>
      <c r="B23728" s="170" t="s">
        <v>28952</v>
      </c>
      <c r="C23728" s="492">
        <v>1223</v>
      </c>
      <c r="D23728" s="492">
        <v>1100</v>
      </c>
      <c r="E23728" s="526"/>
    </row>
    <row r="23729" spans="1:5" s="765" customFormat="1" ht="16.8">
      <c r="A23729" s="169" t="s">
        <v>28953</v>
      </c>
      <c r="B23729" s="170" t="s">
        <v>28954</v>
      </c>
      <c r="C23729" s="492">
        <v>978</v>
      </c>
      <c r="D23729" s="492">
        <v>880</v>
      </c>
      <c r="E23729" s="526"/>
    </row>
    <row r="23730" spans="1:5" s="765" customFormat="1" ht="33.6">
      <c r="A23730" s="169" t="s">
        <v>28955</v>
      </c>
      <c r="B23730" s="170" t="s">
        <v>28956</v>
      </c>
      <c r="C23730" s="492">
        <v>571</v>
      </c>
      <c r="D23730" s="492">
        <v>514</v>
      </c>
      <c r="E23730" s="526"/>
    </row>
    <row r="23731" spans="1:5" s="765" customFormat="1" ht="33.6">
      <c r="A23731" s="169" t="s">
        <v>28957</v>
      </c>
      <c r="B23731" s="170" t="s">
        <v>28958</v>
      </c>
      <c r="C23731" s="492">
        <v>652</v>
      </c>
      <c r="D23731" s="492">
        <v>587</v>
      </c>
      <c r="E23731" s="526"/>
    </row>
    <row r="23732" spans="1:5" s="765" customFormat="1" ht="33.6">
      <c r="A23732" s="169" t="s">
        <v>28959</v>
      </c>
      <c r="B23732" s="170" t="s">
        <v>28960</v>
      </c>
      <c r="C23732" s="492">
        <v>652</v>
      </c>
      <c r="D23732" s="492">
        <v>587</v>
      </c>
      <c r="E23732" s="526"/>
    </row>
    <row r="23733" spans="1:5" s="765" customFormat="1" ht="33.6">
      <c r="A23733" s="169" t="s">
        <v>28961</v>
      </c>
      <c r="B23733" s="170" t="s">
        <v>28962</v>
      </c>
      <c r="C23733" s="492">
        <v>408</v>
      </c>
      <c r="D23733" s="492">
        <v>367</v>
      </c>
      <c r="E23733" s="526"/>
    </row>
    <row r="23734" spans="1:5" s="765" customFormat="1" ht="50.4">
      <c r="A23734" s="169" t="s">
        <v>28963</v>
      </c>
      <c r="B23734" s="170" t="s">
        <v>28964</v>
      </c>
      <c r="C23734" s="492">
        <v>408</v>
      </c>
      <c r="D23734" s="492">
        <v>367</v>
      </c>
      <c r="E23734" s="526"/>
    </row>
    <row r="23735" spans="1:5" s="765" customFormat="1" ht="33.6">
      <c r="A23735" s="169" t="s">
        <v>28965</v>
      </c>
      <c r="B23735" s="170" t="s">
        <v>28966</v>
      </c>
      <c r="C23735" s="492">
        <v>245</v>
      </c>
      <c r="D23735" s="492">
        <v>220</v>
      </c>
      <c r="E23735" s="526"/>
    </row>
    <row r="23736" spans="1:5" s="765" customFormat="1" ht="50.4">
      <c r="A23736" s="169" t="s">
        <v>28967</v>
      </c>
      <c r="B23736" s="170" t="s">
        <v>28968</v>
      </c>
      <c r="C23736" s="492">
        <v>408</v>
      </c>
      <c r="D23736" s="492">
        <v>367</v>
      </c>
      <c r="E23736" s="526"/>
    </row>
    <row r="23737" spans="1:5" s="765" customFormat="1" ht="33.6">
      <c r="A23737" s="169" t="s">
        <v>28969</v>
      </c>
      <c r="B23737" s="170" t="s">
        <v>28970</v>
      </c>
      <c r="C23737" s="492">
        <v>900</v>
      </c>
      <c r="D23737" s="492">
        <v>810</v>
      </c>
      <c r="E23737" s="526"/>
    </row>
    <row r="23738" spans="1:5" s="765" customFormat="1" ht="33.6">
      <c r="A23738" s="169" t="s">
        <v>28971</v>
      </c>
      <c r="B23738" s="170" t="s">
        <v>28972</v>
      </c>
      <c r="C23738" s="492">
        <v>652</v>
      </c>
      <c r="D23738" s="492">
        <v>587</v>
      </c>
      <c r="E23738" s="526"/>
    </row>
    <row r="23739" spans="1:5" s="765" customFormat="1" ht="50.4">
      <c r="A23739" s="169" t="s">
        <v>28973</v>
      </c>
      <c r="B23739" s="170" t="s">
        <v>28974</v>
      </c>
      <c r="C23739" s="492">
        <v>600</v>
      </c>
      <c r="D23739" s="492">
        <v>540</v>
      </c>
      <c r="E23739" s="526"/>
    </row>
    <row r="23740" spans="1:5" s="765" customFormat="1" ht="33.6">
      <c r="A23740" s="169" t="s">
        <v>28975</v>
      </c>
      <c r="B23740" s="170" t="s">
        <v>28976</v>
      </c>
      <c r="C23740" s="492">
        <v>815</v>
      </c>
      <c r="D23740" s="492">
        <v>734</v>
      </c>
      <c r="E23740" s="526"/>
    </row>
    <row r="23741" spans="1:5" s="765" customFormat="1" ht="33.6">
      <c r="A23741" s="169" t="s">
        <v>28977</v>
      </c>
      <c r="B23741" s="170" t="s">
        <v>28978</v>
      </c>
      <c r="C23741" s="492">
        <v>815</v>
      </c>
      <c r="D23741" s="492">
        <v>734</v>
      </c>
      <c r="E23741" s="526"/>
    </row>
    <row r="23742" spans="1:5" s="765" customFormat="1" ht="33.6">
      <c r="A23742" s="169" t="s">
        <v>28979</v>
      </c>
      <c r="B23742" s="170" t="s">
        <v>28980</v>
      </c>
      <c r="C23742" s="492">
        <v>652</v>
      </c>
      <c r="D23742" s="492">
        <v>587</v>
      </c>
      <c r="E23742" s="526"/>
    </row>
    <row r="23743" spans="1:5" s="765" customFormat="1" ht="33.6">
      <c r="A23743" s="169" t="s">
        <v>28981</v>
      </c>
      <c r="B23743" s="170" t="s">
        <v>28982</v>
      </c>
      <c r="C23743" s="492">
        <v>652</v>
      </c>
      <c r="D23743" s="492">
        <v>587</v>
      </c>
      <c r="E23743" s="526"/>
    </row>
    <row r="23744" spans="1:5" s="765" customFormat="1" ht="33.6">
      <c r="A23744" s="169" t="s">
        <v>28983</v>
      </c>
      <c r="B23744" s="170" t="s">
        <v>28984</v>
      </c>
      <c r="C23744" s="492">
        <v>571</v>
      </c>
      <c r="D23744" s="492">
        <v>514</v>
      </c>
      <c r="E23744" s="526"/>
    </row>
    <row r="23745" spans="1:5" s="765" customFormat="1" ht="50.4">
      <c r="A23745" s="169" t="s">
        <v>28985</v>
      </c>
      <c r="B23745" s="170" t="s">
        <v>28986</v>
      </c>
      <c r="C23745" s="492">
        <v>571</v>
      </c>
      <c r="D23745" s="492">
        <v>514</v>
      </c>
      <c r="E23745" s="526"/>
    </row>
    <row r="23746" spans="1:5" s="765" customFormat="1" ht="33.6">
      <c r="A23746" s="169" t="s">
        <v>28987</v>
      </c>
      <c r="B23746" s="170" t="s">
        <v>28988</v>
      </c>
      <c r="C23746" s="492">
        <v>250</v>
      </c>
      <c r="D23746" s="492">
        <v>225</v>
      </c>
      <c r="E23746" s="526"/>
    </row>
    <row r="23747" spans="1:5" s="765" customFormat="1" ht="33.6">
      <c r="A23747" s="169" t="s">
        <v>28989</v>
      </c>
      <c r="B23747" s="170" t="s">
        <v>28990</v>
      </c>
      <c r="C23747" s="492">
        <v>250</v>
      </c>
      <c r="D23747" s="492">
        <v>225</v>
      </c>
      <c r="E23747" s="526"/>
    </row>
    <row r="23748" spans="1:5" s="765" customFormat="1" ht="16.8">
      <c r="A23748" s="162">
        <v>15</v>
      </c>
      <c r="B23748" s="161" t="s">
        <v>28418</v>
      </c>
      <c r="C23748" s="492">
        <v>225</v>
      </c>
      <c r="D23748" s="492">
        <v>203</v>
      </c>
      <c r="E23748" s="526"/>
    </row>
    <row r="23749" spans="1:5" s="765" customFormat="1" ht="33.6">
      <c r="A23749" s="162">
        <v>16</v>
      </c>
      <c r="B23749" s="161" t="s">
        <v>28991</v>
      </c>
      <c r="C23749" s="492">
        <v>1000</v>
      </c>
      <c r="D23749" s="492">
        <v>750</v>
      </c>
      <c r="E23749" s="526"/>
    </row>
    <row r="23750" spans="1:5" s="765" customFormat="1" ht="33.6">
      <c r="A23750" s="162">
        <v>17</v>
      </c>
      <c r="B23750" s="161" t="s">
        <v>28992</v>
      </c>
      <c r="C23750" s="492">
        <v>600</v>
      </c>
      <c r="D23750" s="492">
        <v>450</v>
      </c>
      <c r="E23750" s="526"/>
    </row>
    <row r="23751" spans="1:5" s="765" customFormat="1" ht="33.6">
      <c r="A23751" s="162">
        <v>18</v>
      </c>
      <c r="B23751" s="161" t="s">
        <v>28993</v>
      </c>
      <c r="C23751" s="492">
        <v>600</v>
      </c>
      <c r="D23751" s="492">
        <v>450</v>
      </c>
      <c r="E23751" s="526"/>
    </row>
    <row r="23752" spans="1:5" s="765" customFormat="1" ht="33.6">
      <c r="A23752" s="162">
        <v>19</v>
      </c>
      <c r="B23752" s="161" t="s">
        <v>28994</v>
      </c>
      <c r="C23752" s="492">
        <v>480</v>
      </c>
      <c r="D23752" s="492">
        <v>360</v>
      </c>
      <c r="E23752" s="526"/>
    </row>
    <row r="23753" spans="1:5" s="765" customFormat="1" ht="33.6">
      <c r="A23753" s="162">
        <v>20</v>
      </c>
      <c r="B23753" s="161" t="s">
        <v>28995</v>
      </c>
      <c r="C23753" s="492">
        <v>480</v>
      </c>
      <c r="D23753" s="492">
        <v>360</v>
      </c>
      <c r="E23753" s="526"/>
    </row>
    <row r="23754" spans="1:5" s="765" customFormat="1" ht="33.6">
      <c r="A23754" s="162">
        <v>21</v>
      </c>
      <c r="B23754" s="161" t="s">
        <v>28996</v>
      </c>
      <c r="C23754" s="492">
        <v>480</v>
      </c>
      <c r="D23754" s="492">
        <v>360</v>
      </c>
      <c r="E23754" s="526"/>
    </row>
    <row r="23755" spans="1:5" s="765" customFormat="1" ht="33.6">
      <c r="A23755" s="162">
        <v>22</v>
      </c>
      <c r="B23755" s="161" t="s">
        <v>28997</v>
      </c>
      <c r="C23755" s="492">
        <v>600</v>
      </c>
      <c r="D23755" s="492">
        <v>450</v>
      </c>
      <c r="E23755" s="526"/>
    </row>
    <row r="23756" spans="1:5" s="765" customFormat="1" ht="16.8">
      <c r="A23756" s="162">
        <v>23</v>
      </c>
      <c r="B23756" s="161" t="s">
        <v>28998</v>
      </c>
      <c r="C23756" s="492"/>
      <c r="D23756" s="492"/>
      <c r="E23756" s="526"/>
    </row>
    <row r="23757" spans="1:5" s="765" customFormat="1" ht="16.8">
      <c r="A23757" s="162" t="s">
        <v>2033</v>
      </c>
      <c r="B23757" s="161" t="s">
        <v>28999</v>
      </c>
      <c r="C23757" s="492">
        <v>1800</v>
      </c>
      <c r="D23757" s="492">
        <v>1350</v>
      </c>
      <c r="E23757" s="526"/>
    </row>
    <row r="23758" spans="1:5" s="765" customFormat="1" ht="16.8">
      <c r="A23758" s="162" t="s">
        <v>2170</v>
      </c>
      <c r="B23758" s="161" t="s">
        <v>29000</v>
      </c>
      <c r="C23758" s="492">
        <v>2800</v>
      </c>
      <c r="D23758" s="492">
        <v>2100</v>
      </c>
      <c r="E23758" s="526"/>
    </row>
    <row r="23759" spans="1:5" s="765" customFormat="1" ht="33.6">
      <c r="A23759" s="162" t="s">
        <v>2173</v>
      </c>
      <c r="B23759" s="161" t="s">
        <v>29001</v>
      </c>
      <c r="C23759" s="492">
        <v>3000</v>
      </c>
      <c r="D23759" s="492">
        <v>2250</v>
      </c>
      <c r="E23759" s="526"/>
    </row>
    <row r="23760" spans="1:5" s="765" customFormat="1" ht="16.8">
      <c r="A23760" s="162">
        <v>24</v>
      </c>
      <c r="B23760" s="161" t="s">
        <v>29002</v>
      </c>
      <c r="C23760" s="492"/>
      <c r="D23760" s="492"/>
      <c r="E23760" s="526"/>
    </row>
    <row r="23761" spans="1:5" s="765" customFormat="1" ht="33.6">
      <c r="A23761" s="162" t="s">
        <v>2048</v>
      </c>
      <c r="B23761" s="161" t="s">
        <v>29003</v>
      </c>
      <c r="C23761" s="492">
        <v>2400</v>
      </c>
      <c r="D23761" s="492">
        <v>1800</v>
      </c>
      <c r="E23761" s="526"/>
    </row>
    <row r="23762" spans="1:5" s="765" customFormat="1" ht="33.6">
      <c r="A23762" s="162" t="s">
        <v>2049</v>
      </c>
      <c r="B23762" s="161" t="s">
        <v>29004</v>
      </c>
      <c r="C23762" s="492">
        <v>2600</v>
      </c>
      <c r="D23762" s="492">
        <v>1950</v>
      </c>
      <c r="E23762" s="526"/>
    </row>
    <row r="23763" spans="1:5" s="765" customFormat="1" ht="16.8">
      <c r="A23763" s="162">
        <v>25</v>
      </c>
      <c r="B23763" s="161" t="s">
        <v>29005</v>
      </c>
      <c r="C23763" s="492"/>
      <c r="D23763" s="492"/>
      <c r="E23763" s="526"/>
    </row>
    <row r="23764" spans="1:5" s="765" customFormat="1" ht="16.8">
      <c r="A23764" s="162" t="s">
        <v>769</v>
      </c>
      <c r="B23764" s="161" t="s">
        <v>29006</v>
      </c>
      <c r="C23764" s="492">
        <v>2200</v>
      </c>
      <c r="D23764" s="492">
        <v>1650</v>
      </c>
      <c r="E23764" s="526"/>
    </row>
    <row r="23765" spans="1:5" s="765" customFormat="1" ht="16.8">
      <c r="A23765" s="162" t="s">
        <v>2055</v>
      </c>
      <c r="B23765" s="161" t="s">
        <v>29007</v>
      </c>
      <c r="C23765" s="492">
        <v>1620</v>
      </c>
      <c r="D23765" s="492">
        <v>1215</v>
      </c>
      <c r="E23765" s="526"/>
    </row>
    <row r="23766" spans="1:5" s="765" customFormat="1" ht="33.6">
      <c r="A23766" s="162">
        <v>26</v>
      </c>
      <c r="B23766" s="161" t="s">
        <v>29008</v>
      </c>
      <c r="C23766" s="492"/>
      <c r="D23766" s="492"/>
      <c r="E23766" s="526"/>
    </row>
    <row r="23767" spans="1:5" s="765" customFormat="1" ht="50.4">
      <c r="A23767" s="162" t="s">
        <v>440</v>
      </c>
      <c r="B23767" s="161" t="s">
        <v>29009</v>
      </c>
      <c r="C23767" s="492">
        <v>1760</v>
      </c>
      <c r="D23767" s="492">
        <v>1320</v>
      </c>
      <c r="E23767" s="526"/>
    </row>
    <row r="23768" spans="1:5" s="765" customFormat="1" ht="16.8">
      <c r="A23768" s="162" t="s">
        <v>442</v>
      </c>
      <c r="B23768" s="161" t="s">
        <v>29010</v>
      </c>
      <c r="C23768" s="492">
        <v>1600</v>
      </c>
      <c r="D23768" s="492">
        <v>1200</v>
      </c>
      <c r="E23768" s="526"/>
    </row>
    <row r="23769" spans="1:5" s="765" customFormat="1" ht="16.8">
      <c r="A23769" s="162">
        <v>27</v>
      </c>
      <c r="B23769" s="161" t="s">
        <v>29011</v>
      </c>
      <c r="C23769" s="492"/>
      <c r="D23769" s="492"/>
      <c r="E23769" s="526"/>
    </row>
    <row r="23770" spans="1:5" s="765" customFormat="1" ht="16.8">
      <c r="A23770" s="162" t="s">
        <v>773</v>
      </c>
      <c r="B23770" s="161" t="s">
        <v>29012</v>
      </c>
      <c r="C23770" s="492">
        <v>1440</v>
      </c>
      <c r="D23770" s="492">
        <v>1080</v>
      </c>
      <c r="E23770" s="526"/>
    </row>
    <row r="23771" spans="1:5" s="765" customFormat="1" ht="16.8">
      <c r="A23771" s="162" t="s">
        <v>775</v>
      </c>
      <c r="B23771" s="161" t="s">
        <v>29013</v>
      </c>
      <c r="C23771" s="492">
        <v>1320</v>
      </c>
      <c r="D23771" s="492">
        <v>990</v>
      </c>
      <c r="E23771" s="526"/>
    </row>
    <row r="23772" spans="1:5" s="765" customFormat="1" ht="16.8">
      <c r="A23772" s="162" t="s">
        <v>777</v>
      </c>
      <c r="B23772" s="161" t="s">
        <v>29014</v>
      </c>
      <c r="C23772" s="492">
        <v>1280</v>
      </c>
      <c r="D23772" s="492">
        <v>960</v>
      </c>
      <c r="E23772" s="526"/>
    </row>
    <row r="23773" spans="1:5" s="765" customFormat="1" ht="16.8">
      <c r="A23773" s="162">
        <v>28</v>
      </c>
      <c r="B23773" s="161" t="s">
        <v>29015</v>
      </c>
      <c r="C23773" s="492"/>
      <c r="D23773" s="492"/>
      <c r="E23773" s="526"/>
    </row>
    <row r="23774" spans="1:5" s="765" customFormat="1" ht="33.6">
      <c r="A23774" s="162" t="s">
        <v>529</v>
      </c>
      <c r="B23774" s="161" t="s">
        <v>29016</v>
      </c>
      <c r="C23774" s="492">
        <v>2400</v>
      </c>
      <c r="D23774" s="492">
        <v>1800</v>
      </c>
      <c r="E23774" s="526"/>
    </row>
    <row r="23775" spans="1:5" s="765" customFormat="1" ht="16.8">
      <c r="A23775" s="162" t="s">
        <v>531</v>
      </c>
      <c r="B23775" s="161" t="s">
        <v>29017</v>
      </c>
      <c r="C23775" s="492">
        <v>2200</v>
      </c>
      <c r="D23775" s="492">
        <v>1650</v>
      </c>
      <c r="E23775" s="526"/>
    </row>
    <row r="23776" spans="1:5" s="765" customFormat="1" ht="16.8">
      <c r="A23776" s="162" t="s">
        <v>533</v>
      </c>
      <c r="B23776" s="161" t="s">
        <v>29012</v>
      </c>
      <c r="C23776" s="492">
        <v>2000</v>
      </c>
      <c r="D23776" s="492">
        <v>1500</v>
      </c>
      <c r="E23776" s="526"/>
    </row>
    <row r="23777" spans="1:5" s="765" customFormat="1" ht="16.8">
      <c r="A23777" s="162">
        <v>29</v>
      </c>
      <c r="B23777" s="161" t="s">
        <v>29018</v>
      </c>
      <c r="C23777" s="492"/>
      <c r="D23777" s="492"/>
      <c r="E23777" s="526"/>
    </row>
    <row r="23778" spans="1:5" s="765" customFormat="1" ht="16.8">
      <c r="A23778" s="162" t="s">
        <v>323</v>
      </c>
      <c r="B23778" s="161" t="s">
        <v>29019</v>
      </c>
      <c r="C23778" s="492">
        <v>2400</v>
      </c>
      <c r="D23778" s="492">
        <v>1800</v>
      </c>
      <c r="E23778" s="526"/>
    </row>
    <row r="23779" spans="1:5" s="765" customFormat="1" ht="16.8">
      <c r="A23779" s="162" t="s">
        <v>325</v>
      </c>
      <c r="B23779" s="161" t="s">
        <v>29012</v>
      </c>
      <c r="C23779" s="492">
        <v>2280</v>
      </c>
      <c r="D23779" s="492">
        <v>1710</v>
      </c>
      <c r="E23779" s="526"/>
    </row>
    <row r="23780" spans="1:5" s="765" customFormat="1" ht="16.8">
      <c r="A23780" s="162" t="s">
        <v>2780</v>
      </c>
      <c r="B23780" s="161" t="s">
        <v>29014</v>
      </c>
      <c r="C23780" s="492">
        <v>2160</v>
      </c>
      <c r="D23780" s="492">
        <v>1620</v>
      </c>
      <c r="E23780" s="526"/>
    </row>
    <row r="23781" spans="1:5" s="765" customFormat="1" ht="16.8">
      <c r="A23781" s="162">
        <v>30</v>
      </c>
      <c r="B23781" s="161" t="s">
        <v>29020</v>
      </c>
      <c r="C23781" s="492"/>
      <c r="D23781" s="492"/>
      <c r="E23781" s="526"/>
    </row>
    <row r="23782" spans="1:5" s="765" customFormat="1" ht="16.8">
      <c r="A23782" s="162" t="s">
        <v>2066</v>
      </c>
      <c r="B23782" s="161" t="s">
        <v>10420</v>
      </c>
      <c r="C23782" s="492">
        <v>2000</v>
      </c>
      <c r="D23782" s="492">
        <v>1500</v>
      </c>
      <c r="E23782" s="526"/>
    </row>
    <row r="23783" spans="1:5" s="765" customFormat="1" ht="16.8">
      <c r="A23783" s="162">
        <v>31</v>
      </c>
      <c r="B23783" s="161" t="s">
        <v>29021</v>
      </c>
      <c r="C23783" s="492"/>
      <c r="D23783" s="492"/>
      <c r="E23783" s="526"/>
    </row>
    <row r="23784" spans="1:5" s="765" customFormat="1" ht="16.8">
      <c r="A23784" s="162" t="s">
        <v>2070</v>
      </c>
      <c r="B23784" s="161" t="s">
        <v>10420</v>
      </c>
      <c r="C23784" s="492">
        <v>2000</v>
      </c>
      <c r="D23784" s="492">
        <v>1500</v>
      </c>
      <c r="E23784" s="526"/>
    </row>
    <row r="23785" spans="1:5" s="765" customFormat="1" ht="16.8">
      <c r="A23785" s="162">
        <v>32</v>
      </c>
      <c r="B23785" s="161" t="s">
        <v>29022</v>
      </c>
      <c r="C23785" s="492"/>
      <c r="D23785" s="492"/>
      <c r="E23785" s="526"/>
    </row>
    <row r="23786" spans="1:5" s="765" customFormat="1" ht="16.8">
      <c r="A23786" s="162" t="s">
        <v>2074</v>
      </c>
      <c r="B23786" s="161" t="s">
        <v>10420</v>
      </c>
      <c r="C23786" s="492">
        <v>1800</v>
      </c>
      <c r="D23786" s="492">
        <v>1350</v>
      </c>
      <c r="E23786" s="526"/>
    </row>
    <row r="23787" spans="1:5" s="765" customFormat="1" ht="16.8">
      <c r="A23787" s="162">
        <v>33</v>
      </c>
      <c r="B23787" s="161" t="s">
        <v>29023</v>
      </c>
      <c r="C23787" s="492"/>
      <c r="D23787" s="492"/>
      <c r="E23787" s="526"/>
    </row>
    <row r="23788" spans="1:5" s="765" customFormat="1" ht="16.8">
      <c r="A23788" s="162" t="s">
        <v>451</v>
      </c>
      <c r="B23788" s="161" t="s">
        <v>10420</v>
      </c>
      <c r="C23788" s="492">
        <v>1600</v>
      </c>
      <c r="D23788" s="492">
        <v>1200</v>
      </c>
      <c r="E23788" s="526"/>
    </row>
    <row r="23789" spans="1:5" s="765" customFormat="1" ht="33.6">
      <c r="A23789" s="162">
        <v>34</v>
      </c>
      <c r="B23789" s="161" t="s">
        <v>29024</v>
      </c>
      <c r="C23789" s="492"/>
      <c r="D23789" s="492"/>
      <c r="E23789" s="526"/>
    </row>
    <row r="23790" spans="1:5" s="765" customFormat="1" ht="16.8">
      <c r="A23790" s="162" t="s">
        <v>337</v>
      </c>
      <c r="B23790" s="161" t="s">
        <v>10420</v>
      </c>
      <c r="C23790" s="492">
        <v>4000</v>
      </c>
      <c r="D23790" s="492">
        <v>3000</v>
      </c>
      <c r="E23790" s="526"/>
    </row>
    <row r="23791" spans="1:5" s="765" customFormat="1" ht="33.6">
      <c r="A23791" s="162">
        <v>35</v>
      </c>
      <c r="B23791" s="161" t="s">
        <v>29025</v>
      </c>
      <c r="C23791" s="492"/>
      <c r="D23791" s="492"/>
      <c r="E23791" s="526"/>
    </row>
    <row r="23792" spans="1:5" s="765" customFormat="1" ht="16.8">
      <c r="A23792" s="162" t="s">
        <v>1076</v>
      </c>
      <c r="B23792" s="161" t="s">
        <v>29026</v>
      </c>
      <c r="C23792" s="492">
        <v>2400</v>
      </c>
      <c r="D23792" s="492">
        <v>1800</v>
      </c>
      <c r="E23792" s="526"/>
    </row>
    <row r="23793" spans="1:5" s="765" customFormat="1" ht="16.8">
      <c r="A23793" s="162"/>
      <c r="B23793" s="161" t="s">
        <v>29027</v>
      </c>
      <c r="C23793" s="492"/>
      <c r="D23793" s="492"/>
      <c r="E23793" s="526"/>
    </row>
    <row r="23794" spans="1:5" s="765" customFormat="1" ht="33.6">
      <c r="A23794" s="162">
        <v>23</v>
      </c>
      <c r="B23794" s="161" t="s">
        <v>29028</v>
      </c>
      <c r="C23794" s="492"/>
      <c r="D23794" s="492"/>
      <c r="E23794" s="526"/>
    </row>
    <row r="23795" spans="1:5" s="765" customFormat="1" ht="16.8">
      <c r="A23795" s="169" t="s">
        <v>2033</v>
      </c>
      <c r="B23795" s="170" t="s">
        <v>29029</v>
      </c>
      <c r="C23795" s="492">
        <v>1043</v>
      </c>
      <c r="D23795" s="492">
        <v>1043</v>
      </c>
      <c r="E23795" s="526"/>
    </row>
    <row r="23796" spans="1:5" s="765" customFormat="1" ht="33.6">
      <c r="A23796" s="169" t="s">
        <v>2170</v>
      </c>
      <c r="B23796" s="170" t="s">
        <v>29030</v>
      </c>
      <c r="C23796" s="492">
        <v>1200</v>
      </c>
      <c r="D23796" s="492">
        <v>1200</v>
      </c>
      <c r="E23796" s="526"/>
    </row>
    <row r="23797" spans="1:5" s="765" customFormat="1" ht="33.6">
      <c r="A23797" s="162">
        <v>24</v>
      </c>
      <c r="B23797" s="161" t="s">
        <v>29031</v>
      </c>
      <c r="C23797" s="492"/>
      <c r="D23797" s="492"/>
      <c r="E23797" s="526"/>
    </row>
    <row r="23798" spans="1:5" s="765" customFormat="1" ht="50.4">
      <c r="A23798" s="169" t="s">
        <v>2048</v>
      </c>
      <c r="B23798" s="170" t="s">
        <v>29032</v>
      </c>
      <c r="C23798" s="492">
        <v>522</v>
      </c>
      <c r="D23798" s="492">
        <v>522</v>
      </c>
      <c r="E23798" s="526"/>
    </row>
    <row r="23799" spans="1:5" s="765" customFormat="1" ht="33.6">
      <c r="A23799" s="169" t="s">
        <v>2049</v>
      </c>
      <c r="B23799" s="170" t="s">
        <v>29033</v>
      </c>
      <c r="C23799" s="492">
        <v>391</v>
      </c>
      <c r="D23799" s="492">
        <v>391</v>
      </c>
      <c r="E23799" s="526"/>
    </row>
    <row r="23800" spans="1:5" s="765" customFormat="1" ht="50.4">
      <c r="A23800" s="169" t="s">
        <v>2051</v>
      </c>
      <c r="B23800" s="170" t="s">
        <v>29034</v>
      </c>
      <c r="C23800" s="492">
        <v>391</v>
      </c>
      <c r="D23800" s="492">
        <v>391</v>
      </c>
      <c r="E23800" s="526"/>
    </row>
    <row r="23801" spans="1:5" s="765" customFormat="1" ht="33.6">
      <c r="A23801" s="162">
        <v>25</v>
      </c>
      <c r="B23801" s="161" t="s">
        <v>29035</v>
      </c>
      <c r="C23801" s="492"/>
      <c r="D23801" s="492"/>
      <c r="E23801" s="526"/>
    </row>
    <row r="23802" spans="1:5" s="765" customFormat="1" ht="16.8">
      <c r="A23802" s="169" t="s">
        <v>769</v>
      </c>
      <c r="B23802" s="170" t="s">
        <v>29036</v>
      </c>
      <c r="C23802" s="492">
        <v>320</v>
      </c>
      <c r="D23802" s="492">
        <v>320</v>
      </c>
      <c r="E23802" s="526"/>
    </row>
    <row r="23803" spans="1:5" s="765" customFormat="1" ht="50.4">
      <c r="A23803" s="169" t="s">
        <v>2055</v>
      </c>
      <c r="B23803" s="170" t="s">
        <v>29037</v>
      </c>
      <c r="C23803" s="492">
        <v>320</v>
      </c>
      <c r="D23803" s="492">
        <v>320</v>
      </c>
      <c r="E23803" s="526"/>
    </row>
    <row r="23804" spans="1:5" s="765" customFormat="1" ht="33.6">
      <c r="A23804" s="169" t="s">
        <v>2057</v>
      </c>
      <c r="B23804" s="170" t="s">
        <v>29038</v>
      </c>
      <c r="C23804" s="492">
        <v>320</v>
      </c>
      <c r="D23804" s="492">
        <v>320</v>
      </c>
      <c r="E23804" s="526"/>
    </row>
    <row r="23805" spans="1:5" s="765" customFormat="1" ht="33.6">
      <c r="A23805" s="162">
        <v>26</v>
      </c>
      <c r="B23805" s="161" t="s">
        <v>29039</v>
      </c>
      <c r="C23805" s="492"/>
      <c r="D23805" s="492"/>
      <c r="E23805" s="526"/>
    </row>
    <row r="23806" spans="1:5" s="765" customFormat="1" ht="33.6">
      <c r="A23806" s="169" t="s">
        <v>440</v>
      </c>
      <c r="B23806" s="170" t="s">
        <v>29040</v>
      </c>
      <c r="C23806" s="492">
        <v>320</v>
      </c>
      <c r="D23806" s="492">
        <v>320</v>
      </c>
      <c r="E23806" s="526"/>
    </row>
    <row r="23807" spans="1:5" s="765" customFormat="1" ht="50.4">
      <c r="A23807" s="162">
        <v>27</v>
      </c>
      <c r="B23807" s="161" t="s">
        <v>29041</v>
      </c>
      <c r="C23807" s="492">
        <v>978</v>
      </c>
      <c r="D23807" s="492">
        <v>978</v>
      </c>
      <c r="E23807" s="526"/>
    </row>
    <row r="23808" spans="1:5" s="765" customFormat="1" ht="16.8">
      <c r="A23808" s="162">
        <v>28</v>
      </c>
      <c r="B23808" s="161" t="s">
        <v>29042</v>
      </c>
      <c r="C23808" s="492"/>
      <c r="D23808" s="492"/>
      <c r="E23808" s="526"/>
    </row>
    <row r="23809" spans="1:5" s="765" customFormat="1" ht="33.6">
      <c r="A23809" s="169" t="s">
        <v>529</v>
      </c>
      <c r="B23809" s="170" t="s">
        <v>29043</v>
      </c>
      <c r="C23809" s="492">
        <v>391</v>
      </c>
      <c r="D23809" s="492">
        <v>391</v>
      </c>
      <c r="E23809" s="526"/>
    </row>
    <row r="23810" spans="1:5" s="765" customFormat="1" ht="33.6">
      <c r="A23810" s="169" t="s">
        <v>531</v>
      </c>
      <c r="B23810" s="170" t="s">
        <v>29044</v>
      </c>
      <c r="C23810" s="492">
        <v>196</v>
      </c>
      <c r="D23810" s="492">
        <v>196</v>
      </c>
      <c r="E23810" s="526"/>
    </row>
    <row r="23811" spans="1:5" s="765" customFormat="1" ht="33.6">
      <c r="A23811" s="169" t="s">
        <v>533</v>
      </c>
      <c r="B23811" s="170" t="s">
        <v>29045</v>
      </c>
      <c r="C23811" s="492">
        <v>391</v>
      </c>
      <c r="D23811" s="492">
        <v>391</v>
      </c>
      <c r="E23811" s="526"/>
    </row>
    <row r="23812" spans="1:5" s="765" customFormat="1" ht="33.6">
      <c r="A23812" s="169" t="s">
        <v>2919</v>
      </c>
      <c r="B23812" s="170" t="s">
        <v>29046</v>
      </c>
      <c r="C23812" s="492">
        <v>380</v>
      </c>
      <c r="D23812" s="492">
        <v>380</v>
      </c>
      <c r="E23812" s="526"/>
    </row>
    <row r="23813" spans="1:5" s="765" customFormat="1" ht="33.6">
      <c r="A23813" s="169" t="s">
        <v>7549</v>
      </c>
      <c r="B23813" s="170" t="s">
        <v>29047</v>
      </c>
      <c r="C23813" s="492">
        <v>196</v>
      </c>
      <c r="D23813" s="492">
        <v>196</v>
      </c>
      <c r="E23813" s="526"/>
    </row>
    <row r="23814" spans="1:5" s="765" customFormat="1" ht="33.6">
      <c r="A23814" s="169" t="s">
        <v>7555</v>
      </c>
      <c r="B23814" s="170" t="s">
        <v>29048</v>
      </c>
      <c r="C23814" s="492">
        <v>261</v>
      </c>
      <c r="D23814" s="492">
        <v>261</v>
      </c>
      <c r="E23814" s="526"/>
    </row>
    <row r="23815" spans="1:5" s="765" customFormat="1" ht="16.8">
      <c r="A23815" s="162">
        <v>29</v>
      </c>
      <c r="B23815" s="161" t="s">
        <v>29049</v>
      </c>
      <c r="C23815" s="492"/>
      <c r="D23815" s="492"/>
      <c r="E23815" s="526"/>
    </row>
    <row r="23816" spans="1:5" s="765" customFormat="1" ht="33.6">
      <c r="A23816" s="169" t="s">
        <v>323</v>
      </c>
      <c r="B23816" s="170" t="s">
        <v>29050</v>
      </c>
      <c r="C23816" s="492">
        <v>196</v>
      </c>
      <c r="D23816" s="492">
        <v>196</v>
      </c>
      <c r="E23816" s="526"/>
    </row>
    <row r="23817" spans="1:5" s="765" customFormat="1" ht="33.6">
      <c r="A23817" s="169" t="s">
        <v>325</v>
      </c>
      <c r="B23817" s="170" t="s">
        <v>29051</v>
      </c>
      <c r="C23817" s="492">
        <v>196</v>
      </c>
      <c r="D23817" s="492">
        <v>196</v>
      </c>
      <c r="E23817" s="526"/>
    </row>
    <row r="23818" spans="1:5" s="765" customFormat="1" ht="33.6">
      <c r="A23818" s="169" t="s">
        <v>2780</v>
      </c>
      <c r="B23818" s="170" t="s">
        <v>29052</v>
      </c>
      <c r="C23818" s="492">
        <v>1200</v>
      </c>
      <c r="D23818" s="492">
        <v>900</v>
      </c>
      <c r="E23818" s="526"/>
    </row>
    <row r="23819" spans="1:5" s="765" customFormat="1" ht="16.8">
      <c r="A23819" s="162">
        <v>30</v>
      </c>
      <c r="B23819" s="161" t="s">
        <v>29053</v>
      </c>
      <c r="C23819" s="492"/>
      <c r="D23819" s="492"/>
      <c r="E23819" s="526"/>
    </row>
    <row r="23820" spans="1:5" s="765" customFormat="1" ht="33.6">
      <c r="A23820" s="169" t="s">
        <v>2066</v>
      </c>
      <c r="B23820" s="170" t="s">
        <v>29054</v>
      </c>
      <c r="C23820" s="492">
        <v>391</v>
      </c>
      <c r="D23820" s="492">
        <v>391</v>
      </c>
      <c r="E23820" s="526"/>
    </row>
    <row r="23821" spans="1:5" s="765" customFormat="1" ht="33.6">
      <c r="A23821" s="169" t="s">
        <v>2067</v>
      </c>
      <c r="B23821" s="170" t="s">
        <v>29055</v>
      </c>
      <c r="C23821" s="492">
        <v>261</v>
      </c>
      <c r="D23821" s="492">
        <v>261</v>
      </c>
      <c r="E23821" s="526"/>
    </row>
    <row r="23822" spans="1:5" s="765" customFormat="1" ht="33.6">
      <c r="A23822" s="169" t="s">
        <v>2068</v>
      </c>
      <c r="B23822" s="170" t="s">
        <v>29056</v>
      </c>
      <c r="C23822" s="492">
        <v>522</v>
      </c>
      <c r="D23822" s="492">
        <v>522</v>
      </c>
      <c r="E23822" s="526"/>
    </row>
    <row r="23823" spans="1:5" s="765" customFormat="1" ht="33.6">
      <c r="A23823" s="169" t="s">
        <v>8459</v>
      </c>
      <c r="B23823" s="170" t="s">
        <v>29057</v>
      </c>
      <c r="C23823" s="492">
        <v>320</v>
      </c>
      <c r="D23823" s="492">
        <v>320</v>
      </c>
      <c r="E23823" s="526"/>
    </row>
    <row r="23824" spans="1:5" s="765" customFormat="1" ht="50.4">
      <c r="A23824" s="169" t="s">
        <v>8461</v>
      </c>
      <c r="B23824" s="170" t="s">
        <v>29058</v>
      </c>
      <c r="C23824" s="492">
        <v>1200</v>
      </c>
      <c r="D23824" s="492">
        <v>900</v>
      </c>
      <c r="E23824" s="526"/>
    </row>
    <row r="23825" spans="1:5" s="765" customFormat="1" ht="33.6">
      <c r="A23825" s="162">
        <v>31</v>
      </c>
      <c r="B23825" s="161" t="s">
        <v>29059</v>
      </c>
      <c r="C23825" s="492"/>
      <c r="D23825" s="492"/>
      <c r="E23825" s="526"/>
    </row>
    <row r="23826" spans="1:5" s="765" customFormat="1" ht="16.8">
      <c r="A23826" s="169" t="s">
        <v>2070</v>
      </c>
      <c r="B23826" s="170" t="s">
        <v>29060</v>
      </c>
      <c r="C23826" s="492">
        <v>98</v>
      </c>
      <c r="D23826" s="492">
        <v>98</v>
      </c>
      <c r="E23826" s="526"/>
    </row>
    <row r="23827" spans="1:5" s="765" customFormat="1" ht="16.8">
      <c r="A23827" s="169" t="s">
        <v>2071</v>
      </c>
      <c r="B23827" s="170" t="s">
        <v>29061</v>
      </c>
      <c r="C23827" s="492">
        <v>78</v>
      </c>
      <c r="D23827" s="492">
        <v>78</v>
      </c>
      <c r="E23827" s="526"/>
    </row>
    <row r="23828" spans="1:5" s="765" customFormat="1" ht="16.8">
      <c r="A23828" s="169" t="s">
        <v>2072</v>
      </c>
      <c r="B23828" s="170" t="s">
        <v>29062</v>
      </c>
      <c r="C23828" s="492">
        <v>65</v>
      </c>
      <c r="D23828" s="492">
        <v>65</v>
      </c>
      <c r="E23828" s="526"/>
    </row>
    <row r="23829" spans="1:5" s="765" customFormat="1" ht="67.2">
      <c r="A23829" s="162">
        <v>32</v>
      </c>
      <c r="B23829" s="161" t="s">
        <v>29063</v>
      </c>
      <c r="C23829" s="492">
        <v>240</v>
      </c>
      <c r="D23829" s="492">
        <v>180</v>
      </c>
      <c r="E23829" s="526"/>
    </row>
    <row r="23830" spans="1:5" s="765" customFormat="1" ht="33.6">
      <c r="A23830" s="162">
        <v>33</v>
      </c>
      <c r="B23830" s="161" t="s">
        <v>29064</v>
      </c>
      <c r="C23830" s="492">
        <v>200</v>
      </c>
      <c r="D23830" s="492">
        <v>150</v>
      </c>
      <c r="E23830" s="526"/>
    </row>
    <row r="23831" spans="1:5" s="765" customFormat="1" ht="33.6">
      <c r="A23831" s="162">
        <v>34</v>
      </c>
      <c r="B23831" s="161" t="s">
        <v>29065</v>
      </c>
      <c r="C23831" s="492">
        <v>200</v>
      </c>
      <c r="D23831" s="492">
        <v>150</v>
      </c>
      <c r="E23831" s="526"/>
    </row>
    <row r="23832" spans="1:5" s="765" customFormat="1" ht="33.6">
      <c r="A23832" s="162">
        <v>35</v>
      </c>
      <c r="B23832" s="161" t="s">
        <v>29066</v>
      </c>
      <c r="C23832" s="492">
        <v>160</v>
      </c>
      <c r="D23832" s="492">
        <v>120</v>
      </c>
      <c r="E23832" s="526"/>
    </row>
    <row r="23833" spans="1:5" s="765" customFormat="1" ht="33.6">
      <c r="A23833" s="162">
        <v>36</v>
      </c>
      <c r="B23833" s="161" t="s">
        <v>29067</v>
      </c>
      <c r="C23833" s="492">
        <v>240</v>
      </c>
      <c r="D23833" s="492">
        <v>180</v>
      </c>
      <c r="E23833" s="526"/>
    </row>
    <row r="23834" spans="1:5" s="765" customFormat="1" ht="16.8">
      <c r="A23834" s="162">
        <v>37</v>
      </c>
      <c r="B23834" s="161" t="s">
        <v>29068</v>
      </c>
      <c r="C23834" s="492">
        <v>280</v>
      </c>
      <c r="D23834" s="492">
        <v>210</v>
      </c>
      <c r="E23834" s="526"/>
    </row>
    <row r="23835" spans="1:5" s="765" customFormat="1" ht="16.8">
      <c r="A23835" s="162"/>
      <c r="B23835" s="161" t="s">
        <v>29069</v>
      </c>
      <c r="C23835" s="492"/>
      <c r="D23835" s="492"/>
      <c r="E23835" s="526"/>
    </row>
    <row r="23836" spans="1:5" s="765" customFormat="1" ht="16.8">
      <c r="A23836" s="162">
        <v>38</v>
      </c>
      <c r="B23836" s="161" t="s">
        <v>29070</v>
      </c>
      <c r="C23836" s="492"/>
      <c r="D23836" s="492"/>
      <c r="E23836" s="526"/>
    </row>
    <row r="23837" spans="1:5" s="765" customFormat="1" ht="16.8">
      <c r="A23837" s="162" t="s">
        <v>349</v>
      </c>
      <c r="B23837" s="161" t="s">
        <v>29071</v>
      </c>
      <c r="C23837" s="492">
        <v>1680</v>
      </c>
      <c r="D23837" s="492">
        <v>1260</v>
      </c>
      <c r="E23837" s="526"/>
    </row>
    <row r="23838" spans="1:5" s="765" customFormat="1" ht="16.8">
      <c r="A23838" s="162" t="s">
        <v>351</v>
      </c>
      <c r="B23838" s="161" t="s">
        <v>29072</v>
      </c>
      <c r="C23838" s="492">
        <v>1280</v>
      </c>
      <c r="D23838" s="492">
        <v>960</v>
      </c>
      <c r="E23838" s="526"/>
    </row>
    <row r="23839" spans="1:5" s="765" customFormat="1" ht="16.8">
      <c r="A23839" s="162" t="s">
        <v>792</v>
      </c>
      <c r="B23839" s="161" t="s">
        <v>29073</v>
      </c>
      <c r="C23839" s="492">
        <v>1120</v>
      </c>
      <c r="D23839" s="492">
        <v>840</v>
      </c>
      <c r="E23839" s="526"/>
    </row>
    <row r="23840" spans="1:5" s="765" customFormat="1" ht="16.8">
      <c r="A23840" s="162"/>
      <c r="B23840" s="161" t="s">
        <v>29074</v>
      </c>
      <c r="C23840" s="492"/>
      <c r="D23840" s="492"/>
      <c r="E23840" s="526"/>
    </row>
    <row r="23841" spans="1:5" s="765" customFormat="1" ht="33.6">
      <c r="A23841" s="162">
        <v>38</v>
      </c>
      <c r="B23841" s="161" t="s">
        <v>29075</v>
      </c>
      <c r="C23841" s="492"/>
      <c r="D23841" s="492"/>
      <c r="E23841" s="526"/>
    </row>
    <row r="23842" spans="1:5" s="765" customFormat="1" ht="33.6">
      <c r="A23842" s="169" t="s">
        <v>349</v>
      </c>
      <c r="B23842" s="170" t="s">
        <v>29076</v>
      </c>
      <c r="C23842" s="492">
        <v>196</v>
      </c>
      <c r="D23842" s="492">
        <v>196</v>
      </c>
      <c r="E23842" s="526"/>
    </row>
    <row r="23843" spans="1:5" s="765" customFormat="1" ht="50.4">
      <c r="A23843" s="169" t="s">
        <v>351</v>
      </c>
      <c r="B23843" s="170" t="s">
        <v>29077</v>
      </c>
      <c r="C23843" s="492">
        <v>163</v>
      </c>
      <c r="D23843" s="492">
        <v>163</v>
      </c>
      <c r="E23843" s="526"/>
    </row>
    <row r="23844" spans="1:5" s="765" customFormat="1" ht="50.4">
      <c r="A23844" s="169" t="s">
        <v>792</v>
      </c>
      <c r="B23844" s="170" t="s">
        <v>29078</v>
      </c>
      <c r="C23844" s="492">
        <v>163</v>
      </c>
      <c r="D23844" s="492">
        <v>163</v>
      </c>
      <c r="E23844" s="526"/>
    </row>
    <row r="23845" spans="1:5" s="765" customFormat="1" ht="67.2">
      <c r="A23845" s="169" t="s">
        <v>10049</v>
      </c>
      <c r="B23845" s="170" t="s">
        <v>29079</v>
      </c>
      <c r="C23845" s="492">
        <v>196</v>
      </c>
      <c r="D23845" s="492">
        <v>196</v>
      </c>
      <c r="E23845" s="526"/>
    </row>
    <row r="23846" spans="1:5" s="765" customFormat="1" ht="67.2">
      <c r="A23846" s="169" t="s">
        <v>10051</v>
      </c>
      <c r="B23846" s="170" t="s">
        <v>29080</v>
      </c>
      <c r="C23846" s="492">
        <v>196</v>
      </c>
      <c r="D23846" s="492">
        <v>196</v>
      </c>
      <c r="E23846" s="526"/>
    </row>
    <row r="23847" spans="1:5" s="765" customFormat="1" ht="67.2">
      <c r="A23847" s="169" t="s">
        <v>10053</v>
      </c>
      <c r="B23847" s="170" t="s">
        <v>29081</v>
      </c>
      <c r="C23847" s="492">
        <v>163</v>
      </c>
      <c r="D23847" s="492">
        <v>163</v>
      </c>
      <c r="E23847" s="526"/>
    </row>
    <row r="23848" spans="1:5" s="765" customFormat="1" ht="50.4">
      <c r="A23848" s="169" t="s">
        <v>15833</v>
      </c>
      <c r="B23848" s="170" t="s">
        <v>29082</v>
      </c>
      <c r="C23848" s="492">
        <v>163</v>
      </c>
      <c r="D23848" s="492">
        <v>163</v>
      </c>
      <c r="E23848" s="526"/>
    </row>
    <row r="23849" spans="1:5" s="765" customFormat="1" ht="50.4">
      <c r="A23849" s="169" t="s">
        <v>15835</v>
      </c>
      <c r="B23849" s="170" t="s">
        <v>29083</v>
      </c>
      <c r="C23849" s="492">
        <v>163</v>
      </c>
      <c r="D23849" s="492">
        <v>163</v>
      </c>
      <c r="E23849" s="526"/>
    </row>
    <row r="23850" spans="1:5" s="765" customFormat="1" ht="16.8">
      <c r="A23850" s="162">
        <v>39</v>
      </c>
      <c r="B23850" s="161" t="s">
        <v>29084</v>
      </c>
      <c r="C23850" s="492"/>
      <c r="D23850" s="492"/>
      <c r="E23850" s="526"/>
    </row>
    <row r="23851" spans="1:5" s="765" customFormat="1" ht="16.8">
      <c r="A23851" s="162" t="s">
        <v>2588</v>
      </c>
      <c r="B23851" s="161" t="s">
        <v>29085</v>
      </c>
      <c r="C23851" s="492"/>
      <c r="D23851" s="492"/>
      <c r="E23851" s="526"/>
    </row>
    <row r="23852" spans="1:5" s="765" customFormat="1" ht="33.6">
      <c r="A23852" s="169" t="s">
        <v>29086</v>
      </c>
      <c r="B23852" s="170" t="s">
        <v>29087</v>
      </c>
      <c r="C23852" s="492">
        <v>130</v>
      </c>
      <c r="D23852" s="492">
        <v>130</v>
      </c>
      <c r="E23852" s="526"/>
    </row>
    <row r="23853" spans="1:5" s="765" customFormat="1" ht="33.6">
      <c r="A23853" s="169" t="s">
        <v>29088</v>
      </c>
      <c r="B23853" s="170" t="s">
        <v>29089</v>
      </c>
      <c r="C23853" s="492">
        <v>130</v>
      </c>
      <c r="D23853" s="492">
        <v>130</v>
      </c>
      <c r="E23853" s="526"/>
    </row>
    <row r="23854" spans="1:5" s="765" customFormat="1" ht="33.6">
      <c r="A23854" s="169" t="s">
        <v>29090</v>
      </c>
      <c r="B23854" s="170" t="s">
        <v>29091</v>
      </c>
      <c r="C23854" s="492">
        <v>130</v>
      </c>
      <c r="D23854" s="492">
        <v>130</v>
      </c>
      <c r="E23854" s="526"/>
    </row>
    <row r="23855" spans="1:5" s="765" customFormat="1" ht="33.6">
      <c r="A23855" s="169" t="s">
        <v>29092</v>
      </c>
      <c r="B23855" s="170" t="s">
        <v>29093</v>
      </c>
      <c r="C23855" s="492">
        <v>130</v>
      </c>
      <c r="D23855" s="492">
        <v>130</v>
      </c>
      <c r="E23855" s="526"/>
    </row>
    <row r="23856" spans="1:5" s="765" customFormat="1" ht="16.8">
      <c r="A23856" s="169" t="s">
        <v>29094</v>
      </c>
      <c r="B23856" s="170" t="s">
        <v>29095</v>
      </c>
      <c r="C23856" s="492">
        <v>130</v>
      </c>
      <c r="D23856" s="492">
        <v>130</v>
      </c>
      <c r="E23856" s="526"/>
    </row>
    <row r="23857" spans="1:5" s="765" customFormat="1" ht="16.8">
      <c r="A23857" s="162" t="s">
        <v>2589</v>
      </c>
      <c r="B23857" s="161" t="s">
        <v>29096</v>
      </c>
      <c r="C23857" s="492"/>
      <c r="D23857" s="492"/>
      <c r="E23857" s="526"/>
    </row>
    <row r="23858" spans="1:5" s="765" customFormat="1" ht="50.4">
      <c r="A23858" s="169" t="s">
        <v>29097</v>
      </c>
      <c r="B23858" s="170" t="s">
        <v>29098</v>
      </c>
      <c r="C23858" s="492">
        <v>130</v>
      </c>
      <c r="D23858" s="492">
        <v>130</v>
      </c>
      <c r="E23858" s="526"/>
    </row>
    <row r="23859" spans="1:5" s="765" customFormat="1" ht="16.8">
      <c r="A23859" s="162" t="s">
        <v>10057</v>
      </c>
      <c r="B23859" s="161" t="s">
        <v>29099</v>
      </c>
      <c r="C23859" s="492"/>
      <c r="D23859" s="492"/>
      <c r="E23859" s="526"/>
    </row>
    <row r="23860" spans="1:5" s="765" customFormat="1" ht="33.6">
      <c r="A23860" s="169" t="s">
        <v>29100</v>
      </c>
      <c r="B23860" s="170" t="s">
        <v>29101</v>
      </c>
      <c r="C23860" s="492">
        <v>160</v>
      </c>
      <c r="D23860" s="492">
        <v>160</v>
      </c>
      <c r="E23860" s="526"/>
    </row>
    <row r="23861" spans="1:5" s="765" customFormat="1" ht="50.4">
      <c r="A23861" s="169" t="s">
        <v>29102</v>
      </c>
      <c r="B23861" s="170" t="s">
        <v>29103</v>
      </c>
      <c r="C23861" s="492">
        <v>160</v>
      </c>
      <c r="D23861" s="492">
        <v>160</v>
      </c>
      <c r="E23861" s="526"/>
    </row>
    <row r="23862" spans="1:5" s="765" customFormat="1" ht="16.8">
      <c r="A23862" s="162" t="s">
        <v>10059</v>
      </c>
      <c r="B23862" s="161" t="s">
        <v>7283</v>
      </c>
      <c r="C23862" s="492"/>
      <c r="D23862" s="492"/>
      <c r="E23862" s="526"/>
    </row>
    <row r="23863" spans="1:5" s="765" customFormat="1" ht="50.4">
      <c r="A23863" s="169" t="s">
        <v>29104</v>
      </c>
      <c r="B23863" s="170" t="s">
        <v>29105</v>
      </c>
      <c r="C23863" s="492">
        <v>160</v>
      </c>
      <c r="D23863" s="492">
        <v>160</v>
      </c>
      <c r="E23863" s="526"/>
    </row>
    <row r="23864" spans="1:5" s="765" customFormat="1" ht="50.4">
      <c r="A23864" s="169" t="s">
        <v>29106</v>
      </c>
      <c r="B23864" s="170" t="s">
        <v>29107</v>
      </c>
      <c r="C23864" s="492">
        <v>160</v>
      </c>
      <c r="D23864" s="492">
        <v>160</v>
      </c>
      <c r="E23864" s="526"/>
    </row>
    <row r="23865" spans="1:5" s="765" customFormat="1" ht="50.4">
      <c r="A23865" s="169" t="s">
        <v>29108</v>
      </c>
      <c r="B23865" s="170" t="s">
        <v>29109</v>
      </c>
      <c r="C23865" s="492">
        <v>160</v>
      </c>
      <c r="D23865" s="492">
        <v>160</v>
      </c>
      <c r="E23865" s="526"/>
    </row>
    <row r="23866" spans="1:5" s="765" customFormat="1" ht="16.8">
      <c r="A23866" s="162" t="s">
        <v>10061</v>
      </c>
      <c r="B23866" s="161" t="s">
        <v>29110</v>
      </c>
      <c r="C23866" s="492"/>
      <c r="D23866" s="492"/>
      <c r="E23866" s="526"/>
    </row>
    <row r="23867" spans="1:5" s="765" customFormat="1" ht="50.4">
      <c r="A23867" s="169" t="s">
        <v>29111</v>
      </c>
      <c r="B23867" s="170" t="s">
        <v>29112</v>
      </c>
      <c r="C23867" s="492">
        <v>160</v>
      </c>
      <c r="D23867" s="492">
        <v>160</v>
      </c>
      <c r="E23867" s="526"/>
    </row>
    <row r="23868" spans="1:5" s="765" customFormat="1" ht="16.8">
      <c r="A23868" s="162" t="s">
        <v>10063</v>
      </c>
      <c r="B23868" s="161" t="s">
        <v>29113</v>
      </c>
      <c r="C23868" s="492"/>
      <c r="D23868" s="492"/>
      <c r="E23868" s="526"/>
    </row>
    <row r="23869" spans="1:5" s="765" customFormat="1" ht="50.4">
      <c r="A23869" s="169" t="s">
        <v>29114</v>
      </c>
      <c r="B23869" s="170" t="s">
        <v>29115</v>
      </c>
      <c r="C23869" s="492">
        <v>196</v>
      </c>
      <c r="D23869" s="492">
        <v>196</v>
      </c>
      <c r="E23869" s="526"/>
    </row>
    <row r="23870" spans="1:5" s="765" customFormat="1" ht="33.6">
      <c r="A23870" s="162">
        <v>40</v>
      </c>
      <c r="B23870" s="161" t="s">
        <v>29116</v>
      </c>
      <c r="C23870" s="492"/>
      <c r="D23870" s="492"/>
      <c r="E23870" s="526"/>
    </row>
    <row r="23871" spans="1:5" s="765" customFormat="1" ht="33.6">
      <c r="A23871" s="169" t="s">
        <v>796</v>
      </c>
      <c r="B23871" s="170" t="s">
        <v>29117</v>
      </c>
      <c r="C23871" s="492">
        <v>130</v>
      </c>
      <c r="D23871" s="492">
        <v>130</v>
      </c>
      <c r="E23871" s="526"/>
    </row>
    <row r="23872" spans="1:5" s="765" customFormat="1" ht="33.6">
      <c r="A23872" s="169" t="s">
        <v>798</v>
      </c>
      <c r="B23872" s="170" t="s">
        <v>29118</v>
      </c>
      <c r="C23872" s="492">
        <v>117</v>
      </c>
      <c r="D23872" s="492">
        <v>117</v>
      </c>
      <c r="E23872" s="526"/>
    </row>
    <row r="23873" spans="1:5" s="765" customFormat="1" ht="50.4">
      <c r="A23873" s="162">
        <v>41</v>
      </c>
      <c r="B23873" s="161" t="s">
        <v>29119</v>
      </c>
      <c r="C23873" s="492">
        <v>400</v>
      </c>
      <c r="D23873" s="492">
        <v>300</v>
      </c>
      <c r="E23873" s="526"/>
    </row>
    <row r="23874" spans="1:5" s="765" customFormat="1" ht="50.4">
      <c r="A23874" s="162">
        <v>42</v>
      </c>
      <c r="B23874" s="161" t="s">
        <v>29120</v>
      </c>
      <c r="C23874" s="492">
        <v>160</v>
      </c>
      <c r="D23874" s="492">
        <v>120</v>
      </c>
      <c r="E23874" s="526"/>
    </row>
    <row r="23875" spans="1:5" s="765" customFormat="1" ht="50.4">
      <c r="A23875" s="162">
        <v>43</v>
      </c>
      <c r="B23875" s="161" t="s">
        <v>29121</v>
      </c>
      <c r="C23875" s="492">
        <v>200</v>
      </c>
      <c r="D23875" s="492">
        <v>150</v>
      </c>
      <c r="E23875" s="526"/>
    </row>
    <row r="23876" spans="1:5" s="765" customFormat="1" ht="50.4">
      <c r="A23876" s="162">
        <v>44</v>
      </c>
      <c r="B23876" s="161" t="s">
        <v>29122</v>
      </c>
      <c r="C23876" s="492">
        <v>140</v>
      </c>
      <c r="D23876" s="492">
        <v>105</v>
      </c>
      <c r="E23876" s="526"/>
    </row>
    <row r="23877" spans="1:5" s="765" customFormat="1" ht="50.4">
      <c r="A23877" s="162">
        <v>45</v>
      </c>
      <c r="B23877" s="161" t="s">
        <v>29123</v>
      </c>
      <c r="C23877" s="492">
        <v>140</v>
      </c>
      <c r="D23877" s="492">
        <v>105</v>
      </c>
      <c r="E23877" s="526"/>
    </row>
    <row r="23878" spans="1:5" s="765" customFormat="1" ht="50.4">
      <c r="A23878" s="162">
        <v>46</v>
      </c>
      <c r="B23878" s="161" t="s">
        <v>29124</v>
      </c>
      <c r="C23878" s="492">
        <v>160</v>
      </c>
      <c r="D23878" s="492">
        <v>120</v>
      </c>
      <c r="E23878" s="526"/>
    </row>
    <row r="23879" spans="1:5" s="765" customFormat="1" ht="50.4">
      <c r="A23879" s="162">
        <v>47</v>
      </c>
      <c r="B23879" s="161" t="s">
        <v>29125</v>
      </c>
      <c r="C23879" s="492">
        <v>140</v>
      </c>
      <c r="D23879" s="492">
        <v>105</v>
      </c>
      <c r="E23879" s="526"/>
    </row>
    <row r="23880" spans="1:5" s="765" customFormat="1" ht="50.4">
      <c r="A23880" s="162">
        <v>48</v>
      </c>
      <c r="B23880" s="161" t="s">
        <v>29126</v>
      </c>
      <c r="C23880" s="492">
        <v>160</v>
      </c>
      <c r="D23880" s="492">
        <v>120</v>
      </c>
      <c r="E23880" s="526"/>
    </row>
    <row r="23881" spans="1:5" s="765" customFormat="1" ht="50.4">
      <c r="A23881" s="162">
        <v>49</v>
      </c>
      <c r="B23881" s="161" t="s">
        <v>29127</v>
      </c>
      <c r="C23881" s="492">
        <v>140</v>
      </c>
      <c r="D23881" s="492">
        <v>105</v>
      </c>
      <c r="E23881" s="526"/>
    </row>
    <row r="23882" spans="1:5" s="765" customFormat="1" ht="33.6">
      <c r="A23882" s="162">
        <v>50</v>
      </c>
      <c r="B23882" s="161" t="s">
        <v>29128</v>
      </c>
      <c r="C23882" s="492">
        <v>160</v>
      </c>
      <c r="D23882" s="492">
        <v>120</v>
      </c>
      <c r="E23882" s="526"/>
    </row>
    <row r="23883" spans="1:5" s="765" customFormat="1" ht="50.4">
      <c r="A23883" s="162">
        <v>51</v>
      </c>
      <c r="B23883" s="161" t="s">
        <v>29129</v>
      </c>
      <c r="C23883" s="492">
        <v>140</v>
      </c>
      <c r="D23883" s="492">
        <v>105</v>
      </c>
      <c r="E23883" s="526"/>
    </row>
    <row r="23884" spans="1:5" s="765" customFormat="1" ht="16.8">
      <c r="A23884" s="162"/>
      <c r="B23884" s="161" t="s">
        <v>29130</v>
      </c>
      <c r="C23884" s="492"/>
      <c r="D23884" s="492"/>
      <c r="E23884" s="526"/>
    </row>
    <row r="23885" spans="1:5" s="765" customFormat="1" ht="33.6">
      <c r="A23885" s="162">
        <v>52</v>
      </c>
      <c r="B23885" s="161" t="s">
        <v>29131</v>
      </c>
      <c r="C23885" s="492">
        <v>360</v>
      </c>
      <c r="D23885" s="492">
        <v>270</v>
      </c>
      <c r="E23885" s="526"/>
    </row>
    <row r="23886" spans="1:5" s="765" customFormat="1" ht="67.2">
      <c r="A23886" s="162">
        <v>53</v>
      </c>
      <c r="B23886" s="161" t="s">
        <v>29132</v>
      </c>
      <c r="C23886" s="492">
        <v>480</v>
      </c>
      <c r="D23886" s="492">
        <v>360</v>
      </c>
      <c r="E23886" s="526"/>
    </row>
    <row r="23887" spans="1:5" s="765" customFormat="1" ht="33.6">
      <c r="A23887" s="162">
        <v>54</v>
      </c>
      <c r="B23887" s="161" t="s">
        <v>29133</v>
      </c>
      <c r="C23887" s="492">
        <v>480</v>
      </c>
      <c r="D23887" s="492">
        <v>360</v>
      </c>
      <c r="E23887" s="526"/>
    </row>
    <row r="23888" spans="1:5" s="765" customFormat="1" ht="50.4">
      <c r="A23888" s="162">
        <v>55</v>
      </c>
      <c r="B23888" s="161" t="s">
        <v>29134</v>
      </c>
      <c r="C23888" s="492">
        <v>480</v>
      </c>
      <c r="D23888" s="492">
        <v>360</v>
      </c>
      <c r="E23888" s="526"/>
    </row>
    <row r="23889" spans="1:5" s="765" customFormat="1" ht="16.8">
      <c r="A23889" s="162">
        <v>56</v>
      </c>
      <c r="B23889" s="161" t="s">
        <v>29135</v>
      </c>
      <c r="C23889" s="492">
        <v>720</v>
      </c>
      <c r="D23889" s="492">
        <v>540</v>
      </c>
      <c r="E23889" s="526"/>
    </row>
    <row r="23890" spans="1:5" s="765" customFormat="1" ht="16.8">
      <c r="A23890" s="162"/>
      <c r="B23890" s="161" t="s">
        <v>29136</v>
      </c>
      <c r="C23890" s="492"/>
      <c r="D23890" s="492"/>
      <c r="E23890" s="526"/>
    </row>
    <row r="23891" spans="1:5" s="765" customFormat="1" ht="33.6">
      <c r="A23891" s="162">
        <v>52</v>
      </c>
      <c r="B23891" s="161" t="s">
        <v>29137</v>
      </c>
      <c r="C23891" s="492"/>
      <c r="D23891" s="492"/>
      <c r="E23891" s="526"/>
    </row>
    <row r="23892" spans="1:5" s="765" customFormat="1" ht="84">
      <c r="A23892" s="169" t="s">
        <v>563</v>
      </c>
      <c r="B23892" s="170" t="s">
        <v>29138</v>
      </c>
      <c r="C23892" s="492">
        <v>204</v>
      </c>
      <c r="D23892" s="492">
        <v>183</v>
      </c>
      <c r="E23892" s="526"/>
    </row>
    <row r="23893" spans="1:5" s="765" customFormat="1" ht="100.8">
      <c r="A23893" s="169" t="s">
        <v>565</v>
      </c>
      <c r="B23893" s="170" t="s">
        <v>29139</v>
      </c>
      <c r="C23893" s="492">
        <v>163</v>
      </c>
      <c r="D23893" s="492">
        <v>147</v>
      </c>
      <c r="E23893" s="526"/>
    </row>
    <row r="23894" spans="1:5" s="765" customFormat="1" ht="16.8">
      <c r="A23894" s="476" t="s">
        <v>54</v>
      </c>
      <c r="B23894" s="642"/>
      <c r="C23894" s="477"/>
      <c r="D23894" s="684"/>
      <c r="E23894" s="755"/>
    </row>
    <row r="23895" spans="1:5" s="765" customFormat="1" ht="16.8">
      <c r="A23895" s="162" t="s">
        <v>2202</v>
      </c>
      <c r="B23895" s="161" t="s">
        <v>2203</v>
      </c>
      <c r="C23895" s="477"/>
      <c r="D23895" s="477"/>
      <c r="E23895" s="150"/>
    </row>
    <row r="23896" spans="1:5" s="765" customFormat="1" ht="16.8">
      <c r="A23896" s="162">
        <v>1</v>
      </c>
      <c r="B23896" s="161" t="s">
        <v>28629</v>
      </c>
      <c r="C23896" s="477"/>
      <c r="D23896" s="477"/>
      <c r="E23896" s="150"/>
    </row>
    <row r="23897" spans="1:5" s="765" customFormat="1" ht="16.8">
      <c r="A23897" s="162"/>
      <c r="B23897" s="161" t="s">
        <v>29140</v>
      </c>
      <c r="C23897" s="492"/>
      <c r="D23897" s="492"/>
      <c r="E23897" s="150"/>
    </row>
    <row r="23898" spans="1:5" s="765" customFormat="1" ht="33.6">
      <c r="A23898" s="169" t="s">
        <v>174</v>
      </c>
      <c r="B23898" s="170" t="s">
        <v>29141</v>
      </c>
      <c r="C23898" s="468">
        <v>348</v>
      </c>
      <c r="D23898" s="468">
        <v>348</v>
      </c>
      <c r="E23898" s="150"/>
    </row>
    <row r="23899" spans="1:5" s="765" customFormat="1" ht="33.6">
      <c r="A23899" s="169" t="s">
        <v>176</v>
      </c>
      <c r="B23899" s="170" t="s">
        <v>29142</v>
      </c>
      <c r="C23899" s="468">
        <v>978</v>
      </c>
      <c r="D23899" s="468">
        <v>978</v>
      </c>
      <c r="E23899" s="150"/>
    </row>
    <row r="23900" spans="1:5" s="765" customFormat="1" ht="33.6">
      <c r="A23900" s="169" t="s">
        <v>178</v>
      </c>
      <c r="B23900" s="170" t="s">
        <v>29143</v>
      </c>
      <c r="C23900" s="468">
        <v>391</v>
      </c>
      <c r="D23900" s="468">
        <v>391</v>
      </c>
      <c r="E23900" s="150"/>
    </row>
    <row r="23901" spans="1:5" s="765" customFormat="1" ht="33.6">
      <c r="A23901" s="169" t="s">
        <v>180</v>
      </c>
      <c r="B23901" s="170" t="s">
        <v>29144</v>
      </c>
      <c r="C23901" s="468">
        <v>920</v>
      </c>
      <c r="D23901" s="468">
        <v>920</v>
      </c>
      <c r="E23901" s="150"/>
    </row>
    <row r="23902" spans="1:5" s="765" customFormat="1" ht="33.6">
      <c r="A23902" s="169" t="s">
        <v>182</v>
      </c>
      <c r="B23902" s="170" t="s">
        <v>29145</v>
      </c>
      <c r="C23902" s="468">
        <v>400</v>
      </c>
      <c r="D23902" s="468">
        <v>300</v>
      </c>
      <c r="E23902" s="150"/>
    </row>
    <row r="23903" spans="1:5" s="765" customFormat="1" ht="33.6">
      <c r="A23903" s="169" t="s">
        <v>184</v>
      </c>
      <c r="B23903" s="170" t="s">
        <v>29146</v>
      </c>
      <c r="C23903" s="468">
        <v>348</v>
      </c>
      <c r="D23903" s="468">
        <v>261</v>
      </c>
      <c r="E23903" s="150"/>
    </row>
    <row r="23904" spans="1:5" s="765" customFormat="1" ht="16.8">
      <c r="A23904" s="162"/>
      <c r="B23904" s="161" t="s">
        <v>29147</v>
      </c>
      <c r="C23904" s="468"/>
      <c r="D23904" s="468"/>
      <c r="E23904" s="150"/>
    </row>
    <row r="23905" spans="1:5" s="765" customFormat="1" ht="33.6">
      <c r="A23905" s="169" t="s">
        <v>186</v>
      </c>
      <c r="B23905" s="170" t="s">
        <v>29148</v>
      </c>
      <c r="C23905" s="468">
        <v>196</v>
      </c>
      <c r="D23905" s="468">
        <v>196</v>
      </c>
      <c r="E23905" s="150"/>
    </row>
    <row r="23906" spans="1:5" s="765" customFormat="1" ht="33.6">
      <c r="A23906" s="169" t="s">
        <v>188</v>
      </c>
      <c r="B23906" s="170" t="s">
        <v>29149</v>
      </c>
      <c r="C23906" s="468">
        <v>320</v>
      </c>
      <c r="D23906" s="468">
        <v>320</v>
      </c>
      <c r="E23906" s="150"/>
    </row>
    <row r="23907" spans="1:5" s="765" customFormat="1" ht="50.4">
      <c r="A23907" s="169" t="s">
        <v>190</v>
      </c>
      <c r="B23907" s="170" t="s">
        <v>29150</v>
      </c>
      <c r="C23907" s="468">
        <v>720</v>
      </c>
      <c r="D23907" s="468">
        <v>720</v>
      </c>
      <c r="E23907" s="150"/>
    </row>
    <row r="23908" spans="1:5" s="765" customFormat="1" ht="33.6">
      <c r="A23908" s="169" t="s">
        <v>192</v>
      </c>
      <c r="B23908" s="170" t="s">
        <v>29151</v>
      </c>
      <c r="C23908" s="468">
        <v>360</v>
      </c>
      <c r="D23908" s="468">
        <v>360</v>
      </c>
      <c r="E23908" s="150"/>
    </row>
    <row r="23909" spans="1:5" s="765" customFormat="1" ht="16.8">
      <c r="A23909" s="162">
        <v>2</v>
      </c>
      <c r="B23909" s="161" t="s">
        <v>28387</v>
      </c>
      <c r="C23909" s="468"/>
      <c r="D23909" s="468"/>
      <c r="E23909" s="150"/>
    </row>
    <row r="23910" spans="1:5" s="765" customFormat="1" ht="16.8">
      <c r="A23910" s="162"/>
      <c r="B23910" s="161" t="s">
        <v>29152</v>
      </c>
      <c r="C23910" s="468"/>
      <c r="D23910" s="468"/>
      <c r="E23910" s="150"/>
    </row>
    <row r="23911" spans="1:5" s="765" customFormat="1" ht="33.6">
      <c r="A23911" s="169" t="s">
        <v>400</v>
      </c>
      <c r="B23911" s="170" t="s">
        <v>29153</v>
      </c>
      <c r="C23911" s="468">
        <v>652</v>
      </c>
      <c r="D23911" s="468">
        <v>587</v>
      </c>
      <c r="E23911" s="150"/>
    </row>
    <row r="23912" spans="1:5" s="765" customFormat="1" ht="33.6">
      <c r="A23912" s="169" t="s">
        <v>402</v>
      </c>
      <c r="B23912" s="170" t="s">
        <v>29154</v>
      </c>
      <c r="C23912" s="468">
        <v>693</v>
      </c>
      <c r="D23912" s="468">
        <v>624</v>
      </c>
      <c r="E23912" s="150"/>
    </row>
    <row r="23913" spans="1:5" s="765" customFormat="1" ht="33.6">
      <c r="A23913" s="169" t="s">
        <v>404</v>
      </c>
      <c r="B23913" s="170" t="s">
        <v>29155</v>
      </c>
      <c r="C23913" s="492">
        <v>1000</v>
      </c>
      <c r="D23913" s="468">
        <v>750</v>
      </c>
      <c r="E23913" s="150"/>
    </row>
    <row r="23914" spans="1:5" s="765" customFormat="1" ht="16.8">
      <c r="A23914" s="162"/>
      <c r="B23914" s="161" t="s">
        <v>29156</v>
      </c>
      <c r="C23914" s="468"/>
      <c r="D23914" s="468"/>
      <c r="E23914" s="150"/>
    </row>
    <row r="23915" spans="1:5" s="765" customFormat="1" ht="33.6">
      <c r="A23915" s="169" t="s">
        <v>1287</v>
      </c>
      <c r="B23915" s="170" t="s">
        <v>29148</v>
      </c>
      <c r="C23915" s="468">
        <v>456</v>
      </c>
      <c r="D23915" s="468">
        <v>456</v>
      </c>
      <c r="E23915" s="150"/>
    </row>
    <row r="23916" spans="1:5" s="765" customFormat="1" ht="33.6">
      <c r="A23916" s="169" t="s">
        <v>3305</v>
      </c>
      <c r="B23916" s="170" t="s">
        <v>29149</v>
      </c>
      <c r="C23916" s="468">
        <v>800</v>
      </c>
      <c r="D23916" s="468">
        <v>800</v>
      </c>
      <c r="E23916" s="150"/>
    </row>
    <row r="23917" spans="1:5" s="765" customFormat="1" ht="33.6">
      <c r="A23917" s="169" t="s">
        <v>3307</v>
      </c>
      <c r="B23917" s="170" t="s">
        <v>29157</v>
      </c>
      <c r="C23917" s="468">
        <v>98</v>
      </c>
      <c r="D23917" s="468">
        <v>98</v>
      </c>
      <c r="E23917" s="150"/>
    </row>
    <row r="23918" spans="1:5" s="765" customFormat="1" ht="33.6">
      <c r="A23918" s="169" t="s">
        <v>3309</v>
      </c>
      <c r="B23918" s="170" t="s">
        <v>29151</v>
      </c>
      <c r="C23918" s="468">
        <v>98</v>
      </c>
      <c r="D23918" s="468">
        <v>98</v>
      </c>
      <c r="E23918" s="150"/>
    </row>
    <row r="23919" spans="1:5" s="765" customFormat="1" ht="16.8">
      <c r="A23919" s="162" t="s">
        <v>2217</v>
      </c>
      <c r="B23919" s="161" t="s">
        <v>15599</v>
      </c>
      <c r="C23919" s="492"/>
      <c r="D23919" s="492"/>
      <c r="E23919" s="150"/>
    </row>
    <row r="23920" spans="1:5" s="765" customFormat="1" ht="16.8">
      <c r="A23920" s="162" t="s">
        <v>28447</v>
      </c>
      <c r="B23920" s="161" t="s">
        <v>29158</v>
      </c>
      <c r="C23920" s="468"/>
      <c r="D23920" s="468"/>
      <c r="E23920" s="150"/>
    </row>
    <row r="23921" spans="1:5" s="765" customFormat="1" ht="33.6">
      <c r="A23921" s="162">
        <v>3</v>
      </c>
      <c r="B23921" s="161" t="s">
        <v>29159</v>
      </c>
      <c r="C23921" s="468"/>
      <c r="D23921" s="468"/>
      <c r="E23921" s="150"/>
    </row>
    <row r="23922" spans="1:5" s="765" customFormat="1" ht="84">
      <c r="A23922" s="169" t="s">
        <v>706</v>
      </c>
      <c r="B23922" s="170" t="s">
        <v>29160</v>
      </c>
      <c r="C23922" s="492">
        <v>1386</v>
      </c>
      <c r="D23922" s="492">
        <v>1247</v>
      </c>
      <c r="E23922" s="150"/>
    </row>
    <row r="23923" spans="1:5" s="765" customFormat="1" ht="33.6">
      <c r="A23923" s="169" t="s">
        <v>708</v>
      </c>
      <c r="B23923" s="170" t="s">
        <v>29161</v>
      </c>
      <c r="C23923" s="492">
        <v>1109</v>
      </c>
      <c r="D23923" s="468">
        <v>998</v>
      </c>
      <c r="E23923" s="150"/>
    </row>
    <row r="23924" spans="1:5" s="765" customFormat="1" ht="33.6">
      <c r="A23924" s="162">
        <v>4</v>
      </c>
      <c r="B23924" s="161" t="s">
        <v>29162</v>
      </c>
      <c r="C23924" s="468"/>
      <c r="D23924" s="468"/>
      <c r="E23924" s="150"/>
    </row>
    <row r="23925" spans="1:5" s="765" customFormat="1" ht="16.8">
      <c r="A23925" s="169" t="s">
        <v>198</v>
      </c>
      <c r="B23925" s="170" t="s">
        <v>29163</v>
      </c>
      <c r="C23925" s="468">
        <v>750</v>
      </c>
      <c r="D23925" s="468">
        <v>675</v>
      </c>
      <c r="E23925" s="150"/>
    </row>
    <row r="23926" spans="1:5" s="765" customFormat="1" ht="16.8">
      <c r="A23926" s="169" t="s">
        <v>200</v>
      </c>
      <c r="B23926" s="170" t="s">
        <v>29164</v>
      </c>
      <c r="C23926" s="468">
        <v>693</v>
      </c>
      <c r="D23926" s="468">
        <v>624</v>
      </c>
      <c r="E23926" s="150"/>
    </row>
    <row r="23927" spans="1:5" s="765" customFormat="1" ht="33.6">
      <c r="A23927" s="169" t="s">
        <v>202</v>
      </c>
      <c r="B23927" s="170" t="s">
        <v>29165</v>
      </c>
      <c r="C23927" s="468">
        <v>408</v>
      </c>
      <c r="D23927" s="468">
        <v>367</v>
      </c>
      <c r="E23927" s="150"/>
    </row>
    <row r="23928" spans="1:5" s="765" customFormat="1" ht="16.8">
      <c r="A23928" s="162">
        <v>5</v>
      </c>
      <c r="B23928" s="161" t="s">
        <v>29166</v>
      </c>
      <c r="C23928" s="468"/>
      <c r="D23928" s="468"/>
      <c r="E23928" s="150"/>
    </row>
    <row r="23929" spans="1:5" s="765" customFormat="1" ht="201.6">
      <c r="A23929" s="169" t="s">
        <v>214</v>
      </c>
      <c r="B23929" s="170" t="s">
        <v>29167</v>
      </c>
      <c r="C23929" s="468">
        <v>163</v>
      </c>
      <c r="D23929" s="468">
        <v>147</v>
      </c>
      <c r="E23929" s="150"/>
    </row>
    <row r="23930" spans="1:5" s="765" customFormat="1" ht="117.6">
      <c r="A23930" s="169" t="s">
        <v>216</v>
      </c>
      <c r="B23930" s="170" t="s">
        <v>29168</v>
      </c>
      <c r="C23930" s="468">
        <v>163</v>
      </c>
      <c r="D23930" s="468">
        <v>147</v>
      </c>
      <c r="E23930" s="150"/>
    </row>
    <row r="23931" spans="1:5" s="765" customFormat="1" ht="16.8">
      <c r="A23931" s="162">
        <v>6</v>
      </c>
      <c r="B23931" s="161" t="s">
        <v>29169</v>
      </c>
      <c r="C23931" s="468"/>
      <c r="D23931" s="468"/>
      <c r="E23931" s="150"/>
    </row>
    <row r="23932" spans="1:5" s="765" customFormat="1" ht="134.4">
      <c r="A23932" s="169" t="s">
        <v>228</v>
      </c>
      <c r="B23932" s="170" t="s">
        <v>29170</v>
      </c>
      <c r="C23932" s="468">
        <v>163</v>
      </c>
      <c r="D23932" s="468">
        <v>147</v>
      </c>
      <c r="E23932" s="150"/>
    </row>
    <row r="23933" spans="1:5" s="765" customFormat="1" ht="134.4">
      <c r="A23933" s="169" t="s">
        <v>272</v>
      </c>
      <c r="B23933" s="170" t="s">
        <v>29171</v>
      </c>
      <c r="C23933" s="468">
        <v>163</v>
      </c>
      <c r="D23933" s="468">
        <v>147</v>
      </c>
      <c r="E23933" s="150"/>
    </row>
    <row r="23934" spans="1:5" s="765" customFormat="1" ht="33.6">
      <c r="A23934" s="162">
        <v>7</v>
      </c>
      <c r="B23934" s="161" t="s">
        <v>29172</v>
      </c>
      <c r="C23934" s="468"/>
      <c r="D23934" s="468"/>
      <c r="E23934" s="150"/>
    </row>
    <row r="23935" spans="1:5" s="765" customFormat="1" ht="117.6">
      <c r="A23935" s="169" t="s">
        <v>276</v>
      </c>
      <c r="B23935" s="170" t="s">
        <v>29173</v>
      </c>
      <c r="C23935" s="468">
        <v>163</v>
      </c>
      <c r="D23935" s="468">
        <v>147</v>
      </c>
      <c r="E23935" s="150"/>
    </row>
    <row r="23936" spans="1:5" s="765" customFormat="1" ht="184.8">
      <c r="A23936" s="169" t="s">
        <v>231</v>
      </c>
      <c r="B23936" s="170" t="s">
        <v>29174</v>
      </c>
      <c r="C23936" s="468">
        <v>163</v>
      </c>
      <c r="D23936" s="468">
        <v>147</v>
      </c>
      <c r="E23936" s="150"/>
    </row>
    <row r="23937" spans="1:5" s="765" customFormat="1" ht="16.8">
      <c r="A23937" s="162">
        <v>8</v>
      </c>
      <c r="B23937" s="161" t="s">
        <v>29175</v>
      </c>
      <c r="C23937" s="468"/>
      <c r="D23937" s="468"/>
      <c r="E23937" s="150"/>
    </row>
    <row r="23938" spans="1:5" s="765" customFormat="1" ht="84">
      <c r="A23938" s="169" t="s">
        <v>237</v>
      </c>
      <c r="B23938" s="170" t="s">
        <v>29176</v>
      </c>
      <c r="C23938" s="468">
        <v>163</v>
      </c>
      <c r="D23938" s="468">
        <v>147</v>
      </c>
      <c r="E23938" s="150"/>
    </row>
    <row r="23939" spans="1:5" s="765" customFormat="1" ht="84">
      <c r="A23939" s="169" t="s">
        <v>239</v>
      </c>
      <c r="B23939" s="170" t="s">
        <v>29177</v>
      </c>
      <c r="C23939" s="468">
        <v>163</v>
      </c>
      <c r="D23939" s="468">
        <v>147</v>
      </c>
      <c r="E23939" s="150"/>
    </row>
    <row r="23940" spans="1:5" s="765" customFormat="1" ht="134.4">
      <c r="A23940" s="169" t="s">
        <v>241</v>
      </c>
      <c r="B23940" s="170" t="s">
        <v>29178</v>
      </c>
      <c r="C23940" s="468">
        <v>163</v>
      </c>
      <c r="D23940" s="468">
        <v>147</v>
      </c>
      <c r="E23940" s="150"/>
    </row>
    <row r="23941" spans="1:5" s="765" customFormat="1" ht="16.8">
      <c r="A23941" s="162">
        <v>9</v>
      </c>
      <c r="B23941" s="161" t="s">
        <v>29179</v>
      </c>
      <c r="C23941" s="468"/>
      <c r="D23941" s="468"/>
      <c r="E23941" s="150"/>
    </row>
    <row r="23942" spans="1:5" s="765" customFormat="1" ht="50.4">
      <c r="A23942" s="169" t="s">
        <v>1036</v>
      </c>
      <c r="B23942" s="170" t="s">
        <v>29180</v>
      </c>
      <c r="C23942" s="468">
        <v>163</v>
      </c>
      <c r="D23942" s="468">
        <v>147</v>
      </c>
      <c r="E23942" s="150"/>
    </row>
    <row r="23943" spans="1:5" s="765" customFormat="1" ht="84">
      <c r="A23943" s="169" t="s">
        <v>1038</v>
      </c>
      <c r="B23943" s="170" t="s">
        <v>29181</v>
      </c>
      <c r="C23943" s="468">
        <v>163</v>
      </c>
      <c r="D23943" s="468">
        <v>147</v>
      </c>
      <c r="E23943" s="150"/>
    </row>
    <row r="23944" spans="1:5" s="765" customFormat="1" ht="100.8">
      <c r="A23944" s="169" t="s">
        <v>1740</v>
      </c>
      <c r="B23944" s="170" t="s">
        <v>29182</v>
      </c>
      <c r="C23944" s="468">
        <v>163</v>
      </c>
      <c r="D23944" s="468">
        <v>147</v>
      </c>
      <c r="E23944" s="150"/>
    </row>
    <row r="23945" spans="1:5" s="765" customFormat="1" ht="16.8">
      <c r="A23945" s="162">
        <v>10</v>
      </c>
      <c r="B23945" s="161" t="s">
        <v>29183</v>
      </c>
      <c r="C23945" s="468"/>
      <c r="D23945" s="468"/>
      <c r="E23945" s="150"/>
    </row>
    <row r="23946" spans="1:5" s="765" customFormat="1" ht="151.19999999999999">
      <c r="A23946" s="169" t="s">
        <v>1743</v>
      </c>
      <c r="B23946" s="170" t="s">
        <v>29184</v>
      </c>
      <c r="C23946" s="468">
        <v>163</v>
      </c>
      <c r="D23946" s="468">
        <v>147</v>
      </c>
      <c r="E23946" s="150"/>
    </row>
    <row r="23947" spans="1:5" s="765" customFormat="1" ht="134.4">
      <c r="A23947" s="169" t="s">
        <v>1894</v>
      </c>
      <c r="B23947" s="170" t="s">
        <v>29185</v>
      </c>
      <c r="C23947" s="468">
        <v>163</v>
      </c>
      <c r="D23947" s="468">
        <v>147</v>
      </c>
      <c r="E23947" s="150"/>
    </row>
    <row r="23948" spans="1:5" s="765" customFormat="1" ht="16.8">
      <c r="A23948" s="162">
        <v>11</v>
      </c>
      <c r="B23948" s="161" t="s">
        <v>29186</v>
      </c>
      <c r="C23948" s="468"/>
      <c r="D23948" s="468"/>
      <c r="E23948" s="150"/>
    </row>
    <row r="23949" spans="1:5" s="765" customFormat="1" ht="168">
      <c r="A23949" s="169" t="s">
        <v>816</v>
      </c>
      <c r="B23949" s="170" t="s">
        <v>29187</v>
      </c>
      <c r="C23949" s="468">
        <v>163</v>
      </c>
      <c r="D23949" s="468">
        <v>147</v>
      </c>
      <c r="E23949" s="150"/>
    </row>
    <row r="23950" spans="1:5" s="765" customFormat="1" ht="16.8">
      <c r="A23950" s="162">
        <v>12</v>
      </c>
      <c r="B23950" s="161" t="s">
        <v>29188</v>
      </c>
      <c r="C23950" s="468"/>
      <c r="D23950" s="468"/>
      <c r="E23950" s="150"/>
    </row>
    <row r="23951" spans="1:5" s="765" customFormat="1" ht="235.2">
      <c r="A23951" s="169" t="s">
        <v>249</v>
      </c>
      <c r="B23951" s="170" t="s">
        <v>29189</v>
      </c>
      <c r="C23951" s="468">
        <v>163</v>
      </c>
      <c r="D23951" s="468">
        <v>147</v>
      </c>
      <c r="E23951" s="150"/>
    </row>
    <row r="23952" spans="1:5" s="765" customFormat="1" ht="50.4">
      <c r="A23952" s="169" t="s">
        <v>251</v>
      </c>
      <c r="B23952" s="170" t="s">
        <v>29190</v>
      </c>
      <c r="C23952" s="468">
        <v>163</v>
      </c>
      <c r="D23952" s="468">
        <v>147</v>
      </c>
      <c r="E23952" s="150"/>
    </row>
    <row r="23953" spans="1:5" s="765" customFormat="1" ht="16.8">
      <c r="A23953" s="162">
        <v>13</v>
      </c>
      <c r="B23953" s="161" t="s">
        <v>29191</v>
      </c>
      <c r="C23953" s="468"/>
      <c r="D23953" s="468"/>
      <c r="E23953" s="150"/>
    </row>
    <row r="23954" spans="1:5" s="765" customFormat="1" ht="50.4">
      <c r="A23954" s="169" t="s">
        <v>499</v>
      </c>
      <c r="B23954" s="170" t="s">
        <v>29192</v>
      </c>
      <c r="C23954" s="468">
        <v>163</v>
      </c>
      <c r="D23954" s="468">
        <v>147</v>
      </c>
      <c r="E23954" s="150"/>
    </row>
    <row r="23955" spans="1:5" s="765" customFormat="1" ht="134.4">
      <c r="A23955" s="169" t="s">
        <v>501</v>
      </c>
      <c r="B23955" s="170" t="s">
        <v>29193</v>
      </c>
      <c r="C23955" s="468">
        <v>163</v>
      </c>
      <c r="D23955" s="468">
        <v>147</v>
      </c>
      <c r="E23955" s="150"/>
    </row>
    <row r="23956" spans="1:5" s="765" customFormat="1" ht="16.8">
      <c r="A23956" s="162">
        <v>14</v>
      </c>
      <c r="B23956" s="161" t="s">
        <v>29194</v>
      </c>
      <c r="C23956" s="468"/>
      <c r="D23956" s="468"/>
      <c r="E23956" s="150"/>
    </row>
    <row r="23957" spans="1:5" s="765" customFormat="1" ht="33.6">
      <c r="A23957" s="169" t="s">
        <v>816</v>
      </c>
      <c r="B23957" s="170" t="s">
        <v>29195</v>
      </c>
      <c r="C23957" s="468">
        <v>163</v>
      </c>
      <c r="D23957" s="468">
        <v>147</v>
      </c>
      <c r="E23957" s="150"/>
    </row>
    <row r="23958" spans="1:5" s="765" customFormat="1" ht="16.8">
      <c r="A23958" s="162">
        <v>15</v>
      </c>
      <c r="B23958" s="161" t="s">
        <v>28418</v>
      </c>
      <c r="C23958" s="468">
        <v>82</v>
      </c>
      <c r="D23958" s="468">
        <v>73</v>
      </c>
      <c r="E23958" s="150"/>
    </row>
    <row r="23959" spans="1:5" s="765" customFormat="1" ht="16.8">
      <c r="A23959" s="162">
        <v>16</v>
      </c>
      <c r="B23959" s="170" t="s">
        <v>29196</v>
      </c>
      <c r="C23959" s="468"/>
      <c r="D23959" s="468"/>
      <c r="E23959" s="150"/>
    </row>
    <row r="23960" spans="1:5" s="765" customFormat="1" ht="33.6">
      <c r="A23960" s="169" t="s">
        <v>506</v>
      </c>
      <c r="B23960" s="170" t="s">
        <v>29197</v>
      </c>
      <c r="C23960" s="492">
        <v>1600</v>
      </c>
      <c r="D23960" s="492">
        <v>1200</v>
      </c>
      <c r="E23960" s="150"/>
    </row>
    <row r="23961" spans="1:5" s="765" customFormat="1" ht="50.4">
      <c r="A23961" s="169" t="s">
        <v>508</v>
      </c>
      <c r="B23961" s="170" t="s">
        <v>29198</v>
      </c>
      <c r="C23961" s="492">
        <v>2000</v>
      </c>
      <c r="D23961" s="492">
        <v>1500</v>
      </c>
      <c r="E23961" s="150"/>
    </row>
    <row r="23962" spans="1:5" s="765" customFormat="1" ht="50.4">
      <c r="A23962" s="169" t="s">
        <v>758</v>
      </c>
      <c r="B23962" s="170" t="s">
        <v>29199</v>
      </c>
      <c r="C23962" s="492">
        <v>1520</v>
      </c>
      <c r="D23962" s="492">
        <v>1140</v>
      </c>
      <c r="E23962" s="150"/>
    </row>
    <row r="23963" spans="1:5" s="765" customFormat="1" ht="33.6">
      <c r="A23963" s="162">
        <v>17</v>
      </c>
      <c r="B23963" s="170" t="s">
        <v>29200</v>
      </c>
      <c r="C23963" s="468"/>
      <c r="D23963" s="468"/>
      <c r="E23963" s="150"/>
    </row>
    <row r="23964" spans="1:5" s="765" customFormat="1" ht="33.6">
      <c r="A23964" s="169" t="s">
        <v>511</v>
      </c>
      <c r="B23964" s="170" t="s">
        <v>29201</v>
      </c>
      <c r="C23964" s="492">
        <v>1200</v>
      </c>
      <c r="D23964" s="468">
        <v>900</v>
      </c>
      <c r="E23964" s="150"/>
    </row>
    <row r="23965" spans="1:5" s="765" customFormat="1" ht="33.6">
      <c r="A23965" s="169" t="s">
        <v>513</v>
      </c>
      <c r="B23965" s="170" t="s">
        <v>29202</v>
      </c>
      <c r="C23965" s="492">
        <v>1200</v>
      </c>
      <c r="D23965" s="468">
        <v>900</v>
      </c>
      <c r="E23965" s="150"/>
    </row>
    <row r="23966" spans="1:5" s="765" customFormat="1" ht="33.6">
      <c r="A23966" s="169" t="s">
        <v>515</v>
      </c>
      <c r="B23966" s="170" t="s">
        <v>29203</v>
      </c>
      <c r="C23966" s="492">
        <v>1160</v>
      </c>
      <c r="D23966" s="468">
        <v>870</v>
      </c>
      <c r="E23966" s="150"/>
    </row>
    <row r="23967" spans="1:5" s="765" customFormat="1" ht="33.6">
      <c r="A23967" s="162">
        <v>18</v>
      </c>
      <c r="B23967" s="170" t="s">
        <v>29204</v>
      </c>
      <c r="C23967" s="492">
        <v>1120</v>
      </c>
      <c r="D23967" s="468">
        <v>840</v>
      </c>
      <c r="E23967" s="150"/>
    </row>
    <row r="23968" spans="1:5" s="765" customFormat="1" ht="50.4">
      <c r="A23968" s="162">
        <v>19</v>
      </c>
      <c r="B23968" s="170" t="s">
        <v>29205</v>
      </c>
      <c r="C23968" s="492">
        <v>1500</v>
      </c>
      <c r="D23968" s="492">
        <v>1125</v>
      </c>
      <c r="E23968" s="150"/>
    </row>
    <row r="23969" spans="1:5" s="765" customFormat="1" ht="33.6">
      <c r="A23969" s="162">
        <v>20</v>
      </c>
      <c r="B23969" s="170" t="s">
        <v>29206</v>
      </c>
      <c r="C23969" s="492">
        <v>1600</v>
      </c>
      <c r="D23969" s="492">
        <v>1200</v>
      </c>
      <c r="E23969" s="150"/>
    </row>
    <row r="23970" spans="1:5" s="765" customFormat="1" ht="16.8">
      <c r="A23970" s="162" t="s">
        <v>28447</v>
      </c>
      <c r="B23970" s="161" t="s">
        <v>29207</v>
      </c>
      <c r="C23970" s="468"/>
      <c r="D23970" s="468"/>
      <c r="E23970" s="150"/>
    </row>
    <row r="23971" spans="1:5" s="765" customFormat="1" ht="33.6">
      <c r="A23971" s="162">
        <v>21</v>
      </c>
      <c r="B23971" s="161" t="s">
        <v>29208</v>
      </c>
      <c r="C23971" s="468"/>
      <c r="D23971" s="468"/>
      <c r="E23971" s="136"/>
    </row>
    <row r="23972" spans="1:5" s="765" customFormat="1" ht="33.6">
      <c r="A23972" s="169" t="s">
        <v>2164</v>
      </c>
      <c r="B23972" s="170" t="s">
        <v>29209</v>
      </c>
      <c r="C23972" s="468">
        <v>228</v>
      </c>
      <c r="D23972" s="468">
        <v>228</v>
      </c>
      <c r="E23972" s="136"/>
    </row>
    <row r="23973" spans="1:5" s="765" customFormat="1" ht="50.4">
      <c r="A23973" s="169" t="s">
        <v>2165</v>
      </c>
      <c r="B23973" s="170" t="s">
        <v>29210</v>
      </c>
      <c r="C23973" s="468">
        <v>480</v>
      </c>
      <c r="D23973" s="468">
        <v>480</v>
      </c>
      <c r="E23973" s="136"/>
    </row>
    <row r="23974" spans="1:5" s="765" customFormat="1" ht="33.6">
      <c r="A23974" s="169" t="s">
        <v>2166</v>
      </c>
      <c r="B23974" s="170" t="s">
        <v>29211</v>
      </c>
      <c r="C23974" s="468">
        <v>391</v>
      </c>
      <c r="D23974" s="468">
        <v>391</v>
      </c>
      <c r="E23974" s="136"/>
    </row>
    <row r="23975" spans="1:5" s="765" customFormat="1" ht="50.4">
      <c r="A23975" s="169" t="s">
        <v>11832</v>
      </c>
      <c r="B23975" s="170" t="s">
        <v>29212</v>
      </c>
      <c r="C23975" s="468">
        <v>261</v>
      </c>
      <c r="D23975" s="468">
        <v>261</v>
      </c>
      <c r="E23975" s="136"/>
    </row>
    <row r="23976" spans="1:5" s="765" customFormat="1" ht="33.6">
      <c r="A23976" s="169" t="s">
        <v>13085</v>
      </c>
      <c r="B23976" s="170" t="s">
        <v>29213</v>
      </c>
      <c r="C23976" s="468">
        <v>391</v>
      </c>
      <c r="D23976" s="468">
        <v>391</v>
      </c>
      <c r="E23976" s="136"/>
    </row>
    <row r="23977" spans="1:5" s="765" customFormat="1" ht="33.6">
      <c r="A23977" s="169" t="s">
        <v>13087</v>
      </c>
      <c r="B23977" s="170" t="s">
        <v>29214</v>
      </c>
      <c r="C23977" s="468">
        <v>587</v>
      </c>
      <c r="D23977" s="468">
        <v>587</v>
      </c>
      <c r="E23977" s="136"/>
    </row>
    <row r="23978" spans="1:5" s="765" customFormat="1" ht="33.6">
      <c r="A23978" s="169" t="s">
        <v>13089</v>
      </c>
      <c r="B23978" s="170" t="s">
        <v>29215</v>
      </c>
      <c r="C23978" s="468">
        <v>522</v>
      </c>
      <c r="D23978" s="468">
        <v>522</v>
      </c>
      <c r="E23978" s="136"/>
    </row>
    <row r="23979" spans="1:5" s="765" customFormat="1" ht="33.6">
      <c r="A23979" s="169" t="s">
        <v>13091</v>
      </c>
      <c r="B23979" s="170" t="s">
        <v>29216</v>
      </c>
      <c r="C23979" s="468">
        <v>261</v>
      </c>
      <c r="D23979" s="468">
        <v>261</v>
      </c>
      <c r="E23979" s="136"/>
    </row>
    <row r="23980" spans="1:5" s="765" customFormat="1" ht="33.6">
      <c r="A23980" s="169" t="s">
        <v>13093</v>
      </c>
      <c r="B23980" s="170" t="s">
        <v>29217</v>
      </c>
      <c r="C23980" s="468">
        <v>261</v>
      </c>
      <c r="D23980" s="468">
        <v>261</v>
      </c>
      <c r="E23980" s="136"/>
    </row>
    <row r="23981" spans="1:5" s="765" customFormat="1" ht="50.4">
      <c r="A23981" s="169" t="s">
        <v>13095</v>
      </c>
      <c r="B23981" s="170" t="s">
        <v>29218</v>
      </c>
      <c r="C23981" s="468">
        <v>261</v>
      </c>
      <c r="D23981" s="468">
        <v>261</v>
      </c>
      <c r="E23981" s="136"/>
    </row>
    <row r="23982" spans="1:5" s="765" customFormat="1" ht="67.2">
      <c r="A23982" s="162" t="s">
        <v>28447</v>
      </c>
      <c r="B23982" s="161" t="s">
        <v>29219</v>
      </c>
      <c r="C23982" s="468">
        <v>130</v>
      </c>
      <c r="D23982" s="468">
        <v>130</v>
      </c>
      <c r="E23982" s="136"/>
    </row>
    <row r="23983" spans="1:5" s="765" customFormat="1" ht="33.6">
      <c r="A23983" s="162">
        <v>22</v>
      </c>
      <c r="B23983" s="161" t="s">
        <v>29220</v>
      </c>
      <c r="C23983" s="468"/>
      <c r="D23983" s="468"/>
      <c r="E23983" s="136"/>
    </row>
    <row r="23984" spans="1:5" s="765" customFormat="1" ht="33.6">
      <c r="A23984" s="169" t="s">
        <v>816</v>
      </c>
      <c r="B23984" s="170" t="s">
        <v>29221</v>
      </c>
      <c r="C23984" s="468">
        <v>326</v>
      </c>
      <c r="D23984" s="468">
        <v>326</v>
      </c>
      <c r="E23984" s="136"/>
    </row>
    <row r="23985" spans="1:5" s="765" customFormat="1" ht="16.8">
      <c r="A23985" s="162">
        <v>23</v>
      </c>
      <c r="B23985" s="161" t="s">
        <v>29222</v>
      </c>
      <c r="C23985" s="468"/>
      <c r="D23985" s="468"/>
      <c r="E23985" s="150"/>
    </row>
    <row r="23986" spans="1:5" s="765" customFormat="1" ht="33.6">
      <c r="A23986" s="169" t="s">
        <v>816</v>
      </c>
      <c r="B23986" s="170" t="s">
        <v>29223</v>
      </c>
      <c r="C23986" s="468">
        <v>196</v>
      </c>
      <c r="D23986" s="468">
        <v>196</v>
      </c>
      <c r="E23986" s="150"/>
    </row>
    <row r="23987" spans="1:5" s="765" customFormat="1" ht="33.6">
      <c r="A23987" s="162">
        <v>24</v>
      </c>
      <c r="B23987" s="161" t="s">
        <v>29224</v>
      </c>
      <c r="C23987" s="468"/>
      <c r="D23987" s="468"/>
      <c r="E23987" s="150"/>
    </row>
    <row r="23988" spans="1:5" s="765" customFormat="1" ht="33.6">
      <c r="A23988" s="169" t="s">
        <v>816</v>
      </c>
      <c r="B23988" s="170" t="s">
        <v>29225</v>
      </c>
      <c r="C23988" s="468">
        <v>130</v>
      </c>
      <c r="D23988" s="468">
        <v>130</v>
      </c>
      <c r="E23988" s="150"/>
    </row>
    <row r="23989" spans="1:5" s="765" customFormat="1" ht="33.6">
      <c r="A23989" s="162">
        <v>25</v>
      </c>
      <c r="B23989" s="161" t="s">
        <v>29226</v>
      </c>
      <c r="C23989" s="468"/>
      <c r="D23989" s="468"/>
      <c r="E23989" s="150"/>
    </row>
    <row r="23990" spans="1:5" s="765" customFormat="1" ht="33.6">
      <c r="A23990" s="169" t="s">
        <v>816</v>
      </c>
      <c r="B23990" s="170" t="s">
        <v>29227</v>
      </c>
      <c r="C23990" s="468">
        <v>196</v>
      </c>
      <c r="D23990" s="468">
        <v>196</v>
      </c>
      <c r="E23990" s="150"/>
    </row>
    <row r="23991" spans="1:5" s="765" customFormat="1" ht="33.6">
      <c r="A23991" s="162">
        <v>26</v>
      </c>
      <c r="B23991" s="161" t="s">
        <v>29228</v>
      </c>
      <c r="C23991" s="468"/>
      <c r="D23991" s="468"/>
      <c r="E23991" s="150"/>
    </row>
    <row r="23992" spans="1:5" s="765" customFormat="1" ht="50.4">
      <c r="A23992" s="169" t="s">
        <v>816</v>
      </c>
      <c r="B23992" s="170" t="s">
        <v>29229</v>
      </c>
      <c r="C23992" s="468">
        <v>196</v>
      </c>
      <c r="D23992" s="468">
        <v>196</v>
      </c>
      <c r="E23992" s="150"/>
    </row>
    <row r="23993" spans="1:5" s="765" customFormat="1" ht="33.6">
      <c r="A23993" s="162">
        <v>27</v>
      </c>
      <c r="B23993" s="161" t="s">
        <v>29230</v>
      </c>
      <c r="C23993" s="468"/>
      <c r="D23993" s="468"/>
      <c r="E23993" s="150"/>
    </row>
    <row r="23994" spans="1:5" s="765" customFormat="1" ht="33.6">
      <c r="A23994" s="169" t="s">
        <v>816</v>
      </c>
      <c r="B23994" s="170" t="s">
        <v>29231</v>
      </c>
      <c r="C23994" s="468">
        <v>163</v>
      </c>
      <c r="D23994" s="468">
        <v>163</v>
      </c>
      <c r="E23994" s="150"/>
    </row>
    <row r="23995" spans="1:5" s="765" customFormat="1" ht="33.6">
      <c r="A23995" s="162">
        <v>28</v>
      </c>
      <c r="B23995" s="161" t="s">
        <v>29232</v>
      </c>
      <c r="C23995" s="468"/>
      <c r="D23995" s="468"/>
      <c r="E23995" s="150"/>
    </row>
    <row r="23996" spans="1:5" s="765" customFormat="1" ht="33.6">
      <c r="A23996" s="169" t="s">
        <v>529</v>
      </c>
      <c r="B23996" s="170" t="s">
        <v>29233</v>
      </c>
      <c r="C23996" s="468">
        <v>196</v>
      </c>
      <c r="D23996" s="468">
        <v>196</v>
      </c>
      <c r="E23996" s="150"/>
    </row>
    <row r="23997" spans="1:5" s="765" customFormat="1" ht="50.4">
      <c r="A23997" s="169" t="s">
        <v>531</v>
      </c>
      <c r="B23997" s="170" t="s">
        <v>29234</v>
      </c>
      <c r="C23997" s="468">
        <v>130</v>
      </c>
      <c r="D23997" s="468">
        <v>130</v>
      </c>
      <c r="E23997" s="150"/>
    </row>
    <row r="23998" spans="1:5" s="765" customFormat="1" ht="33.6">
      <c r="A23998" s="162">
        <v>29</v>
      </c>
      <c r="B23998" s="161" t="s">
        <v>29235</v>
      </c>
      <c r="C23998" s="468"/>
      <c r="D23998" s="468"/>
      <c r="E23998" s="150"/>
    </row>
    <row r="23999" spans="1:5" s="765" customFormat="1" ht="33.6">
      <c r="A23999" s="169" t="s">
        <v>816</v>
      </c>
      <c r="B23999" s="170" t="s">
        <v>29236</v>
      </c>
      <c r="C23999" s="468">
        <v>293</v>
      </c>
      <c r="D23999" s="468">
        <v>293</v>
      </c>
      <c r="E23999" s="150"/>
    </row>
    <row r="24000" spans="1:5" s="765" customFormat="1" ht="33.6">
      <c r="A24000" s="162">
        <v>30</v>
      </c>
      <c r="B24000" s="161" t="s">
        <v>29237</v>
      </c>
      <c r="C24000" s="468"/>
      <c r="D24000" s="468"/>
      <c r="E24000" s="150"/>
    </row>
    <row r="24001" spans="1:5" s="765" customFormat="1" ht="33.6">
      <c r="A24001" s="169" t="s">
        <v>816</v>
      </c>
      <c r="B24001" s="170" t="s">
        <v>29238</v>
      </c>
      <c r="C24001" s="468">
        <v>196</v>
      </c>
      <c r="D24001" s="468">
        <v>196</v>
      </c>
      <c r="E24001" s="150"/>
    </row>
    <row r="24002" spans="1:5" s="765" customFormat="1" ht="16.8">
      <c r="A24002" s="162">
        <v>31</v>
      </c>
      <c r="B24002" s="161" t="s">
        <v>29239</v>
      </c>
      <c r="C24002" s="468"/>
      <c r="D24002" s="468"/>
      <c r="E24002" s="150"/>
    </row>
    <row r="24003" spans="1:5" s="765" customFormat="1" ht="50.4">
      <c r="A24003" s="169" t="s">
        <v>2070</v>
      </c>
      <c r="B24003" s="170" t="s">
        <v>29240</v>
      </c>
      <c r="C24003" s="468">
        <v>130</v>
      </c>
      <c r="D24003" s="468">
        <v>130</v>
      </c>
      <c r="E24003" s="150"/>
    </row>
    <row r="24004" spans="1:5" s="765" customFormat="1" ht="33.6">
      <c r="A24004" s="169" t="s">
        <v>2071</v>
      </c>
      <c r="B24004" s="170" t="s">
        <v>29241</v>
      </c>
      <c r="C24004" s="468">
        <v>98</v>
      </c>
      <c r="D24004" s="468">
        <v>98</v>
      </c>
      <c r="E24004" s="150"/>
    </row>
    <row r="24005" spans="1:5" s="765" customFormat="1" ht="33.6">
      <c r="A24005" s="169" t="s">
        <v>2072</v>
      </c>
      <c r="B24005" s="170" t="s">
        <v>29242</v>
      </c>
      <c r="C24005" s="468">
        <v>98</v>
      </c>
      <c r="D24005" s="468">
        <v>98</v>
      </c>
      <c r="E24005" s="150"/>
    </row>
    <row r="24006" spans="1:5" s="765" customFormat="1" ht="33.6">
      <c r="A24006" s="169" t="s">
        <v>8488</v>
      </c>
      <c r="B24006" s="170" t="s">
        <v>29243</v>
      </c>
      <c r="C24006" s="468">
        <v>98</v>
      </c>
      <c r="D24006" s="468">
        <v>98</v>
      </c>
      <c r="E24006" s="150"/>
    </row>
    <row r="24007" spans="1:5" s="765" customFormat="1" ht="33.6">
      <c r="A24007" s="169" t="s">
        <v>8490</v>
      </c>
      <c r="B24007" s="170" t="s">
        <v>29244</v>
      </c>
      <c r="C24007" s="468">
        <v>117</v>
      </c>
      <c r="D24007" s="468">
        <v>117</v>
      </c>
      <c r="E24007" s="150"/>
    </row>
    <row r="24008" spans="1:5" s="765" customFormat="1" ht="33.6">
      <c r="A24008" s="169" t="s">
        <v>8492</v>
      </c>
      <c r="B24008" s="170" t="s">
        <v>29245</v>
      </c>
      <c r="C24008" s="468">
        <v>98</v>
      </c>
      <c r="D24008" s="468">
        <v>98</v>
      </c>
      <c r="E24008" s="150"/>
    </row>
    <row r="24009" spans="1:5" s="765" customFormat="1" ht="33.6">
      <c r="A24009" s="169" t="s">
        <v>8494</v>
      </c>
      <c r="B24009" s="170" t="s">
        <v>29246</v>
      </c>
      <c r="C24009" s="468">
        <v>98</v>
      </c>
      <c r="D24009" s="468">
        <v>98</v>
      </c>
      <c r="E24009" s="150"/>
    </row>
    <row r="24010" spans="1:5" s="765" customFormat="1" ht="33.6">
      <c r="A24010" s="169" t="s">
        <v>29247</v>
      </c>
      <c r="B24010" s="170" t="s">
        <v>29248</v>
      </c>
      <c r="C24010" s="468">
        <v>98</v>
      </c>
      <c r="D24010" s="468">
        <v>98</v>
      </c>
      <c r="E24010" s="150"/>
    </row>
    <row r="24011" spans="1:5" s="765" customFormat="1" ht="33.6">
      <c r="A24011" s="169" t="s">
        <v>29249</v>
      </c>
      <c r="B24011" s="170" t="s">
        <v>29250</v>
      </c>
      <c r="C24011" s="468">
        <v>180</v>
      </c>
      <c r="D24011" s="468">
        <v>180</v>
      </c>
      <c r="E24011" s="150"/>
    </row>
    <row r="24012" spans="1:5" s="765" customFormat="1" ht="33.6">
      <c r="A24012" s="169" t="s">
        <v>29251</v>
      </c>
      <c r="B24012" s="170" t="s">
        <v>29252</v>
      </c>
      <c r="C24012" s="468">
        <v>98</v>
      </c>
      <c r="D24012" s="468">
        <v>98</v>
      </c>
      <c r="E24012" s="150"/>
    </row>
    <row r="24013" spans="1:5" s="765" customFormat="1" ht="33.6">
      <c r="A24013" s="169" t="s">
        <v>29253</v>
      </c>
      <c r="B24013" s="170" t="s">
        <v>29254</v>
      </c>
      <c r="C24013" s="468">
        <v>140</v>
      </c>
      <c r="D24013" s="468">
        <v>105</v>
      </c>
      <c r="E24013" s="150"/>
    </row>
    <row r="24014" spans="1:5" s="765" customFormat="1" ht="16.8">
      <c r="A24014" s="162">
        <v>32</v>
      </c>
      <c r="B24014" s="161" t="s">
        <v>29255</v>
      </c>
      <c r="C24014" s="468"/>
      <c r="D24014" s="468"/>
      <c r="E24014" s="150"/>
    </row>
    <row r="24015" spans="1:5" s="765" customFormat="1" ht="33.6">
      <c r="A24015" s="169" t="s">
        <v>2074</v>
      </c>
      <c r="B24015" s="170" t="s">
        <v>29256</v>
      </c>
      <c r="C24015" s="468">
        <v>98</v>
      </c>
      <c r="D24015" s="468">
        <v>98</v>
      </c>
      <c r="E24015" s="150"/>
    </row>
    <row r="24016" spans="1:5" s="765" customFormat="1" ht="33.6">
      <c r="A24016" s="169" t="s">
        <v>2075</v>
      </c>
      <c r="B24016" s="170" t="s">
        <v>29257</v>
      </c>
      <c r="C24016" s="468">
        <v>196</v>
      </c>
      <c r="D24016" s="468">
        <v>196</v>
      </c>
      <c r="E24016" s="150"/>
    </row>
    <row r="24017" spans="1:5" s="765" customFormat="1" ht="33.6">
      <c r="A24017" s="169" t="s">
        <v>2076</v>
      </c>
      <c r="B24017" s="170" t="s">
        <v>29258</v>
      </c>
      <c r="C24017" s="468">
        <v>98</v>
      </c>
      <c r="D24017" s="468">
        <v>98</v>
      </c>
      <c r="E24017" s="150"/>
    </row>
    <row r="24018" spans="1:5" s="765" customFormat="1" ht="33.6">
      <c r="A24018" s="169" t="s">
        <v>8500</v>
      </c>
      <c r="B24018" s="170" t="s">
        <v>29259</v>
      </c>
      <c r="C24018" s="468">
        <v>140</v>
      </c>
      <c r="D24018" s="468">
        <v>105</v>
      </c>
      <c r="E24018" s="150"/>
    </row>
    <row r="24019" spans="1:5" s="765" customFormat="1" ht="16.8">
      <c r="A24019" s="162">
        <v>33</v>
      </c>
      <c r="B24019" s="161" t="s">
        <v>29260</v>
      </c>
      <c r="C24019" s="468"/>
      <c r="D24019" s="468"/>
      <c r="E24019" s="150"/>
    </row>
    <row r="24020" spans="1:5" s="765" customFormat="1" ht="33.6">
      <c r="A24020" s="169" t="s">
        <v>451</v>
      </c>
      <c r="B24020" s="170" t="s">
        <v>29261</v>
      </c>
      <c r="C24020" s="468">
        <v>98</v>
      </c>
      <c r="D24020" s="468">
        <v>98</v>
      </c>
      <c r="E24020" s="150"/>
    </row>
    <row r="24021" spans="1:5" s="765" customFormat="1" ht="33.6">
      <c r="A24021" s="169" t="s">
        <v>453</v>
      </c>
      <c r="B24021" s="170" t="s">
        <v>29262</v>
      </c>
      <c r="C24021" s="468">
        <v>98</v>
      </c>
      <c r="D24021" s="468">
        <v>98</v>
      </c>
      <c r="E24021" s="150"/>
    </row>
    <row r="24022" spans="1:5" s="765" customFormat="1" ht="33.6">
      <c r="A24022" s="169" t="s">
        <v>2796</v>
      </c>
      <c r="B24022" s="170" t="s">
        <v>29263</v>
      </c>
      <c r="C24022" s="468">
        <v>98</v>
      </c>
      <c r="D24022" s="468">
        <v>98</v>
      </c>
      <c r="E24022" s="150"/>
    </row>
    <row r="24023" spans="1:5" s="765" customFormat="1" ht="33.6">
      <c r="A24023" s="169" t="s">
        <v>2798</v>
      </c>
      <c r="B24023" s="170" t="s">
        <v>29264</v>
      </c>
      <c r="C24023" s="468">
        <v>196</v>
      </c>
      <c r="D24023" s="468">
        <v>196</v>
      </c>
      <c r="E24023" s="150"/>
    </row>
    <row r="24024" spans="1:5" s="765" customFormat="1" ht="33.6">
      <c r="A24024" s="169" t="s">
        <v>2799</v>
      </c>
      <c r="B24024" s="170" t="s">
        <v>29265</v>
      </c>
      <c r="C24024" s="468">
        <v>98</v>
      </c>
      <c r="D24024" s="468">
        <v>98</v>
      </c>
      <c r="E24024" s="150"/>
    </row>
    <row r="24025" spans="1:5" s="765" customFormat="1" ht="33.6">
      <c r="A24025" s="169" t="s">
        <v>9106</v>
      </c>
      <c r="B24025" s="170" t="s">
        <v>29266</v>
      </c>
      <c r="C24025" s="468">
        <v>98</v>
      </c>
      <c r="D24025" s="468">
        <v>98</v>
      </c>
      <c r="E24025" s="150"/>
    </row>
    <row r="24026" spans="1:5" s="765" customFormat="1" ht="16.8">
      <c r="A24026" s="162">
        <v>34</v>
      </c>
      <c r="B24026" s="161" t="s">
        <v>29267</v>
      </c>
      <c r="C24026" s="468"/>
      <c r="D24026" s="468"/>
      <c r="E24026" s="150"/>
    </row>
    <row r="24027" spans="1:5" s="765" customFormat="1" ht="33.6">
      <c r="A24027" s="169" t="s">
        <v>337</v>
      </c>
      <c r="B24027" s="170" t="s">
        <v>29268</v>
      </c>
      <c r="C24027" s="468">
        <v>98</v>
      </c>
      <c r="D24027" s="468">
        <v>98</v>
      </c>
      <c r="E24027" s="150"/>
    </row>
    <row r="24028" spans="1:5" s="765" customFormat="1" ht="33.6">
      <c r="A24028" s="169" t="s">
        <v>339</v>
      </c>
      <c r="B24028" s="170" t="s">
        <v>29269</v>
      </c>
      <c r="C24028" s="468">
        <v>98</v>
      </c>
      <c r="D24028" s="468">
        <v>98</v>
      </c>
      <c r="E24028" s="150"/>
    </row>
    <row r="24029" spans="1:5" s="765" customFormat="1" ht="33.6">
      <c r="A24029" s="169" t="s">
        <v>2083</v>
      </c>
      <c r="B24029" s="170" t="s">
        <v>29270</v>
      </c>
      <c r="C24029" s="468">
        <v>98</v>
      </c>
      <c r="D24029" s="468">
        <v>98</v>
      </c>
      <c r="E24029" s="150"/>
    </row>
    <row r="24030" spans="1:5" s="765" customFormat="1" ht="16.8">
      <c r="A24030" s="169" t="s">
        <v>2085</v>
      </c>
      <c r="B24030" s="170" t="s">
        <v>29271</v>
      </c>
      <c r="C24030" s="468">
        <v>98</v>
      </c>
      <c r="D24030" s="468">
        <v>98</v>
      </c>
      <c r="E24030" s="136"/>
    </row>
    <row r="24031" spans="1:5" s="765" customFormat="1" ht="33.6">
      <c r="A24031" s="169" t="s">
        <v>9930</v>
      </c>
      <c r="B24031" s="170" t="s">
        <v>29272</v>
      </c>
      <c r="C24031" s="468">
        <v>140</v>
      </c>
      <c r="D24031" s="468">
        <v>105</v>
      </c>
      <c r="E24031" s="136"/>
    </row>
    <row r="24032" spans="1:5" s="765" customFormat="1" ht="33.6">
      <c r="A24032" s="169" t="s">
        <v>9932</v>
      </c>
      <c r="B24032" s="170" t="s">
        <v>29273</v>
      </c>
      <c r="C24032" s="468">
        <v>140</v>
      </c>
      <c r="D24032" s="468">
        <v>105</v>
      </c>
      <c r="E24032" s="136"/>
    </row>
    <row r="24033" spans="1:5" s="765" customFormat="1" ht="33.6">
      <c r="A24033" s="169" t="s">
        <v>9934</v>
      </c>
      <c r="B24033" s="170" t="s">
        <v>29274</v>
      </c>
      <c r="C24033" s="468">
        <v>140</v>
      </c>
      <c r="D24033" s="468">
        <v>105</v>
      </c>
      <c r="E24033" s="136"/>
    </row>
    <row r="24034" spans="1:5" s="765" customFormat="1" ht="16.8">
      <c r="A24034" s="162">
        <v>35</v>
      </c>
      <c r="B24034" s="161" t="s">
        <v>29275</v>
      </c>
      <c r="C24034" s="468"/>
      <c r="D24034" s="468"/>
      <c r="E24034" s="136"/>
    </row>
    <row r="24035" spans="1:5" s="765" customFormat="1" ht="33.6">
      <c r="A24035" s="169" t="s">
        <v>1076</v>
      </c>
      <c r="B24035" s="170" t="s">
        <v>29276</v>
      </c>
      <c r="C24035" s="468">
        <v>196</v>
      </c>
      <c r="D24035" s="468">
        <v>196</v>
      </c>
      <c r="E24035" s="136"/>
    </row>
    <row r="24036" spans="1:5" s="765" customFormat="1" ht="50.4">
      <c r="A24036" s="169" t="s">
        <v>1078</v>
      </c>
      <c r="B24036" s="170" t="s">
        <v>29277</v>
      </c>
      <c r="C24036" s="468">
        <v>160</v>
      </c>
      <c r="D24036" s="468">
        <v>160</v>
      </c>
      <c r="E24036" s="150"/>
    </row>
    <row r="24037" spans="1:5" s="765" customFormat="1" ht="33.6">
      <c r="A24037" s="169" t="s">
        <v>2570</v>
      </c>
      <c r="B24037" s="170" t="s">
        <v>29278</v>
      </c>
      <c r="C24037" s="468">
        <v>196</v>
      </c>
      <c r="D24037" s="468">
        <v>196</v>
      </c>
      <c r="E24037" s="150"/>
    </row>
    <row r="24038" spans="1:5" s="765" customFormat="1" ht="33.6">
      <c r="A24038" s="169" t="s">
        <v>5063</v>
      </c>
      <c r="B24038" s="170" t="s">
        <v>29279</v>
      </c>
      <c r="C24038" s="468">
        <v>261</v>
      </c>
      <c r="D24038" s="468">
        <v>261</v>
      </c>
      <c r="E24038" s="150"/>
    </row>
    <row r="24039" spans="1:5" s="765" customFormat="1" ht="33.6">
      <c r="A24039" s="169" t="s">
        <v>5065</v>
      </c>
      <c r="B24039" s="170" t="s">
        <v>29280</v>
      </c>
      <c r="C24039" s="468">
        <v>98</v>
      </c>
      <c r="D24039" s="468">
        <v>98</v>
      </c>
      <c r="E24039" s="150"/>
    </row>
    <row r="24040" spans="1:5" s="765" customFormat="1" ht="33.6">
      <c r="A24040" s="169" t="s">
        <v>5067</v>
      </c>
      <c r="B24040" s="170" t="s">
        <v>29281</v>
      </c>
      <c r="C24040" s="468">
        <v>163</v>
      </c>
      <c r="D24040" s="468">
        <v>163</v>
      </c>
      <c r="E24040" s="150"/>
    </row>
    <row r="24041" spans="1:5" s="765" customFormat="1" ht="33.6">
      <c r="A24041" s="169" t="s">
        <v>5069</v>
      </c>
      <c r="B24041" s="170" t="s">
        <v>29282</v>
      </c>
      <c r="C24041" s="468">
        <v>98</v>
      </c>
      <c r="D24041" s="468">
        <v>98</v>
      </c>
      <c r="E24041" s="150"/>
    </row>
    <row r="24042" spans="1:5" s="765" customFormat="1" ht="33.6">
      <c r="A24042" s="169" t="s">
        <v>5071</v>
      </c>
      <c r="B24042" s="170" t="s">
        <v>29283</v>
      </c>
      <c r="C24042" s="468">
        <v>98</v>
      </c>
      <c r="D24042" s="468">
        <v>98</v>
      </c>
      <c r="E24042" s="150"/>
    </row>
    <row r="24043" spans="1:5" s="765" customFormat="1" ht="33.6">
      <c r="A24043" s="169" t="s">
        <v>5073</v>
      </c>
      <c r="B24043" s="170" t="s">
        <v>29284</v>
      </c>
      <c r="C24043" s="468">
        <v>98</v>
      </c>
      <c r="D24043" s="468">
        <v>98</v>
      </c>
      <c r="E24043" s="150"/>
    </row>
    <row r="24044" spans="1:5" s="765" customFormat="1" ht="33.6">
      <c r="A24044" s="169" t="s">
        <v>9948</v>
      </c>
      <c r="B24044" s="170" t="s">
        <v>29285</v>
      </c>
      <c r="C24044" s="468">
        <v>130</v>
      </c>
      <c r="D24044" s="468">
        <v>130</v>
      </c>
      <c r="E24044" s="150"/>
    </row>
    <row r="24045" spans="1:5" s="765" customFormat="1" ht="33.6">
      <c r="A24045" s="169" t="s">
        <v>9950</v>
      </c>
      <c r="B24045" s="170" t="s">
        <v>29286</v>
      </c>
      <c r="C24045" s="468">
        <v>130</v>
      </c>
      <c r="D24045" s="468">
        <v>130</v>
      </c>
      <c r="E24045" s="150"/>
    </row>
    <row r="24046" spans="1:5" s="765" customFormat="1" ht="33.6">
      <c r="A24046" s="169" t="s">
        <v>22657</v>
      </c>
      <c r="B24046" s="170" t="s">
        <v>29287</v>
      </c>
      <c r="C24046" s="468">
        <v>130</v>
      </c>
      <c r="D24046" s="468">
        <v>130</v>
      </c>
      <c r="E24046" s="150"/>
    </row>
    <row r="24047" spans="1:5" s="765" customFormat="1" ht="33.6">
      <c r="A24047" s="169" t="s">
        <v>29288</v>
      </c>
      <c r="B24047" s="170" t="s">
        <v>29289</v>
      </c>
      <c r="C24047" s="468">
        <v>163</v>
      </c>
      <c r="D24047" s="468">
        <v>163</v>
      </c>
      <c r="E24047" s="150"/>
    </row>
    <row r="24048" spans="1:5" s="765" customFormat="1" ht="33.6">
      <c r="A24048" s="169" t="s">
        <v>29290</v>
      </c>
      <c r="B24048" s="170" t="s">
        <v>29291</v>
      </c>
      <c r="C24048" s="468">
        <v>98</v>
      </c>
      <c r="D24048" s="468">
        <v>98</v>
      </c>
      <c r="E24048" s="150"/>
    </row>
    <row r="24049" spans="1:5" s="765" customFormat="1" ht="33.6">
      <c r="A24049" s="169" t="s">
        <v>29292</v>
      </c>
      <c r="B24049" s="170" t="s">
        <v>29293</v>
      </c>
      <c r="C24049" s="468">
        <v>140</v>
      </c>
      <c r="D24049" s="468">
        <v>105</v>
      </c>
      <c r="E24049" s="150"/>
    </row>
    <row r="24050" spans="1:5" s="765" customFormat="1" ht="33.6">
      <c r="A24050" s="169" t="s">
        <v>29294</v>
      </c>
      <c r="B24050" s="170" t="s">
        <v>29295</v>
      </c>
      <c r="C24050" s="468">
        <v>140</v>
      </c>
      <c r="D24050" s="468">
        <v>105</v>
      </c>
      <c r="E24050" s="150"/>
    </row>
    <row r="24051" spans="1:5" s="765" customFormat="1" ht="33.6">
      <c r="A24051" s="169" t="s">
        <v>29296</v>
      </c>
      <c r="B24051" s="170" t="s">
        <v>29297</v>
      </c>
      <c r="C24051" s="468">
        <v>140</v>
      </c>
      <c r="D24051" s="468">
        <v>105</v>
      </c>
      <c r="E24051" s="150"/>
    </row>
    <row r="24052" spans="1:5" s="765" customFormat="1" ht="16.8">
      <c r="A24052" s="162">
        <v>36</v>
      </c>
      <c r="B24052" s="161" t="s">
        <v>29298</v>
      </c>
      <c r="C24052" s="468"/>
      <c r="D24052" s="468"/>
      <c r="E24052" s="150"/>
    </row>
    <row r="24053" spans="1:5" s="765" customFormat="1" ht="33.6">
      <c r="A24053" s="169" t="s">
        <v>1080</v>
      </c>
      <c r="B24053" s="170" t="s">
        <v>29299</v>
      </c>
      <c r="C24053" s="468">
        <v>98</v>
      </c>
      <c r="D24053" s="468">
        <v>98</v>
      </c>
      <c r="E24053" s="150"/>
    </row>
    <row r="24054" spans="1:5" s="765" customFormat="1" ht="33.6">
      <c r="A24054" s="169" t="s">
        <v>1082</v>
      </c>
      <c r="B24054" s="170" t="s">
        <v>29300</v>
      </c>
      <c r="C24054" s="468">
        <v>98</v>
      </c>
      <c r="D24054" s="468">
        <v>98</v>
      </c>
      <c r="E24054" s="150"/>
    </row>
    <row r="24055" spans="1:5" s="765" customFormat="1" ht="33.6">
      <c r="A24055" s="169" t="s">
        <v>1084</v>
      </c>
      <c r="B24055" s="170" t="s">
        <v>29301</v>
      </c>
      <c r="C24055" s="468">
        <v>98</v>
      </c>
      <c r="D24055" s="468">
        <v>98</v>
      </c>
      <c r="E24055" s="150"/>
    </row>
    <row r="24056" spans="1:5" s="765" customFormat="1" ht="16.8">
      <c r="A24056" s="162">
        <v>37</v>
      </c>
      <c r="B24056" s="161" t="s">
        <v>29302</v>
      </c>
      <c r="C24056" s="468"/>
      <c r="D24056" s="468"/>
      <c r="E24056" s="150"/>
    </row>
    <row r="24057" spans="1:5" s="765" customFormat="1" ht="33.6">
      <c r="A24057" s="169" t="s">
        <v>2093</v>
      </c>
      <c r="B24057" s="170" t="s">
        <v>29303</v>
      </c>
      <c r="C24057" s="468">
        <v>98</v>
      </c>
      <c r="D24057" s="468">
        <v>98</v>
      </c>
      <c r="E24057" s="150"/>
    </row>
    <row r="24058" spans="1:5" s="765" customFormat="1" ht="16.8">
      <c r="A24058" s="169" t="s">
        <v>2094</v>
      </c>
      <c r="B24058" s="170" t="s">
        <v>29304</v>
      </c>
      <c r="C24058" s="468">
        <v>196</v>
      </c>
      <c r="D24058" s="468">
        <v>196</v>
      </c>
      <c r="E24058" s="150"/>
    </row>
    <row r="24059" spans="1:5" s="765" customFormat="1" ht="33.6">
      <c r="A24059" s="169" t="s">
        <v>3957</v>
      </c>
      <c r="B24059" s="170" t="s">
        <v>29305</v>
      </c>
      <c r="C24059" s="468">
        <v>130</v>
      </c>
      <c r="D24059" s="468">
        <v>130</v>
      </c>
      <c r="E24059" s="150"/>
    </row>
    <row r="24060" spans="1:5" s="765" customFormat="1" ht="33.6">
      <c r="A24060" s="169" t="s">
        <v>9963</v>
      </c>
      <c r="B24060" s="170" t="s">
        <v>29306</v>
      </c>
      <c r="C24060" s="468">
        <v>130</v>
      </c>
      <c r="D24060" s="468">
        <v>130</v>
      </c>
      <c r="E24060" s="150"/>
    </row>
    <row r="24061" spans="1:5" s="765" customFormat="1" ht="33.6">
      <c r="A24061" s="169" t="s">
        <v>9965</v>
      </c>
      <c r="B24061" s="170" t="s">
        <v>29307</v>
      </c>
      <c r="C24061" s="468">
        <v>130</v>
      </c>
      <c r="D24061" s="468">
        <v>130</v>
      </c>
      <c r="E24061" s="150"/>
    </row>
    <row r="24062" spans="1:5" s="765" customFormat="1" ht="33.6">
      <c r="A24062" s="169" t="s">
        <v>9967</v>
      </c>
      <c r="B24062" s="170" t="s">
        <v>29308</v>
      </c>
      <c r="C24062" s="468">
        <v>130</v>
      </c>
      <c r="D24062" s="468">
        <v>130</v>
      </c>
      <c r="E24062" s="150"/>
    </row>
    <row r="24063" spans="1:5" s="765" customFormat="1" ht="16.8">
      <c r="A24063" s="169" t="s">
        <v>9969</v>
      </c>
      <c r="B24063" s="170" t="s">
        <v>29309</v>
      </c>
      <c r="C24063" s="468">
        <v>140</v>
      </c>
      <c r="D24063" s="468">
        <v>105</v>
      </c>
      <c r="E24063" s="150"/>
    </row>
    <row r="24064" spans="1:5" s="765" customFormat="1" ht="16.8">
      <c r="A24064" s="169" t="s">
        <v>9971</v>
      </c>
      <c r="B24064" s="170" t="s">
        <v>29310</v>
      </c>
      <c r="C24064" s="468">
        <v>140</v>
      </c>
      <c r="D24064" s="468">
        <v>105</v>
      </c>
      <c r="E24064" s="150"/>
    </row>
    <row r="24065" spans="1:5" s="765" customFormat="1" ht="16.8">
      <c r="A24065" s="162">
        <v>38</v>
      </c>
      <c r="B24065" s="161" t="s">
        <v>29311</v>
      </c>
      <c r="C24065" s="468">
        <v>98</v>
      </c>
      <c r="D24065" s="468">
        <v>98</v>
      </c>
      <c r="E24065" s="150"/>
    </row>
    <row r="24066" spans="1:5" s="765" customFormat="1" ht="16.8">
      <c r="A24066" s="162" t="s">
        <v>28447</v>
      </c>
      <c r="B24066" s="161" t="s">
        <v>29312</v>
      </c>
      <c r="C24066" s="468"/>
      <c r="D24066" s="468"/>
      <c r="E24066" s="150"/>
    </row>
    <row r="24067" spans="1:5" s="765" customFormat="1" ht="16.8">
      <c r="A24067" s="162">
        <v>39</v>
      </c>
      <c r="B24067" s="161" t="s">
        <v>29313</v>
      </c>
      <c r="C24067" s="468"/>
      <c r="D24067" s="468"/>
      <c r="E24067" s="150"/>
    </row>
    <row r="24068" spans="1:5" s="765" customFormat="1" ht="33.6">
      <c r="A24068" s="169" t="s">
        <v>816</v>
      </c>
      <c r="B24068" s="170" t="s">
        <v>29314</v>
      </c>
      <c r="C24068" s="468">
        <v>163</v>
      </c>
      <c r="D24068" s="468">
        <v>163</v>
      </c>
      <c r="E24068" s="150"/>
    </row>
    <row r="24069" spans="1:5" s="765" customFormat="1" ht="16.8">
      <c r="A24069" s="162">
        <v>40</v>
      </c>
      <c r="B24069" s="161" t="s">
        <v>29315</v>
      </c>
      <c r="C24069" s="468"/>
      <c r="D24069" s="468"/>
      <c r="E24069" s="150"/>
    </row>
    <row r="24070" spans="1:5" s="765" customFormat="1" ht="100.8">
      <c r="A24070" s="169" t="s">
        <v>796</v>
      </c>
      <c r="B24070" s="170" t="s">
        <v>29316</v>
      </c>
      <c r="C24070" s="468">
        <v>98</v>
      </c>
      <c r="D24070" s="468">
        <v>98</v>
      </c>
      <c r="E24070" s="150"/>
    </row>
    <row r="24071" spans="1:5" s="765" customFormat="1" ht="50.4">
      <c r="A24071" s="169" t="s">
        <v>798</v>
      </c>
      <c r="B24071" s="170" t="s">
        <v>29317</v>
      </c>
      <c r="C24071" s="468">
        <v>98</v>
      </c>
      <c r="D24071" s="468">
        <v>98</v>
      </c>
      <c r="E24071" s="150"/>
    </row>
    <row r="24072" spans="1:5" s="765" customFormat="1" ht="16.8">
      <c r="A24072" s="162">
        <v>41</v>
      </c>
      <c r="B24072" s="161" t="s">
        <v>29318</v>
      </c>
      <c r="C24072" s="468"/>
      <c r="D24072" s="468"/>
      <c r="E24072" s="150"/>
    </row>
    <row r="24073" spans="1:5" s="765" customFormat="1" ht="33.6">
      <c r="A24073" s="169" t="s">
        <v>801</v>
      </c>
      <c r="B24073" s="170" t="s">
        <v>29319</v>
      </c>
      <c r="C24073" s="468">
        <v>98</v>
      </c>
      <c r="D24073" s="468">
        <v>98</v>
      </c>
      <c r="E24073" s="150"/>
    </row>
    <row r="24074" spans="1:5" s="765" customFormat="1" ht="33.6">
      <c r="A24074" s="169" t="s">
        <v>802</v>
      </c>
      <c r="B24074" s="170" t="s">
        <v>29320</v>
      </c>
      <c r="C24074" s="468">
        <v>98</v>
      </c>
      <c r="D24074" s="468">
        <v>98</v>
      </c>
      <c r="E24074" s="150"/>
    </row>
    <row r="24075" spans="1:5" s="765" customFormat="1" ht="16.8">
      <c r="A24075" s="162">
        <v>42</v>
      </c>
      <c r="B24075" s="161" t="s">
        <v>29321</v>
      </c>
      <c r="C24075" s="468"/>
      <c r="D24075" s="468"/>
      <c r="E24075" s="150"/>
    </row>
    <row r="24076" spans="1:5" s="765" customFormat="1" ht="67.2">
      <c r="A24076" s="169" t="s">
        <v>804</v>
      </c>
      <c r="B24076" s="170" t="s">
        <v>29322</v>
      </c>
      <c r="C24076" s="468">
        <v>98</v>
      </c>
      <c r="D24076" s="468">
        <v>98</v>
      </c>
      <c r="E24076" s="150"/>
    </row>
    <row r="24077" spans="1:5" s="765" customFormat="1" ht="33.6">
      <c r="A24077" s="169" t="s">
        <v>1092</v>
      </c>
      <c r="B24077" s="170" t="s">
        <v>29323</v>
      </c>
      <c r="C24077" s="468">
        <v>130</v>
      </c>
      <c r="D24077" s="468">
        <v>130</v>
      </c>
      <c r="E24077" s="150"/>
    </row>
    <row r="24078" spans="1:5" s="765" customFormat="1" ht="33.6">
      <c r="A24078" s="169" t="s">
        <v>3085</v>
      </c>
      <c r="B24078" s="170" t="s">
        <v>29324</v>
      </c>
      <c r="C24078" s="468">
        <v>98</v>
      </c>
      <c r="D24078" s="468">
        <v>98</v>
      </c>
      <c r="E24078" s="150"/>
    </row>
    <row r="24079" spans="1:5" s="765" customFormat="1" ht="16.8">
      <c r="A24079" s="162">
        <v>43</v>
      </c>
      <c r="B24079" s="161" t="s">
        <v>29325</v>
      </c>
      <c r="C24079" s="468"/>
      <c r="D24079" s="468"/>
      <c r="E24079" s="150"/>
    </row>
    <row r="24080" spans="1:5" s="765" customFormat="1" ht="84">
      <c r="A24080" s="169" t="s">
        <v>1094</v>
      </c>
      <c r="B24080" s="170" t="s">
        <v>29326</v>
      </c>
      <c r="C24080" s="468">
        <v>98</v>
      </c>
      <c r="D24080" s="468">
        <v>98</v>
      </c>
      <c r="E24080" s="150"/>
    </row>
    <row r="24081" spans="1:5" s="765" customFormat="1" ht="100.8">
      <c r="A24081" s="169" t="s">
        <v>1095</v>
      </c>
      <c r="B24081" s="170" t="s">
        <v>29327</v>
      </c>
      <c r="C24081" s="468">
        <v>98</v>
      </c>
      <c r="D24081" s="468">
        <v>98</v>
      </c>
      <c r="E24081" s="150"/>
    </row>
    <row r="24082" spans="1:5" s="765" customFormat="1" ht="16.8">
      <c r="A24082" s="162">
        <v>44</v>
      </c>
      <c r="B24082" s="161" t="s">
        <v>29328</v>
      </c>
      <c r="C24082" s="468"/>
      <c r="D24082" s="468"/>
      <c r="E24082" s="150"/>
    </row>
    <row r="24083" spans="1:5" s="765" customFormat="1" ht="50.4">
      <c r="A24083" s="169" t="s">
        <v>807</v>
      </c>
      <c r="B24083" s="170" t="s">
        <v>29329</v>
      </c>
      <c r="C24083" s="468">
        <v>98</v>
      </c>
      <c r="D24083" s="468">
        <v>98</v>
      </c>
      <c r="E24083" s="150"/>
    </row>
    <row r="24084" spans="1:5" s="765" customFormat="1" ht="16.8">
      <c r="A24084" s="169" t="s">
        <v>809</v>
      </c>
      <c r="B24084" s="170" t="s">
        <v>29330</v>
      </c>
      <c r="C24084" s="468">
        <v>98</v>
      </c>
      <c r="D24084" s="468">
        <v>98</v>
      </c>
      <c r="E24084" s="150"/>
    </row>
    <row r="24085" spans="1:5" s="765" customFormat="1" ht="33.6">
      <c r="A24085" s="169" t="s">
        <v>1783</v>
      </c>
      <c r="B24085" s="170" t="s">
        <v>29331</v>
      </c>
      <c r="C24085" s="468">
        <v>98</v>
      </c>
      <c r="D24085" s="468">
        <v>98</v>
      </c>
      <c r="E24085" s="150"/>
    </row>
    <row r="24086" spans="1:5" s="765" customFormat="1" ht="16.8">
      <c r="A24086" s="162">
        <v>45</v>
      </c>
      <c r="B24086" s="161" t="s">
        <v>29332</v>
      </c>
      <c r="C24086" s="468"/>
      <c r="D24086" s="468"/>
      <c r="E24086" s="150"/>
    </row>
    <row r="24087" spans="1:5" s="765" customFormat="1" ht="16.8">
      <c r="A24087" s="169" t="s">
        <v>552</v>
      </c>
      <c r="B24087" s="170" t="s">
        <v>29333</v>
      </c>
      <c r="C24087" s="468">
        <v>98</v>
      </c>
      <c r="D24087" s="468">
        <v>98</v>
      </c>
      <c r="E24087" s="150"/>
    </row>
    <row r="24088" spans="1:5" s="765" customFormat="1" ht="16.8">
      <c r="A24088" s="169" t="s">
        <v>554</v>
      </c>
      <c r="B24088" s="170" t="s">
        <v>29334</v>
      </c>
      <c r="C24088" s="468">
        <v>98</v>
      </c>
      <c r="D24088" s="468">
        <v>98</v>
      </c>
      <c r="E24088" s="150"/>
    </row>
    <row r="24089" spans="1:5" s="765" customFormat="1" ht="50.4">
      <c r="A24089" s="169" t="s">
        <v>3103</v>
      </c>
      <c r="B24089" s="170" t="s">
        <v>29335</v>
      </c>
      <c r="C24089" s="468">
        <v>400</v>
      </c>
      <c r="D24089" s="468">
        <v>300</v>
      </c>
      <c r="E24089" s="150"/>
    </row>
    <row r="24090" spans="1:5" s="765" customFormat="1" ht="16.8">
      <c r="A24090" s="162">
        <v>46</v>
      </c>
      <c r="B24090" s="161" t="s">
        <v>29336</v>
      </c>
      <c r="C24090" s="468"/>
      <c r="D24090" s="468"/>
      <c r="E24090" s="150"/>
    </row>
    <row r="24091" spans="1:5" s="765" customFormat="1" ht="33.6">
      <c r="A24091" s="169" t="s">
        <v>816</v>
      </c>
      <c r="B24091" s="170" t="s">
        <v>29337</v>
      </c>
      <c r="C24091" s="468">
        <v>98</v>
      </c>
      <c r="D24091" s="468">
        <v>98</v>
      </c>
      <c r="E24091" s="150"/>
    </row>
    <row r="24092" spans="1:5" s="765" customFormat="1" ht="16.8">
      <c r="A24092" s="169" t="s">
        <v>28447</v>
      </c>
      <c r="B24092" s="161" t="s">
        <v>29338</v>
      </c>
      <c r="C24092" s="468"/>
      <c r="D24092" s="468"/>
      <c r="E24092" s="150"/>
    </row>
    <row r="24093" spans="1:5" s="765" customFormat="1" ht="33.6">
      <c r="A24093" s="162">
        <v>47</v>
      </c>
      <c r="B24093" s="161" t="s">
        <v>29339</v>
      </c>
      <c r="C24093" s="492">
        <v>1400</v>
      </c>
      <c r="D24093" s="492">
        <v>1050</v>
      </c>
      <c r="E24093" s="150"/>
    </row>
    <row r="24094" spans="1:5" s="765" customFormat="1" ht="33.6">
      <c r="A24094" s="162">
        <v>48</v>
      </c>
      <c r="B24094" s="161" t="s">
        <v>29340</v>
      </c>
      <c r="C24094" s="492">
        <v>1200</v>
      </c>
      <c r="D24094" s="468">
        <v>900</v>
      </c>
      <c r="E24094" s="150"/>
    </row>
    <row r="24095" spans="1:5" s="765" customFormat="1" ht="33.6">
      <c r="A24095" s="169" t="s">
        <v>2226</v>
      </c>
      <c r="B24095" s="170" t="s">
        <v>29341</v>
      </c>
      <c r="C24095" s="468"/>
      <c r="D24095" s="468"/>
      <c r="E24095" s="150"/>
    </row>
    <row r="24096" spans="1:5" s="765" customFormat="1" ht="33.6">
      <c r="A24096" s="169" t="s">
        <v>2227</v>
      </c>
      <c r="B24096" s="170" t="s">
        <v>29342</v>
      </c>
      <c r="C24096" s="468">
        <v>163</v>
      </c>
      <c r="D24096" s="468">
        <v>163</v>
      </c>
      <c r="E24096" s="150"/>
    </row>
    <row r="24097" spans="1:5" s="765" customFormat="1" ht="16.8">
      <c r="A24097" s="162">
        <v>49</v>
      </c>
      <c r="B24097" s="161" t="s">
        <v>29343</v>
      </c>
      <c r="C24097" s="468"/>
      <c r="D24097" s="468"/>
      <c r="E24097" s="150"/>
    </row>
    <row r="24098" spans="1:5" s="765" customFormat="1" ht="33.6">
      <c r="A24098" s="169" t="s">
        <v>471</v>
      </c>
      <c r="B24098" s="170" t="s">
        <v>29344</v>
      </c>
      <c r="C24098" s="468">
        <v>196</v>
      </c>
      <c r="D24098" s="468">
        <v>196</v>
      </c>
      <c r="E24098" s="150"/>
    </row>
    <row r="24099" spans="1:5" s="765" customFormat="1" ht="33.6">
      <c r="A24099" s="169" t="s">
        <v>473</v>
      </c>
      <c r="B24099" s="170" t="s">
        <v>29345</v>
      </c>
      <c r="C24099" s="468">
        <v>163</v>
      </c>
      <c r="D24099" s="468">
        <v>163</v>
      </c>
      <c r="E24099" s="150"/>
    </row>
    <row r="24100" spans="1:5" s="765" customFormat="1" ht="33.6">
      <c r="A24100" s="169" t="s">
        <v>475</v>
      </c>
      <c r="B24100" s="170" t="s">
        <v>29346</v>
      </c>
      <c r="C24100" s="468"/>
      <c r="D24100" s="468"/>
      <c r="E24100" s="150"/>
    </row>
    <row r="24101" spans="1:5" s="765" customFormat="1" ht="33.6">
      <c r="A24101" s="169" t="s">
        <v>15917</v>
      </c>
      <c r="B24101" s="170" t="s">
        <v>29347</v>
      </c>
      <c r="C24101" s="468">
        <v>130</v>
      </c>
      <c r="D24101" s="468">
        <v>130</v>
      </c>
      <c r="E24101" s="150"/>
    </row>
    <row r="24102" spans="1:5" s="765" customFormat="1" ht="33.6">
      <c r="A24102" s="169" t="s">
        <v>15919</v>
      </c>
      <c r="B24102" s="170" t="s">
        <v>29348</v>
      </c>
      <c r="C24102" s="468">
        <v>98</v>
      </c>
      <c r="D24102" s="468">
        <v>98</v>
      </c>
      <c r="E24102" s="150"/>
    </row>
    <row r="24103" spans="1:5" s="765" customFormat="1" ht="33.6">
      <c r="A24103" s="169" t="s">
        <v>15921</v>
      </c>
      <c r="B24103" s="170" t="s">
        <v>29349</v>
      </c>
      <c r="C24103" s="468">
        <v>163</v>
      </c>
      <c r="D24103" s="468">
        <v>163</v>
      </c>
      <c r="E24103" s="150"/>
    </row>
    <row r="24104" spans="1:5" s="765" customFormat="1" ht="33.6">
      <c r="A24104" s="169" t="s">
        <v>15923</v>
      </c>
      <c r="B24104" s="170" t="s">
        <v>29350</v>
      </c>
      <c r="C24104" s="468">
        <v>130</v>
      </c>
      <c r="D24104" s="468">
        <v>130</v>
      </c>
      <c r="E24104" s="150"/>
    </row>
    <row r="24105" spans="1:5" s="765" customFormat="1" ht="33.6">
      <c r="A24105" s="169" t="s">
        <v>15925</v>
      </c>
      <c r="B24105" s="170" t="s">
        <v>29351</v>
      </c>
      <c r="C24105" s="468">
        <v>130</v>
      </c>
      <c r="D24105" s="468">
        <v>130</v>
      </c>
      <c r="E24105" s="150"/>
    </row>
    <row r="24106" spans="1:5" s="765" customFormat="1" ht="33.6">
      <c r="A24106" s="169" t="s">
        <v>15927</v>
      </c>
      <c r="B24106" s="170" t="s">
        <v>29352</v>
      </c>
      <c r="C24106" s="468">
        <v>117</v>
      </c>
      <c r="D24106" s="468">
        <v>117</v>
      </c>
      <c r="E24106" s="150"/>
    </row>
    <row r="24107" spans="1:5" s="765" customFormat="1" ht="33.6">
      <c r="A24107" s="169" t="s">
        <v>18074</v>
      </c>
      <c r="B24107" s="170" t="s">
        <v>29353</v>
      </c>
      <c r="C24107" s="468">
        <v>98</v>
      </c>
      <c r="D24107" s="468">
        <v>98</v>
      </c>
      <c r="E24107" s="150"/>
    </row>
    <row r="24108" spans="1:5" s="765" customFormat="1" ht="33.6">
      <c r="A24108" s="169" t="s">
        <v>18076</v>
      </c>
      <c r="B24108" s="170" t="s">
        <v>29354</v>
      </c>
      <c r="C24108" s="468">
        <v>98</v>
      </c>
      <c r="D24108" s="468">
        <v>98</v>
      </c>
      <c r="E24108" s="150"/>
    </row>
    <row r="24109" spans="1:5" s="765" customFormat="1" ht="33.6">
      <c r="A24109" s="169" t="s">
        <v>18078</v>
      </c>
      <c r="B24109" s="170" t="s">
        <v>29355</v>
      </c>
      <c r="C24109" s="468">
        <v>98</v>
      </c>
      <c r="D24109" s="468">
        <v>98</v>
      </c>
      <c r="E24109" s="150"/>
    </row>
    <row r="24110" spans="1:5" s="765" customFormat="1" ht="33.6">
      <c r="A24110" s="169" t="s">
        <v>18080</v>
      </c>
      <c r="B24110" s="170" t="s">
        <v>29356</v>
      </c>
      <c r="C24110" s="468">
        <v>98</v>
      </c>
      <c r="D24110" s="468">
        <v>98</v>
      </c>
      <c r="E24110" s="136"/>
    </row>
    <row r="24111" spans="1:5" s="765" customFormat="1" ht="50.4">
      <c r="A24111" s="169" t="s">
        <v>18082</v>
      </c>
      <c r="B24111" s="170" t="s">
        <v>29357</v>
      </c>
      <c r="C24111" s="468">
        <v>98</v>
      </c>
      <c r="D24111" s="468">
        <v>98</v>
      </c>
      <c r="E24111" s="136"/>
    </row>
    <row r="24112" spans="1:5" s="765" customFormat="1" ht="50.4">
      <c r="A24112" s="169" t="s">
        <v>18084</v>
      </c>
      <c r="B24112" s="170" t="s">
        <v>29358</v>
      </c>
      <c r="C24112" s="468">
        <v>98</v>
      </c>
      <c r="D24112" s="468">
        <v>98</v>
      </c>
      <c r="E24112" s="136"/>
    </row>
    <row r="24113" spans="1:5" s="765" customFormat="1" ht="33.6">
      <c r="A24113" s="169" t="s">
        <v>18086</v>
      </c>
      <c r="B24113" s="170" t="s">
        <v>29359</v>
      </c>
      <c r="C24113" s="468">
        <v>98</v>
      </c>
      <c r="D24113" s="468">
        <v>98</v>
      </c>
      <c r="E24113" s="136"/>
    </row>
    <row r="24114" spans="1:5" s="765" customFormat="1" ht="33.6">
      <c r="A24114" s="169" t="s">
        <v>18088</v>
      </c>
      <c r="B24114" s="170" t="s">
        <v>29360</v>
      </c>
      <c r="C24114" s="468">
        <v>98</v>
      </c>
      <c r="D24114" s="468">
        <v>98</v>
      </c>
      <c r="E24114" s="136"/>
    </row>
    <row r="24115" spans="1:5" s="765" customFormat="1" ht="33.6">
      <c r="A24115" s="169" t="s">
        <v>18090</v>
      </c>
      <c r="B24115" s="170" t="s">
        <v>29361</v>
      </c>
      <c r="C24115" s="468">
        <v>98</v>
      </c>
      <c r="D24115" s="468">
        <v>98</v>
      </c>
      <c r="E24115" s="136"/>
    </row>
    <row r="24116" spans="1:5" s="765" customFormat="1" ht="33.6">
      <c r="A24116" s="162">
        <v>50</v>
      </c>
      <c r="B24116" s="170" t="s">
        <v>29362</v>
      </c>
      <c r="C24116" s="468">
        <v>98</v>
      </c>
      <c r="D24116" s="468">
        <v>98</v>
      </c>
      <c r="E24116" s="136"/>
    </row>
    <row r="24117" spans="1:5" s="765" customFormat="1" ht="33.6">
      <c r="A24117" s="162">
        <v>51</v>
      </c>
      <c r="B24117" s="170" t="s">
        <v>29363</v>
      </c>
      <c r="C24117" s="468">
        <v>98</v>
      </c>
      <c r="D24117" s="468">
        <v>98</v>
      </c>
      <c r="E24117" s="136"/>
    </row>
    <row r="24118" spans="1:5" s="765" customFormat="1" ht="33.6">
      <c r="A24118" s="162">
        <v>52</v>
      </c>
      <c r="B24118" s="170" t="s">
        <v>29364</v>
      </c>
      <c r="C24118" s="468">
        <v>98</v>
      </c>
      <c r="D24118" s="468">
        <v>98</v>
      </c>
      <c r="E24118" s="136"/>
    </row>
    <row r="24119" spans="1:5" s="765" customFormat="1" ht="16.8">
      <c r="A24119" s="162">
        <v>53</v>
      </c>
      <c r="B24119" s="161" t="s">
        <v>29365</v>
      </c>
      <c r="C24119" s="468">
        <v>98</v>
      </c>
      <c r="D24119" s="468">
        <v>98</v>
      </c>
      <c r="E24119" s="136"/>
    </row>
    <row r="24120" spans="1:5" s="765" customFormat="1" ht="16.8">
      <c r="A24120" s="169" t="s">
        <v>4391</v>
      </c>
      <c r="B24120" s="170" t="s">
        <v>29366</v>
      </c>
      <c r="C24120" s="468">
        <v>98</v>
      </c>
      <c r="D24120" s="468">
        <v>98</v>
      </c>
      <c r="E24120" s="136"/>
    </row>
    <row r="24121" spans="1:5" s="765" customFormat="1" ht="16.8">
      <c r="A24121" s="169" t="s">
        <v>4392</v>
      </c>
      <c r="B24121" s="170" t="s">
        <v>29367</v>
      </c>
      <c r="C24121" s="468">
        <v>98</v>
      </c>
      <c r="D24121" s="468">
        <v>98</v>
      </c>
      <c r="E24121" s="136"/>
    </row>
    <row r="24122" spans="1:5" s="765" customFormat="1" ht="16.8">
      <c r="A24122" s="162">
        <v>54</v>
      </c>
      <c r="B24122" s="161" t="s">
        <v>29368</v>
      </c>
      <c r="C24122" s="468"/>
      <c r="D24122" s="468"/>
      <c r="E24122" s="136"/>
    </row>
    <row r="24123" spans="1:5" s="765" customFormat="1" ht="16.8">
      <c r="A24123" s="169" t="s">
        <v>569</v>
      </c>
      <c r="B24123" s="170" t="s">
        <v>29369</v>
      </c>
      <c r="C24123" s="468">
        <v>98</v>
      </c>
      <c r="D24123" s="468">
        <v>98</v>
      </c>
      <c r="E24123" s="136"/>
    </row>
    <row r="24124" spans="1:5" s="765" customFormat="1" ht="33.6">
      <c r="A24124" s="169" t="s">
        <v>571</v>
      </c>
      <c r="B24124" s="170" t="s">
        <v>29370</v>
      </c>
      <c r="C24124" s="468">
        <v>98</v>
      </c>
      <c r="D24124" s="468">
        <v>98</v>
      </c>
      <c r="E24124" s="136"/>
    </row>
    <row r="24125" spans="1:5" s="765" customFormat="1" ht="16.8">
      <c r="A24125" s="169" t="s">
        <v>1114</v>
      </c>
      <c r="B24125" s="170" t="s">
        <v>29371</v>
      </c>
      <c r="C24125" s="468"/>
      <c r="D24125" s="468"/>
      <c r="E24125" s="136"/>
    </row>
    <row r="24126" spans="1:5" s="765" customFormat="1" ht="33.6">
      <c r="A24126" s="162">
        <v>55</v>
      </c>
      <c r="B24126" s="161" t="s">
        <v>29372</v>
      </c>
      <c r="C24126" s="468">
        <v>98</v>
      </c>
      <c r="D24126" s="468">
        <v>98</v>
      </c>
      <c r="E24126" s="136"/>
    </row>
    <row r="24127" spans="1:5" s="765" customFormat="1" ht="33.6">
      <c r="A24127" s="169" t="s">
        <v>1116</v>
      </c>
      <c r="B24127" s="170" t="s">
        <v>29373</v>
      </c>
      <c r="C24127" s="468">
        <v>98</v>
      </c>
      <c r="D24127" s="468">
        <v>98</v>
      </c>
      <c r="E24127" s="136"/>
    </row>
    <row r="24128" spans="1:5" s="765" customFormat="1" ht="33.6">
      <c r="A24128" s="169" t="s">
        <v>1117</v>
      </c>
      <c r="B24128" s="170" t="s">
        <v>29374</v>
      </c>
      <c r="C24128" s="468">
        <v>98</v>
      </c>
      <c r="D24128" s="468">
        <v>98</v>
      </c>
      <c r="E24128" s="136"/>
    </row>
    <row r="24129" spans="1:5" s="765" customFormat="1" ht="33.6">
      <c r="A24129" s="169" t="s">
        <v>1118</v>
      </c>
      <c r="B24129" s="170" t="s">
        <v>29375</v>
      </c>
      <c r="C24129" s="468"/>
      <c r="D24129" s="468"/>
      <c r="E24129" s="136"/>
    </row>
    <row r="24130" spans="1:5" s="765" customFormat="1" ht="33.6">
      <c r="A24130" s="162">
        <v>56</v>
      </c>
      <c r="B24130" s="161" t="s">
        <v>29376</v>
      </c>
      <c r="C24130" s="468">
        <v>98</v>
      </c>
      <c r="D24130" s="468">
        <v>98</v>
      </c>
      <c r="E24130" s="150"/>
    </row>
    <row r="24131" spans="1:5" s="765" customFormat="1" ht="50.4">
      <c r="A24131" s="162">
        <v>57</v>
      </c>
      <c r="B24131" s="161" t="s">
        <v>29377</v>
      </c>
      <c r="C24131" s="468">
        <v>98</v>
      </c>
      <c r="D24131" s="468">
        <v>98</v>
      </c>
      <c r="E24131" s="150"/>
    </row>
    <row r="24132" spans="1:5" s="765" customFormat="1" ht="16.8">
      <c r="A24132" s="169" t="s">
        <v>1121</v>
      </c>
      <c r="B24132" s="170" t="s">
        <v>28558</v>
      </c>
      <c r="C24132" s="468">
        <v>98</v>
      </c>
      <c r="D24132" s="468">
        <v>98</v>
      </c>
      <c r="E24132" s="150"/>
    </row>
    <row r="24133" spans="1:5" s="765" customFormat="1" ht="16.8">
      <c r="A24133" s="169" t="s">
        <v>1122</v>
      </c>
      <c r="B24133" s="170" t="s">
        <v>29378</v>
      </c>
      <c r="C24133" s="468">
        <v>98</v>
      </c>
      <c r="D24133" s="468">
        <v>98</v>
      </c>
      <c r="E24133" s="150"/>
    </row>
    <row r="24134" spans="1:5" s="765" customFormat="1" ht="16.8">
      <c r="A24134" s="476">
        <v>58</v>
      </c>
      <c r="B24134" s="515" t="s">
        <v>29379</v>
      </c>
      <c r="C24134" s="468"/>
      <c r="D24134" s="468"/>
      <c r="E24134" s="150"/>
    </row>
    <row r="24135" spans="1:5" s="765" customFormat="1" ht="16.8">
      <c r="A24135" s="474" t="s">
        <v>574</v>
      </c>
      <c r="B24135" s="515" t="s">
        <v>29380</v>
      </c>
      <c r="C24135" s="468">
        <v>98</v>
      </c>
      <c r="D24135" s="468">
        <v>98</v>
      </c>
      <c r="E24135" s="150"/>
    </row>
    <row r="24136" spans="1:5" s="765" customFormat="1" ht="16.8">
      <c r="A24136" s="474" t="s">
        <v>576</v>
      </c>
      <c r="B24136" s="515" t="s">
        <v>29381</v>
      </c>
      <c r="C24136" s="468">
        <v>78</v>
      </c>
      <c r="D24136" s="468">
        <v>78</v>
      </c>
      <c r="E24136" s="150"/>
    </row>
    <row r="24137" spans="1:5" s="765" customFormat="1" ht="16.8">
      <c r="A24137" s="476" t="s">
        <v>53</v>
      </c>
      <c r="B24137" s="642"/>
      <c r="C24137" s="477"/>
      <c r="D24137" s="684"/>
      <c r="E24137" s="755"/>
    </row>
    <row r="24138" spans="1:5" s="763" customFormat="1" ht="16.8">
      <c r="A24138" s="476" t="s">
        <v>2202</v>
      </c>
      <c r="B24138" s="161" t="s">
        <v>6863</v>
      </c>
      <c r="C24138" s="469"/>
      <c r="D24138" s="469"/>
      <c r="E24138" s="644"/>
    </row>
    <row r="24139" spans="1:5" s="765" customFormat="1" ht="16.8">
      <c r="A24139" s="476">
        <v>1</v>
      </c>
      <c r="B24139" s="161" t="s">
        <v>29382</v>
      </c>
      <c r="C24139" s="468"/>
      <c r="D24139" s="468"/>
      <c r="E24139" s="526"/>
    </row>
    <row r="24140" spans="1:5" s="765" customFormat="1" ht="16.8">
      <c r="A24140" s="476"/>
      <c r="B24140" s="161" t="s">
        <v>29383</v>
      </c>
      <c r="C24140" s="468"/>
      <c r="D24140" s="468"/>
      <c r="E24140" s="526"/>
    </row>
    <row r="24141" spans="1:5" s="765" customFormat="1" ht="33.6">
      <c r="A24141" s="474" t="s">
        <v>174</v>
      </c>
      <c r="B24141" s="170" t="s">
        <v>29384</v>
      </c>
      <c r="C24141" s="468">
        <v>280</v>
      </c>
      <c r="D24141" s="468">
        <v>280</v>
      </c>
      <c r="E24141" s="526"/>
    </row>
    <row r="24142" spans="1:5" s="765" customFormat="1" ht="33.6">
      <c r="A24142" s="474" t="s">
        <v>176</v>
      </c>
      <c r="B24142" s="170" t="s">
        <v>29385</v>
      </c>
      <c r="C24142" s="468">
        <v>360</v>
      </c>
      <c r="D24142" s="468">
        <v>360</v>
      </c>
      <c r="E24142" s="526"/>
    </row>
    <row r="24143" spans="1:5" s="765" customFormat="1" ht="33.6">
      <c r="A24143" s="474" t="s">
        <v>178</v>
      </c>
      <c r="B24143" s="170" t="s">
        <v>29386</v>
      </c>
      <c r="C24143" s="468">
        <v>480</v>
      </c>
      <c r="D24143" s="468">
        <v>480</v>
      </c>
      <c r="E24143" s="526"/>
    </row>
    <row r="24144" spans="1:5" s="765" customFormat="1" ht="33.6">
      <c r="A24144" s="474" t="s">
        <v>180</v>
      </c>
      <c r="B24144" s="170" t="s">
        <v>29387</v>
      </c>
      <c r="C24144" s="468">
        <v>600</v>
      </c>
      <c r="D24144" s="468">
        <v>600</v>
      </c>
      <c r="E24144" s="526"/>
    </row>
    <row r="24145" spans="1:5" s="765" customFormat="1" ht="16.8">
      <c r="A24145" s="476">
        <v>2</v>
      </c>
      <c r="B24145" s="161" t="s">
        <v>29388</v>
      </c>
      <c r="C24145" s="468"/>
      <c r="D24145" s="468"/>
      <c r="E24145" s="526"/>
    </row>
    <row r="24146" spans="1:5" s="765" customFormat="1" ht="16.8">
      <c r="A24146" s="476"/>
      <c r="B24146" s="161" t="s">
        <v>29383</v>
      </c>
      <c r="C24146" s="468"/>
      <c r="D24146" s="468"/>
      <c r="E24146" s="526"/>
    </row>
    <row r="24147" spans="1:5" s="765" customFormat="1" ht="33.6">
      <c r="A24147" s="474" t="s">
        <v>400</v>
      </c>
      <c r="B24147" s="170" t="s">
        <v>29389</v>
      </c>
      <c r="C24147" s="468">
        <v>300</v>
      </c>
      <c r="D24147" s="468">
        <v>300</v>
      </c>
      <c r="E24147" s="526"/>
    </row>
    <row r="24148" spans="1:5" s="765" customFormat="1" ht="33.6">
      <c r="A24148" s="474" t="s">
        <v>402</v>
      </c>
      <c r="B24148" s="170" t="s">
        <v>29390</v>
      </c>
      <c r="C24148" s="468">
        <v>300</v>
      </c>
      <c r="D24148" s="468">
        <v>300</v>
      </c>
      <c r="E24148" s="526"/>
    </row>
    <row r="24149" spans="1:5" s="765" customFormat="1" ht="33.6">
      <c r="A24149" s="474" t="s">
        <v>404</v>
      </c>
      <c r="B24149" s="170" t="s">
        <v>29391</v>
      </c>
      <c r="C24149" s="468">
        <v>160</v>
      </c>
      <c r="D24149" s="468">
        <v>160</v>
      </c>
      <c r="E24149" s="526"/>
    </row>
    <row r="24150" spans="1:5" s="765" customFormat="1" ht="16.8">
      <c r="A24150" s="476">
        <v>3</v>
      </c>
      <c r="B24150" s="161" t="s">
        <v>29392</v>
      </c>
      <c r="C24150" s="468"/>
      <c r="D24150" s="468"/>
      <c r="E24150" s="526"/>
    </row>
    <row r="24151" spans="1:5" s="765" customFormat="1" ht="16.8">
      <c r="A24151" s="474"/>
      <c r="B24151" s="161" t="s">
        <v>29383</v>
      </c>
      <c r="C24151" s="468"/>
      <c r="D24151" s="468"/>
      <c r="E24151" s="526"/>
    </row>
    <row r="24152" spans="1:5" s="765" customFormat="1" ht="33.6">
      <c r="A24152" s="474" t="s">
        <v>706</v>
      </c>
      <c r="B24152" s="170" t="s">
        <v>29393</v>
      </c>
      <c r="C24152" s="468">
        <v>180</v>
      </c>
      <c r="D24152" s="468">
        <v>180</v>
      </c>
      <c r="E24152" s="526"/>
    </row>
    <row r="24153" spans="1:5" s="765" customFormat="1" ht="33.6">
      <c r="A24153" s="474" t="s">
        <v>708</v>
      </c>
      <c r="B24153" s="170" t="s">
        <v>29394</v>
      </c>
      <c r="C24153" s="468">
        <v>117</v>
      </c>
      <c r="D24153" s="468">
        <v>117</v>
      </c>
      <c r="E24153" s="526"/>
    </row>
    <row r="24154" spans="1:5" s="765" customFormat="1" ht="33.6">
      <c r="A24154" s="476">
        <v>4</v>
      </c>
      <c r="B24154" s="161" t="s">
        <v>29395</v>
      </c>
      <c r="C24154" s="468"/>
      <c r="D24154" s="468"/>
      <c r="E24154" s="526"/>
    </row>
    <row r="24155" spans="1:5" s="765" customFormat="1" ht="16.8">
      <c r="A24155" s="476"/>
      <c r="B24155" s="161" t="s">
        <v>29396</v>
      </c>
      <c r="C24155" s="468"/>
      <c r="D24155" s="468"/>
      <c r="E24155" s="526"/>
    </row>
    <row r="24156" spans="1:5" s="765" customFormat="1" ht="33.6">
      <c r="A24156" s="474" t="s">
        <v>198</v>
      </c>
      <c r="B24156" s="170" t="s">
        <v>29397</v>
      </c>
      <c r="C24156" s="468">
        <v>696</v>
      </c>
      <c r="D24156" s="468">
        <v>696</v>
      </c>
      <c r="E24156" s="526"/>
    </row>
    <row r="24157" spans="1:5" s="765" customFormat="1" ht="16.8">
      <c r="A24157" s="474" t="s">
        <v>200</v>
      </c>
      <c r="B24157" s="170" t="s">
        <v>29398</v>
      </c>
      <c r="C24157" s="492">
        <v>1080</v>
      </c>
      <c r="D24157" s="492">
        <v>1080</v>
      </c>
      <c r="E24157" s="526"/>
    </row>
    <row r="24158" spans="1:5" s="765" customFormat="1" ht="33.6">
      <c r="A24158" s="474" t="s">
        <v>202</v>
      </c>
      <c r="B24158" s="170" t="s">
        <v>29399</v>
      </c>
      <c r="C24158" s="468">
        <v>696</v>
      </c>
      <c r="D24158" s="468">
        <v>696</v>
      </c>
      <c r="E24158" s="526"/>
    </row>
    <row r="24159" spans="1:5" s="765" customFormat="1" ht="16.8">
      <c r="A24159" s="476"/>
      <c r="B24159" s="161" t="s">
        <v>29383</v>
      </c>
      <c r="C24159" s="468"/>
      <c r="D24159" s="468"/>
      <c r="E24159" s="526"/>
    </row>
    <row r="24160" spans="1:5" s="765" customFormat="1" ht="33.6">
      <c r="A24160" s="474" t="s">
        <v>204</v>
      </c>
      <c r="B24160" s="170" t="s">
        <v>29400</v>
      </c>
      <c r="C24160" s="468">
        <v>652</v>
      </c>
      <c r="D24160" s="468">
        <v>652</v>
      </c>
      <c r="E24160" s="526"/>
    </row>
    <row r="24161" spans="1:5" s="765" customFormat="1" ht="33.6">
      <c r="A24161" s="474" t="s">
        <v>206</v>
      </c>
      <c r="B24161" s="170" t="s">
        <v>29401</v>
      </c>
      <c r="C24161" s="492">
        <v>1200</v>
      </c>
      <c r="D24161" s="492">
        <v>1200</v>
      </c>
      <c r="E24161" s="526"/>
    </row>
    <row r="24162" spans="1:5" s="765" customFormat="1" ht="33.6">
      <c r="A24162" s="474" t="s">
        <v>208</v>
      </c>
      <c r="B24162" s="170" t="s">
        <v>29402</v>
      </c>
      <c r="C24162" s="468">
        <v>522</v>
      </c>
      <c r="D24162" s="468">
        <v>522</v>
      </c>
      <c r="E24162" s="526"/>
    </row>
    <row r="24163" spans="1:5" s="765" customFormat="1" ht="33.6">
      <c r="A24163" s="474" t="s">
        <v>210</v>
      </c>
      <c r="B24163" s="170" t="s">
        <v>29403</v>
      </c>
      <c r="C24163" s="468">
        <v>391</v>
      </c>
      <c r="D24163" s="468">
        <v>391</v>
      </c>
      <c r="E24163" s="526"/>
    </row>
    <row r="24164" spans="1:5" s="765" customFormat="1" ht="33.6">
      <c r="A24164" s="474" t="s">
        <v>6025</v>
      </c>
      <c r="B24164" s="170" t="s">
        <v>29404</v>
      </c>
      <c r="C24164" s="468">
        <v>261</v>
      </c>
      <c r="D24164" s="468">
        <v>261</v>
      </c>
      <c r="E24164" s="526"/>
    </row>
    <row r="24165" spans="1:5" s="765" customFormat="1" ht="16.8">
      <c r="A24165" s="474" t="s">
        <v>6027</v>
      </c>
      <c r="B24165" s="170" t="s">
        <v>29405</v>
      </c>
      <c r="C24165" s="468">
        <v>196</v>
      </c>
      <c r="D24165" s="468">
        <v>196</v>
      </c>
      <c r="E24165" s="526"/>
    </row>
    <row r="24166" spans="1:5" s="765" customFormat="1" ht="16.8">
      <c r="A24166" s="476" t="s">
        <v>12498</v>
      </c>
      <c r="B24166" s="161" t="s">
        <v>6887</v>
      </c>
      <c r="C24166" s="468"/>
      <c r="D24166" s="468"/>
      <c r="E24166" s="526"/>
    </row>
    <row r="24167" spans="1:5" s="765" customFormat="1" ht="16.8">
      <c r="A24167" s="476" t="s">
        <v>28447</v>
      </c>
      <c r="B24167" s="161" t="s">
        <v>29406</v>
      </c>
      <c r="C24167" s="468"/>
      <c r="D24167" s="468"/>
      <c r="E24167" s="526"/>
    </row>
    <row r="24168" spans="1:5" s="765" customFormat="1" ht="16.8">
      <c r="A24168" s="476">
        <v>5</v>
      </c>
      <c r="B24168" s="161" t="s">
        <v>7659</v>
      </c>
      <c r="C24168" s="468"/>
      <c r="D24168" s="468"/>
      <c r="E24168" s="526"/>
    </row>
    <row r="24169" spans="1:5" s="765" customFormat="1" ht="33.6">
      <c r="A24169" s="474" t="s">
        <v>214</v>
      </c>
      <c r="B24169" s="170" t="s">
        <v>29407</v>
      </c>
      <c r="C24169" s="468">
        <v>98</v>
      </c>
      <c r="D24169" s="468">
        <v>98</v>
      </c>
      <c r="E24169" s="526"/>
    </row>
    <row r="24170" spans="1:5" s="765" customFormat="1" ht="50.4">
      <c r="A24170" s="474" t="s">
        <v>216</v>
      </c>
      <c r="B24170" s="170" t="s">
        <v>29408</v>
      </c>
      <c r="C24170" s="468">
        <v>98</v>
      </c>
      <c r="D24170" s="468">
        <v>98</v>
      </c>
      <c r="E24170" s="526"/>
    </row>
    <row r="24171" spans="1:5" s="765" customFormat="1" ht="33.6">
      <c r="A24171" s="474" t="s">
        <v>218</v>
      </c>
      <c r="B24171" s="170" t="s">
        <v>29409</v>
      </c>
      <c r="C24171" s="468">
        <v>98</v>
      </c>
      <c r="D24171" s="468">
        <v>98</v>
      </c>
      <c r="E24171" s="526"/>
    </row>
    <row r="24172" spans="1:5" s="765" customFormat="1" ht="50.4">
      <c r="A24172" s="474" t="s">
        <v>220</v>
      </c>
      <c r="B24172" s="170" t="s">
        <v>29410</v>
      </c>
      <c r="C24172" s="468">
        <v>98</v>
      </c>
      <c r="D24172" s="468">
        <v>98</v>
      </c>
      <c r="E24172" s="526"/>
    </row>
    <row r="24173" spans="1:5" s="765" customFormat="1" ht="33.6">
      <c r="A24173" s="474" t="s">
        <v>222</v>
      </c>
      <c r="B24173" s="170" t="s">
        <v>29411</v>
      </c>
      <c r="C24173" s="468">
        <v>98</v>
      </c>
      <c r="D24173" s="468">
        <v>98</v>
      </c>
      <c r="E24173" s="526"/>
    </row>
    <row r="24174" spans="1:5" s="765" customFormat="1" ht="33.6">
      <c r="A24174" s="474" t="s">
        <v>224</v>
      </c>
      <c r="B24174" s="170" t="s">
        <v>29412</v>
      </c>
      <c r="C24174" s="468">
        <v>98</v>
      </c>
      <c r="D24174" s="468">
        <v>98</v>
      </c>
      <c r="E24174" s="526"/>
    </row>
    <row r="24175" spans="1:5" s="765" customFormat="1" ht="33.6">
      <c r="A24175" s="474" t="s">
        <v>8072</v>
      </c>
      <c r="B24175" s="170" t="s">
        <v>29413</v>
      </c>
      <c r="C24175" s="468">
        <v>98</v>
      </c>
      <c r="D24175" s="468">
        <v>98</v>
      </c>
      <c r="E24175" s="526"/>
    </row>
    <row r="24176" spans="1:5" s="765" customFormat="1" ht="33.6">
      <c r="A24176" s="474" t="s">
        <v>8074</v>
      </c>
      <c r="B24176" s="170" t="s">
        <v>29414</v>
      </c>
      <c r="C24176" s="468">
        <v>98</v>
      </c>
      <c r="D24176" s="468">
        <v>98</v>
      </c>
      <c r="E24176" s="526"/>
    </row>
    <row r="24177" spans="1:5" s="765" customFormat="1" ht="50.4">
      <c r="A24177" s="474" t="s">
        <v>8076</v>
      </c>
      <c r="B24177" s="170" t="s">
        <v>29415</v>
      </c>
      <c r="C24177" s="468">
        <v>98</v>
      </c>
      <c r="D24177" s="468">
        <v>98</v>
      </c>
      <c r="E24177" s="526"/>
    </row>
    <row r="24178" spans="1:5" s="765" customFormat="1" ht="33.6">
      <c r="A24178" s="474" t="s">
        <v>8078</v>
      </c>
      <c r="B24178" s="170" t="s">
        <v>29416</v>
      </c>
      <c r="C24178" s="468">
        <v>98</v>
      </c>
      <c r="D24178" s="468">
        <v>98</v>
      </c>
      <c r="E24178" s="526"/>
    </row>
    <row r="24179" spans="1:5" s="765" customFormat="1" ht="16.8">
      <c r="A24179" s="474" t="s">
        <v>8080</v>
      </c>
      <c r="B24179" s="170" t="s">
        <v>29417</v>
      </c>
      <c r="C24179" s="468">
        <v>130</v>
      </c>
      <c r="D24179" s="468">
        <v>130</v>
      </c>
      <c r="E24179" s="526"/>
    </row>
    <row r="24180" spans="1:5" s="765" customFormat="1" ht="33.6">
      <c r="A24180" s="474" t="s">
        <v>8082</v>
      </c>
      <c r="B24180" s="170" t="s">
        <v>29418</v>
      </c>
      <c r="C24180" s="468">
        <v>130</v>
      </c>
      <c r="D24180" s="468">
        <v>130</v>
      </c>
      <c r="E24180" s="526"/>
    </row>
    <row r="24181" spans="1:5" s="765" customFormat="1" ht="16.8">
      <c r="A24181" s="474" t="s">
        <v>8084</v>
      </c>
      <c r="B24181" s="170" t="s">
        <v>28418</v>
      </c>
      <c r="C24181" s="468">
        <v>65</v>
      </c>
      <c r="D24181" s="468">
        <v>65</v>
      </c>
      <c r="E24181" s="526"/>
    </row>
    <row r="24182" spans="1:5" s="765" customFormat="1" ht="33.6">
      <c r="A24182" s="474" t="s">
        <v>8086</v>
      </c>
      <c r="B24182" s="170" t="s">
        <v>29419</v>
      </c>
      <c r="C24182" s="468">
        <v>140</v>
      </c>
      <c r="D24182" s="468">
        <v>105</v>
      </c>
      <c r="E24182" s="526"/>
    </row>
    <row r="24183" spans="1:5" s="765" customFormat="1" ht="33.6">
      <c r="A24183" s="474" t="s">
        <v>8088</v>
      </c>
      <c r="B24183" s="170" t="s">
        <v>29420</v>
      </c>
      <c r="C24183" s="468">
        <v>140</v>
      </c>
      <c r="D24183" s="468">
        <v>105</v>
      </c>
      <c r="E24183" s="526"/>
    </row>
    <row r="24184" spans="1:5" s="765" customFormat="1" ht="33.6">
      <c r="A24184" s="474" t="s">
        <v>8090</v>
      </c>
      <c r="B24184" s="170" t="s">
        <v>29421</v>
      </c>
      <c r="C24184" s="468">
        <v>140</v>
      </c>
      <c r="D24184" s="468">
        <v>105</v>
      </c>
      <c r="E24184" s="526"/>
    </row>
    <row r="24185" spans="1:5" s="765" customFormat="1" ht="33.6">
      <c r="A24185" s="474" t="s">
        <v>8092</v>
      </c>
      <c r="B24185" s="170" t="s">
        <v>29422</v>
      </c>
      <c r="C24185" s="468">
        <v>140</v>
      </c>
      <c r="D24185" s="468">
        <v>105</v>
      </c>
      <c r="E24185" s="526"/>
    </row>
    <row r="24186" spans="1:5" s="765" customFormat="1" ht="16.8">
      <c r="A24186" s="474" t="s">
        <v>8094</v>
      </c>
      <c r="B24186" s="170" t="s">
        <v>29423</v>
      </c>
      <c r="C24186" s="468">
        <v>140</v>
      </c>
      <c r="D24186" s="468">
        <v>105</v>
      </c>
      <c r="E24186" s="526"/>
    </row>
    <row r="24187" spans="1:5" s="765" customFormat="1" ht="16.8">
      <c r="A24187" s="474" t="s">
        <v>8096</v>
      </c>
      <c r="B24187" s="170" t="s">
        <v>29424</v>
      </c>
      <c r="C24187" s="468">
        <v>120</v>
      </c>
      <c r="D24187" s="468">
        <v>90</v>
      </c>
      <c r="E24187" s="526"/>
    </row>
    <row r="24188" spans="1:5" s="765" customFormat="1" ht="16.8">
      <c r="A24188" s="476" t="s">
        <v>28447</v>
      </c>
      <c r="B24188" s="161" t="s">
        <v>29425</v>
      </c>
      <c r="C24188" s="468"/>
      <c r="D24188" s="468"/>
      <c r="E24188" s="526"/>
    </row>
    <row r="24189" spans="1:5" s="765" customFormat="1" ht="16.8">
      <c r="A24189" s="476">
        <v>6</v>
      </c>
      <c r="B24189" s="161" t="s">
        <v>29426</v>
      </c>
      <c r="C24189" s="468"/>
      <c r="D24189" s="468"/>
      <c r="E24189" s="526"/>
    </row>
    <row r="24190" spans="1:5" s="765" customFormat="1" ht="33.6">
      <c r="A24190" s="474" t="s">
        <v>228</v>
      </c>
      <c r="B24190" s="170" t="s">
        <v>29427</v>
      </c>
      <c r="C24190" s="468">
        <v>520</v>
      </c>
      <c r="D24190" s="468">
        <v>520</v>
      </c>
      <c r="E24190" s="526"/>
    </row>
    <row r="24191" spans="1:5" s="765" customFormat="1" ht="33.6">
      <c r="A24191" s="474" t="s">
        <v>272</v>
      </c>
      <c r="B24191" s="170" t="s">
        <v>29428</v>
      </c>
      <c r="C24191" s="468">
        <v>440</v>
      </c>
      <c r="D24191" s="468">
        <v>440</v>
      </c>
      <c r="E24191" s="526"/>
    </row>
    <row r="24192" spans="1:5" s="765" customFormat="1" ht="33.6">
      <c r="A24192" s="474" t="s">
        <v>719</v>
      </c>
      <c r="B24192" s="170" t="s">
        <v>29429</v>
      </c>
      <c r="C24192" s="468">
        <v>200</v>
      </c>
      <c r="D24192" s="468">
        <v>150</v>
      </c>
      <c r="E24192" s="526"/>
    </row>
    <row r="24193" spans="1:5" s="765" customFormat="1" ht="33.6">
      <c r="A24193" s="474" t="s">
        <v>721</v>
      </c>
      <c r="B24193" s="170" t="s">
        <v>29430</v>
      </c>
      <c r="C24193" s="468">
        <v>200</v>
      </c>
      <c r="D24193" s="468">
        <v>150</v>
      </c>
      <c r="E24193" s="526"/>
    </row>
    <row r="24194" spans="1:5" s="765" customFormat="1" ht="33.6">
      <c r="A24194" s="474" t="s">
        <v>723</v>
      </c>
      <c r="B24194" s="170" t="s">
        <v>29431</v>
      </c>
      <c r="C24194" s="468">
        <v>200</v>
      </c>
      <c r="D24194" s="468">
        <v>150</v>
      </c>
      <c r="E24194" s="526"/>
    </row>
    <row r="24195" spans="1:5" s="765" customFormat="1" ht="16.8">
      <c r="A24195" s="474">
        <v>7</v>
      </c>
      <c r="B24195" s="161" t="s">
        <v>29432</v>
      </c>
      <c r="C24195" s="468"/>
      <c r="D24195" s="468"/>
      <c r="E24195" s="526"/>
    </row>
    <row r="24196" spans="1:5" s="765" customFormat="1" ht="16.8">
      <c r="A24196" s="474" t="s">
        <v>276</v>
      </c>
      <c r="B24196" s="170" t="s">
        <v>29433</v>
      </c>
      <c r="C24196" s="468">
        <v>117</v>
      </c>
      <c r="D24196" s="468">
        <v>117</v>
      </c>
      <c r="E24196" s="526"/>
    </row>
    <row r="24197" spans="1:5" s="765" customFormat="1" ht="16.8">
      <c r="A24197" s="474" t="s">
        <v>231</v>
      </c>
      <c r="B24197" s="170" t="s">
        <v>29434</v>
      </c>
      <c r="C24197" s="468">
        <v>163</v>
      </c>
      <c r="D24197" s="468">
        <v>163</v>
      </c>
      <c r="E24197" s="526"/>
    </row>
    <row r="24198" spans="1:5" s="765" customFormat="1" ht="16.8">
      <c r="A24198" s="474" t="s">
        <v>233</v>
      </c>
      <c r="B24198" s="170" t="s">
        <v>29435</v>
      </c>
      <c r="C24198" s="468">
        <v>130</v>
      </c>
      <c r="D24198" s="468">
        <v>130</v>
      </c>
      <c r="E24198" s="526"/>
    </row>
    <row r="24199" spans="1:5" s="765" customFormat="1" ht="33.6">
      <c r="A24199" s="474" t="s">
        <v>737</v>
      </c>
      <c r="B24199" s="170" t="s">
        <v>29436</v>
      </c>
      <c r="C24199" s="468">
        <v>200</v>
      </c>
      <c r="D24199" s="468">
        <v>150</v>
      </c>
      <c r="E24199" s="526"/>
    </row>
    <row r="24200" spans="1:5" s="765" customFormat="1" ht="16.8">
      <c r="A24200" s="476">
        <v>8</v>
      </c>
      <c r="B24200" s="161" t="s">
        <v>29437</v>
      </c>
      <c r="C24200" s="468"/>
      <c r="D24200" s="468"/>
      <c r="E24200" s="526"/>
    </row>
    <row r="24201" spans="1:5" s="765" customFormat="1" ht="33.6">
      <c r="A24201" s="474" t="s">
        <v>237</v>
      </c>
      <c r="B24201" s="170" t="s">
        <v>29438</v>
      </c>
      <c r="C24201" s="468">
        <v>196</v>
      </c>
      <c r="D24201" s="468">
        <v>196</v>
      </c>
      <c r="E24201" s="526"/>
    </row>
    <row r="24202" spans="1:5" s="765" customFormat="1" ht="33.6">
      <c r="A24202" s="474" t="s">
        <v>239</v>
      </c>
      <c r="B24202" s="170" t="s">
        <v>29439</v>
      </c>
      <c r="C24202" s="468">
        <v>130</v>
      </c>
      <c r="D24202" s="468">
        <v>130</v>
      </c>
      <c r="E24202" s="526"/>
    </row>
    <row r="24203" spans="1:5" s="765" customFormat="1" ht="16.8">
      <c r="A24203" s="474" t="s">
        <v>241</v>
      </c>
      <c r="B24203" s="170" t="s">
        <v>29440</v>
      </c>
      <c r="C24203" s="468">
        <v>130</v>
      </c>
      <c r="D24203" s="468">
        <v>130</v>
      </c>
      <c r="E24203" s="526"/>
    </row>
    <row r="24204" spans="1:5" s="765" customFormat="1" ht="16.8">
      <c r="A24204" s="474" t="s">
        <v>3636</v>
      </c>
      <c r="B24204" s="170" t="s">
        <v>29441</v>
      </c>
      <c r="C24204" s="468">
        <v>98</v>
      </c>
      <c r="D24204" s="468">
        <v>98</v>
      </c>
      <c r="E24204" s="526"/>
    </row>
    <row r="24205" spans="1:5" s="765" customFormat="1" ht="16.8">
      <c r="A24205" s="474" t="s">
        <v>3638</v>
      </c>
      <c r="B24205" s="170" t="s">
        <v>29442</v>
      </c>
      <c r="C24205" s="468">
        <v>98</v>
      </c>
      <c r="D24205" s="468">
        <v>98</v>
      </c>
      <c r="E24205" s="526"/>
    </row>
    <row r="24206" spans="1:5" s="765" customFormat="1" ht="16.8">
      <c r="A24206" s="474" t="s">
        <v>3640</v>
      </c>
      <c r="B24206" s="170" t="s">
        <v>29443</v>
      </c>
      <c r="C24206" s="468">
        <v>98</v>
      </c>
      <c r="D24206" s="468">
        <v>98</v>
      </c>
      <c r="E24206" s="526"/>
    </row>
    <row r="24207" spans="1:5" s="765" customFormat="1" ht="16.8">
      <c r="A24207" s="474" t="s">
        <v>3642</v>
      </c>
      <c r="B24207" s="170" t="s">
        <v>29444</v>
      </c>
      <c r="C24207" s="468">
        <v>240</v>
      </c>
      <c r="D24207" s="468">
        <v>180</v>
      </c>
      <c r="E24207" s="526"/>
    </row>
    <row r="24208" spans="1:5" s="765" customFormat="1" ht="16.8">
      <c r="A24208" s="476">
        <v>9</v>
      </c>
      <c r="B24208" s="161" t="s">
        <v>29445</v>
      </c>
      <c r="C24208" s="468"/>
      <c r="D24208" s="468"/>
      <c r="E24208" s="526"/>
    </row>
    <row r="24209" spans="1:5" s="765" customFormat="1" ht="33.6">
      <c r="A24209" s="474" t="s">
        <v>1036</v>
      </c>
      <c r="B24209" s="170" t="s">
        <v>29446</v>
      </c>
      <c r="C24209" s="468">
        <v>130</v>
      </c>
      <c r="D24209" s="468">
        <v>130</v>
      </c>
      <c r="E24209" s="526"/>
    </row>
    <row r="24210" spans="1:5" s="765" customFormat="1" ht="33.6">
      <c r="A24210" s="474" t="s">
        <v>1038</v>
      </c>
      <c r="B24210" s="170" t="s">
        <v>29447</v>
      </c>
      <c r="C24210" s="468">
        <v>196</v>
      </c>
      <c r="D24210" s="468">
        <v>196</v>
      </c>
      <c r="E24210" s="526"/>
    </row>
    <row r="24211" spans="1:5" s="765" customFormat="1" ht="33.6">
      <c r="A24211" s="474" t="s">
        <v>1740</v>
      </c>
      <c r="B24211" s="170" t="s">
        <v>29448</v>
      </c>
      <c r="C24211" s="468">
        <v>78</v>
      </c>
      <c r="D24211" s="468">
        <v>78</v>
      </c>
      <c r="E24211" s="526"/>
    </row>
    <row r="24212" spans="1:5" s="765" customFormat="1" ht="33.6">
      <c r="A24212" s="474" t="s">
        <v>1866</v>
      </c>
      <c r="B24212" s="170" t="s">
        <v>29449</v>
      </c>
      <c r="C24212" s="468">
        <v>117</v>
      </c>
      <c r="D24212" s="468">
        <v>117</v>
      </c>
      <c r="E24212" s="526"/>
    </row>
    <row r="24213" spans="1:5" s="765" customFormat="1" ht="33.6">
      <c r="A24213" s="474" t="s">
        <v>1868</v>
      </c>
      <c r="B24213" s="170" t="s">
        <v>29450</v>
      </c>
      <c r="C24213" s="468">
        <v>98</v>
      </c>
      <c r="D24213" s="468">
        <v>98</v>
      </c>
      <c r="E24213" s="526"/>
    </row>
    <row r="24214" spans="1:5" s="765" customFormat="1" ht="33.6">
      <c r="A24214" s="474" t="s">
        <v>1870</v>
      </c>
      <c r="B24214" s="170" t="s">
        <v>29451</v>
      </c>
      <c r="C24214" s="468">
        <v>196</v>
      </c>
      <c r="D24214" s="468">
        <v>196</v>
      </c>
      <c r="E24214" s="526"/>
    </row>
    <row r="24215" spans="1:5" s="765" customFormat="1" ht="33.6">
      <c r="A24215" s="474" t="s">
        <v>1872</v>
      </c>
      <c r="B24215" s="170" t="s">
        <v>29452</v>
      </c>
      <c r="C24215" s="468">
        <v>98</v>
      </c>
      <c r="D24215" s="468">
        <v>98</v>
      </c>
      <c r="E24215" s="526"/>
    </row>
    <row r="24216" spans="1:5" s="765" customFormat="1" ht="16.8">
      <c r="A24216" s="476">
        <v>10</v>
      </c>
      <c r="B24216" s="161" t="s">
        <v>29453</v>
      </c>
      <c r="C24216" s="468"/>
      <c r="D24216" s="468"/>
      <c r="E24216" s="526"/>
    </row>
    <row r="24217" spans="1:5" s="765" customFormat="1" ht="33.6">
      <c r="A24217" s="474" t="s">
        <v>1743</v>
      </c>
      <c r="B24217" s="170" t="s">
        <v>29454</v>
      </c>
      <c r="C24217" s="468">
        <v>117</v>
      </c>
      <c r="D24217" s="468">
        <v>117</v>
      </c>
      <c r="E24217" s="526"/>
    </row>
    <row r="24218" spans="1:5" s="765" customFormat="1" ht="16.8">
      <c r="A24218" s="474" t="s">
        <v>1894</v>
      </c>
      <c r="B24218" s="170" t="s">
        <v>29455</v>
      </c>
      <c r="C24218" s="468">
        <v>98</v>
      </c>
      <c r="D24218" s="468">
        <v>98</v>
      </c>
      <c r="E24218" s="526"/>
    </row>
    <row r="24219" spans="1:5" s="765" customFormat="1" ht="33.6">
      <c r="A24219" s="474" t="s">
        <v>1898</v>
      </c>
      <c r="B24219" s="170" t="s">
        <v>29456</v>
      </c>
      <c r="C24219" s="468">
        <v>98</v>
      </c>
      <c r="D24219" s="468">
        <v>98</v>
      </c>
      <c r="E24219" s="526"/>
    </row>
    <row r="24220" spans="1:5" s="765" customFormat="1" ht="16.8">
      <c r="A24220" s="474" t="s">
        <v>7073</v>
      </c>
      <c r="B24220" s="170" t="s">
        <v>29457</v>
      </c>
      <c r="C24220" s="468">
        <v>98</v>
      </c>
      <c r="D24220" s="468">
        <v>98</v>
      </c>
      <c r="E24220" s="526"/>
    </row>
    <row r="24221" spans="1:5" s="765" customFormat="1" ht="16.8">
      <c r="A24221" s="474" t="s">
        <v>7902</v>
      </c>
      <c r="B24221" s="170" t="s">
        <v>29458</v>
      </c>
      <c r="C24221" s="468">
        <v>240</v>
      </c>
      <c r="D24221" s="468">
        <v>180</v>
      </c>
      <c r="E24221" s="526"/>
    </row>
    <row r="24222" spans="1:5" s="765" customFormat="1" ht="16.8">
      <c r="A24222" s="476">
        <v>11</v>
      </c>
      <c r="B24222" s="161" t="s">
        <v>29459</v>
      </c>
      <c r="C24222" s="468"/>
      <c r="D24222" s="468"/>
      <c r="E24222" s="526"/>
    </row>
    <row r="24223" spans="1:5" s="765" customFormat="1" ht="33.6">
      <c r="A24223" s="474" t="s">
        <v>743</v>
      </c>
      <c r="B24223" s="170" t="s">
        <v>29460</v>
      </c>
      <c r="C24223" s="468">
        <v>163</v>
      </c>
      <c r="D24223" s="468">
        <v>163</v>
      </c>
      <c r="E24223" s="526"/>
    </row>
    <row r="24224" spans="1:5" s="765" customFormat="1" ht="16.8">
      <c r="A24224" s="474" t="s">
        <v>745</v>
      </c>
      <c r="B24224" s="170" t="s">
        <v>29461</v>
      </c>
      <c r="C24224" s="468">
        <v>130</v>
      </c>
      <c r="D24224" s="468">
        <v>130</v>
      </c>
      <c r="E24224" s="526"/>
    </row>
    <row r="24225" spans="1:5" s="765" customFormat="1" ht="33.6">
      <c r="A24225" s="474" t="s">
        <v>1916</v>
      </c>
      <c r="B24225" s="170" t="s">
        <v>29462</v>
      </c>
      <c r="C24225" s="468">
        <v>98</v>
      </c>
      <c r="D24225" s="468">
        <v>98</v>
      </c>
      <c r="E24225" s="526"/>
    </row>
    <row r="24226" spans="1:5" s="765" customFormat="1" ht="16.8">
      <c r="A24226" s="474" t="s">
        <v>1918</v>
      </c>
      <c r="B24226" s="170" t="s">
        <v>29463</v>
      </c>
      <c r="C24226" s="468">
        <v>130</v>
      </c>
      <c r="D24226" s="468">
        <v>130</v>
      </c>
      <c r="E24226" s="526"/>
    </row>
    <row r="24227" spans="1:5" s="765" customFormat="1" ht="33.6">
      <c r="A24227" s="474" t="s">
        <v>1920</v>
      </c>
      <c r="B24227" s="170" t="s">
        <v>29464</v>
      </c>
      <c r="C24227" s="468">
        <v>98</v>
      </c>
      <c r="D24227" s="468">
        <v>98</v>
      </c>
      <c r="E24227" s="526"/>
    </row>
    <row r="24228" spans="1:5" s="765" customFormat="1" ht="33.6">
      <c r="A24228" s="474" t="s">
        <v>1922</v>
      </c>
      <c r="B24228" s="170" t="s">
        <v>29465</v>
      </c>
      <c r="C24228" s="468">
        <v>98</v>
      </c>
      <c r="D24228" s="468">
        <v>98</v>
      </c>
      <c r="E24228" s="526"/>
    </row>
    <row r="24229" spans="1:5" s="765" customFormat="1" ht="16.8">
      <c r="A24229" s="474" t="s">
        <v>1924</v>
      </c>
      <c r="B24229" s="170" t="s">
        <v>29466</v>
      </c>
      <c r="C24229" s="468">
        <v>98</v>
      </c>
      <c r="D24229" s="468">
        <v>98</v>
      </c>
      <c r="E24229" s="526"/>
    </row>
    <row r="24230" spans="1:5" s="765" customFormat="1" ht="16.8">
      <c r="A24230" s="476">
        <v>12</v>
      </c>
      <c r="B24230" s="161" t="s">
        <v>29467</v>
      </c>
      <c r="C24230" s="468"/>
      <c r="D24230" s="468"/>
      <c r="E24230" s="526"/>
    </row>
    <row r="24231" spans="1:5" s="765" customFormat="1" ht="16.8">
      <c r="A24231" s="474" t="s">
        <v>249</v>
      </c>
      <c r="B24231" s="170" t="s">
        <v>29468</v>
      </c>
      <c r="C24231" s="468">
        <v>98</v>
      </c>
      <c r="D24231" s="468">
        <v>98</v>
      </c>
      <c r="E24231" s="526"/>
    </row>
    <row r="24232" spans="1:5" s="765" customFormat="1" ht="33.6">
      <c r="A24232" s="474" t="s">
        <v>251</v>
      </c>
      <c r="B24232" s="170" t="s">
        <v>29469</v>
      </c>
      <c r="C24232" s="468">
        <v>98</v>
      </c>
      <c r="D24232" s="468">
        <v>98</v>
      </c>
      <c r="E24232" s="526"/>
    </row>
    <row r="24233" spans="1:5" s="765" customFormat="1" ht="16.8">
      <c r="A24233" s="474" t="s">
        <v>253</v>
      </c>
      <c r="B24233" s="170" t="s">
        <v>29470</v>
      </c>
      <c r="C24233" s="468">
        <v>98</v>
      </c>
      <c r="D24233" s="468">
        <v>98</v>
      </c>
      <c r="E24233" s="526"/>
    </row>
    <row r="24234" spans="1:5" s="765" customFormat="1" ht="16.8">
      <c r="A24234" s="474" t="s">
        <v>1938</v>
      </c>
      <c r="B24234" s="170" t="s">
        <v>29471</v>
      </c>
      <c r="C24234" s="468">
        <v>98</v>
      </c>
      <c r="D24234" s="468">
        <v>98</v>
      </c>
      <c r="E24234" s="526"/>
    </row>
    <row r="24235" spans="1:5" s="765" customFormat="1" ht="16.8">
      <c r="A24235" s="474" t="s">
        <v>1940</v>
      </c>
      <c r="B24235" s="170" t="s">
        <v>29472</v>
      </c>
      <c r="C24235" s="468">
        <v>98</v>
      </c>
      <c r="D24235" s="468">
        <v>98</v>
      </c>
      <c r="E24235" s="526"/>
    </row>
    <row r="24236" spans="1:5" s="765" customFormat="1" ht="16.8">
      <c r="A24236" s="474" t="s">
        <v>1942</v>
      </c>
      <c r="B24236" s="170" t="s">
        <v>29473</v>
      </c>
      <c r="C24236" s="468">
        <v>98</v>
      </c>
      <c r="D24236" s="468">
        <v>98</v>
      </c>
      <c r="E24236" s="526"/>
    </row>
    <row r="24237" spans="1:5" s="765" customFormat="1" ht="16.8">
      <c r="A24237" s="474" t="s">
        <v>1944</v>
      </c>
      <c r="B24237" s="170" t="s">
        <v>29474</v>
      </c>
      <c r="C24237" s="468">
        <v>98</v>
      </c>
      <c r="D24237" s="468">
        <v>98</v>
      </c>
      <c r="E24237" s="526"/>
    </row>
    <row r="24238" spans="1:5" s="765" customFormat="1" ht="33.6">
      <c r="A24238" s="474" t="s">
        <v>1946</v>
      </c>
      <c r="B24238" s="170" t="s">
        <v>29475</v>
      </c>
      <c r="C24238" s="468">
        <v>140</v>
      </c>
      <c r="D24238" s="468">
        <v>105</v>
      </c>
      <c r="E24238" s="526"/>
    </row>
    <row r="24239" spans="1:5" s="765" customFormat="1" ht="16.8">
      <c r="A24239" s="476">
        <v>13</v>
      </c>
      <c r="B24239" s="161" t="s">
        <v>29476</v>
      </c>
      <c r="C24239" s="468"/>
      <c r="D24239" s="468"/>
      <c r="E24239" s="526"/>
    </row>
    <row r="24240" spans="1:5" s="765" customFormat="1" ht="16.8">
      <c r="A24240" s="474" t="s">
        <v>499</v>
      </c>
      <c r="B24240" s="170" t="s">
        <v>29477</v>
      </c>
      <c r="C24240" s="468">
        <v>98</v>
      </c>
      <c r="D24240" s="468">
        <v>98</v>
      </c>
      <c r="E24240" s="526"/>
    </row>
    <row r="24241" spans="1:5" s="765" customFormat="1" ht="33.6">
      <c r="A24241" s="474" t="s">
        <v>501</v>
      </c>
      <c r="B24241" s="170" t="s">
        <v>29478</v>
      </c>
      <c r="C24241" s="468">
        <v>130</v>
      </c>
      <c r="D24241" s="468">
        <v>130</v>
      </c>
      <c r="E24241" s="526"/>
    </row>
    <row r="24242" spans="1:5" s="765" customFormat="1" ht="16.8">
      <c r="A24242" s="476">
        <v>14</v>
      </c>
      <c r="B24242" s="161" t="s">
        <v>29479</v>
      </c>
      <c r="C24242" s="468"/>
      <c r="D24242" s="468"/>
      <c r="E24242" s="526"/>
    </row>
    <row r="24243" spans="1:5" s="765" customFormat="1" ht="33.6">
      <c r="A24243" s="474" t="s">
        <v>602</v>
      </c>
      <c r="B24243" s="170" t="s">
        <v>29480</v>
      </c>
      <c r="C24243" s="468">
        <v>163</v>
      </c>
      <c r="D24243" s="468">
        <v>163</v>
      </c>
      <c r="E24243" s="526"/>
    </row>
    <row r="24244" spans="1:5" s="765" customFormat="1" ht="16.8">
      <c r="A24244" s="474" t="s">
        <v>604</v>
      </c>
      <c r="B24244" s="170" t="s">
        <v>29481</v>
      </c>
      <c r="C24244" s="468">
        <v>130</v>
      </c>
      <c r="D24244" s="468">
        <v>130</v>
      </c>
      <c r="E24244" s="526"/>
    </row>
    <row r="24245" spans="1:5" s="765" customFormat="1" ht="16.8">
      <c r="A24245" s="474" t="s">
        <v>1961</v>
      </c>
      <c r="B24245" s="170" t="s">
        <v>29482</v>
      </c>
      <c r="C24245" s="468">
        <v>98</v>
      </c>
      <c r="D24245" s="468">
        <v>98</v>
      </c>
      <c r="E24245" s="526"/>
    </row>
    <row r="24246" spans="1:5" s="765" customFormat="1" ht="33.6">
      <c r="A24246" s="474" t="s">
        <v>1963</v>
      </c>
      <c r="B24246" s="170" t="s">
        <v>29483</v>
      </c>
      <c r="C24246" s="468">
        <v>98</v>
      </c>
      <c r="D24246" s="468">
        <v>98</v>
      </c>
      <c r="E24246" s="526"/>
    </row>
    <row r="24247" spans="1:5" s="765" customFormat="1" ht="33.6">
      <c r="A24247" s="474" t="s">
        <v>1965</v>
      </c>
      <c r="B24247" s="170" t="s">
        <v>29484</v>
      </c>
      <c r="C24247" s="468">
        <v>98</v>
      </c>
      <c r="D24247" s="468">
        <v>98</v>
      </c>
      <c r="E24247" s="526"/>
    </row>
    <row r="24248" spans="1:5" s="765" customFormat="1" ht="16.8">
      <c r="A24248" s="476">
        <v>15</v>
      </c>
      <c r="B24248" s="161" t="s">
        <v>29485</v>
      </c>
      <c r="C24248" s="468"/>
      <c r="D24248" s="468"/>
      <c r="E24248" s="526"/>
    </row>
    <row r="24249" spans="1:5" s="765" customFormat="1" ht="33.6">
      <c r="A24249" s="474" t="s">
        <v>1046</v>
      </c>
      <c r="B24249" s="170" t="s">
        <v>29486</v>
      </c>
      <c r="C24249" s="468">
        <v>163</v>
      </c>
      <c r="D24249" s="468">
        <v>163</v>
      </c>
      <c r="E24249" s="526"/>
    </row>
    <row r="24250" spans="1:5" s="765" customFormat="1" ht="16.8">
      <c r="A24250" s="474" t="s">
        <v>1048</v>
      </c>
      <c r="B24250" s="170" t="s">
        <v>29487</v>
      </c>
      <c r="C24250" s="468">
        <v>98</v>
      </c>
      <c r="D24250" s="468">
        <v>98</v>
      </c>
      <c r="E24250" s="526"/>
    </row>
    <row r="24251" spans="1:5" s="765" customFormat="1" ht="16.8">
      <c r="A24251" s="476">
        <v>16</v>
      </c>
      <c r="B24251" s="161" t="s">
        <v>29488</v>
      </c>
      <c r="C24251" s="468">
        <v>65</v>
      </c>
      <c r="D24251" s="468">
        <v>65</v>
      </c>
      <c r="E24251" s="526"/>
    </row>
    <row r="24252" spans="1:5" s="765" customFormat="1" ht="16.8">
      <c r="A24252" s="476" t="s">
        <v>52</v>
      </c>
      <c r="B24252" s="170"/>
      <c r="C24252" s="477"/>
      <c r="D24252" s="684"/>
      <c r="E24252" s="755"/>
    </row>
    <row r="24253" spans="1:5" s="765" customFormat="1" ht="16.8">
      <c r="A24253" s="162" t="s">
        <v>2202</v>
      </c>
      <c r="B24253" s="161" t="s">
        <v>6863</v>
      </c>
      <c r="C24253" s="469"/>
      <c r="D24253" s="469"/>
      <c r="E24253" s="150"/>
    </row>
    <row r="24254" spans="1:5" s="765" customFormat="1" ht="16.8">
      <c r="A24254" s="162">
        <v>1</v>
      </c>
      <c r="B24254" s="161" t="s">
        <v>29489</v>
      </c>
      <c r="C24254" s="492"/>
      <c r="D24254" s="492"/>
      <c r="E24254" s="141"/>
    </row>
    <row r="24255" spans="1:5" s="765" customFormat="1" ht="33.6">
      <c r="A24255" s="169" t="s">
        <v>174</v>
      </c>
      <c r="B24255" s="170" t="s">
        <v>29490</v>
      </c>
      <c r="C24255" s="492">
        <v>1925</v>
      </c>
      <c r="D24255" s="492">
        <v>1733</v>
      </c>
      <c r="E24255" s="645"/>
    </row>
    <row r="24256" spans="1:5" s="765" customFormat="1" ht="33.6">
      <c r="A24256" s="169" t="s">
        <v>176</v>
      </c>
      <c r="B24256" s="170" t="s">
        <v>29491</v>
      </c>
      <c r="C24256" s="492">
        <v>1225</v>
      </c>
      <c r="D24256" s="492">
        <v>1103</v>
      </c>
      <c r="E24256" s="141"/>
    </row>
    <row r="24257" spans="1:5" s="765" customFormat="1" ht="33.6">
      <c r="A24257" s="169" t="s">
        <v>178</v>
      </c>
      <c r="B24257" s="170" t="s">
        <v>29492</v>
      </c>
      <c r="C24257" s="492">
        <v>1500</v>
      </c>
      <c r="D24257" s="492">
        <v>1350</v>
      </c>
      <c r="E24257" s="141"/>
    </row>
    <row r="24258" spans="1:5" s="765" customFormat="1" ht="33.6">
      <c r="A24258" s="169" t="s">
        <v>180</v>
      </c>
      <c r="B24258" s="170" t="s">
        <v>29493</v>
      </c>
      <c r="C24258" s="492"/>
      <c r="D24258" s="492"/>
      <c r="E24258" s="141"/>
    </row>
    <row r="24259" spans="1:5" s="765" customFormat="1" ht="33.6">
      <c r="A24259" s="169" t="s">
        <v>5276</v>
      </c>
      <c r="B24259" s="170" t="s">
        <v>29494</v>
      </c>
      <c r="C24259" s="492">
        <v>1025</v>
      </c>
      <c r="D24259" s="468">
        <v>923</v>
      </c>
      <c r="E24259" s="141"/>
    </row>
    <row r="24260" spans="1:5" s="765" customFormat="1" ht="16.8">
      <c r="A24260" s="169" t="s">
        <v>22239</v>
      </c>
      <c r="B24260" s="170" t="s">
        <v>29495</v>
      </c>
      <c r="C24260" s="492">
        <v>1075</v>
      </c>
      <c r="D24260" s="468">
        <v>968</v>
      </c>
      <c r="E24260" s="141"/>
    </row>
    <row r="24261" spans="1:5" s="765" customFormat="1" ht="33.6">
      <c r="A24261" s="169" t="s">
        <v>182</v>
      </c>
      <c r="B24261" s="170" t="s">
        <v>29496</v>
      </c>
      <c r="C24261" s="468">
        <v>800</v>
      </c>
      <c r="D24261" s="468">
        <v>720</v>
      </c>
      <c r="E24261" s="141"/>
    </row>
    <row r="24262" spans="1:5" s="765" customFormat="1" ht="33.6">
      <c r="A24262" s="169" t="s">
        <v>184</v>
      </c>
      <c r="B24262" s="170" t="s">
        <v>29497</v>
      </c>
      <c r="C24262" s="468"/>
      <c r="D24262" s="468"/>
      <c r="E24262" s="141"/>
    </row>
    <row r="24263" spans="1:5" s="765" customFormat="1" ht="16.8">
      <c r="A24263" s="169" t="s">
        <v>27236</v>
      </c>
      <c r="B24263" s="170" t="s">
        <v>29498</v>
      </c>
      <c r="C24263" s="468">
        <v>400</v>
      </c>
      <c r="D24263" s="468">
        <v>360</v>
      </c>
      <c r="E24263" s="141"/>
    </row>
    <row r="24264" spans="1:5" s="765" customFormat="1" ht="33.6">
      <c r="A24264" s="169" t="s">
        <v>27238</v>
      </c>
      <c r="B24264" s="170" t="s">
        <v>29499</v>
      </c>
      <c r="C24264" s="468">
        <v>300</v>
      </c>
      <c r="D24264" s="468">
        <v>270</v>
      </c>
      <c r="E24264" s="141"/>
    </row>
    <row r="24265" spans="1:5" s="765" customFormat="1" ht="16.8">
      <c r="A24265" s="162">
        <v>2</v>
      </c>
      <c r="B24265" s="161" t="s">
        <v>29500</v>
      </c>
      <c r="C24265" s="492"/>
      <c r="D24265" s="492"/>
      <c r="E24265" s="141"/>
    </row>
    <row r="24266" spans="1:5" s="765" customFormat="1" ht="33.6">
      <c r="A24266" s="169" t="s">
        <v>400</v>
      </c>
      <c r="B24266" s="170" t="s">
        <v>29501</v>
      </c>
      <c r="C24266" s="492">
        <v>4125</v>
      </c>
      <c r="D24266" s="492">
        <v>3713</v>
      </c>
      <c r="E24266" s="141"/>
    </row>
    <row r="24267" spans="1:5" s="765" customFormat="1" ht="16.8">
      <c r="A24267" s="169" t="s">
        <v>402</v>
      </c>
      <c r="B24267" s="170" t="s">
        <v>29502</v>
      </c>
      <c r="C24267" s="492">
        <v>3600</v>
      </c>
      <c r="D24267" s="492">
        <v>3240</v>
      </c>
      <c r="E24267" s="141"/>
    </row>
    <row r="24268" spans="1:5" s="765" customFormat="1" ht="16.8">
      <c r="A24268" s="169" t="s">
        <v>404</v>
      </c>
      <c r="B24268" s="170" t="s">
        <v>29503</v>
      </c>
      <c r="C24268" s="492">
        <v>3000</v>
      </c>
      <c r="D24268" s="492">
        <v>2700</v>
      </c>
      <c r="E24268" s="141"/>
    </row>
    <row r="24269" spans="1:5" s="765" customFormat="1" ht="16.8">
      <c r="A24269" s="169" t="s">
        <v>1287</v>
      </c>
      <c r="B24269" s="170" t="s">
        <v>29504</v>
      </c>
      <c r="C24269" s="492">
        <v>1500</v>
      </c>
      <c r="D24269" s="492">
        <v>1350</v>
      </c>
      <c r="E24269" s="141"/>
    </row>
    <row r="24270" spans="1:5" s="765" customFormat="1" ht="16.8">
      <c r="A24270" s="169" t="s">
        <v>3305</v>
      </c>
      <c r="B24270" s="170" t="s">
        <v>29505</v>
      </c>
      <c r="C24270" s="492">
        <v>1500</v>
      </c>
      <c r="D24270" s="492">
        <v>1350</v>
      </c>
      <c r="E24270" s="141"/>
    </row>
    <row r="24271" spans="1:5" s="765" customFormat="1" ht="33.6">
      <c r="A24271" s="169" t="s">
        <v>3307</v>
      </c>
      <c r="B24271" s="170" t="s">
        <v>29506</v>
      </c>
      <c r="C24271" s="492">
        <v>1800</v>
      </c>
      <c r="D24271" s="492">
        <v>1620</v>
      </c>
      <c r="E24271" s="141"/>
    </row>
    <row r="24272" spans="1:5" s="765" customFormat="1" ht="33.6">
      <c r="A24272" s="169" t="s">
        <v>3309</v>
      </c>
      <c r="B24272" s="170" t="s">
        <v>29507</v>
      </c>
      <c r="C24272" s="468">
        <v>900</v>
      </c>
      <c r="D24272" s="468">
        <v>810</v>
      </c>
      <c r="E24272" s="141"/>
    </row>
    <row r="24273" spans="1:5" s="765" customFormat="1" ht="33.6">
      <c r="A24273" s="169" t="s">
        <v>3311</v>
      </c>
      <c r="B24273" s="170" t="s">
        <v>29508</v>
      </c>
      <c r="C24273" s="492">
        <v>1500</v>
      </c>
      <c r="D24273" s="492">
        <v>1350</v>
      </c>
      <c r="E24273" s="141"/>
    </row>
    <row r="24274" spans="1:5" s="765" customFormat="1" ht="33.6">
      <c r="A24274" s="169" t="s">
        <v>3313</v>
      </c>
      <c r="B24274" s="170" t="s">
        <v>29509</v>
      </c>
      <c r="C24274" s="492">
        <v>1025</v>
      </c>
      <c r="D24274" s="468">
        <v>923</v>
      </c>
      <c r="E24274" s="141"/>
    </row>
    <row r="24275" spans="1:5" s="765" customFormat="1" ht="16.8">
      <c r="A24275" s="169" t="s">
        <v>3315</v>
      </c>
      <c r="B24275" s="170" t="s">
        <v>29510</v>
      </c>
      <c r="C24275" s="468">
        <v>250</v>
      </c>
      <c r="D24275" s="468">
        <v>225</v>
      </c>
      <c r="E24275" s="141"/>
    </row>
    <row r="24276" spans="1:5" s="765" customFormat="1" ht="33.6">
      <c r="A24276" s="169" t="s">
        <v>3317</v>
      </c>
      <c r="B24276" s="170" t="s">
        <v>29511</v>
      </c>
      <c r="C24276" s="468">
        <v>75</v>
      </c>
      <c r="D24276" s="468">
        <v>68</v>
      </c>
      <c r="E24276" s="141"/>
    </row>
    <row r="24277" spans="1:5" s="765" customFormat="1" ht="33.6">
      <c r="A24277" s="169" t="s">
        <v>5577</v>
      </c>
      <c r="B24277" s="170" t="s">
        <v>29512</v>
      </c>
      <c r="C24277" s="468">
        <v>200</v>
      </c>
      <c r="D24277" s="468">
        <v>200</v>
      </c>
      <c r="E24277" s="141"/>
    </row>
    <row r="24278" spans="1:5" s="765" customFormat="1" ht="28.8" customHeight="1">
      <c r="A24278" s="169" t="s">
        <v>5579</v>
      </c>
      <c r="B24278" s="170" t="s">
        <v>29513</v>
      </c>
      <c r="C24278" s="468">
        <v>370</v>
      </c>
      <c r="D24278" s="468">
        <v>370</v>
      </c>
      <c r="E24278" s="141"/>
    </row>
    <row r="24279" spans="1:5" s="775" customFormat="1" ht="16.8">
      <c r="A24279" s="169" t="s">
        <v>5581</v>
      </c>
      <c r="B24279" s="170" t="s">
        <v>29514</v>
      </c>
      <c r="C24279" s="468">
        <v>152</v>
      </c>
      <c r="D24279" s="468">
        <v>152</v>
      </c>
      <c r="E24279" s="141"/>
    </row>
    <row r="24280" spans="1:5" s="765" customFormat="1" ht="16.8">
      <c r="A24280" s="169" t="s">
        <v>5588</v>
      </c>
      <c r="B24280" s="170" t="s">
        <v>29515</v>
      </c>
      <c r="C24280" s="468">
        <v>80</v>
      </c>
      <c r="D24280" s="468">
        <v>80</v>
      </c>
      <c r="E24280" s="141"/>
    </row>
    <row r="24281" spans="1:5" s="765" customFormat="1" ht="16.8">
      <c r="A24281" s="162">
        <v>3</v>
      </c>
      <c r="B24281" s="161" t="s">
        <v>29516</v>
      </c>
      <c r="C24281" s="492"/>
      <c r="D24281" s="492"/>
      <c r="E24281" s="141"/>
    </row>
    <row r="24282" spans="1:5" s="765" customFormat="1" ht="33.6">
      <c r="A24282" s="169" t="s">
        <v>706</v>
      </c>
      <c r="B24282" s="170" t="s">
        <v>29517</v>
      </c>
      <c r="C24282" s="492">
        <v>2600</v>
      </c>
      <c r="D24282" s="492">
        <v>2600</v>
      </c>
      <c r="E24282" s="141"/>
    </row>
    <row r="24283" spans="1:5" s="765" customFormat="1" ht="16.8">
      <c r="A24283" s="169" t="s">
        <v>708</v>
      </c>
      <c r="B24283" s="170" t="s">
        <v>29518</v>
      </c>
      <c r="C24283" s="492">
        <v>2160</v>
      </c>
      <c r="D24283" s="492">
        <v>2160</v>
      </c>
      <c r="E24283" s="141"/>
    </row>
    <row r="24284" spans="1:5" s="765" customFormat="1" ht="33.6">
      <c r="A24284" s="169" t="s">
        <v>710</v>
      </c>
      <c r="B24284" s="170" t="s">
        <v>29519</v>
      </c>
      <c r="C24284" s="468">
        <v>652</v>
      </c>
      <c r="D24284" s="468">
        <v>652</v>
      </c>
      <c r="E24284" s="141"/>
    </row>
    <row r="24285" spans="1:5" s="765" customFormat="1" ht="16.8">
      <c r="A24285" s="162" t="s">
        <v>2217</v>
      </c>
      <c r="B24285" s="161" t="s">
        <v>10219</v>
      </c>
      <c r="C24285" s="492"/>
      <c r="D24285" s="492"/>
      <c r="E24285" s="141"/>
    </row>
    <row r="24286" spans="1:5" s="765" customFormat="1" ht="16.8">
      <c r="A24286" s="162"/>
      <c r="B24286" s="161" t="s">
        <v>29520</v>
      </c>
      <c r="C24286" s="492"/>
      <c r="D24286" s="492"/>
      <c r="E24286" s="141"/>
    </row>
    <row r="24287" spans="1:5" s="765" customFormat="1" ht="16.8">
      <c r="A24287" s="169">
        <v>4</v>
      </c>
      <c r="B24287" s="170" t="s">
        <v>29521</v>
      </c>
      <c r="C24287" s="468"/>
      <c r="D24287" s="468"/>
      <c r="E24287" s="141"/>
    </row>
    <row r="24288" spans="1:5" s="765" customFormat="1" ht="33.6">
      <c r="A24288" s="169" t="s">
        <v>198</v>
      </c>
      <c r="B24288" s="170" t="s">
        <v>29522</v>
      </c>
      <c r="C24288" s="492">
        <v>4125</v>
      </c>
      <c r="D24288" s="492">
        <v>3713</v>
      </c>
      <c r="E24288" s="141"/>
    </row>
    <row r="24289" spans="1:5" s="765" customFormat="1" ht="16.8">
      <c r="A24289" s="169" t="s">
        <v>200</v>
      </c>
      <c r="B24289" s="170" t="s">
        <v>29523</v>
      </c>
      <c r="C24289" s="492">
        <v>2475</v>
      </c>
      <c r="D24289" s="492">
        <v>2228</v>
      </c>
      <c r="E24289" s="141"/>
    </row>
    <row r="24290" spans="1:5" s="765" customFormat="1" ht="16.8">
      <c r="A24290" s="169" t="s">
        <v>202</v>
      </c>
      <c r="B24290" s="170" t="s">
        <v>29524</v>
      </c>
      <c r="C24290" s="492">
        <v>2280</v>
      </c>
      <c r="D24290" s="492">
        <v>2052</v>
      </c>
      <c r="E24290" s="645"/>
    </row>
    <row r="24291" spans="1:5" s="765" customFormat="1" ht="16.8">
      <c r="A24291" s="169" t="s">
        <v>204</v>
      </c>
      <c r="B24291" s="170" t="s">
        <v>29525</v>
      </c>
      <c r="C24291" s="492">
        <v>1500</v>
      </c>
      <c r="D24291" s="492">
        <v>1350</v>
      </c>
      <c r="E24291" s="141"/>
    </row>
    <row r="24292" spans="1:5" s="765" customFormat="1" ht="16.8">
      <c r="A24292" s="169" t="s">
        <v>206</v>
      </c>
      <c r="B24292" s="170" t="s">
        <v>29526</v>
      </c>
      <c r="C24292" s="468">
        <v>900</v>
      </c>
      <c r="D24292" s="468">
        <v>810</v>
      </c>
      <c r="E24292" s="141"/>
    </row>
    <row r="24293" spans="1:5" s="765" customFormat="1" ht="33.6">
      <c r="A24293" s="169" t="s">
        <v>208</v>
      </c>
      <c r="B24293" s="170" t="s">
        <v>29527</v>
      </c>
      <c r="C24293" s="468">
        <v>550</v>
      </c>
      <c r="D24293" s="468">
        <v>495</v>
      </c>
      <c r="E24293" s="141"/>
    </row>
    <row r="24294" spans="1:5" s="765" customFormat="1" ht="16.8">
      <c r="A24294" s="169">
        <v>5</v>
      </c>
      <c r="B24294" s="170" t="s">
        <v>29528</v>
      </c>
      <c r="C24294" s="468"/>
      <c r="D24294" s="468"/>
      <c r="E24294" s="141"/>
    </row>
    <row r="24295" spans="1:5" s="765" customFormat="1" ht="33.6">
      <c r="A24295" s="169" t="s">
        <v>214</v>
      </c>
      <c r="B24295" s="170" t="s">
        <v>29529</v>
      </c>
      <c r="C24295" s="492">
        <v>1500</v>
      </c>
      <c r="D24295" s="492">
        <v>1350</v>
      </c>
      <c r="E24295" s="141"/>
    </row>
    <row r="24296" spans="1:5" s="765" customFormat="1" ht="50.4">
      <c r="A24296" s="169" t="s">
        <v>216</v>
      </c>
      <c r="B24296" s="170" t="s">
        <v>29530</v>
      </c>
      <c r="C24296" s="492">
        <v>1500</v>
      </c>
      <c r="D24296" s="492">
        <v>1350</v>
      </c>
      <c r="E24296" s="141"/>
    </row>
    <row r="24297" spans="1:5" s="765" customFormat="1" ht="16.8">
      <c r="A24297" s="169" t="s">
        <v>218</v>
      </c>
      <c r="B24297" s="170" t="s">
        <v>29531</v>
      </c>
      <c r="C24297" s="492">
        <v>1225</v>
      </c>
      <c r="D24297" s="492">
        <v>1103</v>
      </c>
      <c r="E24297" s="141"/>
    </row>
    <row r="24298" spans="1:5" s="765" customFormat="1" ht="50.4">
      <c r="A24298" s="169" t="s">
        <v>220</v>
      </c>
      <c r="B24298" s="170" t="s">
        <v>29532</v>
      </c>
      <c r="C24298" s="468">
        <v>900</v>
      </c>
      <c r="D24298" s="468">
        <v>810</v>
      </c>
      <c r="E24298" s="141"/>
    </row>
    <row r="24299" spans="1:5" s="765" customFormat="1" ht="16.8">
      <c r="A24299" s="169" t="s">
        <v>222</v>
      </c>
      <c r="B24299" s="170" t="s">
        <v>29533</v>
      </c>
      <c r="C24299" s="492">
        <v>1500</v>
      </c>
      <c r="D24299" s="492">
        <v>1350</v>
      </c>
      <c r="E24299" s="141"/>
    </row>
    <row r="24300" spans="1:5" s="765" customFormat="1" ht="50.4">
      <c r="A24300" s="169" t="s">
        <v>224</v>
      </c>
      <c r="B24300" s="170" t="s">
        <v>29534</v>
      </c>
      <c r="C24300" s="468">
        <v>900</v>
      </c>
      <c r="D24300" s="468">
        <v>810</v>
      </c>
      <c r="E24300" s="141"/>
    </row>
    <row r="24301" spans="1:5" s="765" customFormat="1" ht="33.6">
      <c r="A24301" s="169" t="s">
        <v>8072</v>
      </c>
      <c r="B24301" s="170" t="s">
        <v>29535</v>
      </c>
      <c r="C24301" s="491">
        <v>480</v>
      </c>
      <c r="D24301" s="491">
        <v>480</v>
      </c>
      <c r="E24301" s="525" t="s">
        <v>9179</v>
      </c>
    </row>
    <row r="24302" spans="1:5" s="765" customFormat="1" ht="16.8">
      <c r="A24302" s="169" t="s">
        <v>8074</v>
      </c>
      <c r="B24302" s="170" t="s">
        <v>29536</v>
      </c>
      <c r="C24302" s="492">
        <v>1200</v>
      </c>
      <c r="D24302" s="492">
        <v>1080</v>
      </c>
      <c r="E24302" s="141"/>
    </row>
    <row r="24303" spans="1:5" s="765" customFormat="1" ht="33.6">
      <c r="A24303" s="169" t="s">
        <v>8076</v>
      </c>
      <c r="B24303" s="170" t="s">
        <v>29537</v>
      </c>
      <c r="C24303" s="468">
        <v>400</v>
      </c>
      <c r="D24303" s="468">
        <v>360</v>
      </c>
      <c r="E24303" s="141"/>
    </row>
    <row r="24304" spans="1:5" s="765" customFormat="1" ht="33.6">
      <c r="A24304" s="169" t="s">
        <v>8078</v>
      </c>
      <c r="B24304" s="170" t="s">
        <v>29538</v>
      </c>
      <c r="C24304" s="468">
        <v>480</v>
      </c>
      <c r="D24304" s="468">
        <v>432</v>
      </c>
      <c r="E24304" s="141"/>
    </row>
    <row r="24305" spans="1:5" s="765" customFormat="1" ht="50.4">
      <c r="A24305" s="169" t="s">
        <v>8080</v>
      </c>
      <c r="B24305" s="170" t="s">
        <v>29539</v>
      </c>
      <c r="C24305" s="468">
        <v>425</v>
      </c>
      <c r="D24305" s="468">
        <v>383</v>
      </c>
      <c r="E24305" s="141"/>
    </row>
    <row r="24306" spans="1:5" s="765" customFormat="1" ht="33.6">
      <c r="A24306" s="169" t="s">
        <v>8082</v>
      </c>
      <c r="B24306" s="170" t="s">
        <v>29540</v>
      </c>
      <c r="C24306" s="468">
        <v>600</v>
      </c>
      <c r="D24306" s="468">
        <v>540</v>
      </c>
      <c r="E24306" s="141"/>
    </row>
    <row r="24307" spans="1:5" s="765" customFormat="1" ht="16.8">
      <c r="A24307" s="169" t="s">
        <v>8084</v>
      </c>
      <c r="B24307" s="170" t="s">
        <v>29541</v>
      </c>
      <c r="C24307" s="468">
        <v>480</v>
      </c>
      <c r="D24307" s="468">
        <v>432</v>
      </c>
      <c r="E24307" s="141"/>
    </row>
    <row r="24308" spans="1:5" s="765" customFormat="1" ht="16.8">
      <c r="A24308" s="169" t="s">
        <v>8086</v>
      </c>
      <c r="B24308" s="170" t="s">
        <v>29542</v>
      </c>
      <c r="C24308" s="468">
        <v>250</v>
      </c>
      <c r="D24308" s="468">
        <v>225</v>
      </c>
      <c r="E24308" s="141"/>
    </row>
    <row r="24309" spans="1:5" s="765" customFormat="1" ht="16.8">
      <c r="A24309" s="169">
        <v>6</v>
      </c>
      <c r="B24309" s="170" t="s">
        <v>29543</v>
      </c>
      <c r="C24309" s="468">
        <v>480</v>
      </c>
      <c r="D24309" s="468">
        <v>432</v>
      </c>
      <c r="E24309" s="141"/>
    </row>
    <row r="24310" spans="1:5" s="765" customFormat="1" ht="16.8">
      <c r="A24310" s="169">
        <v>7</v>
      </c>
      <c r="B24310" s="170" t="s">
        <v>29544</v>
      </c>
      <c r="C24310" s="468"/>
      <c r="D24310" s="468"/>
      <c r="E24310" s="141"/>
    </row>
    <row r="24311" spans="1:5" s="765" customFormat="1" ht="33.6">
      <c r="A24311" s="169" t="s">
        <v>276</v>
      </c>
      <c r="B24311" s="170" t="s">
        <v>29545</v>
      </c>
      <c r="C24311" s="468">
        <v>120</v>
      </c>
      <c r="D24311" s="468">
        <v>90</v>
      </c>
      <c r="E24311" s="141"/>
    </row>
    <row r="24312" spans="1:5" s="765" customFormat="1" ht="33.6">
      <c r="A24312" s="169" t="s">
        <v>231</v>
      </c>
      <c r="B24312" s="170" t="s">
        <v>29546</v>
      </c>
      <c r="C24312" s="468">
        <v>80</v>
      </c>
      <c r="D24312" s="468">
        <v>60</v>
      </c>
      <c r="E24312" s="141"/>
    </row>
    <row r="24313" spans="1:5" s="765" customFormat="1" ht="16.8">
      <c r="A24313" s="169">
        <v>8</v>
      </c>
      <c r="B24313" s="170" t="s">
        <v>29547</v>
      </c>
      <c r="C24313" s="491"/>
      <c r="D24313" s="468"/>
      <c r="E24313" s="141"/>
    </row>
    <row r="24314" spans="1:5" s="765" customFormat="1" ht="33.6">
      <c r="A24314" s="169" t="s">
        <v>237</v>
      </c>
      <c r="B24314" s="170" t="s">
        <v>29548</v>
      </c>
      <c r="C24314" s="468">
        <v>240</v>
      </c>
      <c r="D24314" s="468">
        <v>180</v>
      </c>
      <c r="E24314" s="141"/>
    </row>
    <row r="24315" spans="1:5" s="765" customFormat="1" ht="16.8">
      <c r="A24315" s="169"/>
      <c r="B24315" s="161" t="s">
        <v>29549</v>
      </c>
      <c r="C24315" s="468"/>
      <c r="D24315" s="468"/>
      <c r="E24315" s="141"/>
    </row>
    <row r="24316" spans="1:5" s="765" customFormat="1" ht="16.8">
      <c r="A24316" s="169">
        <v>9</v>
      </c>
      <c r="B24316" s="170" t="s">
        <v>29550</v>
      </c>
      <c r="C24316" s="468"/>
      <c r="D24316" s="468"/>
      <c r="E24316" s="141"/>
    </row>
    <row r="24317" spans="1:5" s="765" customFormat="1" ht="33.6">
      <c r="A24317" s="169" t="s">
        <v>1036</v>
      </c>
      <c r="B24317" s="170" t="s">
        <v>29551</v>
      </c>
      <c r="C24317" s="468">
        <v>600</v>
      </c>
      <c r="D24317" s="468">
        <v>540</v>
      </c>
      <c r="E24317" s="141"/>
    </row>
    <row r="24318" spans="1:5" s="765" customFormat="1" ht="16.8">
      <c r="A24318" s="169" t="s">
        <v>1038</v>
      </c>
      <c r="B24318" s="170" t="s">
        <v>29552</v>
      </c>
      <c r="C24318" s="468">
        <v>98</v>
      </c>
      <c r="D24318" s="468">
        <v>88</v>
      </c>
      <c r="E24318" s="141"/>
    </row>
    <row r="24319" spans="1:5" s="765" customFormat="1" ht="16.8">
      <c r="A24319" s="169" t="s">
        <v>1740</v>
      </c>
      <c r="B24319" s="170" t="s">
        <v>29553</v>
      </c>
      <c r="C24319" s="468">
        <v>65</v>
      </c>
      <c r="D24319" s="468">
        <v>59</v>
      </c>
      <c r="E24319" s="141"/>
    </row>
    <row r="24320" spans="1:5" s="765" customFormat="1" ht="16.8">
      <c r="A24320" s="169">
        <v>10</v>
      </c>
      <c r="B24320" s="170" t="s">
        <v>29554</v>
      </c>
      <c r="C24320" s="468"/>
      <c r="D24320" s="468"/>
      <c r="E24320" s="141"/>
    </row>
    <row r="24321" spans="1:5" s="765" customFormat="1" ht="16.8">
      <c r="A24321" s="169" t="s">
        <v>1743</v>
      </c>
      <c r="B24321" s="170" t="s">
        <v>29555</v>
      </c>
      <c r="C24321" s="468">
        <v>225</v>
      </c>
      <c r="D24321" s="468">
        <v>203</v>
      </c>
      <c r="E24321" s="141"/>
    </row>
    <row r="24322" spans="1:5" s="765" customFormat="1" ht="33.6">
      <c r="A24322" s="169" t="s">
        <v>1894</v>
      </c>
      <c r="B24322" s="170" t="s">
        <v>29556</v>
      </c>
      <c r="C24322" s="468">
        <v>293</v>
      </c>
      <c r="D24322" s="468">
        <v>264</v>
      </c>
      <c r="E24322" s="141"/>
    </row>
    <row r="24323" spans="1:5" s="765" customFormat="1" ht="16.8">
      <c r="A24323" s="169" t="s">
        <v>1898</v>
      </c>
      <c r="B24323" s="170" t="s">
        <v>29557</v>
      </c>
      <c r="C24323" s="468">
        <v>225</v>
      </c>
      <c r="D24323" s="468">
        <v>203</v>
      </c>
      <c r="E24323" s="141"/>
    </row>
    <row r="24324" spans="1:5" s="765" customFormat="1" ht="33.6">
      <c r="A24324" s="169" t="s">
        <v>7073</v>
      </c>
      <c r="B24324" s="170" t="s">
        <v>29558</v>
      </c>
      <c r="C24324" s="468">
        <v>196</v>
      </c>
      <c r="D24324" s="468">
        <v>176</v>
      </c>
      <c r="E24324" s="141"/>
    </row>
    <row r="24325" spans="1:5" s="765" customFormat="1" ht="33.6">
      <c r="A24325" s="169" t="s">
        <v>7902</v>
      </c>
      <c r="B24325" s="170" t="s">
        <v>29559</v>
      </c>
      <c r="C24325" s="468">
        <v>130</v>
      </c>
      <c r="D24325" s="468">
        <v>117</v>
      </c>
      <c r="E24325" s="141"/>
    </row>
    <row r="24326" spans="1:5" s="765" customFormat="1" ht="33.6">
      <c r="A24326" s="169" t="s">
        <v>7904</v>
      </c>
      <c r="B24326" s="170" t="s">
        <v>29560</v>
      </c>
      <c r="C24326" s="468">
        <v>196</v>
      </c>
      <c r="D24326" s="468">
        <v>176</v>
      </c>
      <c r="E24326" s="141"/>
    </row>
    <row r="24327" spans="1:5" s="765" customFormat="1" ht="33.6">
      <c r="A24327" s="169" t="s">
        <v>8278</v>
      </c>
      <c r="B24327" s="170" t="s">
        <v>29561</v>
      </c>
      <c r="C24327" s="468">
        <v>196</v>
      </c>
      <c r="D24327" s="468">
        <v>176</v>
      </c>
      <c r="E24327" s="141"/>
    </row>
    <row r="24328" spans="1:5" s="765" customFormat="1" ht="16.8">
      <c r="A24328" s="169" t="s">
        <v>8280</v>
      </c>
      <c r="B24328" s="170" t="s">
        <v>29562</v>
      </c>
      <c r="C24328" s="468">
        <v>275</v>
      </c>
      <c r="D24328" s="468">
        <v>248</v>
      </c>
      <c r="E24328" s="141"/>
    </row>
    <row r="24329" spans="1:5" s="765" customFormat="1" ht="16.8">
      <c r="A24329" s="169" t="s">
        <v>8282</v>
      </c>
      <c r="B24329" s="170" t="s">
        <v>29563</v>
      </c>
      <c r="C24329" s="468">
        <v>210</v>
      </c>
      <c r="D24329" s="468">
        <v>189</v>
      </c>
      <c r="E24329" s="141"/>
    </row>
    <row r="24330" spans="1:5" s="765" customFormat="1" ht="33.6">
      <c r="A24330" s="169" t="s">
        <v>8284</v>
      </c>
      <c r="B24330" s="170" t="s">
        <v>29564</v>
      </c>
      <c r="C24330" s="468">
        <v>228</v>
      </c>
      <c r="D24330" s="468">
        <v>205</v>
      </c>
      <c r="E24330" s="141"/>
    </row>
    <row r="24331" spans="1:5" s="765" customFormat="1" ht="16.8">
      <c r="A24331" s="169">
        <v>11</v>
      </c>
      <c r="B24331" s="170" t="s">
        <v>29565</v>
      </c>
      <c r="C24331" s="468"/>
      <c r="D24331" s="468"/>
      <c r="E24331" s="141"/>
    </row>
    <row r="24332" spans="1:5" s="765" customFormat="1" ht="16.8">
      <c r="A24332" s="169" t="s">
        <v>743</v>
      </c>
      <c r="B24332" s="170" t="s">
        <v>29566</v>
      </c>
      <c r="C24332" s="468">
        <v>180</v>
      </c>
      <c r="D24332" s="468">
        <v>162</v>
      </c>
      <c r="E24332" s="141"/>
    </row>
    <row r="24333" spans="1:5" s="765" customFormat="1" ht="16.8">
      <c r="A24333" s="169" t="s">
        <v>745</v>
      </c>
      <c r="B24333" s="170" t="s">
        <v>29567</v>
      </c>
      <c r="C24333" s="468">
        <v>52</v>
      </c>
      <c r="D24333" s="468">
        <v>47</v>
      </c>
      <c r="E24333" s="141"/>
    </row>
    <row r="24334" spans="1:5" s="765" customFormat="1" ht="33.6">
      <c r="A24334" s="169" t="s">
        <v>1916</v>
      </c>
      <c r="B24334" s="170" t="s">
        <v>29568</v>
      </c>
      <c r="C24334" s="468">
        <v>52</v>
      </c>
      <c r="D24334" s="468">
        <v>47</v>
      </c>
      <c r="E24334" s="141"/>
    </row>
    <row r="24335" spans="1:5" s="765" customFormat="1" ht="16.8">
      <c r="A24335" s="162"/>
      <c r="B24335" s="161" t="s">
        <v>29569</v>
      </c>
      <c r="C24335" s="492"/>
      <c r="D24335" s="492"/>
      <c r="E24335" s="141"/>
    </row>
    <row r="24336" spans="1:5" s="765" customFormat="1" ht="33.6">
      <c r="A24336" s="169">
        <v>12</v>
      </c>
      <c r="B24336" s="170" t="s">
        <v>29570</v>
      </c>
      <c r="C24336" s="492"/>
      <c r="D24336" s="492"/>
      <c r="E24336" s="141"/>
    </row>
    <row r="24337" spans="1:5" s="765" customFormat="1" ht="33.6">
      <c r="A24337" s="169" t="s">
        <v>249</v>
      </c>
      <c r="B24337" s="170" t="s">
        <v>29571</v>
      </c>
      <c r="C24337" s="468">
        <v>160</v>
      </c>
      <c r="D24337" s="468">
        <v>160</v>
      </c>
      <c r="E24337" s="141"/>
    </row>
    <row r="24338" spans="1:5" s="765" customFormat="1" ht="33.6">
      <c r="A24338" s="169" t="s">
        <v>251</v>
      </c>
      <c r="B24338" s="170" t="s">
        <v>29572</v>
      </c>
      <c r="C24338" s="468">
        <v>144</v>
      </c>
      <c r="D24338" s="468">
        <v>144</v>
      </c>
      <c r="E24338" s="141"/>
    </row>
    <row r="24339" spans="1:5" s="765" customFormat="1" ht="33.6">
      <c r="A24339" s="169" t="s">
        <v>253</v>
      </c>
      <c r="B24339" s="170" t="s">
        <v>29573</v>
      </c>
      <c r="C24339" s="468">
        <v>40</v>
      </c>
      <c r="D24339" s="468">
        <v>40</v>
      </c>
      <c r="E24339" s="141"/>
    </row>
    <row r="24340" spans="1:5" s="765" customFormat="1" ht="33.6">
      <c r="A24340" s="169" t="s">
        <v>1938</v>
      </c>
      <c r="B24340" s="170" t="s">
        <v>29574</v>
      </c>
      <c r="C24340" s="468">
        <v>120</v>
      </c>
      <c r="D24340" s="468">
        <v>120</v>
      </c>
      <c r="E24340" s="525" t="s">
        <v>9179</v>
      </c>
    </row>
    <row r="24341" spans="1:5" s="765" customFormat="1" ht="33.6">
      <c r="A24341" s="169" t="s">
        <v>1940</v>
      </c>
      <c r="B24341" s="170" t="s">
        <v>29575</v>
      </c>
      <c r="C24341" s="468">
        <v>32</v>
      </c>
      <c r="D24341" s="468">
        <v>32</v>
      </c>
      <c r="E24341" s="141"/>
    </row>
    <row r="24342" spans="1:5" s="765" customFormat="1" ht="16.8">
      <c r="A24342" s="169" t="s">
        <v>1942</v>
      </c>
      <c r="B24342" s="170" t="s">
        <v>29576</v>
      </c>
      <c r="C24342" s="468">
        <v>65</v>
      </c>
      <c r="D24342" s="468">
        <v>65</v>
      </c>
      <c r="E24342" s="141"/>
    </row>
    <row r="24343" spans="1:5" s="765" customFormat="1" ht="16.8">
      <c r="A24343" s="169" t="s">
        <v>1944</v>
      </c>
      <c r="B24343" s="170" t="s">
        <v>29577</v>
      </c>
      <c r="C24343" s="468">
        <v>92</v>
      </c>
      <c r="D24343" s="468">
        <v>92</v>
      </c>
      <c r="E24343" s="141"/>
    </row>
    <row r="24344" spans="1:5" s="765" customFormat="1" ht="33.6">
      <c r="A24344" s="169" t="s">
        <v>1946</v>
      </c>
      <c r="B24344" s="170" t="s">
        <v>29578</v>
      </c>
      <c r="C24344" s="468">
        <v>80</v>
      </c>
      <c r="D24344" s="468">
        <v>80</v>
      </c>
      <c r="E24344" s="858" t="s">
        <v>9179</v>
      </c>
    </row>
    <row r="24345" spans="1:5" s="765" customFormat="1" ht="16.8">
      <c r="A24345" s="169" t="s">
        <v>7755</v>
      </c>
      <c r="B24345" s="170" t="s">
        <v>29579</v>
      </c>
      <c r="C24345" s="468">
        <v>120</v>
      </c>
      <c r="D24345" s="468">
        <v>120</v>
      </c>
      <c r="E24345" s="859"/>
    </row>
    <row r="24346" spans="1:5" s="765" customFormat="1" ht="16.8">
      <c r="A24346" s="169" t="s">
        <v>7757</v>
      </c>
      <c r="B24346" s="170" t="s">
        <v>29580</v>
      </c>
      <c r="C24346" s="468">
        <v>80</v>
      </c>
      <c r="D24346" s="468">
        <v>80</v>
      </c>
      <c r="E24346" s="859"/>
    </row>
    <row r="24347" spans="1:5" s="765" customFormat="1" ht="33.6">
      <c r="A24347" s="169" t="s">
        <v>7759</v>
      </c>
      <c r="B24347" s="170" t="s">
        <v>29581</v>
      </c>
      <c r="C24347" s="468">
        <v>32</v>
      </c>
      <c r="D24347" s="468">
        <v>32</v>
      </c>
      <c r="E24347" s="141"/>
    </row>
    <row r="24348" spans="1:5" s="765" customFormat="1" ht="16.8">
      <c r="A24348" s="169">
        <v>13</v>
      </c>
      <c r="B24348" s="170" t="s">
        <v>29565</v>
      </c>
      <c r="C24348" s="468"/>
      <c r="D24348" s="468"/>
      <c r="E24348" s="141"/>
    </row>
    <row r="24349" spans="1:5" s="765" customFormat="1" ht="16.8">
      <c r="A24349" s="169" t="s">
        <v>499</v>
      </c>
      <c r="B24349" s="170" t="s">
        <v>29582</v>
      </c>
      <c r="C24349" s="468">
        <v>80</v>
      </c>
      <c r="D24349" s="468">
        <v>80</v>
      </c>
      <c r="E24349" s="141"/>
    </row>
    <row r="24350" spans="1:5" s="765" customFormat="1" ht="16.8">
      <c r="A24350" s="169" t="s">
        <v>501</v>
      </c>
      <c r="B24350" s="170" t="s">
        <v>29583</v>
      </c>
      <c r="C24350" s="468">
        <v>36</v>
      </c>
      <c r="D24350" s="468">
        <v>36</v>
      </c>
      <c r="E24350" s="141"/>
    </row>
    <row r="24351" spans="1:5" s="765" customFormat="1" ht="16.8">
      <c r="A24351" s="169">
        <v>14</v>
      </c>
      <c r="B24351" s="170" t="s">
        <v>29584</v>
      </c>
      <c r="C24351" s="468"/>
      <c r="D24351" s="468"/>
      <c r="E24351" s="858" t="s">
        <v>9179</v>
      </c>
    </row>
    <row r="24352" spans="1:5" s="765" customFormat="1" ht="33.6">
      <c r="A24352" s="169" t="s">
        <v>602</v>
      </c>
      <c r="B24352" s="170" t="s">
        <v>29585</v>
      </c>
      <c r="C24352" s="468">
        <v>120</v>
      </c>
      <c r="D24352" s="468">
        <v>120</v>
      </c>
      <c r="E24352" s="859"/>
    </row>
    <row r="24353" spans="1:5" s="765" customFormat="1" ht="33.6">
      <c r="A24353" s="169" t="s">
        <v>604</v>
      </c>
      <c r="B24353" s="170" t="s">
        <v>29586</v>
      </c>
      <c r="C24353" s="468">
        <v>80</v>
      </c>
      <c r="D24353" s="468">
        <v>80</v>
      </c>
      <c r="E24353" s="859"/>
    </row>
    <row r="24354" spans="1:5" s="765" customFormat="1" ht="16.8">
      <c r="A24354" s="169">
        <v>15</v>
      </c>
      <c r="B24354" s="170" t="s">
        <v>29547</v>
      </c>
      <c r="C24354" s="468"/>
      <c r="D24354" s="468"/>
      <c r="E24354" s="859"/>
    </row>
    <row r="24355" spans="1:5" s="765" customFormat="1" ht="33.6">
      <c r="A24355" s="169" t="s">
        <v>1046</v>
      </c>
      <c r="B24355" s="170" t="s">
        <v>29587</v>
      </c>
      <c r="C24355" s="468">
        <v>240</v>
      </c>
      <c r="D24355" s="468">
        <v>240</v>
      </c>
      <c r="E24355" s="859"/>
    </row>
    <row r="24356" spans="1:5" s="765" customFormat="1" ht="16.8">
      <c r="A24356" s="476" t="s">
        <v>51</v>
      </c>
      <c r="B24356" s="170"/>
      <c r="C24356" s="477"/>
      <c r="D24356" s="684"/>
      <c r="E24356" s="755"/>
    </row>
    <row r="24357" spans="1:5" s="765" customFormat="1" ht="16.8">
      <c r="A24357" s="522" t="s">
        <v>2202</v>
      </c>
      <c r="B24357" s="842" t="s">
        <v>6863</v>
      </c>
      <c r="C24357" s="491"/>
      <c r="D24357" s="469"/>
      <c r="E24357" s="150"/>
    </row>
    <row r="24358" spans="1:5" s="765" customFormat="1" ht="16.8">
      <c r="A24358" s="162">
        <v>1</v>
      </c>
      <c r="B24358" s="161" t="s">
        <v>19384</v>
      </c>
      <c r="C24358" s="477"/>
      <c r="D24358" s="492"/>
      <c r="E24358" s="141"/>
    </row>
    <row r="24359" spans="1:5" s="765" customFormat="1" ht="33.6">
      <c r="A24359" s="169" t="s">
        <v>174</v>
      </c>
      <c r="B24359" s="170" t="s">
        <v>29588</v>
      </c>
      <c r="C24359" s="492">
        <v>1175</v>
      </c>
      <c r="D24359" s="492">
        <v>1058</v>
      </c>
      <c r="E24359" s="645"/>
    </row>
    <row r="24360" spans="1:5" s="765" customFormat="1" ht="16.8">
      <c r="A24360" s="169" t="s">
        <v>176</v>
      </c>
      <c r="B24360" s="170" t="s">
        <v>29589</v>
      </c>
      <c r="C24360" s="492">
        <v>860</v>
      </c>
      <c r="D24360" s="492">
        <v>860</v>
      </c>
      <c r="E24360" s="525" t="s">
        <v>9179</v>
      </c>
    </row>
    <row r="24361" spans="1:5" s="765" customFormat="1" ht="16.8">
      <c r="A24361" s="169" t="s">
        <v>178</v>
      </c>
      <c r="B24361" s="170" t="s">
        <v>29590</v>
      </c>
      <c r="C24361" s="492">
        <v>1100</v>
      </c>
      <c r="D24361" s="468">
        <v>990</v>
      </c>
      <c r="E24361" s="141"/>
    </row>
    <row r="24362" spans="1:5" s="765" customFormat="1" ht="33.6">
      <c r="A24362" s="169" t="s">
        <v>180</v>
      </c>
      <c r="B24362" s="170" t="s">
        <v>29591</v>
      </c>
      <c r="C24362" s="468">
        <v>640</v>
      </c>
      <c r="D24362" s="468">
        <v>640</v>
      </c>
      <c r="E24362" s="141"/>
    </row>
    <row r="24363" spans="1:5" s="765" customFormat="1" ht="33.6">
      <c r="A24363" s="169" t="s">
        <v>182</v>
      </c>
      <c r="B24363" s="170" t="s">
        <v>29592</v>
      </c>
      <c r="C24363" s="477"/>
      <c r="D24363" s="468"/>
      <c r="E24363" s="141"/>
    </row>
    <row r="24364" spans="1:5" s="765" customFormat="1" ht="33.6">
      <c r="A24364" s="169" t="s">
        <v>14612</v>
      </c>
      <c r="B24364" s="170" t="s">
        <v>29593</v>
      </c>
      <c r="C24364" s="468">
        <v>420</v>
      </c>
      <c r="D24364" s="468">
        <v>420</v>
      </c>
      <c r="E24364" s="141"/>
    </row>
    <row r="24365" spans="1:5" s="765" customFormat="1" ht="33.6">
      <c r="A24365" s="169" t="s">
        <v>14614</v>
      </c>
      <c r="B24365" s="170" t="s">
        <v>29594</v>
      </c>
      <c r="C24365" s="468">
        <v>480</v>
      </c>
      <c r="D24365" s="468">
        <v>480</v>
      </c>
      <c r="E24365" s="141"/>
    </row>
    <row r="24366" spans="1:5" s="765" customFormat="1" ht="16.8">
      <c r="A24366" s="169" t="s">
        <v>14616</v>
      </c>
      <c r="B24366" s="170" t="s">
        <v>29595</v>
      </c>
      <c r="C24366" s="468">
        <v>240</v>
      </c>
      <c r="D24366" s="468">
        <v>240</v>
      </c>
      <c r="E24366" s="141"/>
    </row>
    <row r="24367" spans="1:5" s="765" customFormat="1" ht="33.6">
      <c r="A24367" s="169" t="s">
        <v>184</v>
      </c>
      <c r="B24367" s="170" t="s">
        <v>29596</v>
      </c>
      <c r="C24367" s="477"/>
      <c r="D24367" s="468"/>
      <c r="E24367" s="141"/>
    </row>
    <row r="24368" spans="1:5" s="765" customFormat="1" ht="16.8">
      <c r="A24368" s="169" t="s">
        <v>27236</v>
      </c>
      <c r="B24368" s="170" t="s">
        <v>29597</v>
      </c>
      <c r="C24368" s="468">
        <v>320</v>
      </c>
      <c r="D24368" s="468">
        <v>320</v>
      </c>
      <c r="E24368" s="141"/>
    </row>
    <row r="24369" spans="1:5" s="765" customFormat="1" ht="33.6">
      <c r="A24369" s="169" t="s">
        <v>27238</v>
      </c>
      <c r="B24369" s="170" t="s">
        <v>29598</v>
      </c>
      <c r="C24369" s="468">
        <v>240</v>
      </c>
      <c r="D24369" s="468">
        <v>240</v>
      </c>
      <c r="E24369" s="141"/>
    </row>
    <row r="24370" spans="1:5" s="765" customFormat="1" ht="16.8">
      <c r="A24370" s="162">
        <v>2</v>
      </c>
      <c r="B24370" s="161" t="s">
        <v>29599</v>
      </c>
      <c r="C24370" s="477"/>
      <c r="D24370" s="468"/>
      <c r="E24370" s="141"/>
    </row>
    <row r="24371" spans="1:5" s="775" customFormat="1" ht="33.6">
      <c r="A24371" s="169" t="s">
        <v>400</v>
      </c>
      <c r="B24371" s="170" t="s">
        <v>29600</v>
      </c>
      <c r="C24371" s="468">
        <v>360</v>
      </c>
      <c r="D24371" s="468">
        <v>360</v>
      </c>
      <c r="E24371" s="141"/>
    </row>
    <row r="24372" spans="1:5" s="765" customFormat="1" ht="33.6">
      <c r="A24372" s="169" t="s">
        <v>402</v>
      </c>
      <c r="B24372" s="170" t="s">
        <v>29601</v>
      </c>
      <c r="C24372" s="468">
        <v>180</v>
      </c>
      <c r="D24372" s="468">
        <v>180</v>
      </c>
      <c r="E24372" s="141"/>
    </row>
    <row r="24373" spans="1:5" s="765" customFormat="1" ht="33.6">
      <c r="A24373" s="169" t="s">
        <v>404</v>
      </c>
      <c r="B24373" s="170" t="s">
        <v>29602</v>
      </c>
      <c r="C24373" s="468">
        <v>160</v>
      </c>
      <c r="D24373" s="468">
        <v>160</v>
      </c>
      <c r="E24373" s="141"/>
    </row>
    <row r="24374" spans="1:5" s="765" customFormat="1" ht="33.6">
      <c r="A24374" s="169" t="s">
        <v>1287</v>
      </c>
      <c r="B24374" s="170" t="s">
        <v>29603</v>
      </c>
      <c r="C24374" s="468">
        <v>152</v>
      </c>
      <c r="D24374" s="468">
        <v>152</v>
      </c>
      <c r="E24374" s="141"/>
    </row>
    <row r="24375" spans="1:5" s="765" customFormat="1" ht="36" customHeight="1">
      <c r="A24375" s="169" t="s">
        <v>3305</v>
      </c>
      <c r="B24375" s="170" t="s">
        <v>29604</v>
      </c>
      <c r="C24375" s="468">
        <v>180</v>
      </c>
      <c r="D24375" s="468">
        <v>180</v>
      </c>
      <c r="E24375" s="141"/>
    </row>
    <row r="24376" spans="1:5" s="765" customFormat="1" ht="32.4" customHeight="1">
      <c r="A24376" s="169" t="s">
        <v>3307</v>
      </c>
      <c r="B24376" s="170" t="s">
        <v>29605</v>
      </c>
      <c r="C24376" s="468">
        <v>80</v>
      </c>
      <c r="D24376" s="468">
        <v>80</v>
      </c>
      <c r="E24376" s="141"/>
    </row>
    <row r="24377" spans="1:5" s="765" customFormat="1" ht="32.4" customHeight="1">
      <c r="A24377" s="162" t="s">
        <v>2217</v>
      </c>
      <c r="B24377" s="161" t="s">
        <v>6887</v>
      </c>
      <c r="C24377" s="468"/>
      <c r="D24377" s="468"/>
      <c r="E24377" s="141"/>
    </row>
    <row r="24378" spans="1:5" s="765" customFormat="1" ht="16.8">
      <c r="A24378" s="162">
        <v>3</v>
      </c>
      <c r="B24378" s="161" t="s">
        <v>29606</v>
      </c>
      <c r="C24378" s="477"/>
      <c r="D24378" s="492"/>
      <c r="E24378" s="141"/>
    </row>
    <row r="24379" spans="1:5" s="765" customFormat="1" ht="33.6">
      <c r="A24379" s="169" t="s">
        <v>706</v>
      </c>
      <c r="B24379" s="170" t="s">
        <v>29607</v>
      </c>
      <c r="C24379" s="468">
        <v>144</v>
      </c>
      <c r="D24379" s="468">
        <v>144</v>
      </c>
      <c r="E24379" s="141"/>
    </row>
    <row r="24380" spans="1:5" s="765" customFormat="1" ht="33.6">
      <c r="A24380" s="169" t="s">
        <v>708</v>
      </c>
      <c r="B24380" s="170" t="s">
        <v>29608</v>
      </c>
      <c r="C24380" s="468">
        <v>100</v>
      </c>
      <c r="D24380" s="468">
        <v>100</v>
      </c>
      <c r="E24380" s="141"/>
    </row>
    <row r="24381" spans="1:5" s="765" customFormat="1" ht="33.6">
      <c r="A24381" s="169" t="s">
        <v>710</v>
      </c>
      <c r="B24381" s="170" t="s">
        <v>29609</v>
      </c>
      <c r="C24381" s="468">
        <v>78</v>
      </c>
      <c r="D24381" s="468">
        <v>78</v>
      </c>
      <c r="E24381" s="141"/>
    </row>
    <row r="24382" spans="1:5" s="765" customFormat="1" ht="33.6">
      <c r="A24382" s="169" t="s">
        <v>2632</v>
      </c>
      <c r="B24382" s="170" t="s">
        <v>29610</v>
      </c>
      <c r="C24382" s="468">
        <v>36</v>
      </c>
      <c r="D24382" s="468">
        <v>36</v>
      </c>
      <c r="E24382" s="141"/>
    </row>
    <row r="24383" spans="1:5" s="765" customFormat="1" ht="33.6">
      <c r="A24383" s="169" t="s">
        <v>2634</v>
      </c>
      <c r="B24383" s="170" t="s">
        <v>29611</v>
      </c>
      <c r="C24383" s="468">
        <v>32</v>
      </c>
      <c r="D24383" s="468">
        <v>32</v>
      </c>
      <c r="E24383" s="645"/>
    </row>
    <row r="24384" spans="1:5" s="765" customFormat="1" ht="33.6">
      <c r="A24384" s="169" t="s">
        <v>3332</v>
      </c>
      <c r="B24384" s="170" t="s">
        <v>29612</v>
      </c>
      <c r="C24384" s="468">
        <v>96</v>
      </c>
      <c r="D24384" s="468">
        <v>96</v>
      </c>
      <c r="E24384" s="141"/>
    </row>
    <row r="24385" spans="1:5" s="765" customFormat="1" ht="33.6">
      <c r="A24385" s="169" t="s">
        <v>3967</v>
      </c>
      <c r="B24385" s="170" t="s">
        <v>29613</v>
      </c>
      <c r="C24385" s="468">
        <v>88</v>
      </c>
      <c r="D24385" s="468">
        <v>88</v>
      </c>
      <c r="E24385" s="141"/>
    </row>
    <row r="24386" spans="1:5" s="765" customFormat="1" ht="50.4">
      <c r="A24386" s="169" t="s">
        <v>3969</v>
      </c>
      <c r="B24386" s="170" t="s">
        <v>29614</v>
      </c>
      <c r="C24386" s="468">
        <v>88</v>
      </c>
      <c r="D24386" s="468">
        <v>88</v>
      </c>
      <c r="E24386" s="141"/>
    </row>
    <row r="24387" spans="1:5" s="765" customFormat="1" ht="33.6">
      <c r="A24387" s="169" t="s">
        <v>3971</v>
      </c>
      <c r="B24387" s="170" t="s">
        <v>29615</v>
      </c>
      <c r="C24387" s="468">
        <v>72</v>
      </c>
      <c r="D24387" s="468">
        <v>72</v>
      </c>
      <c r="E24387" s="141"/>
    </row>
    <row r="24388" spans="1:5" s="765" customFormat="1" ht="16.8">
      <c r="A24388" s="169" t="s">
        <v>3973</v>
      </c>
      <c r="B24388" s="170" t="s">
        <v>29616</v>
      </c>
      <c r="C24388" s="468">
        <v>192</v>
      </c>
      <c r="D24388" s="468">
        <v>192</v>
      </c>
      <c r="E24388" s="141"/>
    </row>
    <row r="24389" spans="1:5" s="765" customFormat="1" ht="33.6">
      <c r="A24389" s="169" t="s">
        <v>5817</v>
      </c>
      <c r="B24389" s="170" t="s">
        <v>29617</v>
      </c>
      <c r="C24389" s="468"/>
      <c r="D24389" s="492"/>
      <c r="E24389" s="141"/>
    </row>
    <row r="24390" spans="1:5" s="765" customFormat="1" ht="50.4">
      <c r="A24390" s="169" t="s">
        <v>3975</v>
      </c>
      <c r="B24390" s="170" t="s">
        <v>29618</v>
      </c>
      <c r="C24390" s="468">
        <v>100</v>
      </c>
      <c r="D24390" s="468">
        <v>75</v>
      </c>
      <c r="E24390" s="293"/>
    </row>
    <row r="24391" spans="1:5" s="765" customFormat="1" ht="33.6">
      <c r="A24391" s="169" t="s">
        <v>3977</v>
      </c>
      <c r="B24391" s="170" t="s">
        <v>29619</v>
      </c>
      <c r="C24391" s="468">
        <v>80</v>
      </c>
      <c r="D24391" s="468">
        <v>60</v>
      </c>
      <c r="E24391" s="293"/>
    </row>
    <row r="24392" spans="1:5" s="765" customFormat="1" ht="16.8">
      <c r="A24392" s="162">
        <v>4</v>
      </c>
      <c r="B24392" s="161" t="s">
        <v>29620</v>
      </c>
      <c r="C24392" s="468"/>
      <c r="D24392" s="468"/>
      <c r="E24392" s="141"/>
    </row>
    <row r="24393" spans="1:5" s="765" customFormat="1" ht="16.8">
      <c r="A24393" s="169" t="s">
        <v>198</v>
      </c>
      <c r="B24393" s="170" t="s">
        <v>29621</v>
      </c>
      <c r="C24393" s="468">
        <v>36</v>
      </c>
      <c r="D24393" s="468">
        <v>36</v>
      </c>
      <c r="E24393" s="141"/>
    </row>
    <row r="24394" spans="1:5" s="765" customFormat="1" ht="16.8">
      <c r="A24394" s="169" t="s">
        <v>200</v>
      </c>
      <c r="B24394" s="170" t="s">
        <v>29622</v>
      </c>
      <c r="C24394" s="468">
        <v>32</v>
      </c>
      <c r="D24394" s="468">
        <v>32</v>
      </c>
      <c r="E24394" s="141"/>
    </row>
    <row r="24395" spans="1:5" s="765" customFormat="1" ht="16.8">
      <c r="A24395" s="169" t="s">
        <v>202</v>
      </c>
      <c r="B24395" s="170" t="s">
        <v>29623</v>
      </c>
      <c r="C24395" s="468">
        <v>32</v>
      </c>
      <c r="D24395" s="468">
        <v>32</v>
      </c>
      <c r="E24395" s="141"/>
    </row>
    <row r="24396" spans="1:5" s="765" customFormat="1" ht="33.6">
      <c r="A24396" s="169" t="s">
        <v>204</v>
      </c>
      <c r="B24396" s="170" t="s">
        <v>29624</v>
      </c>
      <c r="C24396" s="468">
        <v>32</v>
      </c>
      <c r="D24396" s="468">
        <v>32</v>
      </c>
      <c r="E24396" s="141"/>
    </row>
    <row r="24397" spans="1:5" s="765" customFormat="1" ht="16.8">
      <c r="A24397" s="169" t="s">
        <v>206</v>
      </c>
      <c r="B24397" s="170" t="s">
        <v>29625</v>
      </c>
      <c r="C24397" s="468">
        <v>32</v>
      </c>
      <c r="D24397" s="468">
        <v>32</v>
      </c>
      <c r="E24397" s="141"/>
    </row>
    <row r="24398" spans="1:5" s="765" customFormat="1" ht="16.8">
      <c r="A24398" s="169" t="s">
        <v>208</v>
      </c>
      <c r="B24398" s="170" t="s">
        <v>29626</v>
      </c>
      <c r="C24398" s="468">
        <v>32</v>
      </c>
      <c r="D24398" s="468">
        <v>32</v>
      </c>
      <c r="E24398" s="141"/>
    </row>
    <row r="24399" spans="1:5" s="765" customFormat="1" ht="33.6">
      <c r="A24399" s="169" t="s">
        <v>210</v>
      </c>
      <c r="B24399" s="170" t="s">
        <v>29627</v>
      </c>
      <c r="C24399" s="477"/>
      <c r="D24399" s="468"/>
      <c r="E24399" s="858" t="s">
        <v>9179</v>
      </c>
    </row>
    <row r="24400" spans="1:5" s="765" customFormat="1" ht="33.6">
      <c r="A24400" s="169" t="s">
        <v>27365</v>
      </c>
      <c r="B24400" s="170" t="s">
        <v>29628</v>
      </c>
      <c r="C24400" s="468">
        <v>84</v>
      </c>
      <c r="D24400" s="468">
        <v>84</v>
      </c>
      <c r="E24400" s="859"/>
    </row>
    <row r="24401" spans="1:5" s="765" customFormat="1" ht="33.6">
      <c r="A24401" s="169" t="s">
        <v>27367</v>
      </c>
      <c r="B24401" s="170" t="s">
        <v>29629</v>
      </c>
      <c r="C24401" s="468">
        <v>88</v>
      </c>
      <c r="D24401" s="468">
        <v>88</v>
      </c>
      <c r="E24401" s="859"/>
    </row>
    <row r="24402" spans="1:5" s="765" customFormat="1" ht="16.8">
      <c r="A24402" s="169" t="s">
        <v>27369</v>
      </c>
      <c r="B24402" s="170" t="s">
        <v>29630</v>
      </c>
      <c r="C24402" s="468">
        <v>92</v>
      </c>
      <c r="D24402" s="468">
        <v>92</v>
      </c>
      <c r="E24402" s="859"/>
    </row>
    <row r="24403" spans="1:5" s="765" customFormat="1" ht="16.8">
      <c r="A24403" s="169" t="s">
        <v>6025</v>
      </c>
      <c r="B24403" s="170" t="s">
        <v>29631</v>
      </c>
      <c r="C24403" s="477"/>
      <c r="D24403" s="477"/>
      <c r="E24403" s="859"/>
    </row>
    <row r="24404" spans="1:5" s="765" customFormat="1" ht="16.8">
      <c r="A24404" s="169" t="s">
        <v>22818</v>
      </c>
      <c r="B24404" s="170" t="s">
        <v>29632</v>
      </c>
      <c r="C24404" s="468">
        <v>140</v>
      </c>
      <c r="D24404" s="468">
        <v>140</v>
      </c>
      <c r="E24404" s="859"/>
    </row>
    <row r="24405" spans="1:5" s="765" customFormat="1" ht="16.8">
      <c r="A24405" s="476" t="s">
        <v>50</v>
      </c>
      <c r="B24405" s="170"/>
      <c r="C24405" s="477"/>
      <c r="D24405" s="684"/>
      <c r="E24405" s="755"/>
    </row>
    <row r="24406" spans="1:5" s="765" customFormat="1" ht="16.8">
      <c r="A24406" s="162"/>
      <c r="B24406" s="161" t="s">
        <v>29633</v>
      </c>
      <c r="C24406" s="469"/>
      <c r="D24406" s="468"/>
      <c r="E24406" s="150"/>
    </row>
    <row r="24407" spans="1:5" s="765" customFormat="1" ht="16.8">
      <c r="A24407" s="169">
        <v>1</v>
      </c>
      <c r="B24407" s="170" t="s">
        <v>29634</v>
      </c>
      <c r="C24407" s="468">
        <v>130</v>
      </c>
      <c r="D24407" s="468">
        <v>130</v>
      </c>
      <c r="E24407" s="141"/>
    </row>
    <row r="24408" spans="1:5" s="765" customFormat="1" ht="16.8">
      <c r="A24408" s="169">
        <v>2</v>
      </c>
      <c r="B24408" s="170" t="s">
        <v>29635</v>
      </c>
      <c r="C24408" s="468">
        <v>160</v>
      </c>
      <c r="D24408" s="468">
        <v>160</v>
      </c>
      <c r="E24408" s="141"/>
    </row>
    <row r="24409" spans="1:5" s="765" customFormat="1" ht="16.8">
      <c r="A24409" s="169">
        <v>3</v>
      </c>
      <c r="B24409" s="170" t="s">
        <v>29636</v>
      </c>
      <c r="C24409" s="468">
        <v>109</v>
      </c>
      <c r="D24409" s="468">
        <v>109</v>
      </c>
      <c r="E24409" s="646"/>
    </row>
    <row r="24410" spans="1:5" s="765" customFormat="1" ht="33.6">
      <c r="A24410" s="169">
        <v>4</v>
      </c>
      <c r="B24410" s="170" t="s">
        <v>29637</v>
      </c>
      <c r="C24410" s="468">
        <v>120</v>
      </c>
      <c r="D24410" s="468">
        <v>120</v>
      </c>
      <c r="E24410" s="495"/>
    </row>
    <row r="24411" spans="1:5" s="765" customFormat="1" ht="50.4">
      <c r="A24411" s="169">
        <v>5</v>
      </c>
      <c r="B24411" s="170" t="s">
        <v>29638</v>
      </c>
      <c r="C24411" s="468">
        <v>120</v>
      </c>
      <c r="D24411" s="468">
        <v>120</v>
      </c>
      <c r="E24411" s="608"/>
    </row>
    <row r="24412" spans="1:5" s="765" customFormat="1" ht="16.8">
      <c r="A24412" s="523">
        <v>6</v>
      </c>
      <c r="B24412" s="170" t="s">
        <v>29639</v>
      </c>
      <c r="C24412" s="468"/>
      <c r="D24412" s="468"/>
      <c r="E24412" s="608"/>
    </row>
    <row r="24413" spans="1:5" s="765" customFormat="1" ht="16.8">
      <c r="A24413" s="169">
        <v>7</v>
      </c>
      <c r="B24413" s="170" t="s">
        <v>29640</v>
      </c>
      <c r="C24413" s="468">
        <v>32</v>
      </c>
      <c r="D24413" s="468">
        <v>32</v>
      </c>
      <c r="E24413" s="608"/>
    </row>
    <row r="24414" spans="1:5" s="765" customFormat="1" ht="16.8">
      <c r="A24414" s="169">
        <v>8</v>
      </c>
      <c r="B24414" s="170" t="s">
        <v>29641</v>
      </c>
      <c r="C24414" s="468">
        <v>32</v>
      </c>
      <c r="D24414" s="468">
        <v>32</v>
      </c>
      <c r="E24414" s="608"/>
    </row>
    <row r="24415" spans="1:5" s="765" customFormat="1" ht="16.8">
      <c r="A24415" s="523"/>
      <c r="B24415" s="842" t="s">
        <v>29642</v>
      </c>
      <c r="C24415" s="468"/>
      <c r="D24415" s="468"/>
      <c r="E24415" s="608"/>
    </row>
    <row r="24416" spans="1:5" s="765" customFormat="1" ht="16.8">
      <c r="A24416" s="169">
        <v>9</v>
      </c>
      <c r="B24416" s="170" t="s">
        <v>29643</v>
      </c>
      <c r="C24416" s="491"/>
      <c r="D24416" s="491"/>
      <c r="E24416" s="608"/>
    </row>
    <row r="24417" spans="1:5" s="765" customFormat="1" ht="33.6">
      <c r="A24417" s="169">
        <v>10</v>
      </c>
      <c r="B24417" s="170" t="s">
        <v>29644</v>
      </c>
      <c r="C24417" s="468">
        <v>480</v>
      </c>
      <c r="D24417" s="468">
        <v>480</v>
      </c>
      <c r="E24417" s="859"/>
    </row>
    <row r="24418" spans="1:5" s="765" customFormat="1" ht="33.6">
      <c r="A24418" s="169">
        <v>11</v>
      </c>
      <c r="B24418" s="170" t="s">
        <v>29645</v>
      </c>
      <c r="C24418" s="468">
        <v>240</v>
      </c>
      <c r="D24418" s="468">
        <v>240</v>
      </c>
      <c r="E24418" s="859"/>
    </row>
    <row r="24419" spans="1:5" s="765" customFormat="1" ht="33.6">
      <c r="A24419" s="169">
        <v>12</v>
      </c>
      <c r="B24419" s="170" t="s">
        <v>29646</v>
      </c>
      <c r="C24419" s="468">
        <v>288</v>
      </c>
      <c r="D24419" s="468">
        <v>288</v>
      </c>
      <c r="E24419" s="859"/>
    </row>
    <row r="24420" spans="1:5" s="765" customFormat="1" ht="16.8">
      <c r="A24420" s="169">
        <v>13</v>
      </c>
      <c r="B24420" s="170" t="s">
        <v>29647</v>
      </c>
      <c r="C24420" s="468">
        <v>160</v>
      </c>
      <c r="D24420" s="468">
        <v>160</v>
      </c>
      <c r="E24420" s="859"/>
    </row>
    <row r="24421" spans="1:5" s="765" customFormat="1" ht="33.6">
      <c r="A24421" s="169">
        <v>14</v>
      </c>
      <c r="B24421" s="170" t="s">
        <v>29648</v>
      </c>
      <c r="C24421" s="468">
        <v>240</v>
      </c>
      <c r="D24421" s="468">
        <v>240</v>
      </c>
      <c r="E24421" s="859"/>
    </row>
    <row r="24422" spans="1:5" s="765" customFormat="1" ht="33.6">
      <c r="A24422" s="169">
        <v>15</v>
      </c>
      <c r="B24422" s="170" t="s">
        <v>29649</v>
      </c>
      <c r="C24422" s="468">
        <v>100</v>
      </c>
      <c r="D24422" s="468">
        <v>100</v>
      </c>
      <c r="E24422" s="859"/>
    </row>
    <row r="24423" spans="1:5" s="765" customFormat="1" ht="33.6">
      <c r="A24423" s="169">
        <v>16</v>
      </c>
      <c r="B24423" s="170" t="s">
        <v>29650</v>
      </c>
      <c r="C24423" s="468">
        <v>100</v>
      </c>
      <c r="D24423" s="468">
        <v>100</v>
      </c>
      <c r="E24423" s="859"/>
    </row>
    <row r="24424" spans="1:5" s="765" customFormat="1" ht="33.6">
      <c r="A24424" s="169">
        <v>17</v>
      </c>
      <c r="B24424" s="170" t="s">
        <v>29651</v>
      </c>
      <c r="C24424" s="468">
        <v>100</v>
      </c>
      <c r="D24424" s="468">
        <v>100</v>
      </c>
      <c r="E24424" s="859"/>
    </row>
    <row r="24425" spans="1:5" s="765" customFormat="1" ht="33.6">
      <c r="A24425" s="169">
        <v>18</v>
      </c>
      <c r="B24425" s="170" t="s">
        <v>29652</v>
      </c>
      <c r="C24425" s="468">
        <v>60</v>
      </c>
      <c r="D24425" s="468">
        <v>60</v>
      </c>
      <c r="E24425" s="859"/>
    </row>
    <row r="24426" spans="1:5" s="765" customFormat="1" ht="33.6">
      <c r="A24426" s="169">
        <v>19</v>
      </c>
      <c r="B24426" s="170" t="s">
        <v>29653</v>
      </c>
      <c r="C24426" s="468">
        <v>60</v>
      </c>
      <c r="D24426" s="468">
        <v>60</v>
      </c>
      <c r="E24426" s="859"/>
    </row>
    <row r="24427" spans="1:5" s="765" customFormat="1" ht="33.6">
      <c r="A24427" s="169">
        <v>20</v>
      </c>
      <c r="B24427" s="170" t="s">
        <v>29654</v>
      </c>
      <c r="C24427" s="468">
        <v>40</v>
      </c>
      <c r="D24427" s="468">
        <v>40</v>
      </c>
      <c r="E24427" s="608"/>
    </row>
    <row r="24428" spans="1:5" s="765" customFormat="1" ht="33.6">
      <c r="A24428" s="169">
        <v>21</v>
      </c>
      <c r="B24428" s="170" t="s">
        <v>29655</v>
      </c>
      <c r="C24428" s="468">
        <v>160</v>
      </c>
      <c r="D24428" s="468">
        <v>160</v>
      </c>
      <c r="E24428" s="608"/>
    </row>
    <row r="24429" spans="1:5" s="765" customFormat="1" ht="16.8">
      <c r="A24429" s="169">
        <v>22</v>
      </c>
      <c r="B24429" s="170" t="s">
        <v>29656</v>
      </c>
      <c r="C24429" s="468">
        <v>80</v>
      </c>
      <c r="D24429" s="468">
        <v>80</v>
      </c>
      <c r="E24429" s="608"/>
    </row>
    <row r="24430" spans="1:5" s="765" customFormat="1" ht="16.8">
      <c r="A24430" s="169">
        <v>23</v>
      </c>
      <c r="B24430" s="170" t="s">
        <v>29657</v>
      </c>
      <c r="C24430" s="468">
        <v>100</v>
      </c>
      <c r="D24430" s="468">
        <v>100</v>
      </c>
      <c r="E24430" s="473"/>
    </row>
    <row r="24431" spans="1:5" s="765" customFormat="1" ht="33.6">
      <c r="A24431" s="169">
        <v>24</v>
      </c>
      <c r="B24431" s="170" t="s">
        <v>29658</v>
      </c>
      <c r="C24431" s="468">
        <v>32</v>
      </c>
      <c r="D24431" s="468">
        <v>32</v>
      </c>
      <c r="E24431" s="473"/>
    </row>
    <row r="24432" spans="1:5" s="775" customFormat="1" ht="33.6">
      <c r="A24432" s="169" t="s">
        <v>9753</v>
      </c>
      <c r="B24432" s="170" t="s">
        <v>29659</v>
      </c>
      <c r="C24432" s="468">
        <v>60</v>
      </c>
      <c r="D24432" s="468">
        <v>45</v>
      </c>
      <c r="E24432" s="473"/>
    </row>
    <row r="24433" spans="1:5" s="765" customFormat="1" ht="33.6">
      <c r="A24433" s="169" t="s">
        <v>9755</v>
      </c>
      <c r="B24433" s="170" t="s">
        <v>29660</v>
      </c>
      <c r="C24433" s="468">
        <v>60</v>
      </c>
      <c r="D24433" s="468">
        <v>45</v>
      </c>
      <c r="E24433" s="473"/>
    </row>
    <row r="24434" spans="1:5" s="765" customFormat="1" ht="33.6">
      <c r="A24434" s="169" t="s">
        <v>14787</v>
      </c>
      <c r="B24434" s="170" t="s">
        <v>29661</v>
      </c>
      <c r="C24434" s="468">
        <v>60</v>
      </c>
      <c r="D24434" s="468">
        <v>45</v>
      </c>
      <c r="E24434" s="473"/>
    </row>
    <row r="24435" spans="1:5" s="765" customFormat="1" ht="33.6">
      <c r="A24435" s="169" t="s">
        <v>14788</v>
      </c>
      <c r="B24435" s="170" t="s">
        <v>29662</v>
      </c>
      <c r="C24435" s="468">
        <v>60</v>
      </c>
      <c r="D24435" s="468">
        <v>45</v>
      </c>
      <c r="E24435" s="473"/>
    </row>
    <row r="24436" spans="1:5" s="765" customFormat="1" ht="33.6">
      <c r="A24436" s="169" t="s">
        <v>14790</v>
      </c>
      <c r="B24436" s="170" t="s">
        <v>29663</v>
      </c>
      <c r="C24436" s="468">
        <v>60</v>
      </c>
      <c r="D24436" s="468">
        <v>45</v>
      </c>
      <c r="E24436" s="473"/>
    </row>
    <row r="24437" spans="1:5" s="765" customFormat="1" ht="16.8">
      <c r="A24437" s="476" t="s">
        <v>49</v>
      </c>
      <c r="B24437" s="170"/>
      <c r="C24437" s="477"/>
      <c r="D24437" s="684"/>
      <c r="E24437" s="755"/>
    </row>
    <row r="24438" spans="1:5" s="765" customFormat="1" ht="16.8">
      <c r="A24438" s="162" t="s">
        <v>2202</v>
      </c>
      <c r="B24438" s="161" t="s">
        <v>6863</v>
      </c>
      <c r="C24438" s="469"/>
      <c r="D24438" s="468"/>
      <c r="E24438" s="150"/>
    </row>
    <row r="24439" spans="1:5" s="765" customFormat="1" ht="16.8">
      <c r="A24439" s="162">
        <v>1</v>
      </c>
      <c r="B24439" s="161" t="s">
        <v>29664</v>
      </c>
      <c r="C24439" s="468"/>
      <c r="D24439" s="468"/>
      <c r="E24439" s="141"/>
    </row>
    <row r="24440" spans="1:5" s="765" customFormat="1" ht="50.4">
      <c r="A24440" s="169">
        <v>1</v>
      </c>
      <c r="B24440" s="170" t="s">
        <v>29665</v>
      </c>
      <c r="C24440" s="468">
        <f>300*40%</f>
        <v>120</v>
      </c>
      <c r="D24440" s="468">
        <f>300*40%</f>
        <v>120</v>
      </c>
      <c r="E24440" s="525" t="s">
        <v>9179</v>
      </c>
    </row>
    <row r="24441" spans="1:5" s="765" customFormat="1" ht="16.8">
      <c r="A24441" s="169" t="s">
        <v>214</v>
      </c>
      <c r="B24441" s="170" t="s">
        <v>29666</v>
      </c>
      <c r="C24441" s="468"/>
      <c r="D24441" s="491"/>
      <c r="E24441" s="646"/>
    </row>
    <row r="24442" spans="1:5" s="765" customFormat="1" ht="84">
      <c r="A24442" s="169" t="s">
        <v>9465</v>
      </c>
      <c r="B24442" s="170" t="s">
        <v>29667</v>
      </c>
      <c r="C24442" s="468">
        <v>144</v>
      </c>
      <c r="D24442" s="468">
        <v>144</v>
      </c>
      <c r="E24442" s="647" t="s">
        <v>29668</v>
      </c>
    </row>
    <row r="24443" spans="1:5" s="765" customFormat="1" ht="33.6">
      <c r="A24443" s="169" t="s">
        <v>9467</v>
      </c>
      <c r="B24443" s="170" t="s">
        <v>29669</v>
      </c>
      <c r="C24443" s="468">
        <v>100</v>
      </c>
      <c r="D24443" s="468">
        <v>100</v>
      </c>
      <c r="E24443" s="608"/>
    </row>
    <row r="24444" spans="1:5" s="765" customFormat="1" ht="33.6">
      <c r="A24444" s="169" t="s">
        <v>9469</v>
      </c>
      <c r="B24444" s="170" t="s">
        <v>29670</v>
      </c>
      <c r="C24444" s="468">
        <v>120</v>
      </c>
      <c r="D24444" s="468">
        <v>120</v>
      </c>
      <c r="E24444" s="608"/>
    </row>
    <row r="24445" spans="1:5" s="765" customFormat="1" ht="33.6">
      <c r="A24445" s="169" t="s">
        <v>216</v>
      </c>
      <c r="B24445" s="170" t="s">
        <v>29671</v>
      </c>
      <c r="C24445" s="468">
        <v>52</v>
      </c>
      <c r="D24445" s="468">
        <v>52</v>
      </c>
      <c r="E24445" s="608"/>
    </row>
    <row r="24446" spans="1:5" s="765" customFormat="1" ht="16.8">
      <c r="A24446" s="169" t="s">
        <v>218</v>
      </c>
      <c r="B24446" s="170" t="s">
        <v>29639</v>
      </c>
      <c r="C24446" s="468"/>
      <c r="D24446" s="468"/>
      <c r="E24446" s="608"/>
    </row>
    <row r="24447" spans="1:5" s="765" customFormat="1" ht="16.8">
      <c r="A24447" s="169" t="s">
        <v>9501</v>
      </c>
      <c r="B24447" s="170" t="s">
        <v>29672</v>
      </c>
      <c r="C24447" s="468">
        <v>36</v>
      </c>
      <c r="D24447" s="468">
        <v>36</v>
      </c>
      <c r="E24447" s="608"/>
    </row>
    <row r="24448" spans="1:5" s="765" customFormat="1" ht="16.8">
      <c r="A24448" s="169" t="s">
        <v>9503</v>
      </c>
      <c r="B24448" s="170" t="s">
        <v>29673</v>
      </c>
      <c r="C24448" s="468">
        <v>36</v>
      </c>
      <c r="D24448" s="468">
        <v>36</v>
      </c>
      <c r="E24448" s="608"/>
    </row>
    <row r="24449" spans="1:5" s="765" customFormat="1" ht="16.8">
      <c r="A24449" s="169">
        <v>4</v>
      </c>
      <c r="B24449" s="170" t="s">
        <v>29674</v>
      </c>
      <c r="C24449" s="468">
        <v>60</v>
      </c>
      <c r="D24449" s="491"/>
      <c r="E24449" s="858" t="s">
        <v>9179</v>
      </c>
    </row>
    <row r="24450" spans="1:5" s="765" customFormat="1" ht="33.6">
      <c r="A24450" s="169">
        <v>5</v>
      </c>
      <c r="B24450" s="170" t="s">
        <v>29675</v>
      </c>
      <c r="C24450" s="468">
        <v>100</v>
      </c>
      <c r="D24450" s="491"/>
      <c r="E24450" s="859"/>
    </row>
    <row r="24451" spans="1:5" s="765" customFormat="1" ht="33.6">
      <c r="A24451" s="169">
        <v>6</v>
      </c>
      <c r="B24451" s="170" t="s">
        <v>29676</v>
      </c>
      <c r="C24451" s="468">
        <v>160</v>
      </c>
      <c r="D24451" s="491"/>
      <c r="E24451" s="859"/>
    </row>
    <row r="24452" spans="1:5" s="765" customFormat="1" ht="33.6">
      <c r="A24452" s="169">
        <v>7</v>
      </c>
      <c r="B24452" s="170" t="s">
        <v>29677</v>
      </c>
      <c r="C24452" s="468">
        <v>100</v>
      </c>
      <c r="D24452" s="491"/>
      <c r="E24452" s="859"/>
    </row>
    <row r="24453" spans="1:5" s="765" customFormat="1" ht="33.6">
      <c r="A24453" s="169">
        <v>1</v>
      </c>
      <c r="B24453" s="170" t="s">
        <v>29678</v>
      </c>
      <c r="C24453" s="468">
        <v>60</v>
      </c>
      <c r="D24453" s="491"/>
      <c r="E24453" s="859"/>
    </row>
    <row r="24454" spans="1:5" s="765" customFormat="1" ht="16.8">
      <c r="A24454" s="169">
        <v>2</v>
      </c>
      <c r="B24454" s="170" t="s">
        <v>29679</v>
      </c>
      <c r="C24454" s="468">
        <v>100</v>
      </c>
      <c r="D24454" s="491"/>
      <c r="E24454" s="859"/>
    </row>
    <row r="24455" spans="1:5" s="765" customFormat="1" ht="16.8">
      <c r="A24455" s="169">
        <v>3</v>
      </c>
      <c r="B24455" s="170" t="s">
        <v>29680</v>
      </c>
      <c r="C24455" s="468">
        <v>100</v>
      </c>
      <c r="D24455" s="491"/>
      <c r="E24455" s="859"/>
    </row>
    <row r="24456" spans="1:5" s="765" customFormat="1" ht="16.8">
      <c r="A24456" s="169" t="s">
        <v>743</v>
      </c>
      <c r="B24456" s="170" t="s">
        <v>29681</v>
      </c>
      <c r="C24456" s="468"/>
      <c r="D24456" s="491"/>
      <c r="E24456" s="859"/>
    </row>
    <row r="24457" spans="1:5" s="765" customFormat="1" ht="16.8">
      <c r="A24457" s="169" t="s">
        <v>1909</v>
      </c>
      <c r="B24457" s="170" t="s">
        <v>29682</v>
      </c>
      <c r="C24457" s="468">
        <v>420</v>
      </c>
      <c r="D24457" s="491"/>
      <c r="E24457" s="608"/>
    </row>
    <row r="24458" spans="1:5" s="765" customFormat="1" ht="16.8">
      <c r="A24458" s="169" t="s">
        <v>1911</v>
      </c>
      <c r="B24458" s="170" t="s">
        <v>29683</v>
      </c>
      <c r="C24458" s="468">
        <v>240</v>
      </c>
      <c r="D24458" s="491"/>
      <c r="E24458" s="608"/>
    </row>
    <row r="24459" spans="1:5" s="765" customFormat="1" ht="16.8">
      <c r="A24459" s="169" t="s">
        <v>1913</v>
      </c>
      <c r="B24459" s="170" t="s">
        <v>29684</v>
      </c>
      <c r="C24459" s="468">
        <v>200</v>
      </c>
      <c r="D24459" s="491"/>
      <c r="E24459" s="608"/>
    </row>
    <row r="24460" spans="1:5" s="765" customFormat="1" ht="33.6">
      <c r="A24460" s="169" t="s">
        <v>29685</v>
      </c>
      <c r="B24460" s="170" t="s">
        <v>29686</v>
      </c>
      <c r="C24460" s="468">
        <v>240</v>
      </c>
      <c r="D24460" s="491"/>
      <c r="E24460" s="473"/>
    </row>
    <row r="24461" spans="1:5" s="765" customFormat="1" ht="28.8" customHeight="1">
      <c r="A24461" s="169" t="s">
        <v>29687</v>
      </c>
      <c r="B24461" s="170" t="s">
        <v>29688</v>
      </c>
      <c r="C24461" s="468">
        <v>240</v>
      </c>
      <c r="D24461" s="491"/>
      <c r="E24461" s="473"/>
    </row>
    <row r="24462" spans="1:5" s="775" customFormat="1" ht="16.8">
      <c r="A24462" s="169" t="s">
        <v>29689</v>
      </c>
      <c r="B24462" s="170" t="s">
        <v>29690</v>
      </c>
      <c r="C24462" s="468">
        <v>120</v>
      </c>
      <c r="D24462" s="491"/>
      <c r="E24462" s="473"/>
    </row>
    <row r="24463" spans="1:5" s="765" customFormat="1" ht="33.6">
      <c r="A24463" s="169" t="s">
        <v>745</v>
      </c>
      <c r="B24463" s="170" t="s">
        <v>29691</v>
      </c>
      <c r="C24463" s="468">
        <v>100</v>
      </c>
      <c r="D24463" s="491"/>
      <c r="E24463" s="473"/>
    </row>
    <row r="24464" spans="1:5" s="765" customFormat="1" ht="33.6">
      <c r="A24464" s="169" t="s">
        <v>1916</v>
      </c>
      <c r="B24464" s="170" t="s">
        <v>29692</v>
      </c>
      <c r="C24464" s="468">
        <v>100</v>
      </c>
      <c r="D24464" s="491"/>
      <c r="E24464" s="473"/>
    </row>
    <row r="24465" spans="1:5" s="765" customFormat="1" ht="16.8">
      <c r="A24465" s="169" t="s">
        <v>1918</v>
      </c>
      <c r="B24465" s="170" t="s">
        <v>29693</v>
      </c>
      <c r="C24465" s="468">
        <v>100</v>
      </c>
      <c r="D24465" s="491"/>
      <c r="E24465" s="473"/>
    </row>
    <row r="24466" spans="1:5" s="765" customFormat="1" ht="16.8">
      <c r="A24466" s="169" t="s">
        <v>1920</v>
      </c>
      <c r="B24466" s="170" t="s">
        <v>29694</v>
      </c>
      <c r="C24466" s="468"/>
      <c r="D24466" s="491"/>
      <c r="E24466" s="473"/>
    </row>
    <row r="24467" spans="1:5" s="765" customFormat="1" ht="16.8">
      <c r="A24467" s="169" t="s">
        <v>7912</v>
      </c>
      <c r="B24467" s="170" t="s">
        <v>29695</v>
      </c>
      <c r="C24467" s="468">
        <v>100</v>
      </c>
      <c r="D24467" s="491"/>
      <c r="E24467" s="473"/>
    </row>
    <row r="24468" spans="1:5" s="765" customFormat="1" ht="33.6">
      <c r="A24468" s="169" t="s">
        <v>7914</v>
      </c>
      <c r="B24468" s="170" t="s">
        <v>29696</v>
      </c>
      <c r="C24468" s="468">
        <v>100</v>
      </c>
      <c r="D24468" s="491"/>
      <c r="E24468" s="473"/>
    </row>
    <row r="24469" spans="1:5" s="765" customFormat="1" ht="16.8">
      <c r="A24469" s="476" t="s">
        <v>48</v>
      </c>
      <c r="B24469" s="170"/>
      <c r="C24469" s="477"/>
      <c r="D24469" s="684"/>
      <c r="E24469" s="755"/>
    </row>
    <row r="24470" spans="1:5" s="765" customFormat="1" ht="16.8">
      <c r="A24470" s="582" t="s">
        <v>2202</v>
      </c>
      <c r="B24470" s="161" t="s">
        <v>6863</v>
      </c>
      <c r="C24470" s="469"/>
      <c r="D24470" s="469"/>
      <c r="E24470" s="485"/>
    </row>
    <row r="24471" spans="1:5" s="765" customFormat="1" ht="16.8">
      <c r="A24471" s="162">
        <v>1</v>
      </c>
      <c r="B24471" s="161" t="s">
        <v>29697</v>
      </c>
      <c r="C24471" s="491"/>
      <c r="D24471" s="468"/>
      <c r="E24471" s="141"/>
    </row>
    <row r="24472" spans="1:5" s="765" customFormat="1" ht="16.8">
      <c r="A24472" s="169" t="s">
        <v>174</v>
      </c>
      <c r="B24472" s="170" t="s">
        <v>29698</v>
      </c>
      <c r="C24472" s="468">
        <v>360</v>
      </c>
      <c r="D24472" s="468">
        <v>360</v>
      </c>
      <c r="E24472" s="141"/>
    </row>
    <row r="24473" spans="1:5" s="765" customFormat="1" ht="16.8">
      <c r="A24473" s="169" t="s">
        <v>176</v>
      </c>
      <c r="B24473" s="170" t="s">
        <v>29699</v>
      </c>
      <c r="C24473" s="468">
        <v>360</v>
      </c>
      <c r="D24473" s="468">
        <v>360</v>
      </c>
      <c r="E24473" s="646"/>
    </row>
    <row r="24474" spans="1:5" s="765" customFormat="1" ht="16.8">
      <c r="A24474" s="169" t="s">
        <v>178</v>
      </c>
      <c r="B24474" s="170" t="s">
        <v>29700</v>
      </c>
      <c r="C24474" s="468">
        <v>400</v>
      </c>
      <c r="D24474" s="468">
        <v>400</v>
      </c>
      <c r="E24474" s="495"/>
    </row>
    <row r="24475" spans="1:5" s="765" customFormat="1" ht="33.6">
      <c r="A24475" s="169" t="s">
        <v>180</v>
      </c>
      <c r="B24475" s="170" t="s">
        <v>29701</v>
      </c>
      <c r="C24475" s="468">
        <v>60</v>
      </c>
      <c r="D24475" s="468">
        <v>60</v>
      </c>
      <c r="E24475" s="608"/>
    </row>
    <row r="24476" spans="1:5" s="765" customFormat="1" ht="33.6">
      <c r="A24476" s="169" t="s">
        <v>182</v>
      </c>
      <c r="B24476" s="170" t="s">
        <v>29702</v>
      </c>
      <c r="C24476" s="468">
        <v>80</v>
      </c>
      <c r="D24476" s="468">
        <v>80</v>
      </c>
      <c r="E24476" s="608"/>
    </row>
    <row r="24477" spans="1:5" s="765" customFormat="1" ht="16.8">
      <c r="A24477" s="162">
        <v>2</v>
      </c>
      <c r="B24477" s="161" t="s">
        <v>29703</v>
      </c>
      <c r="C24477" s="468"/>
      <c r="D24477" s="468"/>
      <c r="E24477" s="608"/>
    </row>
    <row r="24478" spans="1:5" s="765" customFormat="1" ht="33.6">
      <c r="A24478" s="169" t="s">
        <v>400</v>
      </c>
      <c r="B24478" s="170" t="s">
        <v>29704</v>
      </c>
      <c r="C24478" s="468">
        <v>400</v>
      </c>
      <c r="D24478" s="468">
        <v>400</v>
      </c>
      <c r="E24478" s="608"/>
    </row>
    <row r="24479" spans="1:5" s="765" customFormat="1" ht="33.6">
      <c r="A24479" s="169" t="s">
        <v>402</v>
      </c>
      <c r="B24479" s="170" t="s">
        <v>29705</v>
      </c>
      <c r="C24479" s="468">
        <v>120</v>
      </c>
      <c r="D24479" s="468">
        <v>120</v>
      </c>
      <c r="E24479" s="859"/>
    </row>
    <row r="24480" spans="1:5" s="765" customFormat="1" ht="33.6">
      <c r="A24480" s="169" t="s">
        <v>404</v>
      </c>
      <c r="B24480" s="170" t="s">
        <v>29706</v>
      </c>
      <c r="C24480" s="468">
        <v>120</v>
      </c>
      <c r="D24480" s="468">
        <v>120</v>
      </c>
      <c r="E24480" s="859"/>
    </row>
    <row r="24481" spans="1:5" s="765" customFormat="1" ht="16.8">
      <c r="A24481" s="169" t="s">
        <v>1287</v>
      </c>
      <c r="B24481" s="170" t="s">
        <v>29707</v>
      </c>
      <c r="C24481" s="468">
        <v>60</v>
      </c>
      <c r="D24481" s="468">
        <v>60</v>
      </c>
      <c r="E24481" s="859"/>
    </row>
    <row r="24482" spans="1:5" s="765" customFormat="1" ht="16.8">
      <c r="A24482" s="522" t="s">
        <v>2217</v>
      </c>
      <c r="B24482" s="842" t="s">
        <v>6887</v>
      </c>
      <c r="C24482" s="468"/>
      <c r="D24482" s="468"/>
      <c r="E24482" s="141"/>
    </row>
    <row r="24483" spans="1:5" s="765" customFormat="1" ht="16.8">
      <c r="A24483" s="162">
        <v>3</v>
      </c>
      <c r="B24483" s="161" t="s">
        <v>29708</v>
      </c>
      <c r="C24483" s="468"/>
      <c r="D24483" s="468"/>
      <c r="E24483" s="141"/>
    </row>
    <row r="24484" spans="1:5" s="765" customFormat="1" ht="33.6">
      <c r="A24484" s="169" t="s">
        <v>706</v>
      </c>
      <c r="B24484" s="170" t="s">
        <v>29709</v>
      </c>
      <c r="C24484" s="468">
        <v>40</v>
      </c>
      <c r="D24484" s="468">
        <v>40</v>
      </c>
      <c r="E24484" s="141"/>
    </row>
    <row r="24485" spans="1:5" s="765" customFormat="1" ht="50.4">
      <c r="A24485" s="169" t="s">
        <v>708</v>
      </c>
      <c r="B24485" s="170" t="s">
        <v>29710</v>
      </c>
      <c r="C24485" s="468">
        <v>40</v>
      </c>
      <c r="D24485" s="468">
        <v>40</v>
      </c>
      <c r="E24485" s="141"/>
    </row>
    <row r="24486" spans="1:5" s="765" customFormat="1" ht="16.8">
      <c r="A24486" s="162">
        <v>4</v>
      </c>
      <c r="B24486" s="161" t="s">
        <v>29711</v>
      </c>
      <c r="C24486" s="468"/>
      <c r="D24486" s="468"/>
      <c r="E24486" s="141"/>
    </row>
    <row r="24487" spans="1:5" s="765" customFormat="1" ht="16.8">
      <c r="A24487" s="169" t="s">
        <v>198</v>
      </c>
      <c r="B24487" s="170" t="s">
        <v>29712</v>
      </c>
      <c r="C24487" s="468">
        <v>40</v>
      </c>
      <c r="D24487" s="468">
        <v>40</v>
      </c>
      <c r="E24487" s="141"/>
    </row>
    <row r="24488" spans="1:5" s="765" customFormat="1" ht="16.8">
      <c r="A24488" s="162">
        <v>5</v>
      </c>
      <c r="B24488" s="161" t="s">
        <v>29713</v>
      </c>
      <c r="C24488" s="468"/>
      <c r="D24488" s="468"/>
      <c r="E24488" s="141"/>
    </row>
    <row r="24489" spans="1:5" s="765" customFormat="1" ht="16.8">
      <c r="A24489" s="169" t="s">
        <v>214</v>
      </c>
      <c r="B24489" s="170" t="s">
        <v>29714</v>
      </c>
      <c r="C24489" s="468">
        <v>40</v>
      </c>
      <c r="D24489" s="468">
        <v>40</v>
      </c>
      <c r="E24489" s="464"/>
    </row>
    <row r="24490" spans="1:5" s="765" customFormat="1" ht="16.8">
      <c r="A24490" s="169" t="s">
        <v>216</v>
      </c>
      <c r="B24490" s="170" t="s">
        <v>29715</v>
      </c>
      <c r="C24490" s="468">
        <v>40</v>
      </c>
      <c r="D24490" s="468">
        <v>40</v>
      </c>
      <c r="E24490" s="464"/>
    </row>
    <row r="24491" spans="1:5" s="765" customFormat="1" ht="16.8">
      <c r="A24491" s="162">
        <v>6</v>
      </c>
      <c r="B24491" s="161" t="s">
        <v>29716</v>
      </c>
      <c r="C24491" s="468"/>
      <c r="D24491" s="468"/>
      <c r="E24491" s="464"/>
    </row>
    <row r="24492" spans="1:5" s="775" customFormat="1" ht="33.6">
      <c r="A24492" s="169" t="s">
        <v>228</v>
      </c>
      <c r="B24492" s="170" t="s">
        <v>29717</v>
      </c>
      <c r="C24492" s="468">
        <v>40</v>
      </c>
      <c r="D24492" s="468">
        <v>40</v>
      </c>
      <c r="E24492" s="464"/>
    </row>
    <row r="24493" spans="1:5" s="765" customFormat="1" ht="16.8">
      <c r="A24493" s="162">
        <v>7</v>
      </c>
      <c r="B24493" s="161" t="s">
        <v>29718</v>
      </c>
      <c r="C24493" s="491"/>
      <c r="D24493" s="491"/>
      <c r="E24493" s="464"/>
    </row>
    <row r="24494" spans="1:5" s="765" customFormat="1" ht="16.8">
      <c r="A24494" s="169" t="s">
        <v>276</v>
      </c>
      <c r="B24494" s="170" t="s">
        <v>29719</v>
      </c>
      <c r="C24494" s="468">
        <v>40</v>
      </c>
      <c r="D24494" s="468">
        <v>40</v>
      </c>
      <c r="E24494" s="464"/>
    </row>
    <row r="24495" spans="1:5" s="765" customFormat="1" ht="16.8">
      <c r="A24495" s="162">
        <v>8</v>
      </c>
      <c r="B24495" s="161" t="s">
        <v>29720</v>
      </c>
      <c r="C24495" s="491"/>
      <c r="D24495" s="491"/>
      <c r="E24495" s="464"/>
    </row>
    <row r="24496" spans="1:5" s="765" customFormat="1" ht="16.8">
      <c r="A24496" s="169" t="s">
        <v>237</v>
      </c>
      <c r="B24496" s="170" t="s">
        <v>29721</v>
      </c>
      <c r="C24496" s="468">
        <v>40</v>
      </c>
      <c r="D24496" s="468">
        <v>40</v>
      </c>
      <c r="E24496" s="464"/>
    </row>
    <row r="24497" spans="1:5" s="765" customFormat="1" ht="16.8">
      <c r="A24497" s="162">
        <v>9</v>
      </c>
      <c r="B24497" s="161" t="s">
        <v>29722</v>
      </c>
      <c r="C24497" s="468"/>
      <c r="D24497" s="468"/>
      <c r="E24497" s="464"/>
    </row>
    <row r="24498" spans="1:5" s="765" customFormat="1" ht="16.8">
      <c r="A24498" s="169" t="s">
        <v>1036</v>
      </c>
      <c r="B24498" s="170" t="s">
        <v>29723</v>
      </c>
      <c r="C24498" s="468">
        <v>40</v>
      </c>
      <c r="D24498" s="468">
        <v>40</v>
      </c>
      <c r="E24498" s="464"/>
    </row>
    <row r="24499" spans="1:5" s="765" customFormat="1" ht="33.6">
      <c r="A24499" s="169" t="s">
        <v>1038</v>
      </c>
      <c r="B24499" s="170" t="s">
        <v>29724</v>
      </c>
      <c r="C24499" s="468">
        <v>36</v>
      </c>
      <c r="D24499" s="468">
        <v>36</v>
      </c>
      <c r="E24499" s="464"/>
    </row>
    <row r="24500" spans="1:5" s="765" customFormat="1" ht="16.8">
      <c r="A24500" s="169" t="s">
        <v>1740</v>
      </c>
      <c r="B24500" s="170" t="s">
        <v>29725</v>
      </c>
      <c r="C24500" s="468">
        <v>120</v>
      </c>
      <c r="D24500" s="468">
        <v>120</v>
      </c>
      <c r="E24500" s="525" t="s">
        <v>9179</v>
      </c>
    </row>
    <row r="24501" spans="1:5" s="765" customFormat="1" ht="16.8">
      <c r="A24501" s="162">
        <v>10</v>
      </c>
      <c r="B24501" s="161" t="s">
        <v>29726</v>
      </c>
      <c r="C24501" s="468"/>
      <c r="D24501" s="468"/>
      <c r="E24501" s="464"/>
    </row>
    <row r="24502" spans="1:5" s="765" customFormat="1" ht="16.8">
      <c r="A24502" s="169" t="s">
        <v>1743</v>
      </c>
      <c r="B24502" s="170" t="s">
        <v>29727</v>
      </c>
      <c r="C24502" s="468">
        <v>48</v>
      </c>
      <c r="D24502" s="468">
        <v>36</v>
      </c>
      <c r="E24502" s="464"/>
    </row>
    <row r="24503" spans="1:5" s="765" customFormat="1" ht="16.8">
      <c r="A24503" s="169" t="s">
        <v>1894</v>
      </c>
      <c r="B24503" s="170" t="s">
        <v>29728</v>
      </c>
      <c r="C24503" s="468">
        <v>48</v>
      </c>
      <c r="D24503" s="468">
        <v>36</v>
      </c>
      <c r="E24503" s="464"/>
    </row>
    <row r="24504" spans="1:5" s="765" customFormat="1" ht="33.6">
      <c r="A24504" s="169" t="s">
        <v>1898</v>
      </c>
      <c r="B24504" s="170" t="s">
        <v>29729</v>
      </c>
      <c r="C24504" s="468">
        <v>48</v>
      </c>
      <c r="D24504" s="468">
        <v>36</v>
      </c>
      <c r="E24504" s="464"/>
    </row>
    <row r="24505" spans="1:5" s="765" customFormat="1" ht="16.8">
      <c r="A24505" s="476" t="s">
        <v>47</v>
      </c>
      <c r="B24505" s="170"/>
      <c r="C24505" s="477"/>
      <c r="D24505" s="684"/>
      <c r="E24505" s="755"/>
    </row>
    <row r="24506" spans="1:5" s="765" customFormat="1" ht="16.8">
      <c r="A24506" s="162" t="s">
        <v>2202</v>
      </c>
      <c r="B24506" s="161" t="s">
        <v>2203</v>
      </c>
      <c r="C24506" s="491"/>
      <c r="D24506" s="491"/>
      <c r="E24506" s="150"/>
    </row>
    <row r="24507" spans="1:5" s="765" customFormat="1" ht="16.8">
      <c r="A24507" s="162">
        <v>1</v>
      </c>
      <c r="B24507" s="161" t="s">
        <v>29730</v>
      </c>
      <c r="C24507" s="491"/>
      <c r="D24507" s="468"/>
      <c r="E24507" s="141"/>
    </row>
    <row r="24508" spans="1:5" s="765" customFormat="1" ht="33.6">
      <c r="A24508" s="169" t="s">
        <v>174</v>
      </c>
      <c r="B24508" s="170" t="s">
        <v>29731</v>
      </c>
      <c r="C24508" s="468">
        <v>140</v>
      </c>
      <c r="D24508" s="468">
        <v>140</v>
      </c>
      <c r="E24508" s="141"/>
    </row>
    <row r="24509" spans="1:5" s="765" customFormat="1" ht="33.6">
      <c r="A24509" s="169" t="s">
        <v>176</v>
      </c>
      <c r="B24509" s="170" t="s">
        <v>29732</v>
      </c>
      <c r="C24509" s="468">
        <v>72</v>
      </c>
      <c r="D24509" s="468">
        <v>72</v>
      </c>
      <c r="E24509" s="646"/>
    </row>
    <row r="24510" spans="1:5" s="765" customFormat="1" ht="33.6">
      <c r="A24510" s="169" t="s">
        <v>178</v>
      </c>
      <c r="B24510" s="170" t="s">
        <v>29733</v>
      </c>
      <c r="C24510" s="468">
        <v>100</v>
      </c>
      <c r="D24510" s="468">
        <v>100</v>
      </c>
      <c r="E24510" s="495"/>
    </row>
    <row r="24511" spans="1:5" s="765" customFormat="1" ht="16.8">
      <c r="A24511" s="162">
        <v>2</v>
      </c>
      <c r="B24511" s="161" t="s">
        <v>29734</v>
      </c>
      <c r="C24511" s="491"/>
      <c r="D24511" s="616"/>
      <c r="E24511" s="608"/>
    </row>
    <row r="24512" spans="1:5" s="765" customFormat="1" ht="33.6">
      <c r="A24512" s="169" t="s">
        <v>400</v>
      </c>
      <c r="B24512" s="170" t="s">
        <v>29735</v>
      </c>
      <c r="C24512" s="468">
        <v>80</v>
      </c>
      <c r="D24512" s="468">
        <v>80</v>
      </c>
      <c r="E24512" s="608"/>
    </row>
    <row r="24513" spans="1:5" s="765" customFormat="1" ht="16.8">
      <c r="A24513" s="162" t="s">
        <v>12498</v>
      </c>
      <c r="B24513" s="161" t="s">
        <v>29736</v>
      </c>
      <c r="C24513" s="468"/>
      <c r="D24513" s="468"/>
      <c r="E24513" s="608"/>
    </row>
    <row r="24514" spans="1:5" s="765" customFormat="1" ht="16.8">
      <c r="A24514" s="169">
        <v>3</v>
      </c>
      <c r="B24514" s="170" t="s">
        <v>29737</v>
      </c>
      <c r="C24514" s="468">
        <v>44</v>
      </c>
      <c r="D24514" s="468">
        <v>33</v>
      </c>
      <c r="E24514" s="608"/>
    </row>
    <row r="24515" spans="1:5" s="765" customFormat="1" ht="33.6">
      <c r="A24515" s="169">
        <v>4</v>
      </c>
      <c r="B24515" s="170" t="s">
        <v>29738</v>
      </c>
      <c r="C24515" s="468">
        <v>100</v>
      </c>
      <c r="D24515" s="468">
        <v>100</v>
      </c>
      <c r="E24515" s="859"/>
    </row>
    <row r="24516" spans="1:5" s="765" customFormat="1" ht="16.8">
      <c r="A24516" s="169">
        <v>5</v>
      </c>
      <c r="B24516" s="170" t="s">
        <v>29739</v>
      </c>
      <c r="C24516" s="468">
        <v>152</v>
      </c>
      <c r="D24516" s="468">
        <v>152</v>
      </c>
      <c r="E24516" s="859"/>
    </row>
    <row r="24517" spans="1:5" s="765" customFormat="1" ht="16.8">
      <c r="A24517" s="169">
        <v>6</v>
      </c>
      <c r="B24517" s="170" t="s">
        <v>29725</v>
      </c>
      <c r="C24517" s="468">
        <v>100</v>
      </c>
      <c r="D24517" s="468">
        <v>100</v>
      </c>
      <c r="E24517" s="859"/>
    </row>
    <row r="24518" spans="1:5" s="765" customFormat="1" ht="16.8">
      <c r="A24518" s="169">
        <v>7</v>
      </c>
      <c r="B24518" s="170" t="s">
        <v>29740</v>
      </c>
      <c r="C24518" s="468">
        <v>48</v>
      </c>
      <c r="D24518" s="468">
        <v>48</v>
      </c>
      <c r="E24518" s="141"/>
    </row>
    <row r="24519" spans="1:5" s="765" customFormat="1" ht="33.6">
      <c r="A24519" s="169">
        <v>8</v>
      </c>
      <c r="B24519" s="170" t="s">
        <v>29741</v>
      </c>
      <c r="C24519" s="468">
        <v>48</v>
      </c>
      <c r="D24519" s="468">
        <v>48</v>
      </c>
      <c r="E24519" s="141"/>
    </row>
    <row r="24520" spans="1:5" s="765" customFormat="1" ht="33.6">
      <c r="A24520" s="169">
        <v>9</v>
      </c>
      <c r="B24520" s="170" t="s">
        <v>29742</v>
      </c>
      <c r="C24520" s="468">
        <v>48</v>
      </c>
      <c r="D24520" s="468">
        <v>48</v>
      </c>
      <c r="E24520" s="141"/>
    </row>
    <row r="24521" spans="1:5" s="765" customFormat="1" ht="33.6">
      <c r="A24521" s="169">
        <v>10</v>
      </c>
      <c r="B24521" s="170" t="s">
        <v>29743</v>
      </c>
      <c r="C24521" s="468">
        <v>48</v>
      </c>
      <c r="D24521" s="468">
        <v>48</v>
      </c>
      <c r="E24521" s="141"/>
    </row>
    <row r="24522" spans="1:5" s="765" customFormat="1" ht="33.6">
      <c r="A24522" s="169">
        <v>11</v>
      </c>
      <c r="B24522" s="170" t="s">
        <v>29744</v>
      </c>
      <c r="C24522" s="468">
        <v>40</v>
      </c>
      <c r="D24522" s="468">
        <v>40</v>
      </c>
      <c r="E24522" s="141"/>
    </row>
    <row r="24523" spans="1:5" s="765" customFormat="1" ht="33.6">
      <c r="A24523" s="169">
        <v>12</v>
      </c>
      <c r="B24523" s="170" t="s">
        <v>29745</v>
      </c>
      <c r="C24523" s="468">
        <v>40</v>
      </c>
      <c r="D24523" s="468">
        <v>40</v>
      </c>
      <c r="E24523" s="141"/>
    </row>
    <row r="24524" spans="1:5" s="765" customFormat="1" ht="16.8">
      <c r="A24524" s="169">
        <v>13</v>
      </c>
      <c r="B24524" s="170" t="s">
        <v>29746</v>
      </c>
      <c r="C24524" s="468">
        <v>32</v>
      </c>
      <c r="D24524" s="468">
        <v>32</v>
      </c>
      <c r="E24524" s="141"/>
    </row>
    <row r="24525" spans="1:5" s="765" customFormat="1" ht="16.8">
      <c r="A24525" s="162">
        <v>14</v>
      </c>
      <c r="B24525" s="161" t="s">
        <v>29747</v>
      </c>
      <c r="C24525" s="491"/>
      <c r="D24525" s="468"/>
      <c r="E24525" s="858" t="s">
        <v>9179</v>
      </c>
    </row>
    <row r="24526" spans="1:5" s="765" customFormat="1" ht="16.8">
      <c r="A24526" s="162" t="s">
        <v>602</v>
      </c>
      <c r="B24526" s="161" t="s">
        <v>29748</v>
      </c>
      <c r="C24526" s="491"/>
      <c r="D24526" s="468"/>
      <c r="E24526" s="859"/>
    </row>
    <row r="24527" spans="1:5" s="765" customFormat="1" ht="33.6">
      <c r="A24527" s="169" t="s">
        <v>1954</v>
      </c>
      <c r="B24527" s="170" t="s">
        <v>29749</v>
      </c>
      <c r="C24527" s="468">
        <v>100</v>
      </c>
      <c r="D24527" s="468">
        <v>100</v>
      </c>
      <c r="E24527" s="859"/>
    </row>
    <row r="24528" spans="1:5" s="775" customFormat="1" ht="16.8">
      <c r="A24528" s="169" t="s">
        <v>1956</v>
      </c>
      <c r="B24528" s="170" t="s">
        <v>29750</v>
      </c>
      <c r="C24528" s="468">
        <v>32</v>
      </c>
      <c r="D24528" s="468">
        <v>32</v>
      </c>
      <c r="E24528" s="859"/>
    </row>
    <row r="24529" spans="1:5" s="765" customFormat="1" ht="16.8">
      <c r="A24529" s="162" t="s">
        <v>604</v>
      </c>
      <c r="B24529" s="161" t="s">
        <v>29751</v>
      </c>
      <c r="C24529" s="491"/>
      <c r="D24529" s="491"/>
      <c r="E24529" s="859"/>
    </row>
    <row r="24530" spans="1:5" s="765" customFormat="1" ht="16.8">
      <c r="A24530" s="169" t="s">
        <v>7121</v>
      </c>
      <c r="B24530" s="170" t="s">
        <v>29752</v>
      </c>
      <c r="C24530" s="468">
        <v>40</v>
      </c>
      <c r="D24530" s="468">
        <v>40</v>
      </c>
      <c r="E24530" s="859"/>
    </row>
    <row r="24531" spans="1:5" s="765" customFormat="1" ht="16.8">
      <c r="A24531" s="169" t="s">
        <v>7123</v>
      </c>
      <c r="B24531" s="170" t="s">
        <v>29753</v>
      </c>
      <c r="C24531" s="491"/>
      <c r="D24531" s="491"/>
      <c r="E24531" s="859"/>
    </row>
    <row r="24532" spans="1:5" s="765" customFormat="1" ht="16.8">
      <c r="A24532" s="162" t="s">
        <v>1961</v>
      </c>
      <c r="B24532" s="161" t="s">
        <v>29754</v>
      </c>
      <c r="C24532" s="491"/>
      <c r="D24532" s="491"/>
      <c r="E24532" s="859"/>
    </row>
    <row r="24533" spans="1:5" s="765" customFormat="1" ht="33.6">
      <c r="A24533" s="169" t="s">
        <v>7134</v>
      </c>
      <c r="B24533" s="170" t="s">
        <v>29755</v>
      </c>
      <c r="C24533" s="468">
        <v>44</v>
      </c>
      <c r="D24533" s="468">
        <v>44</v>
      </c>
      <c r="E24533" s="859"/>
    </row>
    <row r="24534" spans="1:5" s="765" customFormat="1" ht="33.6">
      <c r="A24534" s="169" t="s">
        <v>7136</v>
      </c>
      <c r="B24534" s="170" t="s">
        <v>29756</v>
      </c>
      <c r="C24534" s="468">
        <v>40</v>
      </c>
      <c r="D24534" s="468">
        <v>40</v>
      </c>
      <c r="E24534" s="859"/>
    </row>
    <row r="24535" spans="1:5" s="765" customFormat="1" ht="16.8">
      <c r="A24535" s="169" t="s">
        <v>7138</v>
      </c>
      <c r="B24535" s="170" t="s">
        <v>29757</v>
      </c>
      <c r="C24535" s="468">
        <v>32</v>
      </c>
      <c r="D24535" s="468">
        <v>32</v>
      </c>
      <c r="E24535" s="859"/>
    </row>
    <row r="24536" spans="1:5" s="765" customFormat="1" ht="16.8">
      <c r="A24536" s="162" t="s">
        <v>1963</v>
      </c>
      <c r="B24536" s="161" t="s">
        <v>29758</v>
      </c>
      <c r="C24536" s="491"/>
      <c r="D24536" s="491"/>
      <c r="E24536" s="859"/>
    </row>
    <row r="24537" spans="1:5" s="765" customFormat="1" ht="33.6">
      <c r="A24537" s="169" t="s">
        <v>7149</v>
      </c>
      <c r="B24537" s="170" t="s">
        <v>29759</v>
      </c>
      <c r="C24537" s="468">
        <v>48</v>
      </c>
      <c r="D24537" s="468">
        <v>48</v>
      </c>
      <c r="E24537" s="859"/>
    </row>
    <row r="24538" spans="1:5" s="765" customFormat="1" ht="33.6">
      <c r="A24538" s="169" t="s">
        <v>7151</v>
      </c>
      <c r="B24538" s="170" t="s">
        <v>29760</v>
      </c>
      <c r="C24538" s="468">
        <v>40</v>
      </c>
      <c r="D24538" s="468">
        <v>40</v>
      </c>
      <c r="E24538" s="859"/>
    </row>
    <row r="24539" spans="1:5" s="765" customFormat="1" ht="16.8">
      <c r="A24539" s="169" t="s">
        <v>7153</v>
      </c>
      <c r="B24539" s="170" t="s">
        <v>29761</v>
      </c>
      <c r="C24539" s="468">
        <v>32</v>
      </c>
      <c r="D24539" s="468">
        <v>32</v>
      </c>
      <c r="E24539" s="859"/>
    </row>
    <row r="24540" spans="1:5" s="765" customFormat="1" ht="16.8">
      <c r="A24540" s="162" t="s">
        <v>1965</v>
      </c>
      <c r="B24540" s="161" t="s">
        <v>29762</v>
      </c>
      <c r="C24540" s="491"/>
      <c r="D24540" s="491"/>
      <c r="E24540" s="859"/>
    </row>
    <row r="24541" spans="1:5" s="765" customFormat="1" ht="50.4">
      <c r="A24541" s="169" t="s">
        <v>7164</v>
      </c>
      <c r="B24541" s="170" t="s">
        <v>29763</v>
      </c>
      <c r="C24541" s="468">
        <v>32</v>
      </c>
      <c r="D24541" s="468">
        <v>32</v>
      </c>
      <c r="E24541" s="859"/>
    </row>
    <row r="24542" spans="1:5" s="765" customFormat="1" ht="16.8">
      <c r="A24542" s="169" t="s">
        <v>7166</v>
      </c>
      <c r="B24542" s="170" t="s">
        <v>29764</v>
      </c>
      <c r="C24542" s="468">
        <v>60</v>
      </c>
      <c r="D24542" s="468">
        <v>60</v>
      </c>
      <c r="E24542" s="859"/>
    </row>
    <row r="24543" spans="1:5" s="765" customFormat="1" ht="16.8">
      <c r="A24543" s="169" t="s">
        <v>7168</v>
      </c>
      <c r="B24543" s="170" t="s">
        <v>29765</v>
      </c>
      <c r="C24543" s="468">
        <v>44</v>
      </c>
      <c r="D24543" s="468">
        <v>44</v>
      </c>
      <c r="E24543" s="859"/>
    </row>
    <row r="24544" spans="1:5" s="765" customFormat="1" ht="16.8">
      <c r="A24544" s="169" t="s">
        <v>7170</v>
      </c>
      <c r="B24544" s="170" t="s">
        <v>29766</v>
      </c>
      <c r="C24544" s="468">
        <v>32</v>
      </c>
      <c r="D24544" s="468">
        <v>32</v>
      </c>
      <c r="E24544" s="859"/>
    </row>
    <row r="24545" spans="1:5" s="765" customFormat="1" ht="16.8">
      <c r="A24545" s="162" t="s">
        <v>1967</v>
      </c>
      <c r="B24545" s="161" t="s">
        <v>29767</v>
      </c>
      <c r="C24545" s="491"/>
      <c r="D24545" s="491"/>
      <c r="E24545" s="859"/>
    </row>
    <row r="24546" spans="1:5" s="765" customFormat="1" ht="84">
      <c r="A24546" s="169" t="s">
        <v>7191</v>
      </c>
      <c r="B24546" s="170" t="s">
        <v>29768</v>
      </c>
      <c r="C24546" s="468">
        <v>40</v>
      </c>
      <c r="D24546" s="468">
        <v>40</v>
      </c>
      <c r="E24546" s="859"/>
    </row>
    <row r="24547" spans="1:5" s="765" customFormat="1" ht="16.8">
      <c r="A24547" s="169" t="s">
        <v>7193</v>
      </c>
      <c r="B24547" s="170" t="s">
        <v>29769</v>
      </c>
      <c r="C24547" s="491"/>
      <c r="D24547" s="491"/>
      <c r="E24547" s="859"/>
    </row>
    <row r="24548" spans="1:5" s="765" customFormat="1" ht="16.8">
      <c r="A24548" s="162" t="s">
        <v>1969</v>
      </c>
      <c r="B24548" s="161" t="s">
        <v>29770</v>
      </c>
      <c r="C24548" s="491"/>
      <c r="D24548" s="491"/>
      <c r="E24548" s="859"/>
    </row>
    <row r="24549" spans="1:5" s="765" customFormat="1" ht="33.6">
      <c r="A24549" s="169" t="s">
        <v>7212</v>
      </c>
      <c r="B24549" s="170" t="s">
        <v>29771</v>
      </c>
      <c r="C24549" s="468">
        <v>40</v>
      </c>
      <c r="D24549" s="468">
        <v>40</v>
      </c>
      <c r="E24549" s="859"/>
    </row>
    <row r="24550" spans="1:5" s="765" customFormat="1" ht="67.2">
      <c r="A24550" s="169" t="s">
        <v>7214</v>
      </c>
      <c r="B24550" s="170" t="s">
        <v>29772</v>
      </c>
      <c r="C24550" s="468">
        <v>32</v>
      </c>
      <c r="D24550" s="468">
        <v>32</v>
      </c>
      <c r="E24550" s="859"/>
    </row>
    <row r="24551" spans="1:5" s="765" customFormat="1" ht="16.8">
      <c r="A24551" s="169" t="s">
        <v>7216</v>
      </c>
      <c r="B24551" s="170" t="s">
        <v>29773</v>
      </c>
      <c r="C24551" s="491"/>
      <c r="D24551" s="491"/>
      <c r="E24551" s="859"/>
    </row>
    <row r="24552" spans="1:5" s="765" customFormat="1" ht="16.8">
      <c r="A24552" s="162" t="s">
        <v>1971</v>
      </c>
      <c r="B24552" s="161" t="s">
        <v>29774</v>
      </c>
      <c r="C24552" s="491"/>
      <c r="D24552" s="491"/>
      <c r="E24552" s="859"/>
    </row>
    <row r="24553" spans="1:5" s="765" customFormat="1" ht="84">
      <c r="A24553" s="169" t="s">
        <v>29775</v>
      </c>
      <c r="B24553" s="170" t="s">
        <v>29776</v>
      </c>
      <c r="C24553" s="468">
        <v>40</v>
      </c>
      <c r="D24553" s="468">
        <v>40</v>
      </c>
      <c r="E24553" s="859"/>
    </row>
    <row r="24554" spans="1:5" s="765" customFormat="1" ht="16.8">
      <c r="A24554" s="169" t="s">
        <v>29777</v>
      </c>
      <c r="B24554" s="170" t="s">
        <v>29778</v>
      </c>
      <c r="C24554" s="468">
        <v>32</v>
      </c>
      <c r="D24554" s="468">
        <v>32</v>
      </c>
      <c r="E24554" s="859"/>
    </row>
    <row r="24555" spans="1:5" s="765" customFormat="1" ht="16.8">
      <c r="A24555" s="162" t="s">
        <v>1973</v>
      </c>
      <c r="B24555" s="161" t="s">
        <v>29779</v>
      </c>
      <c r="C24555" s="491"/>
      <c r="D24555" s="491"/>
      <c r="E24555" s="859"/>
    </row>
    <row r="24556" spans="1:5" s="765" customFormat="1" ht="67.2">
      <c r="A24556" s="169" t="s">
        <v>29780</v>
      </c>
      <c r="B24556" s="170" t="s">
        <v>29781</v>
      </c>
      <c r="C24556" s="468">
        <v>40</v>
      </c>
      <c r="D24556" s="468">
        <v>40</v>
      </c>
      <c r="E24556" s="859"/>
    </row>
    <row r="24557" spans="1:5" s="765" customFormat="1" ht="33.6">
      <c r="A24557" s="169" t="s">
        <v>29782</v>
      </c>
      <c r="B24557" s="170" t="s">
        <v>29783</v>
      </c>
      <c r="C24557" s="468">
        <v>48</v>
      </c>
      <c r="D24557" s="468">
        <v>48</v>
      </c>
      <c r="E24557" s="859"/>
    </row>
    <row r="24558" spans="1:5" s="765" customFormat="1" ht="16.8">
      <c r="A24558" s="169" t="s">
        <v>29784</v>
      </c>
      <c r="B24558" s="170" t="s">
        <v>29785</v>
      </c>
      <c r="C24558" s="468">
        <v>60</v>
      </c>
      <c r="D24558" s="468">
        <v>60</v>
      </c>
      <c r="E24558" s="859"/>
    </row>
    <row r="24559" spans="1:5" s="765" customFormat="1" ht="16.8">
      <c r="A24559" s="169" t="s">
        <v>29786</v>
      </c>
      <c r="B24559" s="170" t="s">
        <v>29787</v>
      </c>
      <c r="C24559" s="468">
        <v>32</v>
      </c>
      <c r="D24559" s="468">
        <v>32</v>
      </c>
      <c r="E24559" s="859"/>
    </row>
    <row r="24560" spans="1:5" s="765" customFormat="1" ht="16.8">
      <c r="A24560" s="162" t="s">
        <v>1975</v>
      </c>
      <c r="B24560" s="161" t="s">
        <v>3889</v>
      </c>
      <c r="C24560" s="491"/>
      <c r="D24560" s="491"/>
      <c r="E24560" s="859"/>
    </row>
    <row r="24561" spans="1:5" s="765" customFormat="1" ht="33.6">
      <c r="A24561" s="169" t="s">
        <v>29788</v>
      </c>
      <c r="B24561" s="170" t="s">
        <v>29789</v>
      </c>
      <c r="C24561" s="468">
        <v>44</v>
      </c>
      <c r="D24561" s="468">
        <v>44</v>
      </c>
      <c r="E24561" s="859"/>
    </row>
    <row r="24562" spans="1:5" s="765" customFormat="1" ht="33.6">
      <c r="A24562" s="169" t="s">
        <v>29790</v>
      </c>
      <c r="B24562" s="170" t="s">
        <v>29791</v>
      </c>
      <c r="C24562" s="468">
        <v>44</v>
      </c>
      <c r="D24562" s="468">
        <v>44</v>
      </c>
      <c r="E24562" s="859"/>
    </row>
    <row r="24563" spans="1:5" s="765" customFormat="1" ht="33.6">
      <c r="A24563" s="169" t="s">
        <v>29792</v>
      </c>
      <c r="B24563" s="170" t="s">
        <v>29793</v>
      </c>
      <c r="C24563" s="468">
        <v>60</v>
      </c>
      <c r="D24563" s="468">
        <v>60</v>
      </c>
      <c r="E24563" s="859"/>
    </row>
    <row r="24564" spans="1:5" s="765" customFormat="1" ht="33.6">
      <c r="A24564" s="169" t="s">
        <v>29794</v>
      </c>
      <c r="B24564" s="170" t="s">
        <v>29795</v>
      </c>
      <c r="C24564" s="468">
        <v>60</v>
      </c>
      <c r="D24564" s="468">
        <v>60</v>
      </c>
      <c r="E24564" s="859"/>
    </row>
    <row r="24565" spans="1:5" ht="16.8">
      <c r="A24565" s="741" t="s">
        <v>46</v>
      </c>
      <c r="B24565" s="411"/>
      <c r="C24565" s="742"/>
      <c r="D24565" s="743"/>
      <c r="E24565" s="744"/>
    </row>
    <row r="24566" spans="1:5" s="765" customFormat="1" ht="16.8">
      <c r="A24566" s="159"/>
      <c r="B24566" s="158" t="s">
        <v>6863</v>
      </c>
      <c r="C24566" s="469"/>
      <c r="D24566" s="469"/>
      <c r="E24566" s="141"/>
    </row>
    <row r="24567" spans="1:5" s="765" customFormat="1" ht="16.8">
      <c r="A24567" s="159">
        <v>1</v>
      </c>
      <c r="B24567" s="163" t="s">
        <v>20481</v>
      </c>
      <c r="C24567" s="469"/>
      <c r="D24567" s="469"/>
      <c r="E24567" s="141"/>
    </row>
    <row r="24568" spans="1:5" s="765" customFormat="1" ht="16.8">
      <c r="A24568" s="164" t="s">
        <v>174</v>
      </c>
      <c r="B24568" s="146" t="s">
        <v>20707</v>
      </c>
      <c r="C24568" s="138">
        <v>1739</v>
      </c>
      <c r="D24568" s="138">
        <v>1565</v>
      </c>
      <c r="E24568" s="141"/>
    </row>
    <row r="24569" spans="1:5" s="765" customFormat="1" ht="16.8">
      <c r="A24569" s="164" t="s">
        <v>176</v>
      </c>
      <c r="B24569" s="146" t="s">
        <v>20708</v>
      </c>
      <c r="C24569" s="138">
        <v>2717</v>
      </c>
      <c r="D24569" s="138">
        <v>2446</v>
      </c>
      <c r="E24569" s="141"/>
    </row>
    <row r="24570" spans="1:5" s="765" customFormat="1" ht="16.8">
      <c r="A24570" s="164" t="s">
        <v>178</v>
      </c>
      <c r="B24570" s="803" t="s">
        <v>20709</v>
      </c>
      <c r="C24570" s="138">
        <v>6114</v>
      </c>
      <c r="D24570" s="138">
        <v>5502</v>
      </c>
      <c r="E24570" s="141"/>
    </row>
    <row r="24571" spans="1:5" s="765" customFormat="1" ht="16.8">
      <c r="A24571" s="164" t="s">
        <v>180</v>
      </c>
      <c r="B24571" s="803" t="s">
        <v>20710</v>
      </c>
      <c r="C24571" s="138">
        <v>7826</v>
      </c>
      <c r="D24571" s="138">
        <v>7043</v>
      </c>
      <c r="E24571" s="141"/>
    </row>
    <row r="24572" spans="1:5" s="765" customFormat="1" ht="16.8">
      <c r="A24572" s="164" t="s">
        <v>182</v>
      </c>
      <c r="B24572" s="803" t="s">
        <v>20711</v>
      </c>
      <c r="C24572" s="138">
        <v>6521</v>
      </c>
      <c r="D24572" s="138">
        <v>6.5209999999999999</v>
      </c>
      <c r="E24572" s="141"/>
    </row>
    <row r="24573" spans="1:5" s="765" customFormat="1" ht="16.8">
      <c r="A24573" s="164" t="s">
        <v>184</v>
      </c>
      <c r="B24573" s="803" t="s">
        <v>20712</v>
      </c>
      <c r="C24573" s="138">
        <v>6261</v>
      </c>
      <c r="D24573" s="138">
        <v>6.2610000000000001</v>
      </c>
      <c r="E24573" s="141"/>
    </row>
    <row r="24574" spans="1:5" s="765" customFormat="1" ht="16.8">
      <c r="A24574" s="164" t="s">
        <v>186</v>
      </c>
      <c r="B24574" s="803" t="s">
        <v>20713</v>
      </c>
      <c r="C24574" s="138">
        <v>4891</v>
      </c>
      <c r="D24574" s="138">
        <v>4.891</v>
      </c>
      <c r="E24574" s="141"/>
    </row>
    <row r="24575" spans="1:5" s="765" customFormat="1" ht="16.8">
      <c r="A24575" s="164" t="s">
        <v>188</v>
      </c>
      <c r="B24575" s="803" t="s">
        <v>20714</v>
      </c>
      <c r="C24575" s="138">
        <v>2500</v>
      </c>
      <c r="D24575" s="138">
        <v>2250</v>
      </c>
      <c r="E24575" s="494"/>
    </row>
    <row r="24576" spans="1:5" s="765" customFormat="1" ht="16.8">
      <c r="A24576" s="164" t="s">
        <v>190</v>
      </c>
      <c r="B24576" s="146" t="s">
        <v>20715</v>
      </c>
      <c r="C24576" s="138">
        <v>1600</v>
      </c>
      <c r="D24576" s="138">
        <v>1400</v>
      </c>
      <c r="E24576" s="495"/>
    </row>
    <row r="24577" spans="1:5" s="765" customFormat="1" ht="16.8">
      <c r="A24577" s="164" t="s">
        <v>192</v>
      </c>
      <c r="B24577" s="146" t="s">
        <v>20716</v>
      </c>
      <c r="C24577" s="138">
        <v>900</v>
      </c>
      <c r="D24577" s="138">
        <v>900</v>
      </c>
      <c r="E24577" s="495"/>
    </row>
    <row r="24578" spans="1:5" s="765" customFormat="1" ht="16.8">
      <c r="A24578" s="159">
        <v>2</v>
      </c>
      <c r="B24578" s="172" t="s">
        <v>20257</v>
      </c>
      <c r="C24578" s="138"/>
      <c r="D24578" s="138"/>
      <c r="E24578" s="495"/>
    </row>
    <row r="24579" spans="1:5" s="765" customFormat="1" ht="16.8">
      <c r="A24579" s="164" t="s">
        <v>400</v>
      </c>
      <c r="B24579" s="146" t="s">
        <v>20717</v>
      </c>
      <c r="C24579" s="138">
        <v>920</v>
      </c>
      <c r="D24579" s="138">
        <v>920</v>
      </c>
      <c r="E24579" s="495"/>
    </row>
    <row r="24580" spans="1:5" s="765" customFormat="1" ht="16.8">
      <c r="A24580" s="164" t="s">
        <v>402</v>
      </c>
      <c r="B24580" s="146" t="s">
        <v>20718</v>
      </c>
      <c r="C24580" s="138">
        <v>391</v>
      </c>
      <c r="D24580" s="138">
        <v>391</v>
      </c>
      <c r="E24580" s="141"/>
    </row>
    <row r="24581" spans="1:5" s="765" customFormat="1" ht="33.6">
      <c r="A24581" s="164" t="s">
        <v>404</v>
      </c>
      <c r="B24581" s="146" t="s">
        <v>20719</v>
      </c>
      <c r="C24581" s="138">
        <v>489</v>
      </c>
      <c r="D24581" s="138">
        <v>489</v>
      </c>
      <c r="E24581" s="495"/>
    </row>
    <row r="24582" spans="1:5" s="765" customFormat="1" ht="16.8">
      <c r="A24582" s="164" t="s">
        <v>1287</v>
      </c>
      <c r="B24582" s="146" t="s">
        <v>20720</v>
      </c>
      <c r="C24582" s="138">
        <v>348</v>
      </c>
      <c r="D24582" s="138">
        <v>348</v>
      </c>
      <c r="E24582" s="141"/>
    </row>
    <row r="24583" spans="1:5" s="765" customFormat="1" ht="16.8">
      <c r="A24583" s="164" t="s">
        <v>3305</v>
      </c>
      <c r="B24583" s="146" t="s">
        <v>20721</v>
      </c>
      <c r="C24583" s="138">
        <v>240</v>
      </c>
      <c r="D24583" s="138">
        <v>240</v>
      </c>
      <c r="E24583" s="141"/>
    </row>
    <row r="24584" spans="1:5" s="765" customFormat="1" ht="16.8">
      <c r="A24584" s="164" t="s">
        <v>3307</v>
      </c>
      <c r="B24584" s="146" t="s">
        <v>20722</v>
      </c>
      <c r="C24584" s="138">
        <v>800</v>
      </c>
      <c r="D24584" s="138">
        <v>600</v>
      </c>
      <c r="E24584" s="141"/>
    </row>
    <row r="24585" spans="1:5" s="765" customFormat="1" ht="16.8">
      <c r="A24585" s="159">
        <v>3</v>
      </c>
      <c r="B24585" s="172" t="s">
        <v>20263</v>
      </c>
      <c r="C24585" s="138"/>
      <c r="D24585" s="138"/>
      <c r="E24585" s="495"/>
    </row>
    <row r="24586" spans="1:5" s="765" customFormat="1" ht="16.8">
      <c r="A24586" s="164" t="s">
        <v>706</v>
      </c>
      <c r="B24586" s="146" t="s">
        <v>20723</v>
      </c>
      <c r="C24586" s="138">
        <v>240</v>
      </c>
      <c r="D24586" s="138">
        <v>240</v>
      </c>
      <c r="E24586" s="495"/>
    </row>
    <row r="24587" spans="1:5" s="765" customFormat="1" ht="16.8">
      <c r="A24587" s="159">
        <v>4</v>
      </c>
      <c r="B24587" s="172" t="s">
        <v>20396</v>
      </c>
      <c r="C24587" s="138"/>
      <c r="D24587" s="138"/>
      <c r="E24587" s="141"/>
    </row>
    <row r="24588" spans="1:5" s="765" customFormat="1" ht="16.8">
      <c r="A24588" s="164" t="s">
        <v>198</v>
      </c>
      <c r="B24588" s="146" t="s">
        <v>20724</v>
      </c>
      <c r="C24588" s="138">
        <v>480</v>
      </c>
      <c r="D24588" s="138">
        <v>480</v>
      </c>
      <c r="E24588" s="141"/>
    </row>
    <row r="24589" spans="1:5" s="765" customFormat="1" ht="16.8">
      <c r="A24589" s="164" t="s">
        <v>200</v>
      </c>
      <c r="B24589" s="146" t="s">
        <v>20725</v>
      </c>
      <c r="C24589" s="138"/>
      <c r="D24589" s="138"/>
      <c r="E24589" s="141"/>
    </row>
    <row r="24590" spans="1:5" s="765" customFormat="1" ht="33.6">
      <c r="A24590" s="164" t="s">
        <v>20726</v>
      </c>
      <c r="B24590" s="146" t="s">
        <v>20727</v>
      </c>
      <c r="C24590" s="138">
        <v>800</v>
      </c>
      <c r="D24590" s="138">
        <v>800</v>
      </c>
      <c r="E24590" s="141"/>
    </row>
    <row r="24591" spans="1:5" s="765" customFormat="1" ht="33.6">
      <c r="A24591" s="164" t="s">
        <v>20728</v>
      </c>
      <c r="B24591" s="146" t="s">
        <v>20729</v>
      </c>
      <c r="C24591" s="138">
        <v>800</v>
      </c>
      <c r="D24591" s="138">
        <v>800</v>
      </c>
      <c r="E24591" s="141"/>
    </row>
    <row r="24592" spans="1:5" s="765" customFormat="1" ht="16.8">
      <c r="A24592" s="164" t="s">
        <v>20730</v>
      </c>
      <c r="B24592" s="146" t="s">
        <v>20731</v>
      </c>
      <c r="C24592" s="138">
        <v>800</v>
      </c>
      <c r="D24592" s="138">
        <v>800</v>
      </c>
      <c r="E24592" s="141"/>
    </row>
    <row r="24593" spans="1:5" s="765" customFormat="1" ht="33.6">
      <c r="A24593" s="496" t="s">
        <v>20732</v>
      </c>
      <c r="B24593" s="803" t="s">
        <v>20733</v>
      </c>
      <c r="C24593" s="138">
        <v>160</v>
      </c>
      <c r="D24593" s="138">
        <v>160</v>
      </c>
      <c r="E24593" s="859" t="s">
        <v>5344</v>
      </c>
    </row>
    <row r="24594" spans="1:5" s="765" customFormat="1" ht="16.8">
      <c r="A24594" s="496" t="s">
        <v>20734</v>
      </c>
      <c r="B24594" s="803" t="s">
        <v>18496</v>
      </c>
      <c r="C24594" s="138">
        <v>120</v>
      </c>
      <c r="D24594" s="138">
        <v>120</v>
      </c>
      <c r="E24594" s="859"/>
    </row>
    <row r="24595" spans="1:5" s="765" customFormat="1" ht="16.8">
      <c r="A24595" s="168" t="s">
        <v>6918</v>
      </c>
      <c r="B24595" s="146" t="s">
        <v>20735</v>
      </c>
      <c r="C24595" s="138">
        <v>112</v>
      </c>
      <c r="D24595" s="138">
        <v>112</v>
      </c>
      <c r="E24595" s="141"/>
    </row>
    <row r="24596" spans="1:5" s="765" customFormat="1" ht="16.8">
      <c r="A24596" s="168" t="s">
        <v>20736</v>
      </c>
      <c r="B24596" s="146" t="s">
        <v>20737</v>
      </c>
      <c r="C24596" s="138">
        <v>160</v>
      </c>
      <c r="D24596" s="138">
        <v>160</v>
      </c>
      <c r="E24596" s="141"/>
    </row>
    <row r="24597" spans="1:5" s="765" customFormat="1" ht="16.8">
      <c r="A24597" s="168" t="s">
        <v>20738</v>
      </c>
      <c r="B24597" s="146" t="s">
        <v>20739</v>
      </c>
      <c r="C24597" s="138">
        <v>96</v>
      </c>
      <c r="D24597" s="138">
        <v>96</v>
      </c>
      <c r="E24597" s="141"/>
    </row>
    <row r="24598" spans="1:5" s="765" customFormat="1" ht="33.6">
      <c r="A24598" s="168" t="s">
        <v>20740</v>
      </c>
      <c r="B24598" s="146" t="s">
        <v>20741</v>
      </c>
      <c r="C24598" s="138">
        <v>80</v>
      </c>
      <c r="D24598" s="138">
        <v>80</v>
      </c>
      <c r="E24598" s="141"/>
    </row>
    <row r="24599" spans="1:5" s="765" customFormat="1" ht="16.8">
      <c r="A24599" s="159" t="s">
        <v>2718</v>
      </c>
      <c r="B24599" s="172" t="s">
        <v>10219</v>
      </c>
      <c r="C24599" s="138"/>
      <c r="D24599" s="138"/>
      <c r="E24599" s="141"/>
    </row>
    <row r="24600" spans="1:5" s="765" customFormat="1" ht="16.8">
      <c r="A24600" s="159">
        <v>5</v>
      </c>
      <c r="B24600" s="172" t="s">
        <v>20742</v>
      </c>
      <c r="C24600" s="147"/>
      <c r="D24600" s="147"/>
      <c r="E24600" s="141"/>
    </row>
    <row r="24601" spans="1:5" s="765" customFormat="1" ht="16.8">
      <c r="A24601" s="164" t="s">
        <v>214</v>
      </c>
      <c r="B24601" s="146" t="s">
        <v>20743</v>
      </c>
      <c r="C24601" s="138"/>
      <c r="D24601" s="138"/>
      <c r="E24601" s="495"/>
    </row>
    <row r="24602" spans="1:5" s="765" customFormat="1" ht="16.8">
      <c r="A24602" s="164" t="s">
        <v>9465</v>
      </c>
      <c r="B24602" s="146" t="s">
        <v>20744</v>
      </c>
      <c r="C24602" s="138">
        <v>1500</v>
      </c>
      <c r="D24602" s="138">
        <v>1350</v>
      </c>
      <c r="E24602" s="495"/>
    </row>
    <row r="24603" spans="1:5" s="765" customFormat="1" ht="16.8">
      <c r="A24603" s="164" t="s">
        <v>9467</v>
      </c>
      <c r="B24603" s="146" t="s">
        <v>20745</v>
      </c>
      <c r="C24603" s="138">
        <v>1900</v>
      </c>
      <c r="D24603" s="138">
        <v>1710</v>
      </c>
      <c r="E24603" s="495"/>
    </row>
    <row r="24604" spans="1:5" s="765" customFormat="1" ht="16.8">
      <c r="A24604" s="164" t="s">
        <v>9469</v>
      </c>
      <c r="B24604" s="146" t="s">
        <v>20746</v>
      </c>
      <c r="C24604" s="138">
        <v>3000</v>
      </c>
      <c r="D24604" s="138">
        <v>2000</v>
      </c>
      <c r="E24604" s="495"/>
    </row>
    <row r="24605" spans="1:5" s="765" customFormat="1" ht="16.8">
      <c r="A24605" s="164" t="s">
        <v>9471</v>
      </c>
      <c r="B24605" s="146" t="s">
        <v>20747</v>
      </c>
      <c r="C24605" s="138">
        <v>3000</v>
      </c>
      <c r="D24605" s="138">
        <v>2000</v>
      </c>
      <c r="E24605" s="141"/>
    </row>
    <row r="24606" spans="1:5" s="765" customFormat="1" ht="16.8">
      <c r="A24606" s="164" t="s">
        <v>9473</v>
      </c>
      <c r="B24606" s="146" t="s">
        <v>20748</v>
      </c>
      <c r="C24606" s="138">
        <v>2000</v>
      </c>
      <c r="D24606" s="138">
        <v>2000</v>
      </c>
      <c r="E24606" s="141"/>
    </row>
    <row r="24607" spans="1:5" s="765" customFormat="1" ht="16.8">
      <c r="A24607" s="164" t="s">
        <v>9475</v>
      </c>
      <c r="B24607" s="146" t="s">
        <v>20749</v>
      </c>
      <c r="C24607" s="138">
        <v>500</v>
      </c>
      <c r="D24607" s="138">
        <v>450</v>
      </c>
      <c r="E24607" s="141"/>
    </row>
    <row r="24608" spans="1:5" s="765" customFormat="1" ht="16.8">
      <c r="A24608" s="164" t="s">
        <v>9477</v>
      </c>
      <c r="B24608" s="146" t="s">
        <v>20750</v>
      </c>
      <c r="C24608" s="138">
        <v>2000</v>
      </c>
      <c r="D24608" s="138">
        <v>1000</v>
      </c>
      <c r="E24608" s="141"/>
    </row>
    <row r="24609" spans="1:5" s="765" customFormat="1" ht="33.6">
      <c r="A24609" s="164" t="s">
        <v>20751</v>
      </c>
      <c r="B24609" s="146" t="s">
        <v>20752</v>
      </c>
      <c r="C24609" s="138">
        <v>240</v>
      </c>
      <c r="D24609" s="138">
        <v>240</v>
      </c>
      <c r="E24609" s="141"/>
    </row>
    <row r="24610" spans="1:5" s="765" customFormat="1" ht="16.8">
      <c r="A24610" s="164" t="s">
        <v>20753</v>
      </c>
      <c r="B24610" s="497" t="s">
        <v>2607</v>
      </c>
      <c r="C24610" s="138">
        <v>255</v>
      </c>
      <c r="D24610" s="138">
        <v>230</v>
      </c>
      <c r="E24610" s="141"/>
    </row>
    <row r="24611" spans="1:5" s="765" customFormat="1" ht="33.6">
      <c r="A24611" s="164" t="s">
        <v>20754</v>
      </c>
      <c r="B24611" s="146" t="s">
        <v>20755</v>
      </c>
      <c r="C24611" s="138">
        <v>320</v>
      </c>
      <c r="D24611" s="138">
        <v>240</v>
      </c>
      <c r="E24611" s="859" t="s">
        <v>20756</v>
      </c>
    </row>
    <row r="24612" spans="1:5" s="765" customFormat="1" ht="16.8">
      <c r="A24612" s="164" t="s">
        <v>20757</v>
      </c>
      <c r="B24612" s="146" t="s">
        <v>20758</v>
      </c>
      <c r="C24612" s="138">
        <v>1200</v>
      </c>
      <c r="D24612" s="138">
        <v>900</v>
      </c>
      <c r="E24612" s="859"/>
    </row>
    <row r="24613" spans="1:5" s="765" customFormat="1" ht="33.6">
      <c r="A24613" s="164" t="s">
        <v>20759</v>
      </c>
      <c r="B24613" s="146" t="s">
        <v>20752</v>
      </c>
      <c r="C24613" s="138">
        <v>600</v>
      </c>
      <c r="D24613" s="138">
        <v>450</v>
      </c>
      <c r="E24613" s="859"/>
    </row>
    <row r="24614" spans="1:5" s="765" customFormat="1" ht="33.6">
      <c r="A24614" s="164" t="s">
        <v>20760</v>
      </c>
      <c r="B24614" s="146" t="s">
        <v>20761</v>
      </c>
      <c r="C24614" s="138">
        <v>160</v>
      </c>
      <c r="D24614" s="138">
        <v>120</v>
      </c>
      <c r="E24614" s="859"/>
    </row>
    <row r="24615" spans="1:5" s="765" customFormat="1" ht="16.8">
      <c r="A24615" s="159">
        <v>6</v>
      </c>
      <c r="B24615" s="172" t="s">
        <v>20762</v>
      </c>
      <c r="C24615" s="138"/>
      <c r="D24615" s="138"/>
      <c r="E24615" s="464"/>
    </row>
    <row r="24616" spans="1:5" s="765" customFormat="1" ht="33.6">
      <c r="A24616" s="164" t="s">
        <v>228</v>
      </c>
      <c r="B24616" s="146" t="s">
        <v>20763</v>
      </c>
      <c r="C24616" s="138">
        <v>320</v>
      </c>
      <c r="D24616" s="138">
        <v>320</v>
      </c>
      <c r="E24616" s="141"/>
    </row>
    <row r="24617" spans="1:5" s="765" customFormat="1" ht="16.8">
      <c r="A24617" s="164" t="s">
        <v>272</v>
      </c>
      <c r="B24617" s="146" t="s">
        <v>20764</v>
      </c>
      <c r="C24617" s="138">
        <v>1500</v>
      </c>
      <c r="D24617" s="138">
        <v>1350</v>
      </c>
      <c r="E24617" s="141"/>
    </row>
    <row r="24618" spans="1:5" s="765" customFormat="1" ht="33.6">
      <c r="A24618" s="164" t="s">
        <v>719</v>
      </c>
      <c r="B24618" s="146" t="s">
        <v>20765</v>
      </c>
      <c r="C24618" s="138">
        <v>200</v>
      </c>
      <c r="D24618" s="138">
        <v>180</v>
      </c>
      <c r="E24618" s="141"/>
    </row>
    <row r="24619" spans="1:5" s="765" customFormat="1" ht="33.6">
      <c r="A24619" s="164" t="s">
        <v>721</v>
      </c>
      <c r="B24619" s="146" t="s">
        <v>20766</v>
      </c>
      <c r="C24619" s="138">
        <v>200</v>
      </c>
      <c r="D24619" s="138">
        <v>180</v>
      </c>
      <c r="E24619" s="141" t="s">
        <v>5344</v>
      </c>
    </row>
    <row r="24620" spans="1:5" s="765" customFormat="1" ht="33.6">
      <c r="A24620" s="164" t="s">
        <v>723</v>
      </c>
      <c r="B24620" s="146" t="s">
        <v>20767</v>
      </c>
      <c r="C24620" s="138">
        <v>200</v>
      </c>
      <c r="D24620" s="138">
        <v>180</v>
      </c>
      <c r="E24620" s="141"/>
    </row>
    <row r="24621" spans="1:5" s="765" customFormat="1" ht="16.8">
      <c r="A24621" s="164" t="s">
        <v>725</v>
      </c>
      <c r="B24621" s="146" t="s">
        <v>20768</v>
      </c>
      <c r="C24621" s="138">
        <v>200</v>
      </c>
      <c r="D24621" s="138">
        <v>180</v>
      </c>
      <c r="E24621" s="141"/>
    </row>
    <row r="24622" spans="1:5" s="765" customFormat="1" ht="16.8">
      <c r="A24622" s="164" t="s">
        <v>727</v>
      </c>
      <c r="B24622" s="146" t="s">
        <v>20769</v>
      </c>
      <c r="C24622" s="138">
        <v>200</v>
      </c>
      <c r="D24622" s="138">
        <v>180</v>
      </c>
      <c r="E24622" s="141"/>
    </row>
    <row r="24623" spans="1:5" s="765" customFormat="1" ht="50.4">
      <c r="A24623" s="164" t="s">
        <v>7010</v>
      </c>
      <c r="B24623" s="146" t="s">
        <v>20770</v>
      </c>
      <c r="C24623" s="138">
        <v>300</v>
      </c>
      <c r="D24623" s="138">
        <v>270</v>
      </c>
      <c r="E24623" s="496"/>
    </row>
    <row r="24624" spans="1:5" s="765" customFormat="1" ht="33.6">
      <c r="A24624" s="164" t="s">
        <v>7028</v>
      </c>
      <c r="B24624" s="146" t="s">
        <v>20771</v>
      </c>
      <c r="C24624" s="138">
        <v>300</v>
      </c>
      <c r="D24624" s="138">
        <v>270</v>
      </c>
      <c r="E24624" s="496"/>
    </row>
    <row r="24625" spans="1:5" s="765" customFormat="1" ht="33.6">
      <c r="A24625" s="164" t="s">
        <v>7039</v>
      </c>
      <c r="B24625" s="146" t="s">
        <v>20772</v>
      </c>
      <c r="C24625" s="138">
        <v>400</v>
      </c>
      <c r="D24625" s="138">
        <v>360</v>
      </c>
      <c r="E24625" s="496"/>
    </row>
    <row r="24626" spans="1:5" s="765" customFormat="1" ht="33.6">
      <c r="A24626" s="164" t="s">
        <v>7670</v>
      </c>
      <c r="B24626" s="146" t="s">
        <v>20773</v>
      </c>
      <c r="C24626" s="138">
        <v>400</v>
      </c>
      <c r="D24626" s="138">
        <v>360</v>
      </c>
      <c r="E24626" s="496"/>
    </row>
    <row r="24627" spans="1:5" s="765" customFormat="1" ht="16.8">
      <c r="A24627" s="164" t="s">
        <v>7672</v>
      </c>
      <c r="B24627" s="146" t="s">
        <v>20774</v>
      </c>
      <c r="C24627" s="138">
        <v>300</v>
      </c>
      <c r="D24627" s="138">
        <v>270</v>
      </c>
      <c r="E24627" s="496"/>
    </row>
    <row r="24628" spans="1:5" s="765" customFormat="1" ht="33.6">
      <c r="A24628" s="164" t="s">
        <v>7674</v>
      </c>
      <c r="B24628" s="146" t="s">
        <v>20775</v>
      </c>
      <c r="C24628" s="138">
        <v>400</v>
      </c>
      <c r="D24628" s="138">
        <v>360</v>
      </c>
      <c r="E24628" s="496"/>
    </row>
    <row r="24629" spans="1:5" s="765" customFormat="1" ht="33.6">
      <c r="A24629" s="164" t="s">
        <v>7676</v>
      </c>
      <c r="B24629" s="146" t="s">
        <v>20776</v>
      </c>
      <c r="C24629" s="138">
        <v>400</v>
      </c>
      <c r="D24629" s="138">
        <v>360</v>
      </c>
      <c r="E24629" s="496"/>
    </row>
    <row r="24630" spans="1:5" s="765" customFormat="1" ht="33.6">
      <c r="A24630" s="164" t="s">
        <v>7678</v>
      </c>
      <c r="B24630" s="146" t="s">
        <v>20777</v>
      </c>
      <c r="C24630" s="138">
        <v>400</v>
      </c>
      <c r="D24630" s="138">
        <v>360</v>
      </c>
      <c r="E24630" s="496"/>
    </row>
    <row r="24631" spans="1:5" s="765" customFormat="1" ht="33.6">
      <c r="A24631" s="164" t="s">
        <v>7680</v>
      </c>
      <c r="B24631" s="146" t="s">
        <v>20778</v>
      </c>
      <c r="C24631" s="138">
        <v>400</v>
      </c>
      <c r="D24631" s="138">
        <v>360</v>
      </c>
      <c r="E24631" s="496"/>
    </row>
    <row r="24632" spans="1:5" s="765" customFormat="1" ht="16.8">
      <c r="A24632" s="164" t="s">
        <v>7682</v>
      </c>
      <c r="B24632" s="146" t="s">
        <v>20779</v>
      </c>
      <c r="C24632" s="138">
        <v>400</v>
      </c>
      <c r="D24632" s="138">
        <v>360</v>
      </c>
      <c r="E24632" s="496"/>
    </row>
    <row r="24633" spans="1:5" s="765" customFormat="1" ht="33.6">
      <c r="A24633" s="164" t="s">
        <v>8153</v>
      </c>
      <c r="B24633" s="146" t="s">
        <v>20780</v>
      </c>
      <c r="C24633" s="138">
        <v>400</v>
      </c>
      <c r="D24633" s="138">
        <v>360</v>
      </c>
      <c r="E24633" s="496"/>
    </row>
    <row r="24634" spans="1:5" s="765" customFormat="1" ht="33.6">
      <c r="A24634" s="164" t="s">
        <v>8155</v>
      </c>
      <c r="B24634" s="146" t="s">
        <v>20781</v>
      </c>
      <c r="C24634" s="138">
        <v>400</v>
      </c>
      <c r="D24634" s="138">
        <v>360</v>
      </c>
      <c r="E24634" s="496"/>
    </row>
    <row r="24635" spans="1:5" s="765" customFormat="1" ht="16.8">
      <c r="A24635" s="164" t="s">
        <v>8157</v>
      </c>
      <c r="B24635" s="146" t="s">
        <v>20782</v>
      </c>
      <c r="C24635" s="138">
        <v>300</v>
      </c>
      <c r="D24635" s="138">
        <v>270</v>
      </c>
      <c r="E24635" s="889" t="s">
        <v>20398</v>
      </c>
    </row>
    <row r="24636" spans="1:5" s="765" customFormat="1" ht="33.6">
      <c r="A24636" s="164" t="s">
        <v>8159</v>
      </c>
      <c r="B24636" s="146" t="s">
        <v>20783</v>
      </c>
      <c r="C24636" s="138">
        <v>500</v>
      </c>
      <c r="D24636" s="138">
        <v>450</v>
      </c>
      <c r="E24636" s="889"/>
    </row>
    <row r="24637" spans="1:5" s="765" customFormat="1" ht="16.8">
      <c r="A24637" s="164" t="s">
        <v>8161</v>
      </c>
      <c r="B24637" s="146" t="s">
        <v>20784</v>
      </c>
      <c r="C24637" s="138">
        <v>400</v>
      </c>
      <c r="D24637" s="138">
        <v>360</v>
      </c>
      <c r="E24637" s="889"/>
    </row>
    <row r="24638" spans="1:5" s="765" customFormat="1" ht="16.8">
      <c r="A24638" s="164" t="s">
        <v>8163</v>
      </c>
      <c r="B24638" s="146" t="s">
        <v>20785</v>
      </c>
      <c r="C24638" s="138">
        <v>300</v>
      </c>
      <c r="D24638" s="138">
        <v>270</v>
      </c>
      <c r="E24638" s="889"/>
    </row>
    <row r="24639" spans="1:5" s="765" customFormat="1" ht="16.8">
      <c r="A24639" s="164" t="s">
        <v>8165</v>
      </c>
      <c r="B24639" s="146" t="s">
        <v>20786</v>
      </c>
      <c r="C24639" s="138">
        <v>400</v>
      </c>
      <c r="D24639" s="138">
        <v>360</v>
      </c>
      <c r="E24639" s="496"/>
    </row>
    <row r="24640" spans="1:5" s="765" customFormat="1" ht="33.6">
      <c r="A24640" s="164" t="s">
        <v>8166</v>
      </c>
      <c r="B24640" s="146" t="s">
        <v>20787</v>
      </c>
      <c r="C24640" s="138">
        <v>400</v>
      </c>
      <c r="D24640" s="138">
        <v>360</v>
      </c>
      <c r="E24640" s="496"/>
    </row>
    <row r="24641" spans="1:5" s="765" customFormat="1" ht="33.6">
      <c r="A24641" s="164" t="s">
        <v>8168</v>
      </c>
      <c r="B24641" s="146" t="s">
        <v>20788</v>
      </c>
      <c r="C24641" s="138">
        <v>300</v>
      </c>
      <c r="D24641" s="138">
        <v>270</v>
      </c>
      <c r="E24641" s="496"/>
    </row>
    <row r="24642" spans="1:5" s="765" customFormat="1" ht="50.4">
      <c r="A24642" s="164" t="s">
        <v>8170</v>
      </c>
      <c r="B24642" s="146" t="s">
        <v>20789</v>
      </c>
      <c r="C24642" s="138">
        <v>1.2</v>
      </c>
      <c r="D24642" s="138">
        <v>1.08</v>
      </c>
      <c r="E24642" s="495"/>
    </row>
    <row r="24643" spans="1:5" s="765" customFormat="1" ht="16.8">
      <c r="A24643" s="164" t="s">
        <v>8172</v>
      </c>
      <c r="B24643" s="146" t="s">
        <v>20790</v>
      </c>
      <c r="C24643" s="138">
        <v>300</v>
      </c>
      <c r="D24643" s="138">
        <v>270</v>
      </c>
      <c r="E24643" s="495"/>
    </row>
    <row r="24644" spans="1:5" s="765" customFormat="1" ht="16.8">
      <c r="A24644" s="164" t="s">
        <v>8174</v>
      </c>
      <c r="B24644" s="146" t="s">
        <v>20791</v>
      </c>
      <c r="C24644" s="138">
        <v>300</v>
      </c>
      <c r="D24644" s="138">
        <v>270</v>
      </c>
      <c r="E24644" s="495"/>
    </row>
    <row r="24645" spans="1:5" s="765" customFormat="1" ht="33.6">
      <c r="A24645" s="164" t="s">
        <v>8176</v>
      </c>
      <c r="B24645" s="146" t="s">
        <v>20792</v>
      </c>
      <c r="C24645" s="138">
        <v>120</v>
      </c>
      <c r="D24645" s="138">
        <v>108</v>
      </c>
      <c r="E24645" s="495" t="s">
        <v>20793</v>
      </c>
    </row>
    <row r="24646" spans="1:5" s="765" customFormat="1" ht="33.6">
      <c r="A24646" s="164" t="s">
        <v>8178</v>
      </c>
      <c r="B24646" s="146" t="s">
        <v>18496</v>
      </c>
      <c r="C24646" s="138">
        <v>160</v>
      </c>
      <c r="D24646" s="138">
        <v>160</v>
      </c>
      <c r="E24646" s="495" t="s">
        <v>20794</v>
      </c>
    </row>
    <row r="24647" spans="1:5" s="765" customFormat="1" ht="16.8">
      <c r="A24647" s="159">
        <v>7</v>
      </c>
      <c r="B24647" s="172" t="s">
        <v>20795</v>
      </c>
      <c r="C24647" s="138"/>
      <c r="D24647" s="138"/>
      <c r="E24647" s="495"/>
    </row>
    <row r="24648" spans="1:5" s="765" customFormat="1" ht="33.6">
      <c r="A24648" s="164" t="s">
        <v>276</v>
      </c>
      <c r="B24648" s="146" t="s">
        <v>20796</v>
      </c>
      <c r="C24648" s="138">
        <v>104</v>
      </c>
      <c r="D24648" s="138">
        <v>104</v>
      </c>
      <c r="E24648" s="495"/>
    </row>
    <row r="24649" spans="1:5" s="765" customFormat="1" ht="16.8">
      <c r="A24649" s="164" t="s">
        <v>231</v>
      </c>
      <c r="B24649" s="146" t="s">
        <v>20797</v>
      </c>
      <c r="C24649" s="138">
        <v>120</v>
      </c>
      <c r="D24649" s="138">
        <v>120</v>
      </c>
      <c r="E24649" s="495"/>
    </row>
    <row r="24650" spans="1:5" s="765" customFormat="1" ht="16.8">
      <c r="A24650" s="164" t="s">
        <v>233</v>
      </c>
      <c r="B24650" s="146" t="s">
        <v>20798</v>
      </c>
      <c r="C24650" s="138">
        <v>130</v>
      </c>
      <c r="D24650" s="138">
        <v>130</v>
      </c>
      <c r="E24650" s="495"/>
    </row>
    <row r="24651" spans="1:5" s="765" customFormat="1" ht="16.8">
      <c r="A24651" s="164" t="s">
        <v>737</v>
      </c>
      <c r="B24651" s="146" t="s">
        <v>20799</v>
      </c>
      <c r="C24651" s="138">
        <v>240</v>
      </c>
      <c r="D24651" s="138">
        <v>240</v>
      </c>
      <c r="E24651" s="495"/>
    </row>
    <row r="24652" spans="1:5" s="765" customFormat="1" ht="16.8">
      <c r="A24652" s="164" t="s">
        <v>1732</v>
      </c>
      <c r="B24652" s="146" t="s">
        <v>18496</v>
      </c>
      <c r="C24652" s="138">
        <v>80</v>
      </c>
      <c r="D24652" s="138">
        <v>80</v>
      </c>
      <c r="E24652" s="495"/>
    </row>
    <row r="24653" spans="1:5" s="765" customFormat="1" ht="50.4">
      <c r="A24653" s="164" t="s">
        <v>3517</v>
      </c>
      <c r="B24653" s="146" t="s">
        <v>20800</v>
      </c>
      <c r="C24653" s="138">
        <v>120</v>
      </c>
      <c r="D24653" s="138">
        <v>90</v>
      </c>
      <c r="E24653" s="141" t="s">
        <v>20801</v>
      </c>
    </row>
    <row r="24654" spans="1:5" s="765" customFormat="1" ht="16.8">
      <c r="A24654" s="159">
        <v>8</v>
      </c>
      <c r="B24654" s="172" t="s">
        <v>20802</v>
      </c>
      <c r="C24654" s="138"/>
      <c r="D24654" s="138"/>
      <c r="E24654" s="495"/>
    </row>
    <row r="24655" spans="1:5" s="765" customFormat="1" ht="16.8">
      <c r="A24655" s="164" t="s">
        <v>237</v>
      </c>
      <c r="B24655" s="146" t="s">
        <v>20803</v>
      </c>
      <c r="C24655" s="138">
        <v>272</v>
      </c>
      <c r="D24655" s="138">
        <v>245</v>
      </c>
      <c r="E24655" s="495"/>
    </row>
    <row r="24656" spans="1:5" s="765" customFormat="1" ht="16.8">
      <c r="A24656" s="164" t="s">
        <v>239</v>
      </c>
      <c r="B24656" s="146" t="s">
        <v>18496</v>
      </c>
      <c r="C24656" s="138">
        <v>120</v>
      </c>
      <c r="D24656" s="138">
        <v>108</v>
      </c>
      <c r="E24656" s="495"/>
    </row>
    <row r="24657" spans="1:5" s="765" customFormat="1" ht="16.8">
      <c r="A24657" s="159">
        <v>9</v>
      </c>
      <c r="B24657" s="172" t="s">
        <v>20804</v>
      </c>
      <c r="C24657" s="138"/>
      <c r="D24657" s="138"/>
      <c r="E24657" s="495"/>
    </row>
    <row r="24658" spans="1:5" s="765" customFormat="1" ht="33.6">
      <c r="A24658" s="164" t="s">
        <v>1036</v>
      </c>
      <c r="B24658" s="146" t="s">
        <v>20805</v>
      </c>
      <c r="C24658" s="138">
        <v>88</v>
      </c>
      <c r="D24658" s="138">
        <v>88</v>
      </c>
      <c r="E24658" s="495"/>
    </row>
    <row r="24659" spans="1:5" s="765" customFormat="1" ht="16.8">
      <c r="A24659" s="164" t="s">
        <v>1038</v>
      </c>
      <c r="B24659" s="146" t="s">
        <v>18496</v>
      </c>
      <c r="C24659" s="138">
        <v>80</v>
      </c>
      <c r="D24659" s="138">
        <v>80</v>
      </c>
      <c r="E24659" s="495"/>
    </row>
    <row r="24660" spans="1:5" s="765" customFormat="1" ht="50.4">
      <c r="A24660" s="164" t="s">
        <v>1740</v>
      </c>
      <c r="B24660" s="146" t="s">
        <v>20806</v>
      </c>
      <c r="C24660" s="138">
        <v>88</v>
      </c>
      <c r="D24660" s="138">
        <v>66</v>
      </c>
      <c r="E24660" s="141" t="s">
        <v>20801</v>
      </c>
    </row>
    <row r="24661" spans="1:5" s="765" customFormat="1" ht="33.6">
      <c r="A24661" s="164" t="s">
        <v>1866</v>
      </c>
      <c r="B24661" s="146" t="s">
        <v>20807</v>
      </c>
      <c r="C24661" s="138">
        <v>96</v>
      </c>
      <c r="D24661" s="138">
        <v>72</v>
      </c>
      <c r="E24661" s="890" t="s">
        <v>20808</v>
      </c>
    </row>
    <row r="24662" spans="1:5" s="765" customFormat="1" ht="50.4">
      <c r="A24662" s="164" t="s">
        <v>1868</v>
      </c>
      <c r="B24662" s="146" t="s">
        <v>20809</v>
      </c>
      <c r="C24662" s="138">
        <v>104</v>
      </c>
      <c r="D24662" s="138">
        <v>78</v>
      </c>
      <c r="E24662" s="890"/>
    </row>
    <row r="24663" spans="1:5" ht="16.8">
      <c r="A24663" s="741" t="s">
        <v>45</v>
      </c>
      <c r="B24663" s="411"/>
      <c r="C24663" s="742"/>
      <c r="D24663" s="743"/>
      <c r="E24663" s="744"/>
    </row>
    <row r="24664" spans="1:5" s="765" customFormat="1" ht="16.8">
      <c r="A24664" s="130"/>
      <c r="B24664" s="172" t="s">
        <v>6863</v>
      </c>
      <c r="C24664" s="138"/>
      <c r="D24664" s="692"/>
      <c r="E24664" s="149"/>
    </row>
    <row r="24665" spans="1:5" s="765" customFormat="1" ht="16.8">
      <c r="A24665" s="130">
        <v>1</v>
      </c>
      <c r="B24665" s="172" t="s">
        <v>20481</v>
      </c>
      <c r="C24665" s="138"/>
      <c r="D24665" s="138"/>
      <c r="E24665" s="149"/>
    </row>
    <row r="24666" spans="1:5" s="765" customFormat="1" ht="33.6">
      <c r="A24666" s="149" t="s">
        <v>174</v>
      </c>
      <c r="B24666" s="146" t="s">
        <v>20677</v>
      </c>
      <c r="C24666" s="138">
        <v>900</v>
      </c>
      <c r="D24666" s="138">
        <v>900</v>
      </c>
      <c r="E24666" s="149"/>
    </row>
    <row r="24667" spans="1:5" s="765" customFormat="1" ht="33.6">
      <c r="A24667" s="149" t="s">
        <v>176</v>
      </c>
      <c r="B24667" s="146" t="s">
        <v>20678</v>
      </c>
      <c r="C24667" s="138">
        <v>1080</v>
      </c>
      <c r="D24667" s="138">
        <v>1080</v>
      </c>
      <c r="E24667" s="149"/>
    </row>
    <row r="24668" spans="1:5" s="765" customFormat="1" ht="33.6">
      <c r="A24668" s="149" t="s">
        <v>178</v>
      </c>
      <c r="B24668" s="146" t="s">
        <v>20679</v>
      </c>
      <c r="C24668" s="138">
        <v>1000</v>
      </c>
      <c r="D24668" s="138">
        <v>1000</v>
      </c>
      <c r="E24668" s="149"/>
    </row>
    <row r="24669" spans="1:5" s="765" customFormat="1" ht="33.6">
      <c r="A24669" s="149" t="s">
        <v>180</v>
      </c>
      <c r="B24669" s="146" t="s">
        <v>20680</v>
      </c>
      <c r="C24669" s="138">
        <v>480</v>
      </c>
      <c r="D24669" s="138">
        <v>480</v>
      </c>
      <c r="E24669" s="149"/>
    </row>
    <row r="24670" spans="1:5" s="765" customFormat="1" ht="16.8">
      <c r="A24670" s="149" t="s">
        <v>182</v>
      </c>
      <c r="B24670" s="146" t="s">
        <v>20681</v>
      </c>
      <c r="C24670" s="138">
        <v>220</v>
      </c>
      <c r="D24670" s="138">
        <v>220</v>
      </c>
      <c r="E24670" s="149"/>
    </row>
    <row r="24671" spans="1:5" s="765" customFormat="1" ht="16.8">
      <c r="A24671" s="130">
        <v>2</v>
      </c>
      <c r="B24671" s="172" t="s">
        <v>20682</v>
      </c>
      <c r="C24671" s="138"/>
      <c r="D24671" s="138"/>
      <c r="E24671" s="149"/>
    </row>
    <row r="24672" spans="1:5" s="765" customFormat="1" ht="16.8">
      <c r="A24672" s="149" t="s">
        <v>400</v>
      </c>
      <c r="B24672" s="146" t="s">
        <v>20683</v>
      </c>
      <c r="C24672" s="138">
        <v>800</v>
      </c>
      <c r="D24672" s="138">
        <v>800</v>
      </c>
      <c r="E24672" s="149"/>
    </row>
    <row r="24673" spans="1:5" s="765" customFormat="1" ht="16.8">
      <c r="A24673" s="149" t="s">
        <v>402</v>
      </c>
      <c r="B24673" s="146" t="s">
        <v>20684</v>
      </c>
      <c r="C24673" s="138">
        <v>360</v>
      </c>
      <c r="D24673" s="138">
        <v>360</v>
      </c>
      <c r="E24673" s="130"/>
    </row>
    <row r="24674" spans="1:5" s="765" customFormat="1" ht="33.6">
      <c r="A24674" s="149" t="s">
        <v>404</v>
      </c>
      <c r="B24674" s="146" t="s">
        <v>20685</v>
      </c>
      <c r="C24674" s="138">
        <v>340</v>
      </c>
      <c r="D24674" s="138">
        <v>340</v>
      </c>
      <c r="E24674" s="174"/>
    </row>
    <row r="24675" spans="1:5" s="765" customFormat="1" ht="16.8">
      <c r="A24675" s="149" t="s">
        <v>1287</v>
      </c>
      <c r="B24675" s="146" t="s">
        <v>20686</v>
      </c>
      <c r="C24675" s="138">
        <v>720</v>
      </c>
      <c r="D24675" s="693">
        <v>720</v>
      </c>
      <c r="E24675" s="174"/>
    </row>
    <row r="24676" spans="1:5" s="765" customFormat="1" ht="33.6">
      <c r="A24676" s="149" t="s">
        <v>3305</v>
      </c>
      <c r="B24676" s="146" t="s">
        <v>20687</v>
      </c>
      <c r="C24676" s="138">
        <v>660</v>
      </c>
      <c r="D24676" s="693">
        <v>660</v>
      </c>
      <c r="E24676" s="174"/>
    </row>
    <row r="24677" spans="1:5" s="765" customFormat="1" ht="16.8">
      <c r="A24677" s="130"/>
      <c r="B24677" s="172" t="s">
        <v>14415</v>
      </c>
      <c r="C24677" s="138"/>
      <c r="D24677" s="693"/>
      <c r="E24677" s="174"/>
    </row>
    <row r="24678" spans="1:5" s="765" customFormat="1" ht="16.8">
      <c r="A24678" s="130">
        <v>3</v>
      </c>
      <c r="B24678" s="172" t="s">
        <v>20688</v>
      </c>
      <c r="C24678" s="138"/>
      <c r="D24678" s="693"/>
      <c r="E24678" s="149"/>
    </row>
    <row r="24679" spans="1:5" s="765" customFormat="1" ht="16.8">
      <c r="A24679" s="149" t="s">
        <v>706</v>
      </c>
      <c r="B24679" s="146" t="s">
        <v>20689</v>
      </c>
      <c r="C24679" s="138">
        <v>432</v>
      </c>
      <c r="D24679" s="693">
        <v>432</v>
      </c>
      <c r="E24679" s="174"/>
    </row>
    <row r="24680" spans="1:5" s="765" customFormat="1" ht="16.8">
      <c r="A24680" s="149" t="s">
        <v>708</v>
      </c>
      <c r="B24680" s="146" t="s">
        <v>20690</v>
      </c>
      <c r="C24680" s="138">
        <v>120</v>
      </c>
      <c r="D24680" s="138">
        <v>120</v>
      </c>
      <c r="E24680" s="149"/>
    </row>
    <row r="24681" spans="1:5" s="765" customFormat="1" ht="16.8">
      <c r="A24681" s="149" t="s">
        <v>710</v>
      </c>
      <c r="B24681" s="146" t="s">
        <v>20691</v>
      </c>
      <c r="C24681" s="138">
        <v>360</v>
      </c>
      <c r="D24681" s="693">
        <v>360</v>
      </c>
      <c r="E24681" s="149"/>
    </row>
    <row r="24682" spans="1:5" s="765" customFormat="1" ht="16.8">
      <c r="A24682" s="149" t="s">
        <v>2632</v>
      </c>
      <c r="B24682" s="146" t="s">
        <v>20692</v>
      </c>
      <c r="C24682" s="138">
        <v>180</v>
      </c>
      <c r="D24682" s="138">
        <v>180</v>
      </c>
      <c r="E24682" s="149"/>
    </row>
    <row r="24683" spans="1:5" s="765" customFormat="1" ht="33.6">
      <c r="A24683" s="149" t="s">
        <v>2634</v>
      </c>
      <c r="B24683" s="146" t="s">
        <v>20693</v>
      </c>
      <c r="C24683" s="138">
        <v>400</v>
      </c>
      <c r="D24683" s="138">
        <v>400</v>
      </c>
      <c r="E24683" s="174"/>
    </row>
    <row r="24684" spans="1:5" s="765" customFormat="1" ht="16.8">
      <c r="A24684" s="149" t="s">
        <v>3332</v>
      </c>
      <c r="B24684" s="146" t="s">
        <v>20694</v>
      </c>
      <c r="C24684" s="138">
        <v>120</v>
      </c>
      <c r="D24684" s="138">
        <v>120</v>
      </c>
      <c r="E24684" s="174"/>
    </row>
    <row r="24685" spans="1:5" s="765" customFormat="1" ht="16.8">
      <c r="A24685" s="149" t="s">
        <v>3967</v>
      </c>
      <c r="B24685" s="146" t="s">
        <v>20695</v>
      </c>
      <c r="C24685" s="138">
        <v>120</v>
      </c>
      <c r="D24685" s="693">
        <v>120</v>
      </c>
      <c r="E24685" s="149"/>
    </row>
    <row r="24686" spans="1:5" s="765" customFormat="1" ht="16.8">
      <c r="A24686" s="149" t="s">
        <v>3969</v>
      </c>
      <c r="B24686" s="146" t="s">
        <v>20696</v>
      </c>
      <c r="C24686" s="138">
        <v>240</v>
      </c>
      <c r="D24686" s="693">
        <v>240</v>
      </c>
      <c r="E24686" s="149"/>
    </row>
    <row r="24687" spans="1:5" s="765" customFormat="1" ht="16.8">
      <c r="A24687" s="149" t="s">
        <v>3971</v>
      </c>
      <c r="B24687" s="146" t="s">
        <v>18496</v>
      </c>
      <c r="C24687" s="138">
        <v>80</v>
      </c>
      <c r="D24687" s="138">
        <v>80</v>
      </c>
      <c r="E24687" s="149"/>
    </row>
    <row r="24688" spans="1:5" s="765" customFormat="1" ht="16.8">
      <c r="A24688" s="149" t="s">
        <v>3973</v>
      </c>
      <c r="B24688" s="146" t="s">
        <v>20697</v>
      </c>
      <c r="C24688" s="138">
        <v>80</v>
      </c>
      <c r="D24688" s="138">
        <v>60</v>
      </c>
      <c r="E24688" s="149"/>
    </row>
    <row r="24689" spans="1:5" s="765" customFormat="1" ht="16.8">
      <c r="A24689" s="149" t="s">
        <v>3975</v>
      </c>
      <c r="B24689" s="146" t="s">
        <v>20698</v>
      </c>
      <c r="C24689" s="138">
        <v>120</v>
      </c>
      <c r="D24689" s="138">
        <v>90</v>
      </c>
      <c r="E24689" s="149"/>
    </row>
    <row r="24690" spans="1:5" s="765" customFormat="1" ht="50.4">
      <c r="A24690" s="149" t="s">
        <v>3977</v>
      </c>
      <c r="B24690" s="146" t="s">
        <v>20699</v>
      </c>
      <c r="C24690" s="138">
        <v>100</v>
      </c>
      <c r="D24690" s="138">
        <v>75</v>
      </c>
      <c r="E24690" s="149"/>
    </row>
    <row r="24691" spans="1:5" s="765" customFormat="1" ht="33.6">
      <c r="A24691" s="149" t="s">
        <v>3979</v>
      </c>
      <c r="B24691" s="146" t="s">
        <v>20700</v>
      </c>
      <c r="C24691" s="138">
        <v>100</v>
      </c>
      <c r="D24691" s="138">
        <v>75</v>
      </c>
      <c r="E24691" s="888"/>
    </row>
    <row r="24692" spans="1:5" s="765" customFormat="1" ht="16.8">
      <c r="A24692" s="130">
        <v>4</v>
      </c>
      <c r="B24692" s="172" t="s">
        <v>20701</v>
      </c>
      <c r="C24692" s="138"/>
      <c r="D24692" s="138"/>
      <c r="E24692" s="888"/>
    </row>
    <row r="24693" spans="1:5" s="765" customFormat="1" ht="33.6">
      <c r="A24693" s="149" t="s">
        <v>198</v>
      </c>
      <c r="B24693" s="146" t="s">
        <v>20702</v>
      </c>
      <c r="C24693" s="138">
        <v>80</v>
      </c>
      <c r="D24693" s="138">
        <v>60</v>
      </c>
      <c r="E24693" s="149"/>
    </row>
    <row r="24694" spans="1:5" s="765" customFormat="1" ht="16.8">
      <c r="A24694" s="149" t="s">
        <v>200</v>
      </c>
      <c r="B24694" s="146" t="s">
        <v>20703</v>
      </c>
      <c r="C24694" s="138">
        <v>120</v>
      </c>
      <c r="D24694" s="138">
        <v>90</v>
      </c>
      <c r="E24694" s="149"/>
    </row>
    <row r="24695" spans="1:5" s="765" customFormat="1" ht="16.8">
      <c r="A24695" s="149" t="s">
        <v>202</v>
      </c>
      <c r="B24695" s="146" t="s">
        <v>20704</v>
      </c>
      <c r="C24695" s="138">
        <v>120</v>
      </c>
      <c r="D24695" s="138">
        <v>90</v>
      </c>
      <c r="E24695" s="149"/>
    </row>
    <row r="24696" spans="1:5" s="765" customFormat="1" ht="33.6">
      <c r="A24696" s="149" t="s">
        <v>204</v>
      </c>
      <c r="B24696" s="146" t="s">
        <v>20705</v>
      </c>
      <c r="C24696" s="138"/>
      <c r="D24696" s="694"/>
      <c r="E24696" s="859" t="s">
        <v>20609</v>
      </c>
    </row>
    <row r="24697" spans="1:5" s="765" customFormat="1" ht="33.6">
      <c r="A24697" s="149" t="s">
        <v>206</v>
      </c>
      <c r="B24697" s="146" t="s">
        <v>20706</v>
      </c>
      <c r="C24697" s="138"/>
      <c r="D24697" s="694"/>
      <c r="E24697" s="859"/>
    </row>
    <row r="24698" spans="1:5" ht="16.8">
      <c r="A24698" s="741" t="s">
        <v>44</v>
      </c>
      <c r="B24698" s="411"/>
      <c r="C24698" s="742"/>
      <c r="D24698" s="743"/>
      <c r="E24698" s="744"/>
    </row>
    <row r="24699" spans="1:5" s="763" customFormat="1" ht="16.8">
      <c r="A24699" s="162" t="s">
        <v>2202</v>
      </c>
      <c r="B24699" s="161" t="s">
        <v>6863</v>
      </c>
      <c r="C24699" s="695"/>
      <c r="D24699" s="696"/>
      <c r="E24699" s="149"/>
    </row>
    <row r="24700" spans="1:5" s="763" customFormat="1" ht="16.8">
      <c r="A24700" s="162">
        <v>1</v>
      </c>
      <c r="B24700" s="161" t="s">
        <v>20481</v>
      </c>
      <c r="C24700" s="468"/>
      <c r="D24700" s="696"/>
      <c r="E24700" s="149"/>
    </row>
    <row r="24701" spans="1:5" s="763" customFormat="1" ht="16.8">
      <c r="A24701" s="169" t="s">
        <v>174</v>
      </c>
      <c r="B24701" s="170" t="s">
        <v>20650</v>
      </c>
      <c r="C24701" s="468">
        <v>144</v>
      </c>
      <c r="D24701" s="468">
        <v>144</v>
      </c>
      <c r="E24701" s="149"/>
    </row>
    <row r="24702" spans="1:5" s="763" customFormat="1" ht="16.8">
      <c r="A24702" s="169" t="s">
        <v>176</v>
      </c>
      <c r="B24702" s="170" t="s">
        <v>20651</v>
      </c>
      <c r="C24702" s="468">
        <v>157</v>
      </c>
      <c r="D24702" s="468">
        <v>157</v>
      </c>
      <c r="E24702" s="149"/>
    </row>
    <row r="24703" spans="1:5" s="763" customFormat="1" ht="16.8">
      <c r="A24703" s="169" t="s">
        <v>178</v>
      </c>
      <c r="B24703" s="170" t="s">
        <v>20652</v>
      </c>
      <c r="C24703" s="468">
        <v>320</v>
      </c>
      <c r="D24703" s="468">
        <v>320</v>
      </c>
      <c r="E24703" s="149"/>
    </row>
    <row r="24704" spans="1:5" s="763" customFormat="1" ht="16.8">
      <c r="A24704" s="169" t="s">
        <v>180</v>
      </c>
      <c r="B24704" s="170" t="s">
        <v>20653</v>
      </c>
      <c r="C24704" s="468">
        <v>160</v>
      </c>
      <c r="D24704" s="468">
        <v>160</v>
      </c>
      <c r="E24704" s="149"/>
    </row>
    <row r="24705" spans="1:5" s="763" customFormat="1" ht="16.8">
      <c r="A24705" s="169" t="s">
        <v>182</v>
      </c>
      <c r="B24705" s="170" t="s">
        <v>20654</v>
      </c>
      <c r="C24705" s="468">
        <v>140</v>
      </c>
      <c r="D24705" s="468">
        <v>140</v>
      </c>
      <c r="E24705" s="149"/>
    </row>
    <row r="24706" spans="1:5" s="763" customFormat="1" ht="16.8">
      <c r="A24706" s="169" t="s">
        <v>184</v>
      </c>
      <c r="B24706" s="515" t="s">
        <v>20655</v>
      </c>
      <c r="C24706" s="468"/>
      <c r="D24706" s="468"/>
      <c r="E24706" s="891" t="s">
        <v>20609</v>
      </c>
    </row>
    <row r="24707" spans="1:5" s="763" customFormat="1" ht="16.8">
      <c r="A24707" s="169" t="s">
        <v>186</v>
      </c>
      <c r="B24707" s="515" t="s">
        <v>20656</v>
      </c>
      <c r="C24707" s="492"/>
      <c r="D24707" s="468"/>
      <c r="E24707" s="891"/>
    </row>
    <row r="24708" spans="1:5" s="763" customFormat="1" ht="16.8">
      <c r="A24708" s="169" t="s">
        <v>188</v>
      </c>
      <c r="B24708" s="515" t="s">
        <v>20657</v>
      </c>
      <c r="C24708" s="468"/>
      <c r="D24708" s="468"/>
      <c r="E24708" s="891"/>
    </row>
    <row r="24709" spans="1:5" s="763" customFormat="1" ht="16.8">
      <c r="A24709" s="169" t="s">
        <v>190</v>
      </c>
      <c r="B24709" s="515" t="s">
        <v>20658</v>
      </c>
      <c r="C24709" s="468"/>
      <c r="D24709" s="469"/>
      <c r="E24709" s="891"/>
    </row>
    <row r="24710" spans="1:5" s="763" customFormat="1" ht="16.8">
      <c r="A24710" s="162" t="s">
        <v>2217</v>
      </c>
      <c r="B24710" s="161" t="s">
        <v>15599</v>
      </c>
      <c r="C24710" s="492"/>
      <c r="D24710" s="468"/>
      <c r="E24710" s="149"/>
    </row>
    <row r="24711" spans="1:5" s="763" customFormat="1" ht="16.8">
      <c r="A24711" s="162">
        <v>2</v>
      </c>
      <c r="B24711" s="161" t="s">
        <v>20659</v>
      </c>
      <c r="C24711" s="492"/>
      <c r="D24711" s="468"/>
      <c r="E24711" s="149"/>
    </row>
    <row r="24712" spans="1:5" s="763" customFormat="1" ht="16.8">
      <c r="A24712" s="169" t="s">
        <v>400</v>
      </c>
      <c r="B24712" s="170" t="s">
        <v>20660</v>
      </c>
      <c r="C24712" s="468">
        <v>130</v>
      </c>
      <c r="D24712" s="468">
        <v>130</v>
      </c>
      <c r="E24712" s="141"/>
    </row>
    <row r="24713" spans="1:5" s="763" customFormat="1" ht="33.6">
      <c r="A24713" s="169" t="s">
        <v>402</v>
      </c>
      <c r="B24713" s="170" t="s">
        <v>20661</v>
      </c>
      <c r="C24713" s="468">
        <v>130</v>
      </c>
      <c r="D24713" s="468">
        <v>130</v>
      </c>
      <c r="E24713" s="141"/>
    </row>
    <row r="24714" spans="1:5" s="763" customFormat="1" ht="16.8">
      <c r="A24714" s="169" t="s">
        <v>404</v>
      </c>
      <c r="B24714" s="170" t="s">
        <v>20662</v>
      </c>
      <c r="C24714" s="468">
        <v>91</v>
      </c>
      <c r="D24714" s="468">
        <v>91</v>
      </c>
      <c r="E24714" s="141"/>
    </row>
    <row r="24715" spans="1:5" s="763" customFormat="1" ht="33.6">
      <c r="A24715" s="169" t="s">
        <v>1287</v>
      </c>
      <c r="B24715" s="170" t="s">
        <v>20663</v>
      </c>
      <c r="C24715" s="468">
        <v>91</v>
      </c>
      <c r="D24715" s="468">
        <v>91</v>
      </c>
      <c r="E24715" s="141"/>
    </row>
    <row r="24716" spans="1:5" s="763" customFormat="1" ht="33.6">
      <c r="A24716" s="169" t="s">
        <v>3305</v>
      </c>
      <c r="B24716" s="170" t="s">
        <v>20664</v>
      </c>
      <c r="C24716" s="468">
        <v>48</v>
      </c>
      <c r="D24716" s="468">
        <v>48</v>
      </c>
      <c r="E24716" s="141"/>
    </row>
    <row r="24717" spans="1:5" s="763" customFormat="1" ht="16.8">
      <c r="A24717" s="169" t="s">
        <v>3307</v>
      </c>
      <c r="B24717" s="170" t="s">
        <v>2607</v>
      </c>
      <c r="C24717" s="468">
        <v>40</v>
      </c>
      <c r="D24717" s="468">
        <v>40</v>
      </c>
      <c r="E24717" s="141"/>
    </row>
    <row r="24718" spans="1:5" s="763" customFormat="1" ht="33.6">
      <c r="A24718" s="169" t="s">
        <v>3309</v>
      </c>
      <c r="B24718" s="170" t="s">
        <v>20665</v>
      </c>
      <c r="C24718" s="468">
        <v>80</v>
      </c>
      <c r="D24718" s="468">
        <v>60</v>
      </c>
      <c r="E24718" s="141"/>
    </row>
    <row r="24719" spans="1:5" s="763" customFormat="1" ht="33.6">
      <c r="A24719" s="169" t="s">
        <v>3311</v>
      </c>
      <c r="B24719" s="170" t="s">
        <v>20666</v>
      </c>
      <c r="C24719" s="468">
        <v>80</v>
      </c>
      <c r="D24719" s="468">
        <v>60</v>
      </c>
      <c r="E24719" s="141"/>
    </row>
    <row r="24720" spans="1:5" s="763" customFormat="1" ht="33.6">
      <c r="A24720" s="169" t="s">
        <v>3313</v>
      </c>
      <c r="B24720" s="170" t="s">
        <v>20667</v>
      </c>
      <c r="C24720" s="468">
        <v>60</v>
      </c>
      <c r="D24720" s="468">
        <v>45</v>
      </c>
      <c r="E24720" s="141"/>
    </row>
    <row r="24721" spans="1:5" s="763" customFormat="1" ht="16.8">
      <c r="A24721" s="162">
        <v>3</v>
      </c>
      <c r="B24721" s="161" t="s">
        <v>20668</v>
      </c>
      <c r="C24721" s="468"/>
      <c r="D24721" s="468"/>
      <c r="E24721" s="141"/>
    </row>
    <row r="24722" spans="1:5" s="763" customFormat="1" ht="16.8">
      <c r="A24722" s="169" t="s">
        <v>706</v>
      </c>
      <c r="B24722" s="170" t="s">
        <v>20669</v>
      </c>
      <c r="C24722" s="468">
        <v>98</v>
      </c>
      <c r="D24722" s="468">
        <v>98</v>
      </c>
      <c r="E24722" s="464"/>
    </row>
    <row r="24723" spans="1:5" s="763" customFormat="1" ht="16.8">
      <c r="A24723" s="169" t="s">
        <v>708</v>
      </c>
      <c r="B24723" s="170" t="s">
        <v>20670</v>
      </c>
      <c r="C24723" s="468">
        <v>78</v>
      </c>
      <c r="D24723" s="468">
        <v>78</v>
      </c>
      <c r="E24723" s="464"/>
    </row>
    <row r="24724" spans="1:5" s="763" customFormat="1" ht="16.8">
      <c r="A24724" s="169" t="s">
        <v>710</v>
      </c>
      <c r="B24724" s="170" t="s">
        <v>20671</v>
      </c>
      <c r="C24724" s="468">
        <v>78</v>
      </c>
      <c r="D24724" s="468">
        <v>78</v>
      </c>
      <c r="E24724" s="141"/>
    </row>
    <row r="24725" spans="1:5" s="763" customFormat="1" ht="16.8">
      <c r="A24725" s="169" t="s">
        <v>2632</v>
      </c>
      <c r="B24725" s="170" t="s">
        <v>20672</v>
      </c>
      <c r="C24725" s="468">
        <v>60</v>
      </c>
      <c r="D24725" s="468">
        <v>60</v>
      </c>
      <c r="E24725" s="141"/>
    </row>
    <row r="24726" spans="1:5" s="763" customFormat="1" ht="16.8">
      <c r="A24726" s="169" t="s">
        <v>2634</v>
      </c>
      <c r="B24726" s="170" t="s">
        <v>20673</v>
      </c>
      <c r="C24726" s="468">
        <v>80</v>
      </c>
      <c r="D24726" s="468">
        <v>60</v>
      </c>
      <c r="E24726" s="648" t="s">
        <v>20674</v>
      </c>
    </row>
    <row r="24727" spans="1:5" s="763" customFormat="1" ht="33.6">
      <c r="A24727" s="169" t="s">
        <v>3332</v>
      </c>
      <c r="B24727" s="170" t="s">
        <v>20675</v>
      </c>
      <c r="C24727" s="468">
        <v>80</v>
      </c>
      <c r="D24727" s="468">
        <v>60</v>
      </c>
      <c r="E24727" s="493"/>
    </row>
    <row r="24728" spans="1:5" s="763" customFormat="1" ht="16.8">
      <c r="A24728" s="169" t="s">
        <v>3967</v>
      </c>
      <c r="B24728" s="170" t="s">
        <v>20676</v>
      </c>
      <c r="C24728" s="468"/>
      <c r="D24728" s="468"/>
      <c r="E24728" s="617" t="s">
        <v>20609</v>
      </c>
    </row>
    <row r="24729" spans="1:5" ht="16.8">
      <c r="A24729" s="741" t="s">
        <v>43</v>
      </c>
      <c r="B24729" s="411"/>
      <c r="C24729" s="742"/>
      <c r="D24729" s="743"/>
      <c r="E24729" s="744"/>
    </row>
    <row r="24730" spans="1:5" s="765" customFormat="1" ht="16.8">
      <c r="A24730" s="162" t="s">
        <v>2202</v>
      </c>
      <c r="B24730" s="161" t="s">
        <v>6863</v>
      </c>
      <c r="C24730" s="468"/>
      <c r="D24730" s="469"/>
      <c r="E24730" s="129"/>
    </row>
    <row r="24731" spans="1:5" s="765" customFormat="1" ht="16.8">
      <c r="A24731" s="162">
        <v>1</v>
      </c>
      <c r="B24731" s="161" t="s">
        <v>20481</v>
      </c>
      <c r="C24731" s="468"/>
      <c r="D24731" s="469"/>
      <c r="E24731" s="141"/>
    </row>
    <row r="24732" spans="1:5" s="765" customFormat="1" ht="33.6">
      <c r="A24732" s="169" t="s">
        <v>174</v>
      </c>
      <c r="B24732" s="170" t="s">
        <v>20608</v>
      </c>
      <c r="C24732" s="468"/>
      <c r="D24732" s="471"/>
      <c r="E24732" s="859" t="s">
        <v>20609</v>
      </c>
    </row>
    <row r="24733" spans="1:5" s="765" customFormat="1" ht="33.6">
      <c r="A24733" s="169" t="s">
        <v>176</v>
      </c>
      <c r="B24733" s="170" t="s">
        <v>20610</v>
      </c>
      <c r="C24733" s="468"/>
      <c r="D24733" s="471"/>
      <c r="E24733" s="859"/>
    </row>
    <row r="24734" spans="1:5" s="765" customFormat="1" ht="16.8">
      <c r="A24734" s="160" t="s">
        <v>2217</v>
      </c>
      <c r="B24734" s="161" t="s">
        <v>14415</v>
      </c>
      <c r="C24734" s="468"/>
      <c r="D24734" s="471"/>
      <c r="E24734" s="464"/>
    </row>
    <row r="24735" spans="1:5" s="765" customFormat="1" ht="16.8">
      <c r="A24735" s="162">
        <v>2</v>
      </c>
      <c r="B24735" s="842" t="s">
        <v>20611</v>
      </c>
      <c r="C24735" s="468"/>
      <c r="D24735" s="471"/>
      <c r="E24735" s="141"/>
    </row>
    <row r="24736" spans="1:5" s="765" customFormat="1" ht="16.8">
      <c r="A24736" s="169" t="s">
        <v>400</v>
      </c>
      <c r="B24736" s="170" t="s">
        <v>20612</v>
      </c>
      <c r="C24736" s="468">
        <v>90</v>
      </c>
      <c r="D24736" s="471">
        <v>90</v>
      </c>
      <c r="E24736" s="859" t="s">
        <v>20613</v>
      </c>
    </row>
    <row r="24737" spans="1:5" s="765" customFormat="1" ht="16.8">
      <c r="A24737" s="169" t="s">
        <v>402</v>
      </c>
      <c r="B24737" s="170" t="s">
        <v>20614</v>
      </c>
      <c r="C24737" s="468">
        <v>90</v>
      </c>
      <c r="D24737" s="471">
        <v>90</v>
      </c>
      <c r="E24737" s="859"/>
    </row>
    <row r="24738" spans="1:5" s="765" customFormat="1" ht="33.6">
      <c r="A24738" s="169" t="s">
        <v>404</v>
      </c>
      <c r="B24738" s="170" t="s">
        <v>20615</v>
      </c>
      <c r="C24738" s="468">
        <v>90</v>
      </c>
      <c r="D24738" s="471">
        <v>90</v>
      </c>
      <c r="E24738" s="859"/>
    </row>
    <row r="24739" spans="1:5" s="765" customFormat="1" ht="33.6">
      <c r="A24739" s="169" t="s">
        <v>1287</v>
      </c>
      <c r="B24739" s="170" t="s">
        <v>20616</v>
      </c>
      <c r="C24739" s="468">
        <v>72</v>
      </c>
      <c r="D24739" s="471">
        <v>72</v>
      </c>
      <c r="E24739" s="859"/>
    </row>
    <row r="24740" spans="1:5" s="765" customFormat="1" ht="16.8">
      <c r="A24740" s="169" t="s">
        <v>3305</v>
      </c>
      <c r="B24740" s="170" t="s">
        <v>20617</v>
      </c>
      <c r="C24740" s="468">
        <v>60</v>
      </c>
      <c r="D24740" s="471">
        <v>60</v>
      </c>
      <c r="E24740" s="859"/>
    </row>
    <row r="24741" spans="1:5" s="765" customFormat="1" ht="16.8">
      <c r="A24741" s="169" t="s">
        <v>3307</v>
      </c>
      <c r="B24741" s="170" t="s">
        <v>20618</v>
      </c>
      <c r="C24741" s="468">
        <v>60</v>
      </c>
      <c r="D24741" s="471">
        <v>60</v>
      </c>
      <c r="E24741" s="141"/>
    </row>
    <row r="24742" spans="1:5" s="765" customFormat="1" ht="50.4">
      <c r="A24742" s="169" t="s">
        <v>3309</v>
      </c>
      <c r="B24742" s="170" t="s">
        <v>20619</v>
      </c>
      <c r="C24742" s="468">
        <v>60</v>
      </c>
      <c r="D24742" s="471">
        <v>45</v>
      </c>
      <c r="E24742" s="141" t="s">
        <v>20620</v>
      </c>
    </row>
    <row r="24743" spans="1:5" s="765" customFormat="1" ht="16.8">
      <c r="A24743" s="162">
        <v>3</v>
      </c>
      <c r="B24743" s="161" t="s">
        <v>20621</v>
      </c>
      <c r="C24743" s="468"/>
      <c r="D24743" s="471"/>
      <c r="E24743" s="141"/>
    </row>
    <row r="24744" spans="1:5" s="765" customFormat="1" ht="16.8">
      <c r="A24744" s="169" t="s">
        <v>706</v>
      </c>
      <c r="B24744" s="170" t="s">
        <v>20622</v>
      </c>
      <c r="C24744" s="468">
        <v>120</v>
      </c>
      <c r="D24744" s="471">
        <v>120</v>
      </c>
      <c r="E24744" s="859" t="s">
        <v>20623</v>
      </c>
    </row>
    <row r="24745" spans="1:5" s="765" customFormat="1" ht="33.6">
      <c r="A24745" s="169" t="s">
        <v>708</v>
      </c>
      <c r="B24745" s="170" t="s">
        <v>20624</v>
      </c>
      <c r="C24745" s="468">
        <v>240</v>
      </c>
      <c r="D24745" s="471">
        <v>240</v>
      </c>
      <c r="E24745" s="859"/>
    </row>
    <row r="24746" spans="1:5" s="765" customFormat="1" ht="16.8">
      <c r="A24746" s="169" t="s">
        <v>710</v>
      </c>
      <c r="B24746" s="170" t="s">
        <v>20625</v>
      </c>
      <c r="C24746" s="468">
        <v>120</v>
      </c>
      <c r="D24746" s="471">
        <v>120</v>
      </c>
      <c r="E24746" s="859"/>
    </row>
    <row r="24747" spans="1:5" s="765" customFormat="1" ht="16.8">
      <c r="A24747" s="169" t="s">
        <v>2632</v>
      </c>
      <c r="B24747" s="170" t="s">
        <v>20626</v>
      </c>
      <c r="C24747" s="468">
        <v>120</v>
      </c>
      <c r="D24747" s="471">
        <v>120</v>
      </c>
      <c r="E24747" s="859"/>
    </row>
    <row r="24748" spans="1:5" s="765" customFormat="1" ht="16.8">
      <c r="A24748" s="169" t="s">
        <v>2634</v>
      </c>
      <c r="B24748" s="170" t="s">
        <v>20627</v>
      </c>
      <c r="C24748" s="468">
        <v>240</v>
      </c>
      <c r="D24748" s="471">
        <v>240</v>
      </c>
      <c r="E24748" s="859"/>
    </row>
    <row r="24749" spans="1:5" s="765" customFormat="1" ht="16.8">
      <c r="A24749" s="169" t="s">
        <v>3332</v>
      </c>
      <c r="B24749" s="170" t="s">
        <v>20628</v>
      </c>
      <c r="C24749" s="468">
        <v>60</v>
      </c>
      <c r="D24749" s="471">
        <v>60</v>
      </c>
      <c r="E24749" s="859"/>
    </row>
    <row r="24750" spans="1:5" s="765" customFormat="1" ht="16.8">
      <c r="A24750" s="169" t="s">
        <v>3967</v>
      </c>
      <c r="B24750" s="170" t="s">
        <v>20629</v>
      </c>
      <c r="C24750" s="468">
        <v>60</v>
      </c>
      <c r="D24750" s="471">
        <v>60</v>
      </c>
      <c r="E24750" s="859"/>
    </row>
    <row r="24751" spans="1:5" s="765" customFormat="1" ht="16.8">
      <c r="A24751" s="169" t="s">
        <v>3969</v>
      </c>
      <c r="B24751" s="170" t="s">
        <v>20630</v>
      </c>
      <c r="C24751" s="468">
        <v>60</v>
      </c>
      <c r="D24751" s="471">
        <v>60</v>
      </c>
      <c r="E24751" s="859"/>
    </row>
    <row r="24752" spans="1:5" s="765" customFormat="1" ht="16.8">
      <c r="A24752" s="169" t="s">
        <v>3971</v>
      </c>
      <c r="B24752" s="170" t="s">
        <v>20631</v>
      </c>
      <c r="C24752" s="468">
        <v>120</v>
      </c>
      <c r="D24752" s="471">
        <v>120</v>
      </c>
      <c r="E24752" s="859"/>
    </row>
    <row r="24753" spans="1:5" s="765" customFormat="1" ht="67.2">
      <c r="A24753" s="169" t="s">
        <v>3973</v>
      </c>
      <c r="B24753" s="170" t="s">
        <v>20632</v>
      </c>
      <c r="C24753" s="491"/>
      <c r="D24753" s="471"/>
      <c r="E24753" s="464" t="s">
        <v>20609</v>
      </c>
    </row>
    <row r="24754" spans="1:5" s="765" customFormat="1" ht="16.8">
      <c r="A24754" s="169" t="s">
        <v>3975</v>
      </c>
      <c r="B24754" s="170" t="s">
        <v>20633</v>
      </c>
      <c r="C24754" s="491">
        <v>60</v>
      </c>
      <c r="D24754" s="471">
        <v>60</v>
      </c>
      <c r="E24754" s="141"/>
    </row>
    <row r="24755" spans="1:5" s="765" customFormat="1" ht="16.8">
      <c r="A24755" s="162">
        <v>4</v>
      </c>
      <c r="B24755" s="161" t="s">
        <v>20634</v>
      </c>
      <c r="C24755" s="468"/>
      <c r="D24755" s="471"/>
      <c r="E24755" s="141"/>
    </row>
    <row r="24756" spans="1:5" s="765" customFormat="1" ht="33.6">
      <c r="A24756" s="169" t="s">
        <v>198</v>
      </c>
      <c r="B24756" s="170" t="s">
        <v>20635</v>
      </c>
      <c r="C24756" s="492">
        <v>196</v>
      </c>
      <c r="D24756" s="471">
        <v>196</v>
      </c>
      <c r="E24756" s="141" t="s">
        <v>20623</v>
      </c>
    </row>
    <row r="24757" spans="1:5" s="765" customFormat="1" ht="16.8">
      <c r="A24757" s="169" t="s">
        <v>200</v>
      </c>
      <c r="B24757" s="170" t="s">
        <v>20636</v>
      </c>
      <c r="C24757" s="468">
        <v>130</v>
      </c>
      <c r="D24757" s="471">
        <v>130</v>
      </c>
      <c r="E24757" s="859" t="s">
        <v>20623</v>
      </c>
    </row>
    <row r="24758" spans="1:5" s="765" customFormat="1" ht="16.8">
      <c r="A24758" s="169" t="s">
        <v>202</v>
      </c>
      <c r="B24758" s="170" t="s">
        <v>20637</v>
      </c>
      <c r="C24758" s="468">
        <v>130</v>
      </c>
      <c r="D24758" s="471">
        <v>130</v>
      </c>
      <c r="E24758" s="859"/>
    </row>
    <row r="24759" spans="1:5" s="765" customFormat="1" ht="16.8">
      <c r="A24759" s="169" t="s">
        <v>204</v>
      </c>
      <c r="B24759" s="170" t="s">
        <v>20638</v>
      </c>
      <c r="C24759" s="468">
        <v>130</v>
      </c>
      <c r="D24759" s="471">
        <v>130</v>
      </c>
      <c r="E24759" s="859"/>
    </row>
    <row r="24760" spans="1:5" s="765" customFormat="1" ht="16.8">
      <c r="A24760" s="169" t="s">
        <v>206</v>
      </c>
      <c r="B24760" s="170" t="s">
        <v>20639</v>
      </c>
      <c r="C24760" s="468">
        <v>130</v>
      </c>
      <c r="D24760" s="471">
        <v>130</v>
      </c>
      <c r="E24760" s="859"/>
    </row>
    <row r="24761" spans="1:5" s="765" customFormat="1" ht="16.8">
      <c r="A24761" s="169" t="s">
        <v>208</v>
      </c>
      <c r="B24761" s="170" t="s">
        <v>20640</v>
      </c>
      <c r="C24761" s="468">
        <v>130</v>
      </c>
      <c r="D24761" s="471">
        <v>130</v>
      </c>
      <c r="E24761" s="859"/>
    </row>
    <row r="24762" spans="1:5" s="765" customFormat="1" ht="16.8">
      <c r="A24762" s="169" t="s">
        <v>210</v>
      </c>
      <c r="B24762" s="170" t="s">
        <v>20641</v>
      </c>
      <c r="C24762" s="468">
        <v>78</v>
      </c>
      <c r="D24762" s="471">
        <v>78</v>
      </c>
      <c r="E24762" s="859"/>
    </row>
    <row r="24763" spans="1:5" s="765" customFormat="1" ht="16.8">
      <c r="A24763" s="169" t="s">
        <v>6025</v>
      </c>
      <c r="B24763" s="170" t="s">
        <v>20642</v>
      </c>
      <c r="C24763" s="468">
        <v>78</v>
      </c>
      <c r="D24763" s="471">
        <v>78</v>
      </c>
      <c r="E24763" s="859"/>
    </row>
    <row r="24764" spans="1:5" s="765" customFormat="1" ht="16.8">
      <c r="A24764" s="169" t="s">
        <v>6027</v>
      </c>
      <c r="B24764" s="170" t="s">
        <v>20643</v>
      </c>
      <c r="C24764" s="468">
        <v>78</v>
      </c>
      <c r="D24764" s="697">
        <v>78</v>
      </c>
      <c r="E24764" s="859"/>
    </row>
    <row r="24765" spans="1:5" s="765" customFormat="1" ht="16.8">
      <c r="A24765" s="169" t="s">
        <v>6029</v>
      </c>
      <c r="B24765" s="170" t="s">
        <v>20644</v>
      </c>
      <c r="C24765" s="468">
        <v>78</v>
      </c>
      <c r="D24765" s="471">
        <v>78</v>
      </c>
      <c r="E24765" s="859"/>
    </row>
    <row r="24766" spans="1:5" s="765" customFormat="1" ht="33.6">
      <c r="A24766" s="169" t="s">
        <v>6031</v>
      </c>
      <c r="B24766" s="170" t="s">
        <v>20645</v>
      </c>
      <c r="C24766" s="468">
        <v>320</v>
      </c>
      <c r="D24766" s="471">
        <v>240</v>
      </c>
      <c r="E24766" s="859"/>
    </row>
    <row r="24767" spans="1:5" s="765" customFormat="1" ht="33.6">
      <c r="A24767" s="169" t="s">
        <v>6033</v>
      </c>
      <c r="B24767" s="170" t="s">
        <v>20646</v>
      </c>
      <c r="C24767" s="468">
        <v>200</v>
      </c>
      <c r="D24767" s="471">
        <v>150</v>
      </c>
      <c r="E24767" s="859"/>
    </row>
    <row r="24768" spans="1:5" s="765" customFormat="1" ht="33.6">
      <c r="A24768" s="169" t="s">
        <v>6035</v>
      </c>
      <c r="B24768" s="170" t="s">
        <v>20647</v>
      </c>
      <c r="C24768" s="468">
        <v>200</v>
      </c>
      <c r="D24768" s="471">
        <v>150</v>
      </c>
      <c r="E24768" s="859"/>
    </row>
    <row r="24769" spans="1:5" s="765" customFormat="1" ht="33.6">
      <c r="A24769" s="169" t="s">
        <v>6037</v>
      </c>
      <c r="B24769" s="170" t="s">
        <v>20648</v>
      </c>
      <c r="C24769" s="468">
        <v>200</v>
      </c>
      <c r="D24769" s="471">
        <v>150</v>
      </c>
      <c r="E24769" s="859"/>
    </row>
    <row r="24770" spans="1:5" s="765" customFormat="1" ht="33.6">
      <c r="A24770" s="169" t="s">
        <v>6039</v>
      </c>
      <c r="B24770" s="170" t="s">
        <v>20649</v>
      </c>
      <c r="C24770" s="468">
        <v>200</v>
      </c>
      <c r="D24770" s="471">
        <v>150</v>
      </c>
      <c r="E24770" s="859"/>
    </row>
    <row r="24771" spans="1:5" ht="16.8">
      <c r="A24771" s="741" t="s">
        <v>42</v>
      </c>
      <c r="B24771" s="411"/>
      <c r="C24771" s="742"/>
      <c r="D24771" s="743"/>
      <c r="E24771" s="744"/>
    </row>
    <row r="24772" spans="1:5" s="763" customFormat="1" ht="16.8">
      <c r="A24772" s="162"/>
      <c r="B24772" s="161" t="s">
        <v>6863</v>
      </c>
      <c r="C24772" s="144"/>
      <c r="D24772" s="128"/>
      <c r="E24772" s="129"/>
    </row>
    <row r="24773" spans="1:5" s="763" customFormat="1" ht="16.8">
      <c r="A24773" s="480">
        <v>1</v>
      </c>
      <c r="B24773" s="481" t="s">
        <v>20481</v>
      </c>
      <c r="C24773" s="468"/>
      <c r="D24773" s="128"/>
      <c r="E24773" s="141"/>
    </row>
    <row r="24774" spans="1:5" s="763" customFormat="1" ht="33.6">
      <c r="A24774" s="461" t="s">
        <v>174</v>
      </c>
      <c r="B24774" s="462" t="s">
        <v>20482</v>
      </c>
      <c r="C24774" s="492">
        <v>652</v>
      </c>
      <c r="D24774" s="138">
        <v>652</v>
      </c>
      <c r="E24774" s="859"/>
    </row>
    <row r="24775" spans="1:5" s="763" customFormat="1" ht="33.6">
      <c r="A24775" s="461" t="s">
        <v>176</v>
      </c>
      <c r="B24775" s="462" t="s">
        <v>20483</v>
      </c>
      <c r="C24775" s="492">
        <v>1200</v>
      </c>
      <c r="D24775" s="138">
        <v>1200</v>
      </c>
      <c r="E24775" s="859"/>
    </row>
    <row r="24776" spans="1:5" s="763" customFormat="1" ht="16.8">
      <c r="A24776" s="461" t="s">
        <v>178</v>
      </c>
      <c r="B24776" s="462" t="s">
        <v>20484</v>
      </c>
      <c r="C24776" s="492">
        <v>1500</v>
      </c>
      <c r="D24776" s="138">
        <v>1500</v>
      </c>
      <c r="E24776" s="859"/>
    </row>
    <row r="24777" spans="1:5" s="763" customFormat="1" ht="33.6">
      <c r="A24777" s="461" t="s">
        <v>180</v>
      </c>
      <c r="B24777" s="462" t="s">
        <v>20485</v>
      </c>
      <c r="C24777" s="492">
        <v>3000</v>
      </c>
      <c r="D24777" s="138">
        <v>3000</v>
      </c>
      <c r="E24777" s="141"/>
    </row>
    <row r="24778" spans="1:5" s="763" customFormat="1" ht="33.6">
      <c r="A24778" s="461" t="s">
        <v>182</v>
      </c>
      <c r="B24778" s="462" t="s">
        <v>20486</v>
      </c>
      <c r="C24778" s="492">
        <v>1800</v>
      </c>
      <c r="D24778" s="138">
        <v>1800</v>
      </c>
      <c r="E24778" s="859"/>
    </row>
    <row r="24779" spans="1:5" s="763" customFormat="1" ht="33.6">
      <c r="A24779" s="461" t="s">
        <v>184</v>
      </c>
      <c r="B24779" s="462" t="s">
        <v>20487</v>
      </c>
      <c r="C24779" s="492">
        <v>1080</v>
      </c>
      <c r="D24779" s="138">
        <v>1080</v>
      </c>
      <c r="E24779" s="859"/>
    </row>
    <row r="24780" spans="1:5" s="763" customFormat="1" ht="33.6">
      <c r="A24780" s="461" t="s">
        <v>186</v>
      </c>
      <c r="B24780" s="462" t="s">
        <v>20488</v>
      </c>
      <c r="C24780" s="492">
        <v>1280</v>
      </c>
      <c r="D24780" s="138">
        <v>1280</v>
      </c>
      <c r="E24780" s="859"/>
    </row>
    <row r="24781" spans="1:5" s="763" customFormat="1" ht="16.8">
      <c r="A24781" s="461" t="s">
        <v>188</v>
      </c>
      <c r="B24781" s="462" t="s">
        <v>20489</v>
      </c>
      <c r="C24781" s="492">
        <v>696</v>
      </c>
      <c r="D24781" s="138">
        <v>696</v>
      </c>
      <c r="E24781" s="859"/>
    </row>
    <row r="24782" spans="1:5" s="763" customFormat="1" ht="16.8">
      <c r="A24782" s="461" t="s">
        <v>190</v>
      </c>
      <c r="B24782" s="462" t="s">
        <v>20490</v>
      </c>
      <c r="C24782" s="492">
        <v>522</v>
      </c>
      <c r="D24782" s="138">
        <v>522</v>
      </c>
      <c r="E24782" s="859"/>
    </row>
    <row r="24783" spans="1:5" s="763" customFormat="1" ht="16.8">
      <c r="A24783" s="461" t="s">
        <v>192</v>
      </c>
      <c r="B24783" s="462" t="s">
        <v>20491</v>
      </c>
      <c r="C24783" s="492">
        <v>652</v>
      </c>
      <c r="D24783" s="138">
        <v>652</v>
      </c>
      <c r="E24783" s="141"/>
    </row>
    <row r="24784" spans="1:5" s="763" customFormat="1" ht="16.8">
      <c r="A24784" s="159">
        <v>2</v>
      </c>
      <c r="B24784" s="481" t="s">
        <v>20492</v>
      </c>
      <c r="C24784" s="144"/>
      <c r="D24784" s="138"/>
      <c r="E24784" s="141"/>
    </row>
    <row r="24785" spans="1:5" s="763" customFormat="1" ht="16.8">
      <c r="A24785" s="482" t="s">
        <v>400</v>
      </c>
      <c r="B24785" s="843" t="s">
        <v>20493</v>
      </c>
      <c r="C24785" s="470">
        <v>1800</v>
      </c>
      <c r="D24785" s="138">
        <v>1800</v>
      </c>
      <c r="E24785" s="141"/>
    </row>
    <row r="24786" spans="1:5" s="763" customFormat="1" ht="16.8">
      <c r="A24786" s="482" t="s">
        <v>402</v>
      </c>
      <c r="B24786" s="843" t="s">
        <v>20494</v>
      </c>
      <c r="C24786" s="470">
        <v>1320</v>
      </c>
      <c r="D24786" s="138">
        <v>1320</v>
      </c>
      <c r="E24786" s="859"/>
    </row>
    <row r="24787" spans="1:5" s="763" customFormat="1" ht="33.6">
      <c r="A24787" s="482" t="s">
        <v>404</v>
      </c>
      <c r="B24787" s="483" t="s">
        <v>20495</v>
      </c>
      <c r="C24787" s="470">
        <v>640</v>
      </c>
      <c r="D24787" s="138">
        <v>640</v>
      </c>
      <c r="E24787" s="859"/>
    </row>
    <row r="24788" spans="1:5" s="763" customFormat="1" ht="33.6">
      <c r="A24788" s="482" t="s">
        <v>1287</v>
      </c>
      <c r="B24788" s="483" t="s">
        <v>20496</v>
      </c>
      <c r="C24788" s="470">
        <v>460</v>
      </c>
      <c r="D24788" s="138">
        <v>460</v>
      </c>
      <c r="E24788" s="859"/>
    </row>
    <row r="24789" spans="1:5" s="763" customFormat="1" ht="16.8">
      <c r="A24789" s="482" t="s">
        <v>3305</v>
      </c>
      <c r="B24789" s="844" t="s">
        <v>20497</v>
      </c>
      <c r="C24789" s="470">
        <v>300</v>
      </c>
      <c r="D24789" s="138">
        <v>300</v>
      </c>
      <c r="E24789" s="859"/>
    </row>
    <row r="24790" spans="1:5" s="763" customFormat="1" ht="16.8">
      <c r="A24790" s="159"/>
      <c r="B24790" s="163" t="s">
        <v>10219</v>
      </c>
      <c r="C24790" s="144"/>
      <c r="D24790" s="138"/>
      <c r="E24790" s="859"/>
    </row>
    <row r="24791" spans="1:5" s="763" customFormat="1" ht="16.8">
      <c r="A24791" s="465">
        <v>3</v>
      </c>
      <c r="B24791" s="466" t="s">
        <v>20498</v>
      </c>
      <c r="C24791" s="144"/>
      <c r="D24791" s="138"/>
      <c r="E24791" s="859"/>
    </row>
    <row r="24792" spans="1:5" s="763" customFormat="1" ht="16.8">
      <c r="A24792" s="461" t="s">
        <v>706</v>
      </c>
      <c r="B24792" s="488" t="s">
        <v>20499</v>
      </c>
      <c r="C24792" s="144">
        <v>160</v>
      </c>
      <c r="D24792" s="138">
        <v>160</v>
      </c>
      <c r="E24792" s="859"/>
    </row>
    <row r="24793" spans="1:5" s="763" customFormat="1" ht="16.8">
      <c r="A24793" s="461" t="s">
        <v>708</v>
      </c>
      <c r="B24793" s="170" t="s">
        <v>20500</v>
      </c>
      <c r="C24793" s="144">
        <v>261</v>
      </c>
      <c r="D24793" s="138">
        <v>261</v>
      </c>
      <c r="E24793" s="859"/>
    </row>
    <row r="24794" spans="1:5" s="763" customFormat="1" ht="33.6">
      <c r="A24794" s="461" t="s">
        <v>710</v>
      </c>
      <c r="B24794" s="488" t="s">
        <v>20501</v>
      </c>
      <c r="C24794" s="144">
        <v>160</v>
      </c>
      <c r="D24794" s="138">
        <v>160</v>
      </c>
      <c r="E24794" s="859"/>
    </row>
    <row r="24795" spans="1:5" s="763" customFormat="1" ht="33.6">
      <c r="A24795" s="461" t="s">
        <v>2632</v>
      </c>
      <c r="B24795" s="488" t="s">
        <v>20502</v>
      </c>
      <c r="C24795" s="144">
        <v>112</v>
      </c>
      <c r="D24795" s="138">
        <v>112</v>
      </c>
      <c r="E24795" s="464"/>
    </row>
    <row r="24796" spans="1:5" s="763" customFormat="1" ht="16.8">
      <c r="A24796" s="461" t="s">
        <v>2634</v>
      </c>
      <c r="B24796" s="488" t="s">
        <v>2607</v>
      </c>
      <c r="C24796" s="144">
        <v>96</v>
      </c>
      <c r="D24796" s="138">
        <v>96</v>
      </c>
      <c r="E24796" s="141"/>
    </row>
    <row r="24797" spans="1:5" s="763" customFormat="1" ht="16.8">
      <c r="A24797" s="130">
        <v>4</v>
      </c>
      <c r="B24797" s="163" t="s">
        <v>20503</v>
      </c>
      <c r="C24797" s="144"/>
      <c r="D24797" s="138"/>
      <c r="E24797" s="141"/>
    </row>
    <row r="24798" spans="1:5" s="763" customFormat="1" ht="16.8">
      <c r="A24798" s="467" t="s">
        <v>198</v>
      </c>
      <c r="B24798" s="462" t="s">
        <v>20504</v>
      </c>
      <c r="C24798" s="144">
        <v>200</v>
      </c>
      <c r="D24798" s="138">
        <v>200</v>
      </c>
      <c r="E24798" s="141"/>
    </row>
    <row r="24799" spans="1:5" s="763" customFormat="1" ht="33.6">
      <c r="A24799" s="467" t="s">
        <v>200</v>
      </c>
      <c r="B24799" s="462" t="s">
        <v>20505</v>
      </c>
      <c r="C24799" s="144">
        <v>200</v>
      </c>
      <c r="D24799" s="138">
        <v>200</v>
      </c>
      <c r="E24799" s="859"/>
    </row>
    <row r="24800" spans="1:5" s="763" customFormat="1" ht="33.6">
      <c r="A24800" s="467" t="s">
        <v>202</v>
      </c>
      <c r="B24800" s="462" t="s">
        <v>20506</v>
      </c>
      <c r="C24800" s="137">
        <v>960</v>
      </c>
      <c r="D24800" s="138">
        <v>960</v>
      </c>
      <c r="E24800" s="859"/>
    </row>
    <row r="24801" spans="1:5" s="763" customFormat="1" ht="33.6">
      <c r="A24801" s="467" t="s">
        <v>204</v>
      </c>
      <c r="B24801" s="462" t="s">
        <v>20507</v>
      </c>
      <c r="C24801" s="137">
        <v>1200</v>
      </c>
      <c r="D24801" s="138">
        <v>1200</v>
      </c>
      <c r="E24801" s="859"/>
    </row>
    <row r="24802" spans="1:5" s="763" customFormat="1" ht="33.6">
      <c r="A24802" s="467" t="s">
        <v>206</v>
      </c>
      <c r="B24802" s="462" t="s">
        <v>20508</v>
      </c>
      <c r="C24802" s="137">
        <v>480</v>
      </c>
      <c r="D24802" s="138">
        <v>480</v>
      </c>
      <c r="E24802" s="859"/>
    </row>
    <row r="24803" spans="1:5" s="763" customFormat="1" ht="33.6">
      <c r="A24803" s="467" t="s">
        <v>208</v>
      </c>
      <c r="B24803" s="462" t="s">
        <v>20509</v>
      </c>
      <c r="C24803" s="144">
        <v>160</v>
      </c>
      <c r="D24803" s="138">
        <v>160</v>
      </c>
      <c r="E24803" s="859"/>
    </row>
    <row r="24804" spans="1:5" s="763" customFormat="1" ht="33.6">
      <c r="A24804" s="467" t="s">
        <v>210</v>
      </c>
      <c r="B24804" s="462" t="s">
        <v>20510</v>
      </c>
      <c r="C24804" s="144">
        <v>160</v>
      </c>
      <c r="D24804" s="138">
        <v>160</v>
      </c>
      <c r="E24804" s="859"/>
    </row>
    <row r="24805" spans="1:5" s="763" customFormat="1" ht="16.8">
      <c r="A24805" s="467" t="s">
        <v>6025</v>
      </c>
      <c r="B24805" s="462" t="s">
        <v>2607</v>
      </c>
      <c r="C24805" s="144">
        <v>80</v>
      </c>
      <c r="D24805" s="138">
        <v>80</v>
      </c>
      <c r="E24805" s="859"/>
    </row>
    <row r="24806" spans="1:5" s="763" customFormat="1" ht="33.6">
      <c r="A24806" s="467" t="s">
        <v>6027</v>
      </c>
      <c r="B24806" s="462" t="s">
        <v>20511</v>
      </c>
      <c r="C24806" s="137">
        <v>800</v>
      </c>
      <c r="D24806" s="147">
        <v>600</v>
      </c>
      <c r="E24806" s="859"/>
    </row>
    <row r="24807" spans="1:5" s="763" customFormat="1" ht="33.6">
      <c r="A24807" s="467" t="s">
        <v>6029</v>
      </c>
      <c r="B24807" s="462" t="s">
        <v>20512</v>
      </c>
      <c r="C24807" s="137">
        <v>600</v>
      </c>
      <c r="D24807" s="138">
        <v>450</v>
      </c>
      <c r="E24807" s="859"/>
    </row>
    <row r="24808" spans="1:5" s="763" customFormat="1" ht="33.6">
      <c r="A24808" s="467" t="s">
        <v>6031</v>
      </c>
      <c r="B24808" s="462" t="s">
        <v>20513</v>
      </c>
      <c r="C24808" s="144">
        <v>320</v>
      </c>
      <c r="D24808" s="138">
        <v>240</v>
      </c>
      <c r="E24808" s="859"/>
    </row>
    <row r="24809" spans="1:5" s="763" customFormat="1" ht="33.6">
      <c r="A24809" s="467" t="s">
        <v>6033</v>
      </c>
      <c r="B24809" s="462" t="s">
        <v>20514</v>
      </c>
      <c r="C24809" s="144">
        <v>200</v>
      </c>
      <c r="D24809" s="138">
        <v>150</v>
      </c>
      <c r="E24809" s="859"/>
    </row>
    <row r="24810" spans="1:5" s="763" customFormat="1" ht="33.6">
      <c r="A24810" s="467" t="s">
        <v>6035</v>
      </c>
      <c r="B24810" s="462" t="s">
        <v>20515</v>
      </c>
      <c r="C24810" s="144">
        <v>280</v>
      </c>
      <c r="D24810" s="138">
        <v>210</v>
      </c>
      <c r="E24810" s="859"/>
    </row>
    <row r="24811" spans="1:5" s="763" customFormat="1" ht="50.4">
      <c r="A24811" s="467" t="s">
        <v>6037</v>
      </c>
      <c r="B24811" s="462" t="s">
        <v>20516</v>
      </c>
      <c r="C24811" s="144">
        <v>280</v>
      </c>
      <c r="D24811" s="138">
        <v>210</v>
      </c>
      <c r="E24811" s="859"/>
    </row>
    <row r="24812" spans="1:5" s="763" customFormat="1" ht="50.4">
      <c r="A24812" s="467" t="s">
        <v>6039</v>
      </c>
      <c r="B24812" s="462" t="s">
        <v>20517</v>
      </c>
      <c r="C24812" s="144">
        <v>160</v>
      </c>
      <c r="D24812" s="138">
        <v>120</v>
      </c>
      <c r="E24812" s="859"/>
    </row>
    <row r="24813" spans="1:5" s="763" customFormat="1" ht="16.8">
      <c r="A24813" s="467" t="s">
        <v>6041</v>
      </c>
      <c r="B24813" s="462" t="s">
        <v>20518</v>
      </c>
      <c r="C24813" s="144">
        <v>200</v>
      </c>
      <c r="D24813" s="138">
        <v>150</v>
      </c>
      <c r="E24813" s="141"/>
    </row>
    <row r="24814" spans="1:5" s="763" customFormat="1" ht="33.6">
      <c r="A24814" s="467" t="s">
        <v>6043</v>
      </c>
      <c r="B24814" s="462" t="s">
        <v>20519</v>
      </c>
      <c r="C24814" s="137">
        <v>400</v>
      </c>
      <c r="D24814" s="138">
        <v>300</v>
      </c>
      <c r="E24814" s="141"/>
    </row>
    <row r="24815" spans="1:5" s="763" customFormat="1" ht="16.8">
      <c r="A24815" s="467" t="s">
        <v>6045</v>
      </c>
      <c r="B24815" s="462" t="s">
        <v>20520</v>
      </c>
      <c r="C24815" s="144">
        <v>200</v>
      </c>
      <c r="D24815" s="138">
        <v>150</v>
      </c>
      <c r="E24815" s="141"/>
    </row>
    <row r="24816" spans="1:5" s="763" customFormat="1" ht="16.8">
      <c r="A24816" s="467" t="s">
        <v>6047</v>
      </c>
      <c r="B24816" s="462" t="s">
        <v>20521</v>
      </c>
      <c r="C24816" s="144">
        <v>200</v>
      </c>
      <c r="D24816" s="138">
        <v>150</v>
      </c>
      <c r="E24816" s="141"/>
    </row>
    <row r="24817" spans="1:5" s="763" customFormat="1" ht="16.8">
      <c r="A24817" s="467" t="s">
        <v>6049</v>
      </c>
      <c r="B24817" s="462" t="s">
        <v>20521</v>
      </c>
      <c r="C24817" s="144">
        <v>200</v>
      </c>
      <c r="D24817" s="138">
        <v>150</v>
      </c>
      <c r="E24817" s="141"/>
    </row>
    <row r="24818" spans="1:5" s="763" customFormat="1" ht="16.8">
      <c r="A24818" s="467" t="s">
        <v>6051</v>
      </c>
      <c r="B24818" s="462" t="s">
        <v>20522</v>
      </c>
      <c r="C24818" s="144">
        <v>140</v>
      </c>
      <c r="D24818" s="138">
        <v>105</v>
      </c>
      <c r="E24818" s="141"/>
    </row>
    <row r="24819" spans="1:5" s="763" customFormat="1" ht="16.8">
      <c r="A24819" s="467" t="s">
        <v>6053</v>
      </c>
      <c r="B24819" s="462" t="s">
        <v>20523</v>
      </c>
      <c r="C24819" s="144">
        <v>200</v>
      </c>
      <c r="D24819" s="138">
        <v>150</v>
      </c>
      <c r="E24819" s="141"/>
    </row>
    <row r="24820" spans="1:5" s="763" customFormat="1" ht="16.8">
      <c r="A24820" s="485">
        <v>5</v>
      </c>
      <c r="B24820" s="486" t="s">
        <v>20524</v>
      </c>
      <c r="C24820" s="487"/>
      <c r="D24820" s="138"/>
      <c r="E24820" s="141"/>
    </row>
    <row r="24821" spans="1:5" s="763" customFormat="1" ht="33.6">
      <c r="A24821" s="149" t="s">
        <v>214</v>
      </c>
      <c r="B24821" s="146" t="s">
        <v>20525</v>
      </c>
      <c r="C24821" s="144">
        <v>200</v>
      </c>
      <c r="D24821" s="138">
        <v>200</v>
      </c>
      <c r="E24821" s="859" t="s">
        <v>20398</v>
      </c>
    </row>
    <row r="24822" spans="1:5" s="763" customFormat="1" ht="16.8">
      <c r="A24822" s="149" t="s">
        <v>216</v>
      </c>
      <c r="B24822" s="146" t="s">
        <v>20526</v>
      </c>
      <c r="C24822" s="144">
        <v>300</v>
      </c>
      <c r="D24822" s="138">
        <v>300</v>
      </c>
      <c r="E24822" s="859"/>
    </row>
    <row r="24823" spans="1:5" s="763" customFormat="1" ht="16.8">
      <c r="A24823" s="149" t="s">
        <v>218</v>
      </c>
      <c r="B24823" s="146" t="s">
        <v>20527</v>
      </c>
      <c r="C24823" s="144">
        <v>260</v>
      </c>
      <c r="D24823" s="138">
        <v>260</v>
      </c>
      <c r="E24823" s="859"/>
    </row>
    <row r="24824" spans="1:5" s="763" customFormat="1" ht="16.8">
      <c r="A24824" s="149" t="s">
        <v>220</v>
      </c>
      <c r="B24824" s="146" t="s">
        <v>20528</v>
      </c>
      <c r="C24824" s="144">
        <v>200</v>
      </c>
      <c r="D24824" s="138">
        <v>200</v>
      </c>
      <c r="E24824" s="859"/>
    </row>
    <row r="24825" spans="1:5" s="763" customFormat="1" ht="33.6">
      <c r="A24825" s="149" t="s">
        <v>222</v>
      </c>
      <c r="B24825" s="146" t="s">
        <v>20529</v>
      </c>
      <c r="C24825" s="137">
        <v>480</v>
      </c>
      <c r="D24825" s="138">
        <v>480</v>
      </c>
      <c r="E24825" s="859"/>
    </row>
    <row r="24826" spans="1:5" s="763" customFormat="1" ht="16.8">
      <c r="A24826" s="149" t="s">
        <v>224</v>
      </c>
      <c r="B24826" s="146" t="s">
        <v>2607</v>
      </c>
      <c r="C24826" s="144">
        <v>72</v>
      </c>
      <c r="D24826" s="138">
        <v>72</v>
      </c>
      <c r="E24826" s="859"/>
    </row>
    <row r="24827" spans="1:5" s="763" customFormat="1" ht="33.6">
      <c r="A24827" s="149" t="s">
        <v>8072</v>
      </c>
      <c r="B24827" s="146" t="s">
        <v>20530</v>
      </c>
      <c r="C24827" s="144">
        <v>120</v>
      </c>
      <c r="D24827" s="138">
        <v>90</v>
      </c>
      <c r="E24827" s="859"/>
    </row>
    <row r="24828" spans="1:5" s="763" customFormat="1" ht="33.6">
      <c r="A24828" s="149" t="s">
        <v>8074</v>
      </c>
      <c r="B24828" s="146" t="s">
        <v>20531</v>
      </c>
      <c r="C24828" s="144">
        <v>120</v>
      </c>
      <c r="D24828" s="138">
        <v>90</v>
      </c>
      <c r="E24828" s="859"/>
    </row>
    <row r="24829" spans="1:5" s="763" customFormat="1" ht="16.8">
      <c r="A24829" s="149" t="s">
        <v>8076</v>
      </c>
      <c r="B24829" s="146" t="s">
        <v>20532</v>
      </c>
      <c r="C24829" s="144">
        <v>240</v>
      </c>
      <c r="D24829" s="138">
        <v>180</v>
      </c>
      <c r="E24829" s="859"/>
    </row>
    <row r="24830" spans="1:5" s="763" customFormat="1" ht="16.8">
      <c r="A24830" s="461" t="s">
        <v>8078</v>
      </c>
      <c r="B24830" s="466" t="s">
        <v>20533</v>
      </c>
      <c r="C24830" s="145"/>
      <c r="D24830" s="138"/>
      <c r="E24830" s="141"/>
    </row>
    <row r="24831" spans="1:5" s="763" customFormat="1" ht="50.4">
      <c r="A24831" s="461" t="s">
        <v>20534</v>
      </c>
      <c r="B24831" s="488" t="s">
        <v>20535</v>
      </c>
      <c r="C24831" s="478">
        <v>260</v>
      </c>
      <c r="D24831" s="138">
        <v>195</v>
      </c>
      <c r="E24831" s="859" t="s">
        <v>20536</v>
      </c>
    </row>
    <row r="24832" spans="1:5" s="763" customFormat="1" ht="33.6">
      <c r="A24832" s="461" t="s">
        <v>20537</v>
      </c>
      <c r="B24832" s="488" t="s">
        <v>20538</v>
      </c>
      <c r="C24832" s="478">
        <v>200</v>
      </c>
      <c r="D24832" s="138">
        <v>150</v>
      </c>
      <c r="E24832" s="859"/>
    </row>
    <row r="24833" spans="1:5" s="763" customFormat="1" ht="33.6">
      <c r="A24833" s="461" t="s">
        <v>20539</v>
      </c>
      <c r="B24833" s="488" t="s">
        <v>20540</v>
      </c>
      <c r="C24833" s="478">
        <v>160</v>
      </c>
      <c r="D24833" s="138">
        <v>120</v>
      </c>
      <c r="E24833" s="859"/>
    </row>
    <row r="24834" spans="1:5" s="763" customFormat="1" ht="16.8">
      <c r="A24834" s="461" t="s">
        <v>20541</v>
      </c>
      <c r="B24834" s="488" t="s">
        <v>20542</v>
      </c>
      <c r="C24834" s="478">
        <v>160</v>
      </c>
      <c r="D24834" s="138">
        <v>120</v>
      </c>
      <c r="E24834" s="141"/>
    </row>
    <row r="24835" spans="1:5" s="763" customFormat="1" ht="16.8">
      <c r="A24835" s="461" t="s">
        <v>20543</v>
      </c>
      <c r="B24835" s="488" t="s">
        <v>20544</v>
      </c>
      <c r="C24835" s="478">
        <v>160</v>
      </c>
      <c r="D24835" s="138">
        <v>120</v>
      </c>
      <c r="E24835" s="141"/>
    </row>
    <row r="24836" spans="1:5" s="763" customFormat="1" ht="16.8">
      <c r="A24836" s="461" t="s">
        <v>20545</v>
      </c>
      <c r="B24836" s="488" t="s">
        <v>20546</v>
      </c>
      <c r="C24836" s="478">
        <v>160</v>
      </c>
      <c r="D24836" s="138">
        <v>120</v>
      </c>
      <c r="E24836" s="141"/>
    </row>
    <row r="24837" spans="1:5" s="763" customFormat="1" ht="16.8">
      <c r="A24837" s="461" t="s">
        <v>20547</v>
      </c>
      <c r="B24837" s="488" t="s">
        <v>20548</v>
      </c>
      <c r="C24837" s="478">
        <v>80</v>
      </c>
      <c r="D24837" s="138">
        <v>60</v>
      </c>
      <c r="E24837" s="141"/>
    </row>
    <row r="24838" spans="1:5" s="763" customFormat="1" ht="16.8">
      <c r="A24838" s="461" t="s">
        <v>20549</v>
      </c>
      <c r="B24838" s="488" t="s">
        <v>20550</v>
      </c>
      <c r="C24838" s="478">
        <v>100</v>
      </c>
      <c r="D24838" s="138">
        <v>75</v>
      </c>
      <c r="E24838" s="141"/>
    </row>
    <row r="24839" spans="1:5" s="763" customFormat="1" ht="16.8">
      <c r="A24839" s="461" t="s">
        <v>8080</v>
      </c>
      <c r="B24839" s="466" t="s">
        <v>20551</v>
      </c>
      <c r="C24839" s="489"/>
      <c r="D24839" s="138"/>
      <c r="E24839" s="141"/>
    </row>
    <row r="24840" spans="1:5" s="763" customFormat="1" ht="16.8">
      <c r="A24840" s="461" t="s">
        <v>14895</v>
      </c>
      <c r="B24840" s="488" t="s">
        <v>20552</v>
      </c>
      <c r="C24840" s="478">
        <v>200</v>
      </c>
      <c r="D24840" s="138">
        <v>150</v>
      </c>
      <c r="E24840" s="859" t="s">
        <v>20536</v>
      </c>
    </row>
    <row r="24841" spans="1:5" s="763" customFormat="1" ht="33.6">
      <c r="A24841" s="461" t="s">
        <v>14897</v>
      </c>
      <c r="B24841" s="488" t="s">
        <v>20553</v>
      </c>
      <c r="C24841" s="478">
        <v>160</v>
      </c>
      <c r="D24841" s="138">
        <v>120</v>
      </c>
      <c r="E24841" s="859"/>
    </row>
    <row r="24842" spans="1:5" s="763" customFormat="1" ht="33.6">
      <c r="A24842" s="461" t="s">
        <v>14899</v>
      </c>
      <c r="B24842" s="488" t="s">
        <v>20554</v>
      </c>
      <c r="C24842" s="478">
        <v>120</v>
      </c>
      <c r="D24842" s="138">
        <v>90</v>
      </c>
      <c r="E24842" s="859"/>
    </row>
    <row r="24843" spans="1:5" s="763" customFormat="1" ht="16.8">
      <c r="A24843" s="461" t="s">
        <v>8082</v>
      </c>
      <c r="B24843" s="466" t="s">
        <v>20555</v>
      </c>
      <c r="C24843" s="478"/>
      <c r="D24843" s="138"/>
      <c r="E24843" s="859"/>
    </row>
    <row r="24844" spans="1:5" s="763" customFormat="1" ht="16.8">
      <c r="A24844" s="461" t="s">
        <v>20556</v>
      </c>
      <c r="B24844" s="488" t="s">
        <v>20526</v>
      </c>
      <c r="C24844" s="478">
        <v>300</v>
      </c>
      <c r="D24844" s="138">
        <v>225</v>
      </c>
      <c r="E24844" s="859"/>
    </row>
    <row r="24845" spans="1:5" s="763" customFormat="1" ht="33.6">
      <c r="A24845" s="461" t="s">
        <v>20557</v>
      </c>
      <c r="B24845" s="488" t="s">
        <v>20558</v>
      </c>
      <c r="C24845" s="478">
        <v>260</v>
      </c>
      <c r="D24845" s="138">
        <v>195</v>
      </c>
      <c r="E24845" s="859"/>
    </row>
    <row r="24846" spans="1:5" s="763" customFormat="1" ht="16.8">
      <c r="A24846" s="461" t="s">
        <v>20559</v>
      </c>
      <c r="B24846" s="488" t="s">
        <v>20560</v>
      </c>
      <c r="C24846" s="478">
        <v>240</v>
      </c>
      <c r="D24846" s="138">
        <v>180</v>
      </c>
      <c r="E24846" s="859"/>
    </row>
    <row r="24847" spans="1:5" s="763" customFormat="1" ht="33.6">
      <c r="A24847" s="461" t="s">
        <v>20561</v>
      </c>
      <c r="B24847" s="488" t="s">
        <v>20562</v>
      </c>
      <c r="C24847" s="478">
        <v>200</v>
      </c>
      <c r="D24847" s="138">
        <v>150</v>
      </c>
      <c r="E24847" s="859"/>
    </row>
    <row r="24848" spans="1:5" s="763" customFormat="1" ht="16.8">
      <c r="A24848" s="461" t="s">
        <v>8084</v>
      </c>
      <c r="B24848" s="466" t="s">
        <v>20563</v>
      </c>
      <c r="C24848" s="478"/>
      <c r="D24848" s="138"/>
      <c r="E24848" s="859"/>
    </row>
    <row r="24849" spans="1:5" s="763" customFormat="1" ht="16.8">
      <c r="A24849" s="461" t="s">
        <v>20564</v>
      </c>
      <c r="B24849" s="488" t="s">
        <v>20565</v>
      </c>
      <c r="C24849" s="478">
        <v>160</v>
      </c>
      <c r="D24849" s="138">
        <v>120</v>
      </c>
      <c r="E24849" s="859"/>
    </row>
    <row r="24850" spans="1:5" s="763" customFormat="1" ht="16.8">
      <c r="A24850" s="461" t="s">
        <v>20566</v>
      </c>
      <c r="B24850" s="488" t="s">
        <v>20567</v>
      </c>
      <c r="C24850" s="478">
        <v>100</v>
      </c>
      <c r="D24850" s="138">
        <v>75</v>
      </c>
      <c r="E24850" s="859"/>
    </row>
    <row r="24851" spans="1:5" s="763" customFormat="1" ht="16.8">
      <c r="A24851" s="461" t="s">
        <v>20568</v>
      </c>
      <c r="B24851" s="488" t="s">
        <v>20569</v>
      </c>
      <c r="C24851" s="478">
        <v>80</v>
      </c>
      <c r="D24851" s="138">
        <v>60</v>
      </c>
      <c r="E24851" s="859"/>
    </row>
    <row r="24852" spans="1:5" s="763" customFormat="1" ht="16.8">
      <c r="A24852" s="461" t="s">
        <v>20570</v>
      </c>
      <c r="B24852" s="488" t="s">
        <v>20571</v>
      </c>
      <c r="C24852" s="478">
        <v>80</v>
      </c>
      <c r="D24852" s="138">
        <v>60</v>
      </c>
      <c r="E24852" s="859"/>
    </row>
    <row r="24853" spans="1:5" s="763" customFormat="1" ht="16.8">
      <c r="A24853" s="461" t="s">
        <v>20572</v>
      </c>
      <c r="B24853" s="488" t="s">
        <v>20573</v>
      </c>
      <c r="C24853" s="478">
        <v>160</v>
      </c>
      <c r="D24853" s="138">
        <v>120</v>
      </c>
      <c r="E24853" s="859"/>
    </row>
    <row r="24854" spans="1:5" s="763" customFormat="1" ht="33.6">
      <c r="A24854" s="461" t="s">
        <v>20574</v>
      </c>
      <c r="B24854" s="146" t="s">
        <v>20575</v>
      </c>
      <c r="C24854" s="144">
        <v>160</v>
      </c>
      <c r="D24854" s="138">
        <v>120</v>
      </c>
      <c r="E24854" s="141" t="s">
        <v>20576</v>
      </c>
    </row>
    <row r="24855" spans="1:5" s="763" customFormat="1" ht="16.8">
      <c r="A24855" s="461" t="s">
        <v>8086</v>
      </c>
      <c r="B24855" s="466" t="s">
        <v>20577</v>
      </c>
      <c r="C24855" s="489"/>
      <c r="D24855" s="138"/>
      <c r="E24855" s="141"/>
    </row>
    <row r="24856" spans="1:5" s="763" customFormat="1" ht="16.8">
      <c r="A24856" s="461" t="s">
        <v>20578</v>
      </c>
      <c r="B24856" s="488" t="s">
        <v>20579</v>
      </c>
      <c r="C24856" s="478">
        <v>80</v>
      </c>
      <c r="D24856" s="138">
        <v>60</v>
      </c>
      <c r="E24856" s="141"/>
    </row>
    <row r="24857" spans="1:5" s="763" customFormat="1" ht="16.8">
      <c r="A24857" s="461" t="s">
        <v>20580</v>
      </c>
      <c r="B24857" s="488" t="s">
        <v>20581</v>
      </c>
      <c r="C24857" s="478">
        <v>80</v>
      </c>
      <c r="D24857" s="138">
        <v>60</v>
      </c>
      <c r="E24857" s="859" t="s">
        <v>20536</v>
      </c>
    </row>
    <row r="24858" spans="1:5" s="763" customFormat="1" ht="16.8">
      <c r="A24858" s="461" t="s">
        <v>20582</v>
      </c>
      <c r="B24858" s="488" t="s">
        <v>20528</v>
      </c>
      <c r="C24858" s="478">
        <v>200</v>
      </c>
      <c r="D24858" s="138">
        <v>150</v>
      </c>
      <c r="E24858" s="859"/>
    </row>
    <row r="24859" spans="1:5" s="763" customFormat="1" ht="16.8">
      <c r="A24859" s="461" t="s">
        <v>8088</v>
      </c>
      <c r="B24859" s="466" t="s">
        <v>20583</v>
      </c>
      <c r="C24859" s="478"/>
      <c r="D24859" s="138"/>
      <c r="E24859" s="859"/>
    </row>
    <row r="24860" spans="1:5" s="763" customFormat="1" ht="16.8">
      <c r="A24860" s="461" t="s">
        <v>20584</v>
      </c>
      <c r="B24860" s="488" t="s">
        <v>20585</v>
      </c>
      <c r="C24860" s="478">
        <v>200</v>
      </c>
      <c r="D24860" s="138">
        <v>150</v>
      </c>
      <c r="E24860" s="859"/>
    </row>
    <row r="24861" spans="1:5" s="763" customFormat="1" ht="33.6">
      <c r="A24861" s="461" t="s">
        <v>20586</v>
      </c>
      <c r="B24861" s="488" t="s">
        <v>20587</v>
      </c>
      <c r="C24861" s="478">
        <v>160</v>
      </c>
      <c r="D24861" s="138">
        <v>120</v>
      </c>
      <c r="E24861" s="859"/>
    </row>
    <row r="24862" spans="1:5" s="763" customFormat="1" ht="33.6">
      <c r="A24862" s="461" t="s">
        <v>20588</v>
      </c>
      <c r="B24862" s="488" t="s">
        <v>20589</v>
      </c>
      <c r="C24862" s="478">
        <v>160</v>
      </c>
      <c r="D24862" s="138">
        <v>120</v>
      </c>
      <c r="E24862" s="859"/>
    </row>
    <row r="24863" spans="1:5" s="763" customFormat="1" ht="16.8">
      <c r="A24863" s="461" t="s">
        <v>20590</v>
      </c>
      <c r="B24863" s="488" t="s">
        <v>20591</v>
      </c>
      <c r="C24863" s="478">
        <v>160</v>
      </c>
      <c r="D24863" s="138">
        <v>120</v>
      </c>
      <c r="E24863" s="859"/>
    </row>
    <row r="24864" spans="1:5" s="763" customFormat="1" ht="16.8">
      <c r="A24864" s="461" t="s">
        <v>8090</v>
      </c>
      <c r="B24864" s="466" t="s">
        <v>20592</v>
      </c>
      <c r="C24864" s="478"/>
      <c r="D24864" s="138"/>
      <c r="E24864" s="859"/>
    </row>
    <row r="24865" spans="1:5" s="763" customFormat="1" ht="16.8">
      <c r="A24865" s="461" t="s">
        <v>12051</v>
      </c>
      <c r="B24865" s="488" t="s">
        <v>20593</v>
      </c>
      <c r="C24865" s="478">
        <v>200</v>
      </c>
      <c r="D24865" s="138">
        <v>150</v>
      </c>
      <c r="E24865" s="859"/>
    </row>
    <row r="24866" spans="1:5" s="763" customFormat="1" ht="16.8">
      <c r="A24866" s="461" t="s">
        <v>12053</v>
      </c>
      <c r="B24866" s="488" t="s">
        <v>20594</v>
      </c>
      <c r="C24866" s="478">
        <v>120</v>
      </c>
      <c r="D24866" s="138">
        <v>90</v>
      </c>
      <c r="E24866" s="859"/>
    </row>
    <row r="24867" spans="1:5" s="763" customFormat="1" ht="16.8">
      <c r="A24867" s="461" t="s">
        <v>8092</v>
      </c>
      <c r="B24867" s="466" t="s">
        <v>20595</v>
      </c>
      <c r="C24867" s="478"/>
      <c r="D24867" s="138"/>
      <c r="E24867" s="859"/>
    </row>
    <row r="24868" spans="1:5" s="763" customFormat="1" ht="16.8">
      <c r="A24868" s="461" t="s">
        <v>20596</v>
      </c>
      <c r="B24868" s="488" t="s">
        <v>20597</v>
      </c>
      <c r="C24868" s="478">
        <v>120</v>
      </c>
      <c r="D24868" s="138">
        <v>90</v>
      </c>
      <c r="E24868" s="859"/>
    </row>
    <row r="24869" spans="1:5" s="763" customFormat="1" ht="33.6">
      <c r="A24869" s="461" t="s">
        <v>20598</v>
      </c>
      <c r="B24869" s="488" t="s">
        <v>20599</v>
      </c>
      <c r="C24869" s="478">
        <v>80</v>
      </c>
      <c r="D24869" s="138">
        <v>60</v>
      </c>
      <c r="E24869" s="859"/>
    </row>
    <row r="24870" spans="1:5" s="763" customFormat="1" ht="16.8">
      <c r="A24870" s="461" t="s">
        <v>8094</v>
      </c>
      <c r="B24870" s="466" t="s">
        <v>20600</v>
      </c>
      <c r="C24870" s="478"/>
      <c r="D24870" s="138"/>
      <c r="E24870" s="859"/>
    </row>
    <row r="24871" spans="1:5" s="763" customFormat="1" ht="33.6">
      <c r="A24871" s="461" t="s">
        <v>20601</v>
      </c>
      <c r="B24871" s="488" t="s">
        <v>20602</v>
      </c>
      <c r="C24871" s="478">
        <v>160</v>
      </c>
      <c r="D24871" s="138">
        <v>120</v>
      </c>
      <c r="E24871" s="859"/>
    </row>
    <row r="24872" spans="1:5" s="763" customFormat="1" ht="16.8">
      <c r="A24872" s="461" t="s">
        <v>20603</v>
      </c>
      <c r="B24872" s="488" t="s">
        <v>20604</v>
      </c>
      <c r="C24872" s="478">
        <v>80</v>
      </c>
      <c r="D24872" s="138">
        <v>60</v>
      </c>
      <c r="E24872" s="859"/>
    </row>
    <row r="24873" spans="1:5" s="763" customFormat="1" ht="33.6">
      <c r="A24873" s="465">
        <v>6</v>
      </c>
      <c r="B24873" s="466" t="str">
        <f>UPPER("Các đoạn đường khác còn lại trên địa bàn xã")</f>
        <v>CÁC ĐOẠN ĐƯỜNG KHÁC CÒN LẠI TRÊN ĐỊA BÀN XÃ</v>
      </c>
      <c r="C24873" s="478"/>
      <c r="D24873" s="138"/>
      <c r="E24873" s="859"/>
    </row>
    <row r="24874" spans="1:5" s="763" customFormat="1" ht="33.6">
      <c r="A24874" s="461" t="s">
        <v>228</v>
      </c>
      <c r="B24874" s="488" t="s">
        <v>20529</v>
      </c>
      <c r="C24874" s="478">
        <v>400</v>
      </c>
      <c r="D24874" s="138">
        <v>300</v>
      </c>
      <c r="E24874" s="859"/>
    </row>
    <row r="24875" spans="1:5" s="763" customFormat="1" ht="16.8">
      <c r="A24875" s="461" t="s">
        <v>272</v>
      </c>
      <c r="B24875" s="488" t="s">
        <v>2607</v>
      </c>
      <c r="C24875" s="478">
        <v>72</v>
      </c>
      <c r="D24875" s="138">
        <v>54</v>
      </c>
      <c r="E24875" s="859"/>
    </row>
    <row r="24876" spans="1:5" s="763" customFormat="1" ht="16.8">
      <c r="A24876" s="465">
        <v>7</v>
      </c>
      <c r="B24876" s="490" t="str">
        <f>UPPER("Khu đấu giá Thôn Giát (tờ bản đồ số 15)")</f>
        <v>KHU ĐẤU GIÁ THÔN GIÁT (TỜ BẢN ĐỒ SỐ 15)</v>
      </c>
      <c r="C24876" s="489"/>
      <c r="D24876" s="145"/>
      <c r="E24876" s="141"/>
    </row>
    <row r="24877" spans="1:5" s="763" customFormat="1" ht="16.8">
      <c r="A24877" s="461" t="s">
        <v>276</v>
      </c>
      <c r="B24877" s="462" t="s">
        <v>20605</v>
      </c>
      <c r="C24877" s="478">
        <v>1280</v>
      </c>
      <c r="D24877" s="145">
        <v>960</v>
      </c>
      <c r="E24877" s="141"/>
    </row>
    <row r="24878" spans="1:5" s="763" customFormat="1" ht="16.8">
      <c r="A24878" s="461" t="s">
        <v>231</v>
      </c>
      <c r="B24878" s="462" t="s">
        <v>20606</v>
      </c>
      <c r="C24878" s="478">
        <v>2480</v>
      </c>
      <c r="D24878" s="143">
        <v>1860</v>
      </c>
      <c r="E24878" s="141"/>
    </row>
    <row r="24879" spans="1:5" s="763" customFormat="1" ht="16.8">
      <c r="A24879" s="461" t="s">
        <v>233</v>
      </c>
      <c r="B24879" s="462" t="s">
        <v>20607</v>
      </c>
      <c r="C24879" s="478">
        <v>1200</v>
      </c>
      <c r="D24879" s="145">
        <v>900</v>
      </c>
      <c r="E24879" s="141"/>
    </row>
    <row r="24880" spans="1:5" ht="16.8">
      <c r="A24880" s="741" t="s">
        <v>41</v>
      </c>
      <c r="B24880" s="411"/>
      <c r="C24880" s="742"/>
      <c r="D24880" s="743"/>
      <c r="E24880" s="744"/>
    </row>
    <row r="24881" spans="1:5" s="763" customFormat="1" ht="16.8">
      <c r="A24881" s="162" t="s">
        <v>2202</v>
      </c>
      <c r="B24881" s="161" t="s">
        <v>6863</v>
      </c>
      <c r="C24881" s="468"/>
      <c r="D24881" s="469"/>
      <c r="E24881" s="380"/>
    </row>
    <row r="24882" spans="1:5" s="763" customFormat="1" ht="16.8">
      <c r="A24882" s="458">
        <v>1</v>
      </c>
      <c r="B24882" s="161" t="s">
        <v>20384</v>
      </c>
      <c r="C24882" s="468"/>
      <c r="D24882" s="469"/>
      <c r="E24882" s="25"/>
    </row>
    <row r="24883" spans="1:5" s="763" customFormat="1" ht="33.6">
      <c r="A24883" s="169" t="s">
        <v>174</v>
      </c>
      <c r="B24883" s="170" t="s">
        <v>20385</v>
      </c>
      <c r="C24883" s="468">
        <v>240</v>
      </c>
      <c r="D24883" s="471">
        <v>240</v>
      </c>
      <c r="E24883" s="25"/>
    </row>
    <row r="24884" spans="1:5" s="763" customFormat="1" ht="33.6">
      <c r="A24884" s="169" t="s">
        <v>176</v>
      </c>
      <c r="B24884" s="170" t="s">
        <v>20386</v>
      </c>
      <c r="C24884" s="492">
        <v>480</v>
      </c>
      <c r="D24884" s="471">
        <v>480</v>
      </c>
      <c r="E24884" s="25"/>
    </row>
    <row r="24885" spans="1:5" s="763" customFormat="1" ht="33.6">
      <c r="A24885" s="169" t="s">
        <v>178</v>
      </c>
      <c r="B24885" s="170" t="s">
        <v>20387</v>
      </c>
      <c r="C24885" s="492">
        <v>400</v>
      </c>
      <c r="D24885" s="471">
        <v>400</v>
      </c>
      <c r="E24885" s="25"/>
    </row>
    <row r="24886" spans="1:5" s="763" customFormat="1" ht="33.6">
      <c r="A24886" s="169" t="s">
        <v>180</v>
      </c>
      <c r="B24886" s="170" t="s">
        <v>20388</v>
      </c>
      <c r="C24886" s="492">
        <v>640</v>
      </c>
      <c r="D24886" s="471">
        <v>640</v>
      </c>
      <c r="E24886" s="25"/>
    </row>
    <row r="24887" spans="1:5" s="763" customFormat="1" ht="33.6">
      <c r="A24887" s="169" t="s">
        <v>182</v>
      </c>
      <c r="B24887" s="170" t="s">
        <v>20389</v>
      </c>
      <c r="C24887" s="492">
        <v>800</v>
      </c>
      <c r="D24887" s="471">
        <v>800</v>
      </c>
      <c r="E24887" s="25"/>
    </row>
    <row r="24888" spans="1:5" s="763" customFormat="1" ht="33.6">
      <c r="A24888" s="169" t="s">
        <v>184</v>
      </c>
      <c r="B24888" s="170" t="s">
        <v>20390</v>
      </c>
      <c r="C24888" s="468">
        <v>270</v>
      </c>
      <c r="D24888" s="471">
        <v>270</v>
      </c>
      <c r="E24888" s="25"/>
    </row>
    <row r="24889" spans="1:5" s="763" customFormat="1" ht="33.6">
      <c r="A24889" s="169" t="s">
        <v>186</v>
      </c>
      <c r="B24889" s="170" t="s">
        <v>20391</v>
      </c>
      <c r="C24889" s="468">
        <v>198</v>
      </c>
      <c r="D24889" s="471">
        <v>198</v>
      </c>
      <c r="E24889" s="25"/>
    </row>
    <row r="24890" spans="1:5" s="763" customFormat="1" ht="33.6">
      <c r="A24890" s="169" t="s">
        <v>188</v>
      </c>
      <c r="B24890" s="170" t="s">
        <v>20392</v>
      </c>
      <c r="C24890" s="468">
        <v>270</v>
      </c>
      <c r="D24890" s="471">
        <v>270</v>
      </c>
      <c r="E24890" s="25"/>
    </row>
    <row r="24891" spans="1:5" s="763" customFormat="1" ht="33.6">
      <c r="A24891" s="169" t="s">
        <v>190</v>
      </c>
      <c r="B24891" s="170" t="s">
        <v>20393</v>
      </c>
      <c r="C24891" s="468">
        <v>132</v>
      </c>
      <c r="D24891" s="471">
        <v>132</v>
      </c>
      <c r="E24891" s="25"/>
    </row>
    <row r="24892" spans="1:5" s="763" customFormat="1" ht="16.8">
      <c r="A24892" s="169" t="s">
        <v>192</v>
      </c>
      <c r="B24892" s="170" t="s">
        <v>20394</v>
      </c>
      <c r="C24892" s="468">
        <v>150</v>
      </c>
      <c r="D24892" s="471">
        <v>150</v>
      </c>
      <c r="E24892" s="25"/>
    </row>
    <row r="24893" spans="1:5" s="763" customFormat="1" ht="16.8">
      <c r="A24893" s="169" t="s">
        <v>194</v>
      </c>
      <c r="B24893" s="170" t="s">
        <v>20395</v>
      </c>
      <c r="C24893" s="468">
        <v>120</v>
      </c>
      <c r="D24893" s="471">
        <v>120</v>
      </c>
      <c r="E24893" s="25"/>
    </row>
    <row r="24894" spans="1:5" s="763" customFormat="1" ht="16.8">
      <c r="A24894" s="458">
        <v>2</v>
      </c>
      <c r="B24894" s="161" t="s">
        <v>20396</v>
      </c>
      <c r="C24894" s="470"/>
      <c r="D24894" s="471"/>
      <c r="E24894" s="25"/>
    </row>
    <row r="24895" spans="1:5" s="763" customFormat="1" ht="33.6">
      <c r="A24895" s="169" t="s">
        <v>400</v>
      </c>
      <c r="B24895" s="170" t="s">
        <v>20397</v>
      </c>
      <c r="C24895" s="468">
        <v>80</v>
      </c>
      <c r="D24895" s="471">
        <v>80</v>
      </c>
      <c r="E24895" s="25" t="s">
        <v>20398</v>
      </c>
    </row>
    <row r="24896" spans="1:5" s="763" customFormat="1" ht="33.6">
      <c r="A24896" s="169" t="s">
        <v>402</v>
      </c>
      <c r="B24896" s="170" t="s">
        <v>20399</v>
      </c>
      <c r="C24896" s="468">
        <v>98</v>
      </c>
      <c r="D24896" s="471">
        <v>98</v>
      </c>
      <c r="E24896" s="25"/>
    </row>
    <row r="24897" spans="1:5" s="763" customFormat="1" ht="33.6">
      <c r="A24897" s="169" t="s">
        <v>404</v>
      </c>
      <c r="B24897" s="170" t="s">
        <v>20400</v>
      </c>
      <c r="C24897" s="468">
        <v>120</v>
      </c>
      <c r="D24897" s="471">
        <v>120</v>
      </c>
      <c r="E24897" s="25"/>
    </row>
    <row r="24898" spans="1:5" s="763" customFormat="1" ht="16.8">
      <c r="A24898" s="472" t="s">
        <v>2217</v>
      </c>
      <c r="B24898" s="161" t="s">
        <v>10219</v>
      </c>
      <c r="C24898" s="470"/>
      <c r="D24898" s="471"/>
      <c r="E24898" s="25"/>
    </row>
    <row r="24899" spans="1:5" s="763" customFormat="1" ht="16.8">
      <c r="A24899" s="458">
        <v>3</v>
      </c>
      <c r="B24899" s="845" t="s">
        <v>20401</v>
      </c>
      <c r="C24899" s="470"/>
      <c r="D24899" s="471"/>
      <c r="E24899" s="25"/>
    </row>
    <row r="24900" spans="1:5" s="763" customFormat="1" ht="33.6">
      <c r="A24900" s="169" t="s">
        <v>706</v>
      </c>
      <c r="B24900" s="161" t="s">
        <v>20402</v>
      </c>
      <c r="C24900" s="468"/>
      <c r="D24900" s="471"/>
      <c r="E24900" s="25"/>
    </row>
    <row r="24901" spans="1:5" s="763" customFormat="1" ht="16.8">
      <c r="A24901" s="169" t="s">
        <v>5782</v>
      </c>
      <c r="B24901" s="170" t="s">
        <v>20403</v>
      </c>
      <c r="C24901" s="468"/>
      <c r="D24901" s="471"/>
      <c r="E24901" s="25"/>
    </row>
    <row r="24902" spans="1:5" s="763" customFormat="1" ht="33.6">
      <c r="A24902" s="169" t="s">
        <v>20404</v>
      </c>
      <c r="B24902" s="170" t="s">
        <v>20405</v>
      </c>
      <c r="C24902" s="468">
        <v>160</v>
      </c>
      <c r="D24902" s="471">
        <v>160</v>
      </c>
      <c r="E24902" s="25"/>
    </row>
    <row r="24903" spans="1:5" s="763" customFormat="1" ht="16.8">
      <c r="A24903" s="169" t="s">
        <v>20406</v>
      </c>
      <c r="B24903" s="170" t="s">
        <v>20407</v>
      </c>
      <c r="C24903" s="468">
        <v>160</v>
      </c>
      <c r="D24903" s="471">
        <v>160</v>
      </c>
      <c r="E24903" s="25"/>
    </row>
    <row r="24904" spans="1:5" s="763" customFormat="1" ht="16.8">
      <c r="A24904" s="169" t="s">
        <v>20408</v>
      </c>
      <c r="B24904" s="170" t="s">
        <v>20409</v>
      </c>
      <c r="C24904" s="468">
        <v>160</v>
      </c>
      <c r="D24904" s="471">
        <v>160</v>
      </c>
      <c r="E24904" s="25"/>
    </row>
    <row r="24905" spans="1:5" s="763" customFormat="1" ht="16.8">
      <c r="A24905" s="169" t="s">
        <v>20410</v>
      </c>
      <c r="B24905" s="170" t="s">
        <v>20411</v>
      </c>
      <c r="C24905" s="468">
        <v>160</v>
      </c>
      <c r="D24905" s="471">
        <v>160</v>
      </c>
      <c r="E24905" s="25"/>
    </row>
    <row r="24906" spans="1:5" s="763" customFormat="1" ht="16.8">
      <c r="A24906" s="169" t="s">
        <v>708</v>
      </c>
      <c r="B24906" s="161" t="s">
        <v>20412</v>
      </c>
      <c r="C24906" s="468"/>
      <c r="D24906" s="471"/>
      <c r="E24906" s="25"/>
    </row>
    <row r="24907" spans="1:5" s="763" customFormat="1" ht="16.8">
      <c r="A24907" s="169" t="s">
        <v>5792</v>
      </c>
      <c r="B24907" s="170" t="s">
        <v>20413</v>
      </c>
      <c r="C24907" s="468">
        <v>160</v>
      </c>
      <c r="D24907" s="471">
        <v>160</v>
      </c>
      <c r="E24907" s="25"/>
    </row>
    <row r="24908" spans="1:5" s="763" customFormat="1" ht="33.6">
      <c r="A24908" s="169" t="s">
        <v>5794</v>
      </c>
      <c r="B24908" s="170" t="s">
        <v>20414</v>
      </c>
      <c r="C24908" s="468">
        <v>160</v>
      </c>
      <c r="D24908" s="471">
        <v>160</v>
      </c>
      <c r="E24908" s="25"/>
    </row>
    <row r="24909" spans="1:5" s="763" customFormat="1" ht="33.6">
      <c r="A24909" s="169" t="s">
        <v>13655</v>
      </c>
      <c r="B24909" s="170" t="s">
        <v>20415</v>
      </c>
      <c r="C24909" s="468">
        <v>160</v>
      </c>
      <c r="D24909" s="471">
        <v>160</v>
      </c>
      <c r="E24909" s="25"/>
    </row>
    <row r="24910" spans="1:5" s="763" customFormat="1" ht="16.8">
      <c r="A24910" s="169" t="s">
        <v>710</v>
      </c>
      <c r="B24910" s="161" t="s">
        <v>20416</v>
      </c>
      <c r="C24910" s="468"/>
      <c r="D24910" s="471"/>
      <c r="E24910" s="25"/>
    </row>
    <row r="24911" spans="1:5" s="763" customFormat="1" ht="16.8">
      <c r="A24911" s="169" t="s">
        <v>20417</v>
      </c>
      <c r="B24911" s="170" t="s">
        <v>20418</v>
      </c>
      <c r="C24911" s="468">
        <v>160</v>
      </c>
      <c r="D24911" s="471">
        <v>160</v>
      </c>
      <c r="E24911" s="25"/>
    </row>
    <row r="24912" spans="1:5" s="763" customFormat="1" ht="16.8">
      <c r="A24912" s="169" t="s">
        <v>1850</v>
      </c>
      <c r="B24912" s="170" t="s">
        <v>20419</v>
      </c>
      <c r="C24912" s="468">
        <v>160</v>
      </c>
      <c r="D24912" s="471">
        <v>160</v>
      </c>
      <c r="E24912" s="25"/>
    </row>
    <row r="24913" spans="1:5" s="763" customFormat="1" ht="33.6">
      <c r="A24913" s="169" t="s">
        <v>18887</v>
      </c>
      <c r="B24913" s="170" t="s">
        <v>20420</v>
      </c>
      <c r="C24913" s="468">
        <v>160</v>
      </c>
      <c r="D24913" s="471">
        <v>160</v>
      </c>
      <c r="E24913" s="25"/>
    </row>
    <row r="24914" spans="1:5" s="763" customFormat="1" ht="16.8">
      <c r="A24914" s="169" t="s">
        <v>20421</v>
      </c>
      <c r="B24914" s="170" t="s">
        <v>20422</v>
      </c>
      <c r="C24914" s="468">
        <v>160</v>
      </c>
      <c r="D24914" s="471">
        <v>160</v>
      </c>
      <c r="E24914" s="25"/>
    </row>
    <row r="24915" spans="1:5" s="763" customFormat="1" ht="16.8">
      <c r="A24915" s="169" t="s">
        <v>20423</v>
      </c>
      <c r="B24915" s="170" t="s">
        <v>20424</v>
      </c>
      <c r="C24915" s="468">
        <v>160</v>
      </c>
      <c r="D24915" s="697">
        <v>160</v>
      </c>
      <c r="E24915" s="25"/>
    </row>
    <row r="24916" spans="1:5" s="763" customFormat="1" ht="33.6">
      <c r="A24916" s="169" t="s">
        <v>2632</v>
      </c>
      <c r="B24916" s="161" t="s">
        <v>20425</v>
      </c>
      <c r="C24916" s="477"/>
      <c r="D24916" s="471"/>
      <c r="E24916" s="25"/>
    </row>
    <row r="24917" spans="1:5" s="763" customFormat="1" ht="16.8">
      <c r="A24917" s="169" t="s">
        <v>20426</v>
      </c>
      <c r="B24917" s="170" t="s">
        <v>20427</v>
      </c>
      <c r="C24917" s="468">
        <v>160</v>
      </c>
      <c r="D24917" s="471">
        <v>160</v>
      </c>
      <c r="E24917" s="25"/>
    </row>
    <row r="24918" spans="1:5" s="763" customFormat="1" ht="16.8">
      <c r="A24918" s="169" t="s">
        <v>13820</v>
      </c>
      <c r="B24918" s="170" t="s">
        <v>20428</v>
      </c>
      <c r="C24918" s="468">
        <v>160</v>
      </c>
      <c r="D24918" s="471">
        <v>160</v>
      </c>
      <c r="E24918" s="25"/>
    </row>
    <row r="24919" spans="1:5" s="763" customFormat="1" ht="16.8">
      <c r="A24919" s="169" t="s">
        <v>18892</v>
      </c>
      <c r="B24919" s="170" t="s">
        <v>20429</v>
      </c>
      <c r="C24919" s="468">
        <v>160</v>
      </c>
      <c r="D24919" s="471">
        <v>160</v>
      </c>
      <c r="E24919" s="25"/>
    </row>
    <row r="24920" spans="1:5" s="763" customFormat="1" ht="33.6">
      <c r="A24920" s="169" t="s">
        <v>18894</v>
      </c>
      <c r="B24920" s="170" t="s">
        <v>20430</v>
      </c>
      <c r="C24920" s="468">
        <v>160</v>
      </c>
      <c r="D24920" s="471">
        <v>160</v>
      </c>
      <c r="E24920" s="25"/>
    </row>
    <row r="24921" spans="1:5" s="763" customFormat="1" ht="16.8">
      <c r="A24921" s="169" t="s">
        <v>20431</v>
      </c>
      <c r="B24921" s="170" t="s">
        <v>20432</v>
      </c>
      <c r="C24921" s="468">
        <v>160</v>
      </c>
      <c r="D24921" s="471">
        <v>160</v>
      </c>
      <c r="E24921" s="25"/>
    </row>
    <row r="24922" spans="1:5" s="763" customFormat="1" ht="16.8">
      <c r="A24922" s="169" t="s">
        <v>20433</v>
      </c>
      <c r="B24922" s="170" t="s">
        <v>20434</v>
      </c>
      <c r="C24922" s="468">
        <v>160</v>
      </c>
      <c r="D24922" s="471">
        <v>160</v>
      </c>
      <c r="E24922" s="25"/>
    </row>
    <row r="24923" spans="1:5" s="763" customFormat="1" ht="16.8">
      <c r="A24923" s="169" t="s">
        <v>20435</v>
      </c>
      <c r="B24923" s="170" t="s">
        <v>20436</v>
      </c>
      <c r="C24923" s="468">
        <v>160</v>
      </c>
      <c r="D24923" s="471">
        <v>160</v>
      </c>
      <c r="E24923" s="25"/>
    </row>
    <row r="24924" spans="1:5" s="763" customFormat="1" ht="16.8">
      <c r="A24924" s="169" t="s">
        <v>20437</v>
      </c>
      <c r="B24924" s="170" t="s">
        <v>20438</v>
      </c>
      <c r="C24924" s="468">
        <v>160</v>
      </c>
      <c r="D24924" s="471">
        <v>160</v>
      </c>
      <c r="E24924" s="25"/>
    </row>
    <row r="24925" spans="1:5" s="763" customFormat="1" ht="33.6">
      <c r="A24925" s="169" t="s">
        <v>2634</v>
      </c>
      <c r="B24925" s="161" t="s">
        <v>20439</v>
      </c>
      <c r="C24925" s="477"/>
      <c r="D24925" s="471"/>
      <c r="E24925" s="25"/>
    </row>
    <row r="24926" spans="1:5" s="763" customFormat="1" ht="16.8">
      <c r="A24926" s="474" t="s">
        <v>5799</v>
      </c>
      <c r="B24926" s="170" t="s">
        <v>20440</v>
      </c>
      <c r="C24926" s="468">
        <v>160</v>
      </c>
      <c r="D24926" s="471">
        <v>160</v>
      </c>
      <c r="E24926" s="25"/>
    </row>
    <row r="24927" spans="1:5" s="763" customFormat="1" ht="50.4">
      <c r="A24927" s="474" t="s">
        <v>5801</v>
      </c>
      <c r="B24927" s="170" t="s">
        <v>18496</v>
      </c>
      <c r="C24927" s="468">
        <v>96</v>
      </c>
      <c r="D24927" s="471">
        <v>96</v>
      </c>
      <c r="E24927" s="475" t="s">
        <v>20441</v>
      </c>
    </row>
    <row r="24928" spans="1:5" s="763" customFormat="1" ht="16.8">
      <c r="A24928" s="476">
        <v>4</v>
      </c>
      <c r="B24928" s="837" t="s">
        <v>20442</v>
      </c>
      <c r="C24928" s="477"/>
      <c r="D24928" s="471"/>
      <c r="E24928" s="192"/>
    </row>
    <row r="24929" spans="1:5" s="763" customFormat="1" ht="33.6">
      <c r="A24929" s="169" t="s">
        <v>198</v>
      </c>
      <c r="B24929" s="170" t="s">
        <v>20443</v>
      </c>
      <c r="C24929" s="468">
        <v>160</v>
      </c>
      <c r="D24929" s="471">
        <v>160</v>
      </c>
      <c r="E24929" s="192"/>
    </row>
    <row r="24930" spans="1:5" s="763" customFormat="1" ht="33.6">
      <c r="A24930" s="169" t="s">
        <v>200</v>
      </c>
      <c r="B24930" s="170" t="s">
        <v>20444</v>
      </c>
      <c r="C24930" s="468">
        <v>176</v>
      </c>
      <c r="D24930" s="471">
        <v>176</v>
      </c>
      <c r="E24930" s="192"/>
    </row>
    <row r="24931" spans="1:5" s="763" customFormat="1" ht="50.4">
      <c r="A24931" s="169" t="s">
        <v>202</v>
      </c>
      <c r="B24931" s="170" t="s">
        <v>20445</v>
      </c>
      <c r="C24931" s="468">
        <v>192</v>
      </c>
      <c r="D24931" s="471">
        <v>192</v>
      </c>
      <c r="E24931" s="25" t="s">
        <v>20446</v>
      </c>
    </row>
    <row r="24932" spans="1:5" s="763" customFormat="1" ht="50.4">
      <c r="A24932" s="169" t="s">
        <v>204</v>
      </c>
      <c r="B24932" s="170" t="s">
        <v>20447</v>
      </c>
      <c r="C24932" s="468">
        <v>160</v>
      </c>
      <c r="D24932" s="471">
        <v>160</v>
      </c>
      <c r="E24932" s="25" t="s">
        <v>20448</v>
      </c>
    </row>
    <row r="24933" spans="1:5" s="763" customFormat="1" ht="50.4">
      <c r="A24933" s="169" t="s">
        <v>206</v>
      </c>
      <c r="B24933" s="170" t="s">
        <v>20449</v>
      </c>
      <c r="C24933" s="468">
        <v>192</v>
      </c>
      <c r="D24933" s="471">
        <v>192</v>
      </c>
      <c r="E24933" s="25" t="s">
        <v>20446</v>
      </c>
    </row>
    <row r="24934" spans="1:5" s="763" customFormat="1" ht="50.4">
      <c r="A24934" s="169" t="s">
        <v>208</v>
      </c>
      <c r="B24934" s="170" t="s">
        <v>20450</v>
      </c>
      <c r="C24934" s="468">
        <v>115</v>
      </c>
      <c r="D24934" s="471">
        <v>115</v>
      </c>
      <c r="E24934" s="25" t="s">
        <v>20451</v>
      </c>
    </row>
    <row r="24935" spans="1:5" s="763" customFormat="1" ht="33.6">
      <c r="A24935" s="169" t="s">
        <v>210</v>
      </c>
      <c r="B24935" s="170" t="s">
        <v>20452</v>
      </c>
      <c r="C24935" s="468">
        <v>112</v>
      </c>
      <c r="D24935" s="471">
        <v>112</v>
      </c>
      <c r="E24935" s="192"/>
    </row>
    <row r="24936" spans="1:5" s="763" customFormat="1" ht="50.4">
      <c r="A24936" s="169" t="s">
        <v>6025</v>
      </c>
      <c r="B24936" s="170" t="s">
        <v>20453</v>
      </c>
      <c r="C24936" s="468">
        <v>112</v>
      </c>
      <c r="D24936" s="471">
        <v>112</v>
      </c>
      <c r="E24936" s="25" t="s">
        <v>20454</v>
      </c>
    </row>
    <row r="24937" spans="1:5" s="763" customFormat="1" ht="50.4">
      <c r="A24937" s="169" t="s">
        <v>6027</v>
      </c>
      <c r="B24937" s="170" t="s">
        <v>20455</v>
      </c>
      <c r="C24937" s="468">
        <v>144</v>
      </c>
      <c r="D24937" s="471">
        <v>144</v>
      </c>
      <c r="E24937" s="25" t="s">
        <v>20456</v>
      </c>
    </row>
    <row r="24938" spans="1:5" s="763" customFormat="1" ht="50.4">
      <c r="A24938" s="169" t="s">
        <v>6029</v>
      </c>
      <c r="B24938" s="170" t="s">
        <v>20457</v>
      </c>
      <c r="C24938" s="468">
        <v>112</v>
      </c>
      <c r="D24938" s="471">
        <v>112</v>
      </c>
      <c r="E24938" s="25" t="s">
        <v>20454</v>
      </c>
    </row>
    <row r="24939" spans="1:5" s="763" customFormat="1" ht="50.4">
      <c r="A24939" s="169" t="s">
        <v>6031</v>
      </c>
      <c r="B24939" s="170" t="s">
        <v>20458</v>
      </c>
      <c r="C24939" s="468">
        <v>112</v>
      </c>
      <c r="D24939" s="471">
        <v>112</v>
      </c>
      <c r="E24939" s="25" t="s">
        <v>20459</v>
      </c>
    </row>
    <row r="24940" spans="1:5" s="763" customFormat="1" ht="50.4">
      <c r="A24940" s="169" t="s">
        <v>6033</v>
      </c>
      <c r="B24940" s="170" t="s">
        <v>18496</v>
      </c>
      <c r="C24940" s="468">
        <v>80</v>
      </c>
      <c r="D24940" s="471">
        <v>80</v>
      </c>
      <c r="E24940" s="25" t="s">
        <v>20460</v>
      </c>
    </row>
    <row r="24941" spans="1:5" s="763" customFormat="1" ht="16.8">
      <c r="A24941" s="169" t="s">
        <v>6035</v>
      </c>
      <c r="B24941" s="170" t="s">
        <v>20461</v>
      </c>
      <c r="C24941" s="468">
        <v>160</v>
      </c>
      <c r="D24941" s="471">
        <v>160</v>
      </c>
      <c r="E24941" s="892" t="s">
        <v>20462</v>
      </c>
    </row>
    <row r="24942" spans="1:5" s="763" customFormat="1" ht="33.6">
      <c r="A24942" s="169" t="s">
        <v>6037</v>
      </c>
      <c r="B24942" s="170" t="s">
        <v>20463</v>
      </c>
      <c r="C24942" s="468">
        <v>160</v>
      </c>
      <c r="D24942" s="471">
        <v>160</v>
      </c>
      <c r="E24942" s="892"/>
    </row>
    <row r="24943" spans="1:5" s="763" customFormat="1" ht="33.6">
      <c r="A24943" s="169" t="s">
        <v>6039</v>
      </c>
      <c r="B24943" s="170" t="s">
        <v>20464</v>
      </c>
      <c r="C24943" s="468">
        <v>140</v>
      </c>
      <c r="D24943" s="471">
        <v>140</v>
      </c>
      <c r="E24943" s="892"/>
    </row>
    <row r="24944" spans="1:5" s="763" customFormat="1" ht="50.4">
      <c r="A24944" s="169" t="s">
        <v>6041</v>
      </c>
      <c r="B24944" s="170" t="s">
        <v>20465</v>
      </c>
      <c r="C24944" s="468">
        <v>160</v>
      </c>
      <c r="D24944" s="471">
        <v>160</v>
      </c>
      <c r="E24944" s="892"/>
    </row>
    <row r="24945" spans="1:5" s="763" customFormat="1" ht="33.6">
      <c r="A24945" s="169" t="s">
        <v>6043</v>
      </c>
      <c r="B24945" s="170" t="s">
        <v>20466</v>
      </c>
      <c r="C24945" s="468">
        <v>120</v>
      </c>
      <c r="D24945" s="471">
        <v>120</v>
      </c>
      <c r="E24945" s="892"/>
    </row>
    <row r="24946" spans="1:5" s="763" customFormat="1" ht="16.8">
      <c r="A24946" s="169" t="s">
        <v>6045</v>
      </c>
      <c r="B24946" s="170" t="s">
        <v>20467</v>
      </c>
      <c r="C24946" s="468">
        <v>140</v>
      </c>
      <c r="D24946" s="471">
        <v>140</v>
      </c>
      <c r="E24946" s="892"/>
    </row>
    <row r="24947" spans="1:5" s="763" customFormat="1" ht="16.8">
      <c r="A24947" s="169" t="s">
        <v>6047</v>
      </c>
      <c r="B24947" s="170" t="s">
        <v>20468</v>
      </c>
      <c r="C24947" s="468">
        <v>120</v>
      </c>
      <c r="D24947" s="471">
        <v>120</v>
      </c>
      <c r="E24947" s="892"/>
    </row>
    <row r="24948" spans="1:5" s="763" customFormat="1" ht="33.6">
      <c r="A24948" s="169" t="s">
        <v>6049</v>
      </c>
      <c r="B24948" s="170" t="s">
        <v>20469</v>
      </c>
      <c r="C24948" s="468">
        <v>140</v>
      </c>
      <c r="D24948" s="471">
        <v>140</v>
      </c>
      <c r="E24948" s="892"/>
    </row>
    <row r="24949" spans="1:5" s="763" customFormat="1" ht="33.6">
      <c r="A24949" s="169" t="s">
        <v>6051</v>
      </c>
      <c r="B24949" s="170" t="s">
        <v>20470</v>
      </c>
      <c r="C24949" s="468">
        <v>140</v>
      </c>
      <c r="D24949" s="471">
        <v>140</v>
      </c>
      <c r="E24949" s="892"/>
    </row>
    <row r="24950" spans="1:5" s="763" customFormat="1" ht="16.8">
      <c r="A24950" s="476">
        <v>5</v>
      </c>
      <c r="B24950" s="466" t="s">
        <v>20471</v>
      </c>
      <c r="C24950" s="478"/>
      <c r="D24950" s="471"/>
      <c r="E24950" s="479"/>
    </row>
    <row r="24951" spans="1:5" s="763" customFormat="1" ht="50.4">
      <c r="A24951" s="169" t="s">
        <v>214</v>
      </c>
      <c r="B24951" s="170" t="s">
        <v>20472</v>
      </c>
      <c r="C24951" s="468">
        <v>65</v>
      </c>
      <c r="D24951" s="471">
        <v>65</v>
      </c>
      <c r="E24951" s="25" t="s">
        <v>20473</v>
      </c>
    </row>
    <row r="24952" spans="1:5" s="763" customFormat="1" ht="50.4">
      <c r="A24952" s="169" t="s">
        <v>216</v>
      </c>
      <c r="B24952" s="170" t="s">
        <v>20474</v>
      </c>
      <c r="C24952" s="468">
        <v>65</v>
      </c>
      <c r="D24952" s="471">
        <v>65</v>
      </c>
      <c r="E24952" s="25" t="s">
        <v>20473</v>
      </c>
    </row>
    <row r="24953" spans="1:5" s="763" customFormat="1" ht="50.4">
      <c r="A24953" s="169" t="s">
        <v>218</v>
      </c>
      <c r="B24953" s="170" t="s">
        <v>18496</v>
      </c>
      <c r="C24953" s="468">
        <v>60</v>
      </c>
      <c r="D24953" s="471">
        <v>60</v>
      </c>
      <c r="E24953" s="25" t="s">
        <v>20475</v>
      </c>
    </row>
    <row r="24954" spans="1:5" s="763" customFormat="1" ht="16.8">
      <c r="A24954" s="169" t="s">
        <v>220</v>
      </c>
      <c r="B24954" s="170" t="s">
        <v>20476</v>
      </c>
      <c r="C24954" s="468">
        <v>100</v>
      </c>
      <c r="D24954" s="471">
        <v>100</v>
      </c>
      <c r="E24954" s="892" t="s">
        <v>20462</v>
      </c>
    </row>
    <row r="24955" spans="1:5" s="763" customFormat="1" ht="16.8">
      <c r="A24955" s="169" t="s">
        <v>222</v>
      </c>
      <c r="B24955" s="170" t="s">
        <v>20477</v>
      </c>
      <c r="C24955" s="468">
        <v>100</v>
      </c>
      <c r="D24955" s="471">
        <v>100</v>
      </c>
      <c r="E24955" s="892"/>
    </row>
    <row r="24956" spans="1:5" s="763" customFormat="1" ht="16.8">
      <c r="A24956" s="169" t="s">
        <v>224</v>
      </c>
      <c r="B24956" s="170" t="s">
        <v>20478</v>
      </c>
      <c r="C24956" s="468">
        <v>100</v>
      </c>
      <c r="D24956" s="471">
        <v>100</v>
      </c>
      <c r="E24956" s="892"/>
    </row>
    <row r="24957" spans="1:5" s="763" customFormat="1" ht="16.8">
      <c r="A24957" s="169" t="s">
        <v>8072</v>
      </c>
      <c r="B24957" s="170" t="s">
        <v>20479</v>
      </c>
      <c r="C24957" s="468">
        <v>96</v>
      </c>
      <c r="D24957" s="471">
        <v>96</v>
      </c>
      <c r="E24957" s="892"/>
    </row>
    <row r="24958" spans="1:5" s="763" customFormat="1" ht="16.8">
      <c r="A24958" s="169" t="s">
        <v>8074</v>
      </c>
      <c r="B24958" s="170" t="s">
        <v>20480</v>
      </c>
      <c r="C24958" s="468">
        <v>96</v>
      </c>
      <c r="D24958" s="471">
        <v>96</v>
      </c>
      <c r="E24958" s="892"/>
    </row>
    <row r="24959" spans="1:5" ht="16.8">
      <c r="A24959" s="741" t="s">
        <v>40</v>
      </c>
      <c r="B24959" s="411"/>
      <c r="C24959" s="742"/>
      <c r="D24959" s="743"/>
      <c r="E24959" s="744"/>
    </row>
    <row r="24960" spans="1:5" s="763" customFormat="1" ht="16.8">
      <c r="A24960" s="162" t="s">
        <v>2202</v>
      </c>
      <c r="B24960" s="161" t="s">
        <v>6863</v>
      </c>
      <c r="C24960" s="144"/>
      <c r="D24960" s="698"/>
      <c r="E24960" s="149"/>
    </row>
    <row r="24961" spans="1:5" s="763" customFormat="1" ht="16.8">
      <c r="A24961" s="458">
        <v>1</v>
      </c>
      <c r="B24961" s="161" t="s">
        <v>20257</v>
      </c>
      <c r="C24961" s="468"/>
      <c r="D24961" s="699"/>
      <c r="E24961" s="149"/>
    </row>
    <row r="24962" spans="1:5" s="763" customFormat="1" ht="16.8">
      <c r="A24962" s="461" t="s">
        <v>174</v>
      </c>
      <c r="B24962" s="462" t="s">
        <v>20363</v>
      </c>
      <c r="C24962" s="144">
        <v>800</v>
      </c>
      <c r="D24962" s="144">
        <v>800</v>
      </c>
      <c r="E24962" s="859" t="s">
        <v>20364</v>
      </c>
    </row>
    <row r="24963" spans="1:5" s="763" customFormat="1" ht="16.8">
      <c r="A24963" s="461" t="s">
        <v>176</v>
      </c>
      <c r="B24963" s="146" t="s">
        <v>20365</v>
      </c>
      <c r="C24963" s="144">
        <v>480</v>
      </c>
      <c r="D24963" s="144">
        <v>480</v>
      </c>
      <c r="E24963" s="859"/>
    </row>
    <row r="24964" spans="1:5" s="763" customFormat="1" ht="33.6">
      <c r="A24964" s="461" t="s">
        <v>178</v>
      </c>
      <c r="B24964" s="146" t="s">
        <v>20366</v>
      </c>
      <c r="C24964" s="144">
        <v>300</v>
      </c>
      <c r="D24964" s="144">
        <v>300</v>
      </c>
      <c r="E24964" s="859"/>
    </row>
    <row r="24965" spans="1:5" s="763" customFormat="1" ht="33.6">
      <c r="A24965" s="461" t="s">
        <v>180</v>
      </c>
      <c r="B24965" s="146" t="s">
        <v>20367</v>
      </c>
      <c r="C24965" s="144">
        <v>300</v>
      </c>
      <c r="D24965" s="144">
        <v>300</v>
      </c>
      <c r="E24965" s="859"/>
    </row>
    <row r="24966" spans="1:5" s="763" customFormat="1" ht="33.6">
      <c r="A24966" s="461" t="s">
        <v>182</v>
      </c>
      <c r="B24966" s="146" t="s">
        <v>20368</v>
      </c>
      <c r="C24966" s="144">
        <v>240</v>
      </c>
      <c r="D24966" s="144">
        <v>240</v>
      </c>
      <c r="E24966" s="859"/>
    </row>
    <row r="24967" spans="1:5" s="763" customFormat="1" ht="33.6">
      <c r="A24967" s="461" t="s">
        <v>184</v>
      </c>
      <c r="B24967" s="146" t="s">
        <v>20369</v>
      </c>
      <c r="C24967" s="144">
        <v>300</v>
      </c>
      <c r="D24967" s="144">
        <v>300</v>
      </c>
      <c r="E24967" s="859"/>
    </row>
    <row r="24968" spans="1:5" s="763" customFormat="1" ht="33.6">
      <c r="A24968" s="461" t="s">
        <v>186</v>
      </c>
      <c r="B24968" s="146" t="s">
        <v>20370</v>
      </c>
      <c r="C24968" s="144">
        <v>240</v>
      </c>
      <c r="D24968" s="144">
        <v>240</v>
      </c>
      <c r="E24968" s="859"/>
    </row>
    <row r="24969" spans="1:5" s="763" customFormat="1" ht="16.8">
      <c r="A24969" s="463" t="s">
        <v>2217</v>
      </c>
      <c r="B24969" s="163" t="s">
        <v>10219</v>
      </c>
      <c r="C24969" s="700"/>
      <c r="D24969" s="699"/>
      <c r="E24969" s="859"/>
    </row>
    <row r="24970" spans="1:5" s="763" customFormat="1" ht="16.8">
      <c r="A24970" s="159">
        <v>2</v>
      </c>
      <c r="B24970" s="163" t="s">
        <v>20371</v>
      </c>
      <c r="C24970" s="700"/>
      <c r="D24970" s="699"/>
      <c r="E24970" s="859"/>
    </row>
    <row r="24971" spans="1:5" s="763" customFormat="1" ht="16.8">
      <c r="A24971" s="461" t="s">
        <v>400</v>
      </c>
      <c r="B24971" s="146" t="s">
        <v>20372</v>
      </c>
      <c r="C24971" s="144">
        <v>300</v>
      </c>
      <c r="D24971" s="144">
        <v>300</v>
      </c>
      <c r="E24971" s="859"/>
    </row>
    <row r="24972" spans="1:5" s="763" customFormat="1" ht="16.8">
      <c r="A24972" s="461" t="s">
        <v>402</v>
      </c>
      <c r="B24972" s="146" t="s">
        <v>20373</v>
      </c>
      <c r="C24972" s="144">
        <v>180</v>
      </c>
      <c r="D24972" s="144">
        <v>180</v>
      </c>
      <c r="E24972" s="859"/>
    </row>
    <row r="24973" spans="1:5" s="763" customFormat="1" ht="33.6">
      <c r="A24973" s="461" t="s">
        <v>404</v>
      </c>
      <c r="B24973" s="146" t="s">
        <v>20374</v>
      </c>
      <c r="C24973" s="144">
        <v>210</v>
      </c>
      <c r="D24973" s="144">
        <v>210</v>
      </c>
      <c r="E24973" s="859"/>
    </row>
    <row r="24974" spans="1:5" s="763" customFormat="1" ht="33.6">
      <c r="A24974" s="461" t="s">
        <v>1287</v>
      </c>
      <c r="B24974" s="146" t="s">
        <v>20375</v>
      </c>
      <c r="C24974" s="144">
        <v>180</v>
      </c>
      <c r="D24974" s="144">
        <v>180</v>
      </c>
      <c r="E24974" s="859"/>
    </row>
    <row r="24975" spans="1:5" s="763" customFormat="1" ht="33.6">
      <c r="A24975" s="461" t="s">
        <v>3305</v>
      </c>
      <c r="B24975" s="146" t="s">
        <v>20376</v>
      </c>
      <c r="C24975" s="144">
        <v>180</v>
      </c>
      <c r="D24975" s="144">
        <v>180</v>
      </c>
      <c r="E24975" s="859"/>
    </row>
    <row r="24976" spans="1:5" s="763" customFormat="1" ht="16.8">
      <c r="A24976" s="461" t="s">
        <v>3307</v>
      </c>
      <c r="B24976" s="146" t="s">
        <v>20377</v>
      </c>
      <c r="C24976" s="144">
        <v>180</v>
      </c>
      <c r="D24976" s="144">
        <v>180</v>
      </c>
      <c r="E24976" s="859"/>
    </row>
    <row r="24977" spans="1:5" s="763" customFormat="1" ht="16.8">
      <c r="A24977" s="461" t="s">
        <v>3309</v>
      </c>
      <c r="B24977" s="146" t="s">
        <v>20378</v>
      </c>
      <c r="C24977" s="144">
        <v>120</v>
      </c>
      <c r="D24977" s="144">
        <v>120</v>
      </c>
      <c r="E24977" s="859"/>
    </row>
    <row r="24978" spans="1:5" s="763" customFormat="1" ht="16.8">
      <c r="A24978" s="461" t="s">
        <v>3311</v>
      </c>
      <c r="B24978" s="146" t="s">
        <v>2607</v>
      </c>
      <c r="C24978" s="144">
        <v>72</v>
      </c>
      <c r="D24978" s="144">
        <v>72</v>
      </c>
      <c r="E24978" s="859"/>
    </row>
    <row r="24979" spans="1:5" s="763" customFormat="1" ht="33.6">
      <c r="A24979" s="461" t="s">
        <v>3313</v>
      </c>
      <c r="B24979" s="146" t="s">
        <v>20379</v>
      </c>
      <c r="C24979" s="144">
        <v>80</v>
      </c>
      <c r="D24979" s="144">
        <v>60</v>
      </c>
      <c r="E24979" s="859"/>
    </row>
    <row r="24980" spans="1:5" s="763" customFormat="1" ht="16.8">
      <c r="A24980" s="465">
        <v>3</v>
      </c>
      <c r="B24980" s="466" t="s">
        <v>20380</v>
      </c>
      <c r="C24980" s="144"/>
      <c r="D24980" s="699"/>
      <c r="E24980" s="859"/>
    </row>
    <row r="24981" spans="1:5" s="763" customFormat="1" ht="16.8">
      <c r="A24981" s="467" t="s">
        <v>706</v>
      </c>
      <c r="B24981" s="807" t="s">
        <v>20381</v>
      </c>
      <c r="C24981" s="144">
        <v>104</v>
      </c>
      <c r="D24981" s="144">
        <v>104</v>
      </c>
      <c r="E24981" s="859"/>
    </row>
    <row r="24982" spans="1:5" s="763" customFormat="1" ht="16.8">
      <c r="A24982" s="467" t="s">
        <v>708</v>
      </c>
      <c r="B24982" s="807" t="s">
        <v>20382</v>
      </c>
      <c r="C24982" s="144">
        <v>104</v>
      </c>
      <c r="D24982" s="144">
        <v>104</v>
      </c>
      <c r="E24982" s="859"/>
    </row>
    <row r="24983" spans="1:5" s="763" customFormat="1" ht="16.8">
      <c r="A24983" s="467" t="s">
        <v>710</v>
      </c>
      <c r="B24983" s="807" t="s">
        <v>20383</v>
      </c>
      <c r="C24983" s="144">
        <v>87</v>
      </c>
      <c r="D24983" s="144">
        <v>87</v>
      </c>
      <c r="E24983" s="859"/>
    </row>
    <row r="24984" spans="1:5" s="763" customFormat="1" ht="16.8">
      <c r="A24984" s="467" t="s">
        <v>2632</v>
      </c>
      <c r="B24984" s="807" t="s">
        <v>2607</v>
      </c>
      <c r="C24984" s="144">
        <v>87</v>
      </c>
      <c r="D24984" s="144">
        <v>87</v>
      </c>
      <c r="E24984" s="859"/>
    </row>
    <row r="24985" spans="1:5" ht="16.8">
      <c r="A24985" s="741" t="s">
        <v>39</v>
      </c>
      <c r="B24985" s="411"/>
      <c r="C24985" s="742"/>
      <c r="D24985" s="743"/>
      <c r="E24985" s="744"/>
    </row>
    <row r="24986" spans="1:5" s="763" customFormat="1" ht="16.8">
      <c r="A24986" s="130" t="s">
        <v>2202</v>
      </c>
      <c r="B24986" s="126" t="s">
        <v>6863</v>
      </c>
      <c r="C24986" s="128"/>
      <c r="D24986" s="128"/>
      <c r="E24986" s="129"/>
    </row>
    <row r="24987" spans="1:5" s="763" customFormat="1" ht="16.8">
      <c r="A24987" s="130">
        <v>1</v>
      </c>
      <c r="B24987" s="172" t="s">
        <v>20257</v>
      </c>
      <c r="C24987" s="128"/>
      <c r="D24987" s="128"/>
      <c r="E24987" s="129"/>
    </row>
    <row r="24988" spans="1:5" s="763" customFormat="1" ht="33.6">
      <c r="A24988" s="149" t="s">
        <v>174</v>
      </c>
      <c r="B24988" s="146" t="s">
        <v>20258</v>
      </c>
      <c r="C24988" s="138">
        <v>120</v>
      </c>
      <c r="D24988" s="138">
        <v>120</v>
      </c>
      <c r="E24988" s="859" t="s">
        <v>20259</v>
      </c>
    </row>
    <row r="24989" spans="1:5" s="763" customFormat="1" ht="16.8">
      <c r="A24989" s="149" t="s">
        <v>176</v>
      </c>
      <c r="B24989" s="146" t="s">
        <v>20260</v>
      </c>
      <c r="C24989" s="138">
        <v>240</v>
      </c>
      <c r="D24989" s="138">
        <v>240</v>
      </c>
      <c r="E24989" s="859"/>
    </row>
    <row r="24990" spans="1:5" s="763" customFormat="1" ht="33.6">
      <c r="A24990" s="149" t="s">
        <v>178</v>
      </c>
      <c r="B24990" s="803" t="s">
        <v>20261</v>
      </c>
      <c r="C24990" s="138">
        <v>640</v>
      </c>
      <c r="D24990" s="138">
        <v>640</v>
      </c>
      <c r="E24990" s="859"/>
    </row>
    <row r="24991" spans="1:5" s="763" customFormat="1" ht="16.8">
      <c r="A24991" s="149" t="s">
        <v>180</v>
      </c>
      <c r="B24991" s="803" t="s">
        <v>20262</v>
      </c>
      <c r="C24991" s="138">
        <v>800</v>
      </c>
      <c r="D24991" s="138">
        <v>800</v>
      </c>
      <c r="E24991" s="859"/>
    </row>
    <row r="24992" spans="1:5" s="763" customFormat="1" ht="16.8">
      <c r="A24992" s="130">
        <v>2</v>
      </c>
      <c r="B24992" s="172" t="s">
        <v>20263</v>
      </c>
      <c r="C24992" s="138"/>
      <c r="D24992" s="138"/>
      <c r="E24992" s="859"/>
    </row>
    <row r="24993" spans="1:5" s="763" customFormat="1" ht="16.8">
      <c r="A24993" s="149" t="s">
        <v>400</v>
      </c>
      <c r="B24993" s="803" t="s">
        <v>20264</v>
      </c>
      <c r="C24993" s="138">
        <v>250</v>
      </c>
      <c r="D24993" s="138">
        <v>250</v>
      </c>
      <c r="E24993" s="859"/>
    </row>
    <row r="24994" spans="1:5" s="763" customFormat="1" ht="16.8">
      <c r="A24994" s="149" t="s">
        <v>402</v>
      </c>
      <c r="B24994" s="803" t="s">
        <v>20265</v>
      </c>
      <c r="C24994" s="138">
        <v>600</v>
      </c>
      <c r="D24994" s="138">
        <v>600</v>
      </c>
      <c r="E24994" s="859"/>
    </row>
    <row r="24995" spans="1:5" s="763" customFormat="1" ht="50.4">
      <c r="A24995" s="149" t="s">
        <v>404</v>
      </c>
      <c r="B24995" s="803" t="s">
        <v>20266</v>
      </c>
      <c r="C24995" s="138">
        <v>480</v>
      </c>
      <c r="D24995" s="138">
        <v>480</v>
      </c>
      <c r="E24995" s="859"/>
    </row>
    <row r="24996" spans="1:5" s="763" customFormat="1" ht="50.4">
      <c r="A24996" s="149" t="s">
        <v>1287</v>
      </c>
      <c r="B24996" s="146" t="s">
        <v>20267</v>
      </c>
      <c r="C24996" s="138">
        <v>400</v>
      </c>
      <c r="D24996" s="138">
        <v>400</v>
      </c>
      <c r="E24996" s="859"/>
    </row>
    <row r="24997" spans="1:5" s="763" customFormat="1" ht="16.8">
      <c r="A24997" s="130" t="s">
        <v>2217</v>
      </c>
      <c r="B24997" s="172" t="s">
        <v>10219</v>
      </c>
      <c r="C24997" s="138"/>
      <c r="D24997" s="138"/>
      <c r="E24997" s="859"/>
    </row>
    <row r="24998" spans="1:5" s="763" customFormat="1" ht="16.8">
      <c r="A24998" s="130">
        <v>3</v>
      </c>
      <c r="B24998" s="172" t="s">
        <v>20268</v>
      </c>
      <c r="C24998" s="138"/>
      <c r="D24998" s="138"/>
      <c r="E24998" s="859"/>
    </row>
    <row r="24999" spans="1:5" s="763" customFormat="1" ht="16.8">
      <c r="A24999" s="149" t="s">
        <v>706</v>
      </c>
      <c r="B24999" s="146" t="s">
        <v>20269</v>
      </c>
      <c r="C24999" s="138">
        <v>800</v>
      </c>
      <c r="D24999" s="138">
        <v>800</v>
      </c>
      <c r="E24999" s="859"/>
    </row>
    <row r="25000" spans="1:5" s="763" customFormat="1" ht="16.8">
      <c r="A25000" s="149" t="s">
        <v>708</v>
      </c>
      <c r="B25000" s="146" t="s">
        <v>20270</v>
      </c>
      <c r="C25000" s="138">
        <v>640</v>
      </c>
      <c r="D25000" s="138">
        <v>640</v>
      </c>
      <c r="E25000" s="859"/>
    </row>
    <row r="25001" spans="1:5" s="763" customFormat="1" ht="16.8">
      <c r="A25001" s="149" t="s">
        <v>710</v>
      </c>
      <c r="B25001" s="146" t="s">
        <v>20271</v>
      </c>
      <c r="C25001" s="138">
        <v>200</v>
      </c>
      <c r="D25001" s="138">
        <v>200</v>
      </c>
      <c r="E25001" s="859"/>
    </row>
    <row r="25002" spans="1:5" s="763" customFormat="1" ht="16.8">
      <c r="A25002" s="149" t="s">
        <v>2632</v>
      </c>
      <c r="B25002" s="146" t="s">
        <v>20272</v>
      </c>
      <c r="C25002" s="138">
        <v>160</v>
      </c>
      <c r="D25002" s="138">
        <v>160</v>
      </c>
      <c r="E25002" s="859"/>
    </row>
    <row r="25003" spans="1:5" s="763" customFormat="1" ht="16.8">
      <c r="A25003" s="149" t="s">
        <v>2634</v>
      </c>
      <c r="B25003" s="146" t="s">
        <v>20273</v>
      </c>
      <c r="C25003" s="138">
        <v>240</v>
      </c>
      <c r="D25003" s="138">
        <v>240</v>
      </c>
      <c r="E25003" s="859"/>
    </row>
    <row r="25004" spans="1:5" s="763" customFormat="1" ht="16.8">
      <c r="A25004" s="149" t="s">
        <v>3332</v>
      </c>
      <c r="B25004" s="146" t="s">
        <v>20274</v>
      </c>
      <c r="C25004" s="138">
        <v>96</v>
      </c>
      <c r="D25004" s="138">
        <v>96</v>
      </c>
      <c r="E25004" s="859"/>
    </row>
    <row r="25005" spans="1:5" s="763" customFormat="1" ht="33.6">
      <c r="A25005" s="149" t="s">
        <v>3967</v>
      </c>
      <c r="B25005" s="146" t="s">
        <v>20275</v>
      </c>
      <c r="C25005" s="138">
        <v>200</v>
      </c>
      <c r="D25005" s="138">
        <v>150</v>
      </c>
      <c r="E25005" s="859"/>
    </row>
    <row r="25006" spans="1:5" s="763" customFormat="1" ht="33.6">
      <c r="A25006" s="149" t="s">
        <v>3969</v>
      </c>
      <c r="B25006" s="146" t="s">
        <v>20276</v>
      </c>
      <c r="C25006" s="138">
        <v>160</v>
      </c>
      <c r="D25006" s="138">
        <v>120</v>
      </c>
      <c r="E25006" s="859"/>
    </row>
    <row r="25007" spans="1:5" s="763" customFormat="1" ht="33.6">
      <c r="A25007" s="149" t="s">
        <v>3971</v>
      </c>
      <c r="B25007" s="146" t="s">
        <v>20277</v>
      </c>
      <c r="C25007" s="138">
        <v>120</v>
      </c>
      <c r="D25007" s="138">
        <v>90</v>
      </c>
      <c r="E25007" s="859"/>
    </row>
    <row r="25008" spans="1:5" s="763" customFormat="1" ht="33.6">
      <c r="A25008" s="149" t="s">
        <v>3973</v>
      </c>
      <c r="B25008" s="146" t="s">
        <v>20278</v>
      </c>
      <c r="C25008" s="138">
        <v>120</v>
      </c>
      <c r="D25008" s="138">
        <v>90</v>
      </c>
      <c r="E25008" s="859"/>
    </row>
    <row r="25009" spans="1:5" s="763" customFormat="1" ht="16.8">
      <c r="A25009" s="130">
        <v>4</v>
      </c>
      <c r="B25009" s="172" t="s">
        <v>20279</v>
      </c>
      <c r="C25009" s="138"/>
      <c r="D25009" s="138"/>
      <c r="E25009" s="859"/>
    </row>
    <row r="25010" spans="1:5" s="763" customFormat="1" ht="16.8">
      <c r="A25010" s="149" t="s">
        <v>198</v>
      </c>
      <c r="B25010" s="146" t="s">
        <v>20280</v>
      </c>
      <c r="C25010" s="138"/>
      <c r="D25010" s="138"/>
      <c r="E25010" s="859"/>
    </row>
    <row r="25011" spans="1:5" s="763" customFormat="1" ht="50.4">
      <c r="A25011" s="149" t="s">
        <v>6891</v>
      </c>
      <c r="B25011" s="146" t="s">
        <v>20281</v>
      </c>
      <c r="C25011" s="138">
        <v>160</v>
      </c>
      <c r="D25011" s="138">
        <v>160</v>
      </c>
      <c r="E25011" s="859"/>
    </row>
    <row r="25012" spans="1:5" s="763" customFormat="1" ht="50.4">
      <c r="A25012" s="149" t="s">
        <v>6893</v>
      </c>
      <c r="B25012" s="146" t="s">
        <v>20282</v>
      </c>
      <c r="C25012" s="138">
        <v>160</v>
      </c>
      <c r="D25012" s="138">
        <v>160</v>
      </c>
      <c r="E25012" s="859"/>
    </row>
    <row r="25013" spans="1:5" s="763" customFormat="1" ht="50.4">
      <c r="A25013" s="149" t="s">
        <v>6895</v>
      </c>
      <c r="B25013" s="803" t="s">
        <v>20283</v>
      </c>
      <c r="C25013" s="138">
        <v>160</v>
      </c>
      <c r="D25013" s="138">
        <v>160</v>
      </c>
      <c r="E25013" s="859"/>
    </row>
    <row r="25014" spans="1:5" s="763" customFormat="1" ht="84">
      <c r="A25014" s="149" t="s">
        <v>6897</v>
      </c>
      <c r="B25014" s="803" t="s">
        <v>20284</v>
      </c>
      <c r="C25014" s="138">
        <v>160</v>
      </c>
      <c r="D25014" s="138">
        <v>160</v>
      </c>
      <c r="E25014" s="859"/>
    </row>
    <row r="25015" spans="1:5" s="763" customFormat="1" ht="50.4">
      <c r="A25015" s="149" t="s">
        <v>6899</v>
      </c>
      <c r="B25015" s="146" t="s">
        <v>20285</v>
      </c>
      <c r="C25015" s="138">
        <v>160</v>
      </c>
      <c r="D25015" s="138">
        <v>160</v>
      </c>
      <c r="E25015" s="859"/>
    </row>
    <row r="25016" spans="1:5" s="763" customFormat="1" ht="50.4">
      <c r="A25016" s="149" t="s">
        <v>6901</v>
      </c>
      <c r="B25016" s="146" t="s">
        <v>20286</v>
      </c>
      <c r="C25016" s="138">
        <v>160</v>
      </c>
      <c r="D25016" s="138">
        <v>160</v>
      </c>
      <c r="E25016" s="859"/>
    </row>
    <row r="25017" spans="1:5" s="763" customFormat="1" ht="50.4">
      <c r="A25017" s="149" t="s">
        <v>6903</v>
      </c>
      <c r="B25017" s="146" t="s">
        <v>20287</v>
      </c>
      <c r="C25017" s="138">
        <v>160</v>
      </c>
      <c r="D25017" s="138">
        <v>160</v>
      </c>
      <c r="E25017" s="859"/>
    </row>
    <row r="25018" spans="1:5" s="763" customFormat="1" ht="50.4">
      <c r="A25018" s="149" t="s">
        <v>6905</v>
      </c>
      <c r="B25018" s="146" t="s">
        <v>20288</v>
      </c>
      <c r="C25018" s="138">
        <v>160</v>
      </c>
      <c r="D25018" s="138">
        <v>160</v>
      </c>
      <c r="E25018" s="859"/>
    </row>
    <row r="25019" spans="1:5" s="763" customFormat="1" ht="50.4">
      <c r="A25019" s="149" t="s">
        <v>9451</v>
      </c>
      <c r="B25019" s="146" t="s">
        <v>20289</v>
      </c>
      <c r="C25019" s="138">
        <v>160</v>
      </c>
      <c r="D25019" s="138">
        <v>160</v>
      </c>
      <c r="E25019" s="859"/>
    </row>
    <row r="25020" spans="1:5" s="763" customFormat="1" ht="50.4">
      <c r="A25020" s="149" t="s">
        <v>9453</v>
      </c>
      <c r="B25020" s="146" t="s">
        <v>20290</v>
      </c>
      <c r="C25020" s="147">
        <v>160</v>
      </c>
      <c r="D25020" s="147">
        <v>160</v>
      </c>
      <c r="E25020" s="859"/>
    </row>
    <row r="25021" spans="1:5" s="763" customFormat="1" ht="50.4">
      <c r="A25021" s="149" t="s">
        <v>9455</v>
      </c>
      <c r="B25021" s="146" t="s">
        <v>20291</v>
      </c>
      <c r="C25021" s="138">
        <v>160</v>
      </c>
      <c r="D25021" s="138">
        <v>160</v>
      </c>
      <c r="E25021" s="859"/>
    </row>
    <row r="25022" spans="1:5" s="763" customFormat="1" ht="50.4">
      <c r="A25022" s="149" t="s">
        <v>9457</v>
      </c>
      <c r="B25022" s="146" t="s">
        <v>20292</v>
      </c>
      <c r="C25022" s="138">
        <v>160</v>
      </c>
      <c r="D25022" s="138">
        <v>160</v>
      </c>
      <c r="E25022" s="859"/>
    </row>
    <row r="25023" spans="1:5" s="763" customFormat="1" ht="33.6">
      <c r="A25023" s="149" t="s">
        <v>9459</v>
      </c>
      <c r="B25023" s="146" t="s">
        <v>20293</v>
      </c>
      <c r="C25023" s="138">
        <v>160</v>
      </c>
      <c r="D25023" s="138">
        <v>160</v>
      </c>
      <c r="E25023" s="859"/>
    </row>
    <row r="25024" spans="1:5" s="763" customFormat="1" ht="50.4">
      <c r="A25024" s="149" t="s">
        <v>9461</v>
      </c>
      <c r="B25024" s="146" t="s">
        <v>20294</v>
      </c>
      <c r="C25024" s="138">
        <v>160</v>
      </c>
      <c r="D25024" s="138">
        <v>160</v>
      </c>
      <c r="E25024" s="859"/>
    </row>
    <row r="25025" spans="1:5" s="763" customFormat="1" ht="67.2">
      <c r="A25025" s="149" t="s">
        <v>20295</v>
      </c>
      <c r="B25025" s="146" t="s">
        <v>20296</v>
      </c>
      <c r="C25025" s="138">
        <v>160</v>
      </c>
      <c r="D25025" s="138">
        <v>160</v>
      </c>
      <c r="E25025" s="859"/>
    </row>
    <row r="25026" spans="1:5" s="763" customFormat="1" ht="50.4">
      <c r="A25026" s="149" t="s">
        <v>20297</v>
      </c>
      <c r="B25026" s="146" t="s">
        <v>20298</v>
      </c>
      <c r="C25026" s="138">
        <v>160</v>
      </c>
      <c r="D25026" s="138">
        <v>160</v>
      </c>
      <c r="E25026" s="859"/>
    </row>
    <row r="25027" spans="1:5" s="763" customFormat="1" ht="50.4">
      <c r="A25027" s="149" t="s">
        <v>20299</v>
      </c>
      <c r="B25027" s="146" t="s">
        <v>20300</v>
      </c>
      <c r="C25027" s="138">
        <v>160</v>
      </c>
      <c r="D25027" s="138">
        <v>160</v>
      </c>
      <c r="E25027" s="859"/>
    </row>
    <row r="25028" spans="1:5" s="763" customFormat="1" ht="50.4">
      <c r="A25028" s="149" t="s">
        <v>20301</v>
      </c>
      <c r="B25028" s="146" t="s">
        <v>20302</v>
      </c>
      <c r="C25028" s="138">
        <v>160</v>
      </c>
      <c r="D25028" s="138">
        <v>160</v>
      </c>
      <c r="E25028" s="859"/>
    </row>
    <row r="25029" spans="1:5" s="763" customFormat="1" ht="33.6">
      <c r="A25029" s="149" t="s">
        <v>20303</v>
      </c>
      <c r="B25029" s="146" t="s">
        <v>20304</v>
      </c>
      <c r="C25029" s="138">
        <v>160</v>
      </c>
      <c r="D25029" s="138">
        <v>160</v>
      </c>
      <c r="E25029" s="859"/>
    </row>
    <row r="25030" spans="1:5" s="763" customFormat="1" ht="50.4">
      <c r="A25030" s="149" t="s">
        <v>20305</v>
      </c>
      <c r="B25030" s="146" t="s">
        <v>20306</v>
      </c>
      <c r="C25030" s="138">
        <v>160</v>
      </c>
      <c r="D25030" s="138">
        <v>160</v>
      </c>
      <c r="E25030" s="859"/>
    </row>
    <row r="25031" spans="1:5" s="763" customFormat="1" ht="50.4">
      <c r="A25031" s="149" t="s">
        <v>20307</v>
      </c>
      <c r="B25031" s="146" t="s">
        <v>20308</v>
      </c>
      <c r="C25031" s="138">
        <v>160</v>
      </c>
      <c r="D25031" s="138">
        <v>160</v>
      </c>
      <c r="E25031" s="859"/>
    </row>
    <row r="25032" spans="1:5" s="763" customFormat="1" ht="50.4">
      <c r="A25032" s="149" t="s">
        <v>20309</v>
      </c>
      <c r="B25032" s="146" t="s">
        <v>20310</v>
      </c>
      <c r="C25032" s="138">
        <v>160</v>
      </c>
      <c r="D25032" s="138">
        <v>160</v>
      </c>
      <c r="E25032" s="859"/>
    </row>
    <row r="25033" spans="1:5" s="763" customFormat="1" ht="50.4">
      <c r="A25033" s="149" t="s">
        <v>20311</v>
      </c>
      <c r="B25033" s="146" t="s">
        <v>20312</v>
      </c>
      <c r="C25033" s="138">
        <v>160</v>
      </c>
      <c r="D25033" s="138">
        <v>160</v>
      </c>
      <c r="E25033" s="859"/>
    </row>
    <row r="25034" spans="1:5" s="763" customFormat="1" ht="50.4">
      <c r="A25034" s="149" t="s">
        <v>20313</v>
      </c>
      <c r="B25034" s="146" t="s">
        <v>20314</v>
      </c>
      <c r="C25034" s="138">
        <v>160</v>
      </c>
      <c r="D25034" s="138">
        <v>160</v>
      </c>
      <c r="E25034" s="859"/>
    </row>
    <row r="25035" spans="1:5" s="763" customFormat="1" ht="50.4">
      <c r="A25035" s="149" t="s">
        <v>20315</v>
      </c>
      <c r="B25035" s="146" t="s">
        <v>20316</v>
      </c>
      <c r="C25035" s="138">
        <v>160</v>
      </c>
      <c r="D25035" s="138">
        <v>160</v>
      </c>
      <c r="E25035" s="859"/>
    </row>
    <row r="25036" spans="1:5" s="763" customFormat="1" ht="50.4">
      <c r="A25036" s="149" t="s">
        <v>20317</v>
      </c>
      <c r="B25036" s="146" t="s">
        <v>20318</v>
      </c>
      <c r="C25036" s="138">
        <v>160</v>
      </c>
      <c r="D25036" s="138">
        <v>160</v>
      </c>
      <c r="E25036" s="859"/>
    </row>
    <row r="25037" spans="1:5" s="763" customFormat="1" ht="50.4">
      <c r="A25037" s="149" t="s">
        <v>20319</v>
      </c>
      <c r="B25037" s="146" t="s">
        <v>20320</v>
      </c>
      <c r="C25037" s="138">
        <v>160</v>
      </c>
      <c r="D25037" s="138">
        <v>160</v>
      </c>
      <c r="E25037" s="859"/>
    </row>
    <row r="25038" spans="1:5" s="763" customFormat="1" ht="50.4">
      <c r="A25038" s="149" t="s">
        <v>20321</v>
      </c>
      <c r="B25038" s="146" t="s">
        <v>20322</v>
      </c>
      <c r="C25038" s="138">
        <v>160</v>
      </c>
      <c r="D25038" s="138">
        <v>160</v>
      </c>
      <c r="E25038" s="859"/>
    </row>
    <row r="25039" spans="1:5" s="763" customFormat="1" ht="50.4">
      <c r="A25039" s="149" t="s">
        <v>20323</v>
      </c>
      <c r="B25039" s="146" t="s">
        <v>20324</v>
      </c>
      <c r="C25039" s="138">
        <v>160</v>
      </c>
      <c r="D25039" s="138">
        <v>160</v>
      </c>
      <c r="E25039" s="859"/>
    </row>
    <row r="25040" spans="1:5" s="763" customFormat="1" ht="50.4">
      <c r="A25040" s="149" t="s">
        <v>20325</v>
      </c>
      <c r="B25040" s="146" t="s">
        <v>20326</v>
      </c>
      <c r="C25040" s="138">
        <v>160</v>
      </c>
      <c r="D25040" s="138">
        <v>160</v>
      </c>
      <c r="E25040" s="859"/>
    </row>
    <row r="25041" spans="1:5" s="763" customFormat="1" ht="50.4">
      <c r="A25041" s="149" t="s">
        <v>20327</v>
      </c>
      <c r="B25041" s="146" t="s">
        <v>20328</v>
      </c>
      <c r="C25041" s="138">
        <v>160</v>
      </c>
      <c r="D25041" s="138">
        <v>160</v>
      </c>
      <c r="E25041" s="859"/>
    </row>
    <row r="25042" spans="1:5" s="763" customFormat="1" ht="50.4">
      <c r="A25042" s="149" t="s">
        <v>20329</v>
      </c>
      <c r="B25042" s="146" t="s">
        <v>20330</v>
      </c>
      <c r="C25042" s="138">
        <v>160</v>
      </c>
      <c r="D25042" s="138">
        <v>160</v>
      </c>
      <c r="E25042" s="859"/>
    </row>
    <row r="25043" spans="1:5" s="763" customFormat="1" ht="50.4">
      <c r="A25043" s="149" t="s">
        <v>20331</v>
      </c>
      <c r="B25043" s="146" t="s">
        <v>20332</v>
      </c>
      <c r="C25043" s="138">
        <v>160</v>
      </c>
      <c r="D25043" s="138">
        <v>160</v>
      </c>
      <c r="E25043" s="859"/>
    </row>
    <row r="25044" spans="1:5" s="763" customFormat="1" ht="50.4">
      <c r="A25044" s="149" t="s">
        <v>20333</v>
      </c>
      <c r="B25044" s="146" t="s">
        <v>20334</v>
      </c>
      <c r="C25044" s="138">
        <v>160</v>
      </c>
      <c r="D25044" s="138">
        <v>160</v>
      </c>
      <c r="E25044" s="859"/>
    </row>
    <row r="25045" spans="1:5" s="763" customFormat="1" ht="50.4">
      <c r="A25045" s="149" t="s">
        <v>20335</v>
      </c>
      <c r="B25045" s="146" t="s">
        <v>20336</v>
      </c>
      <c r="C25045" s="138">
        <v>160</v>
      </c>
      <c r="D25045" s="138">
        <v>160</v>
      </c>
      <c r="E25045" s="859"/>
    </row>
    <row r="25046" spans="1:5" s="763" customFormat="1" ht="67.2">
      <c r="A25046" s="149" t="s">
        <v>20337</v>
      </c>
      <c r="B25046" s="146" t="s">
        <v>20338</v>
      </c>
      <c r="C25046" s="138">
        <v>160</v>
      </c>
      <c r="D25046" s="138">
        <v>160</v>
      </c>
      <c r="E25046" s="859"/>
    </row>
    <row r="25047" spans="1:5" s="763" customFormat="1" ht="50.4">
      <c r="A25047" s="149" t="s">
        <v>20339</v>
      </c>
      <c r="B25047" s="146" t="s">
        <v>20340</v>
      </c>
      <c r="C25047" s="138">
        <v>160</v>
      </c>
      <c r="D25047" s="138">
        <v>160</v>
      </c>
      <c r="E25047" s="859"/>
    </row>
    <row r="25048" spans="1:5" s="763" customFormat="1" ht="50.4">
      <c r="A25048" s="149" t="s">
        <v>20341</v>
      </c>
      <c r="B25048" s="146" t="s">
        <v>20342</v>
      </c>
      <c r="C25048" s="138">
        <v>160</v>
      </c>
      <c r="D25048" s="138">
        <v>160</v>
      </c>
      <c r="E25048" s="859"/>
    </row>
    <row r="25049" spans="1:5" s="763" customFormat="1" ht="50.4">
      <c r="A25049" s="149" t="s">
        <v>20343</v>
      </c>
      <c r="B25049" s="146" t="s">
        <v>20344</v>
      </c>
      <c r="C25049" s="138">
        <v>160</v>
      </c>
      <c r="D25049" s="138">
        <v>160</v>
      </c>
      <c r="E25049" s="859"/>
    </row>
    <row r="25050" spans="1:5" s="763" customFormat="1" ht="50.4">
      <c r="A25050" s="149" t="s">
        <v>20345</v>
      </c>
      <c r="B25050" s="146" t="s">
        <v>20346</v>
      </c>
      <c r="C25050" s="138">
        <v>160</v>
      </c>
      <c r="D25050" s="138">
        <v>160</v>
      </c>
      <c r="E25050" s="859"/>
    </row>
    <row r="25051" spans="1:5" s="763" customFormat="1" ht="50.4">
      <c r="A25051" s="149" t="s">
        <v>20347</v>
      </c>
      <c r="B25051" s="146" t="s">
        <v>20348</v>
      </c>
      <c r="C25051" s="138">
        <v>160</v>
      </c>
      <c r="D25051" s="138">
        <v>160</v>
      </c>
      <c r="E25051" s="859"/>
    </row>
    <row r="25052" spans="1:5" s="763" customFormat="1" ht="50.4">
      <c r="A25052" s="149" t="s">
        <v>20349</v>
      </c>
      <c r="B25052" s="146" t="s">
        <v>20350</v>
      </c>
      <c r="C25052" s="138">
        <v>160</v>
      </c>
      <c r="D25052" s="138">
        <v>160</v>
      </c>
      <c r="E25052" s="859"/>
    </row>
    <row r="25053" spans="1:5" s="763" customFormat="1" ht="16.8">
      <c r="A25053" s="149" t="s">
        <v>20351</v>
      </c>
      <c r="B25053" s="146" t="s">
        <v>20274</v>
      </c>
      <c r="C25053" s="138">
        <v>100</v>
      </c>
      <c r="D25053" s="138">
        <v>100</v>
      </c>
      <c r="E25053" s="859"/>
    </row>
    <row r="25054" spans="1:5" s="763" customFormat="1" ht="16.8">
      <c r="A25054" s="130" t="s">
        <v>200</v>
      </c>
      <c r="B25054" s="172" t="s">
        <v>20352</v>
      </c>
      <c r="C25054" s="138"/>
      <c r="D25054" s="138"/>
      <c r="E25054" s="859"/>
    </row>
    <row r="25055" spans="1:5" s="763" customFormat="1" ht="50.4">
      <c r="A25055" s="149" t="s">
        <v>6908</v>
      </c>
      <c r="B25055" s="146" t="s">
        <v>20353</v>
      </c>
      <c r="C25055" s="138">
        <v>150</v>
      </c>
      <c r="D25055" s="138">
        <v>113</v>
      </c>
      <c r="E25055" s="859"/>
    </row>
    <row r="25056" spans="1:5" s="763" customFormat="1" ht="50.4">
      <c r="A25056" s="149" t="s">
        <v>6910</v>
      </c>
      <c r="B25056" s="146" t="s">
        <v>20354</v>
      </c>
      <c r="C25056" s="138">
        <v>100</v>
      </c>
      <c r="D25056" s="138">
        <v>75</v>
      </c>
      <c r="E25056" s="859"/>
    </row>
    <row r="25057" spans="1:5" s="763" customFormat="1" ht="50.4">
      <c r="A25057" s="149" t="s">
        <v>6912</v>
      </c>
      <c r="B25057" s="146" t="s">
        <v>20355</v>
      </c>
      <c r="C25057" s="138">
        <v>150</v>
      </c>
      <c r="D25057" s="138">
        <v>113</v>
      </c>
      <c r="E25057" s="859"/>
    </row>
    <row r="25058" spans="1:5" s="763" customFormat="1" ht="50.4">
      <c r="A25058" s="149" t="s">
        <v>6914</v>
      </c>
      <c r="B25058" s="146" t="s">
        <v>20356</v>
      </c>
      <c r="C25058" s="138">
        <v>100</v>
      </c>
      <c r="D25058" s="138">
        <v>75</v>
      </c>
      <c r="E25058" s="859"/>
    </row>
    <row r="25059" spans="1:5" s="763" customFormat="1" ht="16.8">
      <c r="A25059" s="130">
        <v>5</v>
      </c>
      <c r="B25059" s="172" t="s">
        <v>20357</v>
      </c>
      <c r="C25059" s="138"/>
      <c r="D25059" s="138"/>
      <c r="E25059" s="859"/>
    </row>
    <row r="25060" spans="1:5" s="763" customFormat="1" ht="33.6">
      <c r="A25060" s="149" t="s">
        <v>214</v>
      </c>
      <c r="B25060" s="146" t="s">
        <v>20358</v>
      </c>
      <c r="C25060" s="138">
        <v>120</v>
      </c>
      <c r="D25060" s="138">
        <v>120</v>
      </c>
      <c r="E25060" s="859"/>
    </row>
    <row r="25061" spans="1:5" s="763" customFormat="1" ht="33.6">
      <c r="A25061" s="149" t="s">
        <v>216</v>
      </c>
      <c r="B25061" s="146" t="s">
        <v>20359</v>
      </c>
      <c r="C25061" s="138">
        <v>160</v>
      </c>
      <c r="D25061" s="138">
        <v>160</v>
      </c>
      <c r="E25061" s="859"/>
    </row>
    <row r="25062" spans="1:5" s="763" customFormat="1" ht="33.6">
      <c r="A25062" s="149" t="s">
        <v>218</v>
      </c>
      <c r="B25062" s="146" t="s">
        <v>20360</v>
      </c>
      <c r="C25062" s="138">
        <v>180</v>
      </c>
      <c r="D25062" s="138">
        <v>180</v>
      </c>
      <c r="E25062" s="859"/>
    </row>
    <row r="25063" spans="1:5" s="763" customFormat="1" ht="16.8">
      <c r="A25063" s="149" t="s">
        <v>220</v>
      </c>
      <c r="B25063" s="146" t="s">
        <v>20274</v>
      </c>
      <c r="C25063" s="138">
        <v>96</v>
      </c>
      <c r="D25063" s="138">
        <v>96</v>
      </c>
      <c r="E25063" s="859"/>
    </row>
    <row r="25064" spans="1:5" s="763" customFormat="1" ht="50.4">
      <c r="A25064" s="149" t="s">
        <v>222</v>
      </c>
      <c r="B25064" s="146" t="s">
        <v>20361</v>
      </c>
      <c r="C25064" s="138">
        <v>180</v>
      </c>
      <c r="D25064" s="138">
        <v>135</v>
      </c>
      <c r="E25064" s="859"/>
    </row>
    <row r="25065" spans="1:5" s="763" customFormat="1" ht="33.6">
      <c r="A25065" s="149" t="s">
        <v>224</v>
      </c>
      <c r="B25065" s="146" t="s">
        <v>20362</v>
      </c>
      <c r="C25065" s="138">
        <v>180</v>
      </c>
      <c r="D25065" s="138">
        <v>135</v>
      </c>
      <c r="E25065" s="859"/>
    </row>
    <row r="25066" spans="1:5" ht="16.8">
      <c r="A25066" s="741" t="s">
        <v>38</v>
      </c>
      <c r="B25066" s="411"/>
      <c r="C25066" s="742"/>
      <c r="D25066" s="743"/>
      <c r="E25066" s="744"/>
    </row>
    <row r="25067" spans="1:5" s="760" customFormat="1" ht="16.8">
      <c r="A25067" s="186" t="s">
        <v>2202</v>
      </c>
      <c r="B25067" s="377" t="s">
        <v>8222</v>
      </c>
      <c r="C25067" s="455"/>
      <c r="D25067" s="30"/>
      <c r="E25067" s="446"/>
    </row>
    <row r="25068" spans="1:5" s="760" customFormat="1" ht="16.8">
      <c r="A25068" s="28">
        <v>1</v>
      </c>
      <c r="B25068" s="121" t="s">
        <v>20237</v>
      </c>
      <c r="C25068" s="57"/>
      <c r="D25068" s="30"/>
      <c r="E25068" s="25"/>
    </row>
    <row r="25069" spans="1:5" s="760" customFormat="1" ht="16.8">
      <c r="A25069" s="84"/>
      <c r="B25069" s="338" t="s">
        <v>20238</v>
      </c>
      <c r="C25069" s="55"/>
      <c r="D25069" s="456"/>
      <c r="E25069" s="25"/>
    </row>
    <row r="25070" spans="1:5" s="760" customFormat="1" ht="33.6">
      <c r="A25070" s="28" t="s">
        <v>174</v>
      </c>
      <c r="B25070" s="123" t="s">
        <v>20239</v>
      </c>
      <c r="C25070" s="57">
        <v>65</v>
      </c>
      <c r="D25070" s="456">
        <v>65</v>
      </c>
      <c r="E25070" s="25"/>
    </row>
    <row r="25071" spans="1:5" s="760" customFormat="1" ht="33.6">
      <c r="A25071" s="28" t="s">
        <v>176</v>
      </c>
      <c r="B25071" s="123" t="s">
        <v>20240</v>
      </c>
      <c r="C25071" s="55">
        <v>98</v>
      </c>
      <c r="D25071" s="456">
        <v>98</v>
      </c>
      <c r="E25071" s="25"/>
    </row>
    <row r="25072" spans="1:5" s="760" customFormat="1" ht="16.8">
      <c r="A25072" s="28" t="s">
        <v>178</v>
      </c>
      <c r="B25072" s="123" t="s">
        <v>20241</v>
      </c>
      <c r="C25072" s="55">
        <v>130</v>
      </c>
      <c r="D25072" s="456">
        <v>130</v>
      </c>
      <c r="E25072" s="25"/>
    </row>
    <row r="25073" spans="1:5" s="760" customFormat="1" ht="33.6">
      <c r="A25073" s="28" t="s">
        <v>180</v>
      </c>
      <c r="B25073" s="123" t="s">
        <v>20242</v>
      </c>
      <c r="C25073" s="55">
        <v>228</v>
      </c>
      <c r="D25073" s="456">
        <v>228</v>
      </c>
      <c r="E25073" s="117"/>
    </row>
    <row r="25074" spans="1:5" s="760" customFormat="1" ht="33.6">
      <c r="A25074" s="28" t="s">
        <v>182</v>
      </c>
      <c r="B25074" s="123" t="s">
        <v>20243</v>
      </c>
      <c r="C25074" s="55">
        <v>98</v>
      </c>
      <c r="D25074" s="456">
        <v>98</v>
      </c>
      <c r="E25074" s="117"/>
    </row>
    <row r="25075" spans="1:5" s="760" customFormat="1" ht="33.6">
      <c r="A25075" s="28" t="s">
        <v>184</v>
      </c>
      <c r="B25075" s="123" t="s">
        <v>20244</v>
      </c>
      <c r="C25075" s="55">
        <v>163</v>
      </c>
      <c r="D25075" s="456">
        <v>163</v>
      </c>
      <c r="E25075" s="117"/>
    </row>
    <row r="25076" spans="1:5" s="777" customFormat="1" ht="16.8">
      <c r="A25076" s="447" t="s">
        <v>2217</v>
      </c>
      <c r="B25076" s="121" t="s">
        <v>19564</v>
      </c>
      <c r="C25076" s="197"/>
      <c r="D25076" s="701"/>
      <c r="E25076" s="26"/>
    </row>
    <row r="25077" spans="1:5" s="777" customFormat="1" ht="16.8">
      <c r="A25077" s="28">
        <v>2</v>
      </c>
      <c r="B25077" s="121" t="s">
        <v>20245</v>
      </c>
      <c r="C25077" s="197"/>
      <c r="D25077" s="701"/>
      <c r="E25077" s="26"/>
    </row>
    <row r="25078" spans="1:5" s="760" customFormat="1" ht="16.8">
      <c r="A25078" s="28" t="s">
        <v>400</v>
      </c>
      <c r="B25078" s="121" t="s">
        <v>7746</v>
      </c>
      <c r="C25078" s="55"/>
      <c r="D25078" s="456"/>
      <c r="E25078" s="117"/>
    </row>
    <row r="25079" spans="1:5" s="760" customFormat="1" ht="67.2">
      <c r="A25079" s="84" t="s">
        <v>5542</v>
      </c>
      <c r="B25079" s="123" t="s">
        <v>20246</v>
      </c>
      <c r="C25079" s="55">
        <v>63</v>
      </c>
      <c r="D25079" s="456">
        <v>63</v>
      </c>
      <c r="E25079" s="117"/>
    </row>
    <row r="25080" spans="1:5" s="760" customFormat="1" ht="33.6">
      <c r="A25080" s="84" t="s">
        <v>5544</v>
      </c>
      <c r="B25080" s="123" t="s">
        <v>20247</v>
      </c>
      <c r="C25080" s="55">
        <v>63</v>
      </c>
      <c r="D25080" s="456">
        <v>63</v>
      </c>
      <c r="E25080" s="117"/>
    </row>
    <row r="25081" spans="1:5" s="760" customFormat="1" ht="16.8">
      <c r="A25081" s="84" t="s">
        <v>5546</v>
      </c>
      <c r="B25081" s="123" t="s">
        <v>20248</v>
      </c>
      <c r="C25081" s="55">
        <v>63</v>
      </c>
      <c r="D25081" s="456">
        <v>63</v>
      </c>
      <c r="E25081" s="117"/>
    </row>
    <row r="25082" spans="1:5" s="760" customFormat="1" ht="50.4">
      <c r="A25082" s="84" t="s">
        <v>5548</v>
      </c>
      <c r="B25082" s="123" t="s">
        <v>20249</v>
      </c>
      <c r="C25082" s="55">
        <v>100</v>
      </c>
      <c r="D25082" s="456">
        <v>75</v>
      </c>
      <c r="E25082" s="117"/>
    </row>
    <row r="25083" spans="1:5" s="760" customFormat="1" ht="50.4">
      <c r="A25083" s="84" t="s">
        <v>13644</v>
      </c>
      <c r="B25083" s="123" t="s">
        <v>20250</v>
      </c>
      <c r="C25083" s="57">
        <v>100</v>
      </c>
      <c r="D25083" s="456">
        <v>75</v>
      </c>
      <c r="E25083" s="117"/>
    </row>
    <row r="25084" spans="1:5" s="760" customFormat="1" ht="50.4">
      <c r="A25084" s="84" t="s">
        <v>20251</v>
      </c>
      <c r="B25084" s="123" t="s">
        <v>20252</v>
      </c>
      <c r="C25084" s="55">
        <v>100</v>
      </c>
      <c r="D25084" s="456">
        <v>75</v>
      </c>
      <c r="E25084" s="117"/>
    </row>
    <row r="25085" spans="1:5" s="760" customFormat="1" ht="33.6">
      <c r="A25085" s="84" t="s">
        <v>20253</v>
      </c>
      <c r="B25085" s="123" t="s">
        <v>20254</v>
      </c>
      <c r="C25085" s="81">
        <v>100</v>
      </c>
      <c r="D25085" s="456">
        <v>75</v>
      </c>
      <c r="E25085" s="117"/>
    </row>
    <row r="25086" spans="1:5" s="760" customFormat="1" ht="33.6">
      <c r="A25086" s="84" t="s">
        <v>20255</v>
      </c>
      <c r="B25086" s="123" t="s">
        <v>20256</v>
      </c>
      <c r="C25086" s="55">
        <v>100</v>
      </c>
      <c r="D25086" s="456">
        <v>75</v>
      </c>
      <c r="E25086" s="117"/>
    </row>
    <row r="25087" spans="1:5" s="760" customFormat="1" ht="16.8">
      <c r="A25087" s="28" t="s">
        <v>402</v>
      </c>
      <c r="B25087" s="123" t="s">
        <v>19549</v>
      </c>
      <c r="C25087" s="55">
        <v>42</v>
      </c>
      <c r="D25087" s="456">
        <v>42</v>
      </c>
      <c r="E25087" s="117"/>
    </row>
    <row r="25088" spans="1:5" ht="16.8">
      <c r="A25088" s="741" t="s">
        <v>37</v>
      </c>
      <c r="B25088" s="411"/>
      <c r="C25088" s="742"/>
      <c r="D25088" s="743"/>
      <c r="E25088" s="744"/>
    </row>
    <row r="25089" spans="1:5" s="760" customFormat="1" ht="16.8">
      <c r="A25089" s="28" t="s">
        <v>2202</v>
      </c>
      <c r="B25089" s="121" t="s">
        <v>19550</v>
      </c>
      <c r="C25089" s="30"/>
      <c r="D25089" s="30"/>
      <c r="E25089" s="124"/>
    </row>
    <row r="25090" spans="1:5" s="760" customFormat="1" ht="16.8">
      <c r="A25090" s="186">
        <v>1</v>
      </c>
      <c r="B25090" s="377" t="s">
        <v>19676</v>
      </c>
      <c r="C25090" s="455"/>
      <c r="D25090" s="30"/>
      <c r="E25090" s="446"/>
    </row>
    <row r="25091" spans="1:5" s="760" customFormat="1" ht="16.8">
      <c r="A25091" s="28"/>
      <c r="B25091" s="121" t="s">
        <v>20100</v>
      </c>
      <c r="C25091" s="57"/>
      <c r="D25091" s="30"/>
      <c r="E25091" s="25"/>
    </row>
    <row r="25092" spans="1:5" s="760" customFormat="1" ht="33.6">
      <c r="A25092" s="28" t="s">
        <v>174</v>
      </c>
      <c r="B25092" s="123" t="s">
        <v>20101</v>
      </c>
      <c r="C25092" s="55">
        <v>480</v>
      </c>
      <c r="D25092" s="456">
        <v>480</v>
      </c>
      <c r="E25092" s="25"/>
    </row>
    <row r="25093" spans="1:5" s="760" customFormat="1" ht="33.6">
      <c r="A25093" s="28" t="s">
        <v>176</v>
      </c>
      <c r="B25093" s="123" t="s">
        <v>20102</v>
      </c>
      <c r="C25093" s="57">
        <v>180</v>
      </c>
      <c r="D25093" s="456">
        <v>180</v>
      </c>
      <c r="E25093" s="25"/>
    </row>
    <row r="25094" spans="1:5" s="760" customFormat="1" ht="33.6">
      <c r="A25094" s="28" t="s">
        <v>178</v>
      </c>
      <c r="B25094" s="123" t="s">
        <v>20103</v>
      </c>
      <c r="C25094" s="55">
        <v>180</v>
      </c>
      <c r="D25094" s="456">
        <v>180</v>
      </c>
      <c r="E25094" s="894" t="s">
        <v>19514</v>
      </c>
    </row>
    <row r="25095" spans="1:5" s="760" customFormat="1" ht="33.6">
      <c r="A25095" s="28" t="s">
        <v>180</v>
      </c>
      <c r="B25095" s="123" t="s">
        <v>20104</v>
      </c>
      <c r="C25095" s="55">
        <v>120</v>
      </c>
      <c r="D25095" s="456">
        <v>120</v>
      </c>
      <c r="E25095" s="894"/>
    </row>
    <row r="25096" spans="1:5" s="760" customFormat="1" ht="16.8">
      <c r="A25096" s="28" t="s">
        <v>182</v>
      </c>
      <c r="B25096" s="123" t="s">
        <v>20105</v>
      </c>
      <c r="C25096" s="55">
        <v>240</v>
      </c>
      <c r="D25096" s="456">
        <v>240</v>
      </c>
      <c r="E25096" s="117"/>
    </row>
    <row r="25097" spans="1:5" s="760" customFormat="1" ht="33.6">
      <c r="A25097" s="28" t="s">
        <v>184</v>
      </c>
      <c r="B25097" s="123" t="s">
        <v>20106</v>
      </c>
      <c r="C25097" s="55">
        <v>420</v>
      </c>
      <c r="D25097" s="456">
        <v>420</v>
      </c>
      <c r="E25097" s="117"/>
    </row>
    <row r="25098" spans="1:5" s="760" customFormat="1" ht="33.6">
      <c r="A25098" s="28" t="s">
        <v>186</v>
      </c>
      <c r="B25098" s="123" t="s">
        <v>20107</v>
      </c>
      <c r="C25098" s="55">
        <v>300</v>
      </c>
      <c r="D25098" s="456">
        <v>300</v>
      </c>
      <c r="E25098" s="117"/>
    </row>
    <row r="25099" spans="1:5" s="760" customFormat="1" ht="33.6">
      <c r="A25099" s="28" t="s">
        <v>188</v>
      </c>
      <c r="B25099" s="123" t="s">
        <v>20108</v>
      </c>
      <c r="C25099" s="55">
        <v>420</v>
      </c>
      <c r="D25099" s="456">
        <v>420</v>
      </c>
      <c r="E25099" s="117" t="s">
        <v>19514</v>
      </c>
    </row>
    <row r="25100" spans="1:5" s="760" customFormat="1" ht="16.8">
      <c r="A25100" s="28" t="s">
        <v>190</v>
      </c>
      <c r="B25100" s="123" t="s">
        <v>20109</v>
      </c>
      <c r="C25100" s="55">
        <v>420</v>
      </c>
      <c r="D25100" s="456">
        <v>420</v>
      </c>
      <c r="E25100" s="117"/>
    </row>
    <row r="25101" spans="1:5" s="760" customFormat="1" ht="33.6">
      <c r="A25101" s="28" t="s">
        <v>192</v>
      </c>
      <c r="B25101" s="123" t="s">
        <v>20110</v>
      </c>
      <c r="C25101" s="55">
        <v>300</v>
      </c>
      <c r="D25101" s="456">
        <v>300</v>
      </c>
      <c r="E25101" s="117"/>
    </row>
    <row r="25102" spans="1:5" s="760" customFormat="1" ht="33.6">
      <c r="A25102" s="28" t="s">
        <v>194</v>
      </c>
      <c r="B25102" s="123" t="s">
        <v>20111</v>
      </c>
      <c r="C25102" s="55">
        <v>420</v>
      </c>
      <c r="D25102" s="456">
        <v>420</v>
      </c>
      <c r="E25102" s="117"/>
    </row>
    <row r="25103" spans="1:5" s="760" customFormat="1" ht="16.8">
      <c r="A25103" s="28" t="s">
        <v>5292</v>
      </c>
      <c r="B25103" s="123" t="s">
        <v>20112</v>
      </c>
      <c r="C25103" s="55">
        <v>300</v>
      </c>
      <c r="D25103" s="456">
        <v>300</v>
      </c>
      <c r="E25103" s="117"/>
    </row>
    <row r="25104" spans="1:5" s="760" customFormat="1" ht="33.6">
      <c r="A25104" s="28" t="s">
        <v>5294</v>
      </c>
      <c r="B25104" s="121" t="s">
        <v>20113</v>
      </c>
      <c r="C25104" s="55">
        <v>180</v>
      </c>
      <c r="D25104" s="456">
        <v>180</v>
      </c>
      <c r="E25104" s="117"/>
    </row>
    <row r="25105" spans="1:5" s="760" customFormat="1" ht="16.8">
      <c r="A25105" s="28" t="s">
        <v>5296</v>
      </c>
      <c r="B25105" s="123" t="s">
        <v>20114</v>
      </c>
      <c r="C25105" s="55">
        <v>120</v>
      </c>
      <c r="D25105" s="456">
        <v>120</v>
      </c>
      <c r="E25105" s="117"/>
    </row>
    <row r="25106" spans="1:5" s="760" customFormat="1" ht="50.4">
      <c r="A25106" s="28" t="s">
        <v>5302</v>
      </c>
      <c r="B25106" s="123" t="s">
        <v>19529</v>
      </c>
      <c r="C25106" s="57">
        <v>92</v>
      </c>
      <c r="D25106" s="57">
        <v>92</v>
      </c>
      <c r="E25106" s="117" t="s">
        <v>19523</v>
      </c>
    </row>
    <row r="25107" spans="1:5" s="760" customFormat="1" ht="16.8">
      <c r="A25107" s="28">
        <v>2</v>
      </c>
      <c r="B25107" s="121" t="s">
        <v>19551</v>
      </c>
      <c r="C25107" s="55"/>
      <c r="D25107" s="456"/>
      <c r="E25107" s="117"/>
    </row>
    <row r="25108" spans="1:5" s="760" customFormat="1" ht="16.8">
      <c r="A25108" s="28"/>
      <c r="B25108" s="121" t="s">
        <v>20100</v>
      </c>
      <c r="C25108" s="81"/>
      <c r="D25108" s="456"/>
      <c r="E25108" s="117"/>
    </row>
    <row r="25109" spans="1:5" s="760" customFormat="1" ht="50.4">
      <c r="A25109" s="28" t="s">
        <v>400</v>
      </c>
      <c r="B25109" s="123" t="s">
        <v>20115</v>
      </c>
      <c r="C25109" s="55">
        <v>420</v>
      </c>
      <c r="D25109" s="456">
        <v>420</v>
      </c>
      <c r="E25109" s="117"/>
    </row>
    <row r="25110" spans="1:5" s="760" customFormat="1" ht="16.8">
      <c r="A25110" s="28" t="s">
        <v>402</v>
      </c>
      <c r="B25110" s="123" t="s">
        <v>20116</v>
      </c>
      <c r="C25110" s="55">
        <v>120</v>
      </c>
      <c r="D25110" s="456">
        <v>120</v>
      </c>
      <c r="E25110" s="117"/>
    </row>
    <row r="25111" spans="1:5" s="760" customFormat="1" ht="16.8">
      <c r="A25111" s="447" t="s">
        <v>2217</v>
      </c>
      <c r="B25111" s="121" t="s">
        <v>19564</v>
      </c>
      <c r="C25111" s="55"/>
      <c r="D25111" s="456"/>
      <c r="E25111" s="117"/>
    </row>
    <row r="25112" spans="1:5" s="760" customFormat="1" ht="16.8">
      <c r="A25112" s="28">
        <v>3</v>
      </c>
      <c r="B25112" s="121" t="s">
        <v>20117</v>
      </c>
      <c r="C25112" s="371"/>
      <c r="D25112" s="456"/>
      <c r="E25112" s="117"/>
    </row>
    <row r="25113" spans="1:5" s="760" customFormat="1" ht="16.8">
      <c r="A25113" s="28" t="s">
        <v>706</v>
      </c>
      <c r="B25113" s="121" t="s">
        <v>19507</v>
      </c>
      <c r="C25113" s="371"/>
      <c r="D25113" s="456"/>
      <c r="E25113" s="117"/>
    </row>
    <row r="25114" spans="1:5" s="760" customFormat="1" ht="33.6">
      <c r="A25114" s="84" t="s">
        <v>5782</v>
      </c>
      <c r="B25114" s="123" t="s">
        <v>20118</v>
      </c>
      <c r="C25114" s="30">
        <v>192</v>
      </c>
      <c r="D25114" s="456">
        <v>192</v>
      </c>
      <c r="E25114" s="117"/>
    </row>
    <row r="25115" spans="1:5" s="760" customFormat="1" ht="33.6">
      <c r="A25115" s="84" t="s">
        <v>5784</v>
      </c>
      <c r="B25115" s="389" t="s">
        <v>20119</v>
      </c>
      <c r="C25115" s="280">
        <v>192</v>
      </c>
      <c r="D25115" s="456">
        <v>192</v>
      </c>
      <c r="E25115" s="117" t="s">
        <v>19514</v>
      </c>
    </row>
    <row r="25116" spans="1:5" s="760" customFormat="1" ht="33.6">
      <c r="A25116" s="28" t="s">
        <v>708</v>
      </c>
      <c r="B25116" s="123" t="s">
        <v>20120</v>
      </c>
      <c r="C25116" s="57">
        <v>240</v>
      </c>
      <c r="D25116" s="456">
        <v>240</v>
      </c>
      <c r="E25116" s="894" t="s">
        <v>19523</v>
      </c>
    </row>
    <row r="25117" spans="1:5" s="760" customFormat="1" ht="16.8">
      <c r="A25117" s="28" t="s">
        <v>710</v>
      </c>
      <c r="B25117" s="123" t="s">
        <v>20121</v>
      </c>
      <c r="C25117" s="57">
        <v>200</v>
      </c>
      <c r="D25117" s="456">
        <v>200</v>
      </c>
      <c r="E25117" s="894"/>
    </row>
    <row r="25118" spans="1:5" s="760" customFormat="1" ht="50.4">
      <c r="A25118" s="28" t="s">
        <v>2632</v>
      </c>
      <c r="B25118" s="123" t="s">
        <v>20122</v>
      </c>
      <c r="C25118" s="57">
        <v>240</v>
      </c>
      <c r="D25118" s="456">
        <v>240</v>
      </c>
      <c r="E25118" s="894"/>
    </row>
    <row r="25119" spans="1:5" s="760" customFormat="1" ht="16.8">
      <c r="A25119" s="28" t="s">
        <v>2634</v>
      </c>
      <c r="B25119" s="123" t="s">
        <v>20123</v>
      </c>
      <c r="C25119" s="57">
        <v>200</v>
      </c>
      <c r="D25119" s="456">
        <v>200</v>
      </c>
      <c r="E25119" s="894"/>
    </row>
    <row r="25120" spans="1:5" s="760" customFormat="1" ht="33.6">
      <c r="A25120" s="28" t="s">
        <v>3332</v>
      </c>
      <c r="B25120" s="123" t="s">
        <v>20124</v>
      </c>
      <c r="C25120" s="57">
        <v>240</v>
      </c>
      <c r="D25120" s="456">
        <v>240</v>
      </c>
      <c r="E25120" s="894"/>
    </row>
    <row r="25121" spans="1:5" s="760" customFormat="1" ht="16.8">
      <c r="A25121" s="28" t="s">
        <v>3967</v>
      </c>
      <c r="B25121" s="121" t="s">
        <v>7746</v>
      </c>
      <c r="C25121" s="280"/>
      <c r="D25121" s="456"/>
      <c r="E25121" s="117"/>
    </row>
    <row r="25122" spans="1:5" s="760" customFormat="1" ht="50.4">
      <c r="A25122" s="84" t="s">
        <v>5804</v>
      </c>
      <c r="B25122" s="123" t="s">
        <v>20125</v>
      </c>
      <c r="C25122" s="280">
        <v>104</v>
      </c>
      <c r="D25122" s="456">
        <v>104</v>
      </c>
      <c r="E25122" s="117"/>
    </row>
    <row r="25123" spans="1:5" s="760" customFormat="1" ht="50.4">
      <c r="A25123" s="84" t="s">
        <v>5806</v>
      </c>
      <c r="B25123" s="123" t="s">
        <v>20126</v>
      </c>
      <c r="C25123" s="371">
        <v>104</v>
      </c>
      <c r="D25123" s="456">
        <v>104</v>
      </c>
      <c r="E25123" s="117"/>
    </row>
    <row r="25124" spans="1:5" s="760" customFormat="1" ht="33.6">
      <c r="A25124" s="84" t="s">
        <v>19725</v>
      </c>
      <c r="B25124" s="123" t="s">
        <v>20127</v>
      </c>
      <c r="C25124" s="371">
        <v>104</v>
      </c>
      <c r="D25124" s="456">
        <v>104</v>
      </c>
      <c r="E25124" s="25"/>
    </row>
    <row r="25125" spans="1:5" s="760" customFormat="1" ht="33.6">
      <c r="A25125" s="84" t="s">
        <v>20128</v>
      </c>
      <c r="B25125" s="123" t="s">
        <v>20129</v>
      </c>
      <c r="C25125" s="371">
        <v>104</v>
      </c>
      <c r="D25125" s="457">
        <v>104</v>
      </c>
      <c r="E25125" s="25"/>
    </row>
    <row r="25126" spans="1:5" s="760" customFormat="1" ht="50.4">
      <c r="A25126" s="84" t="s">
        <v>20130</v>
      </c>
      <c r="B25126" s="123" t="s">
        <v>20131</v>
      </c>
      <c r="C25126" s="420">
        <f>0.4*400</f>
        <v>160</v>
      </c>
      <c r="D25126" s="420">
        <f>0.4*400</f>
        <v>160</v>
      </c>
      <c r="E25126" s="117" t="s">
        <v>19523</v>
      </c>
    </row>
    <row r="25127" spans="1:5" s="760" customFormat="1" ht="33.6">
      <c r="A25127" s="84" t="s">
        <v>20132</v>
      </c>
      <c r="B25127" s="123" t="s">
        <v>20133</v>
      </c>
      <c r="C25127" s="371">
        <v>100</v>
      </c>
      <c r="D25127" s="456">
        <v>100</v>
      </c>
      <c r="E25127" s="117"/>
    </row>
    <row r="25128" spans="1:5" s="760" customFormat="1" ht="33.6">
      <c r="A25128" s="84" t="s">
        <v>20134</v>
      </c>
      <c r="B25128" s="123" t="s">
        <v>20135</v>
      </c>
      <c r="C25128" s="420">
        <f>0.4*300</f>
        <v>120</v>
      </c>
      <c r="D25128" s="456">
        <v>120</v>
      </c>
      <c r="E25128" s="894" t="s">
        <v>19523</v>
      </c>
    </row>
    <row r="25129" spans="1:5" s="760" customFormat="1" ht="33.6">
      <c r="A25129" s="84" t="s">
        <v>20136</v>
      </c>
      <c r="B25129" s="123" t="s">
        <v>20137</v>
      </c>
      <c r="C25129" s="420">
        <f>0.4*500</f>
        <v>200</v>
      </c>
      <c r="D25129" s="456">
        <v>200</v>
      </c>
      <c r="E25129" s="894"/>
    </row>
    <row r="25130" spans="1:5" s="760" customFormat="1" ht="50.4">
      <c r="A25130" s="84" t="s">
        <v>20138</v>
      </c>
      <c r="B25130" s="123" t="s">
        <v>20139</v>
      </c>
      <c r="C25130" s="280">
        <f>0.4*400</f>
        <v>160</v>
      </c>
      <c r="D25130" s="456">
        <v>160</v>
      </c>
      <c r="E25130" s="894"/>
    </row>
    <row r="25131" spans="1:5" s="760" customFormat="1" ht="33.6">
      <c r="A25131" s="84" t="s">
        <v>20140</v>
      </c>
      <c r="B25131" s="123" t="s">
        <v>20141</v>
      </c>
      <c r="C25131" s="280">
        <f>0.4*400</f>
        <v>160</v>
      </c>
      <c r="D25131" s="456">
        <v>160</v>
      </c>
      <c r="E25131" s="894"/>
    </row>
    <row r="25132" spans="1:5" s="760" customFormat="1" ht="33.6">
      <c r="A25132" s="84" t="s">
        <v>20142</v>
      </c>
      <c r="B25132" s="389" t="s">
        <v>20143</v>
      </c>
      <c r="C25132" s="371">
        <v>96</v>
      </c>
      <c r="D25132" s="456">
        <v>96</v>
      </c>
      <c r="E25132" s="894" t="s">
        <v>19514</v>
      </c>
    </row>
    <row r="25133" spans="1:5" s="760" customFormat="1" ht="33.6">
      <c r="A25133" s="84" t="s">
        <v>20144</v>
      </c>
      <c r="B25133" s="389" t="s">
        <v>20145</v>
      </c>
      <c r="C25133" s="371">
        <v>96</v>
      </c>
      <c r="D25133" s="456">
        <v>96</v>
      </c>
      <c r="E25133" s="894"/>
    </row>
    <row r="25134" spans="1:5" s="760" customFormat="1" ht="33.6">
      <c r="A25134" s="84" t="s">
        <v>20146</v>
      </c>
      <c r="B25134" s="389" t="s">
        <v>20147</v>
      </c>
      <c r="C25134" s="371">
        <v>78</v>
      </c>
      <c r="D25134" s="456">
        <v>78</v>
      </c>
      <c r="E25134" s="894"/>
    </row>
    <row r="25135" spans="1:5" s="760" customFormat="1" ht="33.6">
      <c r="A25135" s="84" t="s">
        <v>20148</v>
      </c>
      <c r="B25135" s="389" t="s">
        <v>20141</v>
      </c>
      <c r="C25135" s="280">
        <v>120</v>
      </c>
      <c r="D25135" s="456">
        <v>120</v>
      </c>
      <c r="E25135" s="894"/>
    </row>
    <row r="25136" spans="1:5" s="760" customFormat="1" ht="50.4">
      <c r="A25136" s="84" t="s">
        <v>20149</v>
      </c>
      <c r="B25136" s="389" t="s">
        <v>20150</v>
      </c>
      <c r="C25136" s="55">
        <v>52</v>
      </c>
      <c r="D25136" s="456">
        <v>52</v>
      </c>
      <c r="E25136" s="369"/>
    </row>
    <row r="25137" spans="1:5" s="760" customFormat="1" ht="50.4">
      <c r="A25137" s="84" t="s">
        <v>20151</v>
      </c>
      <c r="B25137" s="389" t="s">
        <v>20152</v>
      </c>
      <c r="C25137" s="57">
        <v>100</v>
      </c>
      <c r="D25137" s="57">
        <v>100</v>
      </c>
      <c r="E25137" s="117" t="s">
        <v>19523</v>
      </c>
    </row>
    <row r="25138" spans="1:5" s="760" customFormat="1" ht="33.6">
      <c r="A25138" s="84" t="s">
        <v>20153</v>
      </c>
      <c r="B25138" s="85" t="s">
        <v>20154</v>
      </c>
      <c r="C25138" s="280">
        <v>52</v>
      </c>
      <c r="D25138" s="456">
        <v>52</v>
      </c>
      <c r="E25138" s="369"/>
    </row>
    <row r="25139" spans="1:5" s="760" customFormat="1" ht="33.6">
      <c r="A25139" s="84" t="s">
        <v>20155</v>
      </c>
      <c r="B25139" s="389" t="s">
        <v>20156</v>
      </c>
      <c r="C25139" s="280">
        <v>52</v>
      </c>
      <c r="D25139" s="456">
        <v>52</v>
      </c>
      <c r="E25139" s="369"/>
    </row>
    <row r="25140" spans="1:5" s="760" customFormat="1" ht="33.6">
      <c r="A25140" s="84" t="s">
        <v>20157</v>
      </c>
      <c r="B25140" s="389" t="s">
        <v>20158</v>
      </c>
      <c r="C25140" s="280">
        <v>52</v>
      </c>
      <c r="D25140" s="456">
        <v>52</v>
      </c>
      <c r="E25140" s="25"/>
    </row>
    <row r="25141" spans="1:5" s="760" customFormat="1" ht="33.6">
      <c r="A25141" s="84" t="s">
        <v>20159</v>
      </c>
      <c r="B25141" s="389" t="s">
        <v>20160</v>
      </c>
      <c r="C25141" s="280">
        <v>63</v>
      </c>
      <c r="D25141" s="456">
        <v>63</v>
      </c>
      <c r="E25141" s="25"/>
    </row>
    <row r="25142" spans="1:5" s="760" customFormat="1" ht="33.6">
      <c r="A25142" s="84" t="s">
        <v>20161</v>
      </c>
      <c r="B25142" s="123" t="s">
        <v>20162</v>
      </c>
      <c r="C25142" s="280">
        <v>78</v>
      </c>
      <c r="D25142" s="456">
        <v>78</v>
      </c>
      <c r="E25142" s="25"/>
    </row>
    <row r="25143" spans="1:5" s="760" customFormat="1" ht="33.6">
      <c r="A25143" s="84" t="s">
        <v>20163</v>
      </c>
      <c r="B25143" s="123" t="s">
        <v>20164</v>
      </c>
      <c r="C25143" s="280">
        <v>78</v>
      </c>
      <c r="D25143" s="456">
        <v>78</v>
      </c>
      <c r="E25143" s="25"/>
    </row>
    <row r="25144" spans="1:5" s="760" customFormat="1" ht="33.6">
      <c r="A25144" s="84" t="s">
        <v>20165</v>
      </c>
      <c r="B25144" s="123" t="s">
        <v>20166</v>
      </c>
      <c r="C25144" s="702">
        <v>78</v>
      </c>
      <c r="D25144" s="456">
        <v>78</v>
      </c>
      <c r="E25144" s="25"/>
    </row>
    <row r="25145" spans="1:5" s="760" customFormat="1" ht="33.6">
      <c r="A25145" s="84" t="s">
        <v>20167</v>
      </c>
      <c r="B25145" s="123" t="s">
        <v>20168</v>
      </c>
      <c r="C25145" s="371">
        <v>78</v>
      </c>
      <c r="D25145" s="456">
        <v>78</v>
      </c>
      <c r="E25145" s="25"/>
    </row>
    <row r="25146" spans="1:5" s="760" customFormat="1" ht="33.6">
      <c r="A25146" s="84" t="s">
        <v>20169</v>
      </c>
      <c r="B25146" s="389" t="s">
        <v>20170</v>
      </c>
      <c r="C25146" s="371">
        <v>78</v>
      </c>
      <c r="D25146" s="456">
        <v>78</v>
      </c>
      <c r="E25146" s="894" t="s">
        <v>19514</v>
      </c>
    </row>
    <row r="25147" spans="1:5" s="760" customFormat="1" ht="33.6">
      <c r="A25147" s="84" t="s">
        <v>20171</v>
      </c>
      <c r="B25147" s="389" t="s">
        <v>20172</v>
      </c>
      <c r="C25147" s="280">
        <v>78</v>
      </c>
      <c r="D25147" s="456">
        <v>78</v>
      </c>
      <c r="E25147" s="894"/>
    </row>
    <row r="25148" spans="1:5" s="760" customFormat="1" ht="33.6">
      <c r="A25148" s="84" t="s">
        <v>20173</v>
      </c>
      <c r="B25148" s="123" t="s">
        <v>20174</v>
      </c>
      <c r="C25148" s="703">
        <v>120</v>
      </c>
      <c r="D25148" s="703">
        <v>120</v>
      </c>
      <c r="E25148" s="894" t="s">
        <v>19523</v>
      </c>
    </row>
    <row r="25149" spans="1:5" s="760" customFormat="1" ht="33.6">
      <c r="A25149" s="84" t="s">
        <v>20175</v>
      </c>
      <c r="B25149" s="123" t="s">
        <v>20176</v>
      </c>
      <c r="C25149" s="420">
        <f>250*0.4</f>
        <v>100</v>
      </c>
      <c r="D25149" s="420">
        <f>250*0.4</f>
        <v>100</v>
      </c>
      <c r="E25149" s="894"/>
    </row>
    <row r="25150" spans="1:5" s="760" customFormat="1" ht="33.6">
      <c r="A25150" s="84" t="s">
        <v>20177</v>
      </c>
      <c r="B25150" s="123" t="s">
        <v>20178</v>
      </c>
      <c r="C25150" s="280">
        <v>78</v>
      </c>
      <c r="D25150" s="456">
        <v>78</v>
      </c>
      <c r="E25150" s="25"/>
    </row>
    <row r="25151" spans="1:5" s="760" customFormat="1" ht="33.6">
      <c r="A25151" s="84" t="s">
        <v>20179</v>
      </c>
      <c r="B25151" s="123" t="s">
        <v>20180</v>
      </c>
      <c r="C25151" s="371">
        <v>78</v>
      </c>
      <c r="D25151" s="456">
        <v>78</v>
      </c>
      <c r="E25151" s="25"/>
    </row>
    <row r="25152" spans="1:5" s="760" customFormat="1" ht="50.4">
      <c r="A25152" s="84" t="s">
        <v>20181</v>
      </c>
      <c r="B25152" s="123" t="s">
        <v>20182</v>
      </c>
      <c r="C25152" s="371">
        <v>78</v>
      </c>
      <c r="D25152" s="456">
        <v>78</v>
      </c>
      <c r="E25152" s="117"/>
    </row>
    <row r="25153" spans="1:5" s="760" customFormat="1" ht="33.6">
      <c r="A25153" s="84" t="s">
        <v>20183</v>
      </c>
      <c r="B25153" s="123" t="s">
        <v>20184</v>
      </c>
      <c r="C25153" s="371">
        <v>78</v>
      </c>
      <c r="D25153" s="456">
        <v>78</v>
      </c>
      <c r="E25153" s="25"/>
    </row>
    <row r="25154" spans="1:5" s="760" customFormat="1" ht="33.6">
      <c r="A25154" s="84" t="s">
        <v>20185</v>
      </c>
      <c r="B25154" s="123" t="s">
        <v>20186</v>
      </c>
      <c r="C25154" s="419">
        <v>100</v>
      </c>
      <c r="D25154" s="456"/>
      <c r="E25154" s="25" t="s">
        <v>19523</v>
      </c>
    </row>
    <row r="25155" spans="1:5" s="760" customFormat="1" ht="50.4">
      <c r="A25155" s="84" t="s">
        <v>20187</v>
      </c>
      <c r="B25155" s="123" t="s">
        <v>20188</v>
      </c>
      <c r="C25155" s="280">
        <v>78</v>
      </c>
      <c r="D25155" s="456">
        <v>78</v>
      </c>
      <c r="E25155" s="25"/>
    </row>
    <row r="25156" spans="1:5" s="760" customFormat="1" ht="33.6">
      <c r="A25156" s="84" t="s">
        <v>20189</v>
      </c>
      <c r="B25156" s="389" t="s">
        <v>20190</v>
      </c>
      <c r="C25156" s="371">
        <v>78</v>
      </c>
      <c r="D25156" s="456">
        <v>78</v>
      </c>
      <c r="E25156" s="894" t="s">
        <v>19514</v>
      </c>
    </row>
    <row r="25157" spans="1:5" s="760" customFormat="1" ht="33.6">
      <c r="A25157" s="84" t="s">
        <v>20191</v>
      </c>
      <c r="B25157" s="389" t="s">
        <v>20192</v>
      </c>
      <c r="C25157" s="371">
        <v>78</v>
      </c>
      <c r="D25157" s="456">
        <v>78</v>
      </c>
      <c r="E25157" s="894"/>
    </row>
    <row r="25158" spans="1:5" s="760" customFormat="1" ht="33.6">
      <c r="A25158" s="84" t="s">
        <v>20193</v>
      </c>
      <c r="B25158" s="389" t="s">
        <v>20194</v>
      </c>
      <c r="C25158" s="371">
        <v>104</v>
      </c>
      <c r="D25158" s="456">
        <v>104</v>
      </c>
      <c r="E25158" s="894"/>
    </row>
    <row r="25159" spans="1:5" s="760" customFormat="1" ht="16.8">
      <c r="A25159" s="28" t="s">
        <v>3969</v>
      </c>
      <c r="B25159" s="121" t="s">
        <v>20195</v>
      </c>
      <c r="C25159" s="371">
        <v>52</v>
      </c>
      <c r="D25159" s="456">
        <v>52</v>
      </c>
      <c r="E25159" s="894" t="s">
        <v>19523</v>
      </c>
    </row>
    <row r="25160" spans="1:5" s="760" customFormat="1" ht="50.4">
      <c r="A25160" s="84" t="s">
        <v>5808</v>
      </c>
      <c r="B25160" s="123" t="s">
        <v>20196</v>
      </c>
      <c r="C25160" s="419">
        <f>0.4*250</f>
        <v>100</v>
      </c>
      <c r="D25160" s="419">
        <f>0.4*250</f>
        <v>100</v>
      </c>
      <c r="E25160" s="894"/>
    </row>
    <row r="25161" spans="1:5" s="760" customFormat="1" ht="50.4">
      <c r="A25161" s="84" t="s">
        <v>5810</v>
      </c>
      <c r="B25161" s="123" t="s">
        <v>20197</v>
      </c>
      <c r="C25161" s="419">
        <v>88</v>
      </c>
      <c r="D25161" s="456">
        <v>88</v>
      </c>
      <c r="E25161" s="894"/>
    </row>
    <row r="25162" spans="1:5" s="760" customFormat="1" ht="33.6">
      <c r="A25162" s="84" t="s">
        <v>19730</v>
      </c>
      <c r="B25162" s="123" t="s">
        <v>20198</v>
      </c>
      <c r="C25162" s="419">
        <v>120</v>
      </c>
      <c r="D25162" s="456">
        <v>120</v>
      </c>
      <c r="E25162" s="894"/>
    </row>
    <row r="25163" spans="1:5" s="760" customFormat="1" ht="33.6">
      <c r="A25163" s="84" t="s">
        <v>20199</v>
      </c>
      <c r="B25163" s="123" t="s">
        <v>20200</v>
      </c>
      <c r="C25163" s="371">
        <v>120</v>
      </c>
      <c r="D25163" s="456">
        <v>120</v>
      </c>
      <c r="E25163" s="894"/>
    </row>
    <row r="25164" spans="1:5" s="760" customFormat="1" ht="33.6">
      <c r="A25164" s="84" t="s">
        <v>20201</v>
      </c>
      <c r="B25164" s="123" t="s">
        <v>20202</v>
      </c>
      <c r="C25164" s="419">
        <v>100</v>
      </c>
      <c r="D25164" s="456">
        <v>100</v>
      </c>
      <c r="E25164" s="894"/>
    </row>
    <row r="25165" spans="1:5" s="760" customFormat="1" ht="33.6">
      <c r="A25165" s="84" t="s">
        <v>20203</v>
      </c>
      <c r="B25165" s="123" t="s">
        <v>20204</v>
      </c>
      <c r="C25165" s="419">
        <v>100</v>
      </c>
      <c r="D25165" s="456">
        <v>100</v>
      </c>
      <c r="E25165" s="894"/>
    </row>
    <row r="25166" spans="1:5" s="760" customFormat="1" ht="50.4">
      <c r="A25166" s="84" t="s">
        <v>20205</v>
      </c>
      <c r="B25166" s="123" t="s">
        <v>20206</v>
      </c>
      <c r="C25166" s="419">
        <v>100</v>
      </c>
      <c r="D25166" s="456">
        <v>100</v>
      </c>
      <c r="E25166" s="894"/>
    </row>
    <row r="25167" spans="1:5" s="760" customFormat="1" ht="50.4">
      <c r="A25167" s="84" t="s">
        <v>20207</v>
      </c>
      <c r="B25167" s="123" t="s">
        <v>20208</v>
      </c>
      <c r="C25167" s="371">
        <v>100</v>
      </c>
      <c r="D25167" s="456">
        <v>100</v>
      </c>
      <c r="E25167" s="894"/>
    </row>
    <row r="25168" spans="1:5" s="760" customFormat="1" ht="50.4">
      <c r="A25168" s="84" t="s">
        <v>20209</v>
      </c>
      <c r="B25168" s="123" t="s">
        <v>20210</v>
      </c>
      <c r="C25168" s="419">
        <v>100</v>
      </c>
      <c r="D25168" s="456">
        <v>100</v>
      </c>
      <c r="E25168" s="894"/>
    </row>
    <row r="25169" spans="1:5" s="760" customFormat="1" ht="33.6">
      <c r="A25169" s="84" t="s">
        <v>20211</v>
      </c>
      <c r="B25169" s="123" t="s">
        <v>20212</v>
      </c>
      <c r="C25169" s="419">
        <v>120</v>
      </c>
      <c r="D25169" s="456">
        <v>120</v>
      </c>
      <c r="E25169" s="894"/>
    </row>
    <row r="25170" spans="1:5" s="760" customFormat="1" ht="33.6">
      <c r="A25170" s="84" t="s">
        <v>20213</v>
      </c>
      <c r="B25170" s="123" t="s">
        <v>20214</v>
      </c>
      <c r="C25170" s="419">
        <v>140</v>
      </c>
      <c r="D25170" s="456">
        <v>140</v>
      </c>
      <c r="E25170" s="894"/>
    </row>
    <row r="25171" spans="1:5" s="760" customFormat="1" ht="33.6">
      <c r="A25171" s="84" t="s">
        <v>20215</v>
      </c>
      <c r="B25171" s="123" t="s">
        <v>20216</v>
      </c>
      <c r="C25171" s="419">
        <v>120</v>
      </c>
      <c r="D25171" s="456">
        <v>120</v>
      </c>
      <c r="E25171" s="894"/>
    </row>
    <row r="25172" spans="1:5" s="760" customFormat="1" ht="33.6">
      <c r="A25172" s="84" t="s">
        <v>20217</v>
      </c>
      <c r="B25172" s="123" t="s">
        <v>20218</v>
      </c>
      <c r="C25172" s="419">
        <v>120</v>
      </c>
      <c r="D25172" s="456">
        <v>120</v>
      </c>
      <c r="E25172" s="894"/>
    </row>
    <row r="25173" spans="1:5" s="760" customFormat="1" ht="33.6">
      <c r="A25173" s="84" t="s">
        <v>20219</v>
      </c>
      <c r="B25173" s="123" t="s">
        <v>20220</v>
      </c>
      <c r="C25173" s="419">
        <v>200</v>
      </c>
      <c r="D25173" s="456">
        <v>200</v>
      </c>
      <c r="E25173" s="894"/>
    </row>
    <row r="25174" spans="1:5" s="760" customFormat="1" ht="33.6">
      <c r="A25174" s="84" t="s">
        <v>20221</v>
      </c>
      <c r="B25174" s="123" t="s">
        <v>20222</v>
      </c>
      <c r="C25174" s="419">
        <v>200</v>
      </c>
      <c r="D25174" s="456">
        <v>200</v>
      </c>
      <c r="E25174" s="894"/>
    </row>
    <row r="25175" spans="1:5" s="760" customFormat="1" ht="33.6">
      <c r="A25175" s="84" t="s">
        <v>20223</v>
      </c>
      <c r="B25175" s="123" t="s">
        <v>20224</v>
      </c>
      <c r="C25175" s="419">
        <v>160</v>
      </c>
      <c r="D25175" s="456">
        <v>160</v>
      </c>
      <c r="E25175" s="894"/>
    </row>
    <row r="25176" spans="1:5" s="760" customFormat="1" ht="33.6">
      <c r="A25176" s="84" t="s">
        <v>20225</v>
      </c>
      <c r="B25176" s="123" t="s">
        <v>20226</v>
      </c>
      <c r="C25176" s="419">
        <v>160</v>
      </c>
      <c r="D25176" s="456">
        <v>160</v>
      </c>
      <c r="E25176" s="894"/>
    </row>
    <row r="25177" spans="1:5" s="760" customFormat="1" ht="50.4">
      <c r="A25177" s="84" t="s">
        <v>20227</v>
      </c>
      <c r="B25177" s="123" t="s">
        <v>20228</v>
      </c>
      <c r="C25177" s="55">
        <v>88</v>
      </c>
      <c r="D25177" s="456">
        <v>88</v>
      </c>
      <c r="E25177" s="894"/>
    </row>
    <row r="25178" spans="1:5" s="760" customFormat="1" ht="50.4">
      <c r="A25178" s="84" t="s">
        <v>20229</v>
      </c>
      <c r="B25178" s="123" t="s">
        <v>20230</v>
      </c>
      <c r="C25178" s="419">
        <v>140</v>
      </c>
      <c r="D25178" s="456">
        <v>140</v>
      </c>
      <c r="E25178" s="894"/>
    </row>
    <row r="25179" spans="1:5" s="760" customFormat="1" ht="50.4">
      <c r="A25179" s="84" t="s">
        <v>20231</v>
      </c>
      <c r="B25179" s="123" t="s">
        <v>20232</v>
      </c>
      <c r="C25179" s="419">
        <v>140</v>
      </c>
      <c r="D25179" s="456">
        <v>140</v>
      </c>
      <c r="E25179" s="894"/>
    </row>
    <row r="25180" spans="1:5" s="760" customFormat="1" ht="50.4">
      <c r="A25180" s="84" t="s">
        <v>20233</v>
      </c>
      <c r="B25180" s="123" t="s">
        <v>20234</v>
      </c>
      <c r="C25180" s="419">
        <v>120</v>
      </c>
      <c r="D25180" s="456">
        <v>120</v>
      </c>
      <c r="E25180" s="894"/>
    </row>
    <row r="25181" spans="1:5" s="760" customFormat="1" ht="16.8">
      <c r="A25181" s="84" t="s">
        <v>20235</v>
      </c>
      <c r="B25181" s="123" t="s">
        <v>20236</v>
      </c>
      <c r="C25181" s="419">
        <v>80</v>
      </c>
      <c r="D25181" s="456">
        <v>80</v>
      </c>
      <c r="E25181" s="894"/>
    </row>
    <row r="25182" spans="1:5" ht="16.8">
      <c r="A25182" s="741" t="s">
        <v>36</v>
      </c>
      <c r="B25182" s="411"/>
      <c r="C25182" s="742"/>
      <c r="D25182" s="743"/>
      <c r="E25182" s="744"/>
    </row>
    <row r="25183" spans="1:5" s="760" customFormat="1" ht="16.8">
      <c r="A25183" s="186" t="s">
        <v>2202</v>
      </c>
      <c r="B25183" s="377" t="s">
        <v>8222</v>
      </c>
      <c r="C25183" s="455"/>
      <c r="D25183" s="30"/>
      <c r="E25183" s="446"/>
    </row>
    <row r="25184" spans="1:5" s="760" customFormat="1" ht="16.8">
      <c r="A25184" s="28">
        <v>1</v>
      </c>
      <c r="B25184" s="121" t="s">
        <v>19659</v>
      </c>
      <c r="C25184" s="57"/>
      <c r="D25184" s="30"/>
      <c r="E25184" s="25"/>
    </row>
    <row r="25185" spans="1:5" s="760" customFormat="1" ht="16.8">
      <c r="A25185" s="84"/>
      <c r="B25185" s="338" t="s">
        <v>20084</v>
      </c>
      <c r="C25185" s="55"/>
      <c r="D25185" s="456"/>
      <c r="E25185" s="25"/>
    </row>
    <row r="25186" spans="1:5" s="760" customFormat="1" ht="33.6">
      <c r="A25186" s="28" t="s">
        <v>174</v>
      </c>
      <c r="B25186" s="123" t="s">
        <v>20085</v>
      </c>
      <c r="C25186" s="57">
        <v>65</v>
      </c>
      <c r="D25186" s="456">
        <v>65</v>
      </c>
      <c r="E25186" s="25"/>
    </row>
    <row r="25187" spans="1:5" s="760" customFormat="1" ht="16.8">
      <c r="A25187" s="28" t="s">
        <v>176</v>
      </c>
      <c r="B25187" s="123" t="s">
        <v>20086</v>
      </c>
      <c r="C25187" s="55">
        <v>130</v>
      </c>
      <c r="D25187" s="456">
        <v>130</v>
      </c>
      <c r="E25187" s="25"/>
    </row>
    <row r="25188" spans="1:5" s="760" customFormat="1" ht="50.4">
      <c r="A25188" s="28" t="s">
        <v>178</v>
      </c>
      <c r="B25188" s="123" t="s">
        <v>20087</v>
      </c>
      <c r="C25188" s="55">
        <v>228</v>
      </c>
      <c r="D25188" s="456">
        <v>228</v>
      </c>
      <c r="E25188" s="25"/>
    </row>
    <row r="25189" spans="1:5" s="760" customFormat="1" ht="33.6">
      <c r="A25189" s="28" t="s">
        <v>180</v>
      </c>
      <c r="B25189" s="123" t="s">
        <v>20088</v>
      </c>
      <c r="C25189" s="55">
        <v>130</v>
      </c>
      <c r="D25189" s="456">
        <v>130</v>
      </c>
      <c r="E25189" s="117"/>
    </row>
    <row r="25190" spans="1:5" s="760" customFormat="1" ht="33.6">
      <c r="A25190" s="28" t="s">
        <v>182</v>
      </c>
      <c r="B25190" s="123" t="s">
        <v>20089</v>
      </c>
      <c r="C25190" s="55">
        <v>65</v>
      </c>
      <c r="D25190" s="456">
        <v>65</v>
      </c>
      <c r="E25190" s="117"/>
    </row>
    <row r="25191" spans="1:5" s="760" customFormat="1" ht="33.6">
      <c r="A25191" s="28" t="s">
        <v>184</v>
      </c>
      <c r="B25191" s="123" t="s">
        <v>20090</v>
      </c>
      <c r="C25191" s="55">
        <v>130</v>
      </c>
      <c r="D25191" s="456">
        <v>130</v>
      </c>
      <c r="E25191" s="117"/>
    </row>
    <row r="25192" spans="1:5" s="777" customFormat="1" ht="33.6">
      <c r="A25192" s="28" t="s">
        <v>186</v>
      </c>
      <c r="B25192" s="123" t="s">
        <v>20091</v>
      </c>
      <c r="C25192" s="55">
        <v>78</v>
      </c>
      <c r="D25192" s="456">
        <v>78</v>
      </c>
      <c r="E25192" s="26"/>
    </row>
    <row r="25193" spans="1:5" s="777" customFormat="1" ht="16.8">
      <c r="A25193" s="28">
        <v>2</v>
      </c>
      <c r="B25193" s="121" t="s">
        <v>18365</v>
      </c>
      <c r="C25193" s="197"/>
      <c r="D25193" s="701"/>
      <c r="E25193" s="26"/>
    </row>
    <row r="25194" spans="1:5" s="760" customFormat="1" ht="16.8">
      <c r="A25194" s="28"/>
      <c r="B25194" s="121" t="s">
        <v>20084</v>
      </c>
      <c r="C25194" s="55"/>
      <c r="D25194" s="456"/>
      <c r="E25194" s="117"/>
    </row>
    <row r="25195" spans="1:5" s="760" customFormat="1" ht="16.8">
      <c r="A25195" s="28" t="s">
        <v>400</v>
      </c>
      <c r="B25195" s="123" t="s">
        <v>20092</v>
      </c>
      <c r="C25195" s="55">
        <v>261</v>
      </c>
      <c r="D25195" s="456">
        <v>261</v>
      </c>
      <c r="E25195" s="117"/>
    </row>
    <row r="25196" spans="1:5" s="760" customFormat="1" ht="33.6">
      <c r="A25196" s="28" t="s">
        <v>402</v>
      </c>
      <c r="B25196" s="123" t="s">
        <v>20093</v>
      </c>
      <c r="C25196" s="55">
        <v>117</v>
      </c>
      <c r="D25196" s="456">
        <v>117</v>
      </c>
      <c r="E25196" s="117"/>
    </row>
    <row r="25197" spans="1:5" s="760" customFormat="1" ht="16.8">
      <c r="A25197" s="28" t="s">
        <v>404</v>
      </c>
      <c r="B25197" s="123" t="s">
        <v>20094</v>
      </c>
      <c r="C25197" s="55">
        <v>117</v>
      </c>
      <c r="D25197" s="456">
        <v>117</v>
      </c>
      <c r="E25197" s="117"/>
    </row>
    <row r="25198" spans="1:5" s="760" customFormat="1" ht="16.8">
      <c r="A25198" s="447" t="s">
        <v>2217</v>
      </c>
      <c r="B25198" s="121" t="s">
        <v>19564</v>
      </c>
      <c r="C25198" s="55"/>
      <c r="D25198" s="456"/>
      <c r="E25198" s="117"/>
    </row>
    <row r="25199" spans="1:5" s="760" customFormat="1" ht="16.8">
      <c r="A25199" s="28">
        <v>15</v>
      </c>
      <c r="B25199" s="121" t="s">
        <v>20095</v>
      </c>
      <c r="C25199" s="57"/>
      <c r="D25199" s="456"/>
      <c r="E25199" s="117"/>
    </row>
    <row r="25200" spans="1:5" s="760" customFormat="1" ht="33.6">
      <c r="A25200" s="84" t="s">
        <v>1046</v>
      </c>
      <c r="B25200" s="123" t="s">
        <v>20096</v>
      </c>
      <c r="C25200" s="55">
        <v>35</v>
      </c>
      <c r="D25200" s="456">
        <v>35</v>
      </c>
      <c r="E25200" s="117"/>
    </row>
    <row r="25201" spans="1:5" s="760" customFormat="1" ht="33.6">
      <c r="A25201" s="84" t="s">
        <v>1048</v>
      </c>
      <c r="B25201" s="123" t="s">
        <v>20097</v>
      </c>
      <c r="C25201" s="81">
        <v>35</v>
      </c>
      <c r="D25201" s="456">
        <v>35</v>
      </c>
      <c r="E25201" s="117"/>
    </row>
    <row r="25202" spans="1:5" s="760" customFormat="1" ht="33.6">
      <c r="A25202" s="84" t="s">
        <v>1982</v>
      </c>
      <c r="B25202" s="123" t="s">
        <v>20098</v>
      </c>
      <c r="C25202" s="55">
        <v>35</v>
      </c>
      <c r="D25202" s="456">
        <v>35</v>
      </c>
      <c r="E25202" s="117"/>
    </row>
    <row r="25203" spans="1:5" s="760" customFormat="1" ht="16.8">
      <c r="A25203" s="84" t="s">
        <v>1986</v>
      </c>
      <c r="B25203" s="123" t="s">
        <v>20099</v>
      </c>
      <c r="C25203" s="55">
        <v>42</v>
      </c>
      <c r="D25203" s="456">
        <v>42</v>
      </c>
      <c r="E25203" s="117"/>
    </row>
    <row r="25204" spans="1:5" ht="16.8">
      <c r="A25204" s="741" t="s">
        <v>35</v>
      </c>
      <c r="B25204" s="411"/>
      <c r="C25204" s="742"/>
      <c r="D25204" s="743"/>
      <c r="E25204" s="744"/>
    </row>
    <row r="25205" spans="1:5" s="760" customFormat="1" ht="16.8">
      <c r="A25205" s="28" t="s">
        <v>2202</v>
      </c>
      <c r="B25205" s="121" t="s">
        <v>8222</v>
      </c>
      <c r="C25205" s="455"/>
      <c r="D25205" s="30"/>
      <c r="E25205" s="446"/>
    </row>
    <row r="25206" spans="1:5" s="760" customFormat="1" ht="16.8">
      <c r="A25206" s="28">
        <v>1</v>
      </c>
      <c r="B25206" s="121" t="s">
        <v>19659</v>
      </c>
      <c r="C25206" s="57"/>
      <c r="D25206" s="30"/>
      <c r="E25206" s="25"/>
    </row>
    <row r="25207" spans="1:5" s="760" customFormat="1" ht="16.8">
      <c r="A25207" s="109" t="s">
        <v>174</v>
      </c>
      <c r="B25207" s="85" t="s">
        <v>20022</v>
      </c>
      <c r="C25207" s="57">
        <v>180</v>
      </c>
      <c r="D25207" s="456">
        <v>180</v>
      </c>
      <c r="E25207" s="25"/>
    </row>
    <row r="25208" spans="1:5" s="760" customFormat="1" ht="33.6">
      <c r="A25208" s="109" t="s">
        <v>176</v>
      </c>
      <c r="B25208" s="85" t="s">
        <v>20023</v>
      </c>
      <c r="C25208" s="55">
        <v>420</v>
      </c>
      <c r="D25208" s="456">
        <v>420</v>
      </c>
      <c r="E25208" s="25"/>
    </row>
    <row r="25209" spans="1:5" s="760" customFormat="1" ht="50.4">
      <c r="A25209" s="109" t="s">
        <v>178</v>
      </c>
      <c r="B25209" s="85" t="s">
        <v>20024</v>
      </c>
      <c r="C25209" s="55">
        <v>780</v>
      </c>
      <c r="D25209" s="456">
        <v>780</v>
      </c>
      <c r="E25209" s="25"/>
    </row>
    <row r="25210" spans="1:5" s="760" customFormat="1" ht="50.4">
      <c r="A25210" s="109" t="s">
        <v>180</v>
      </c>
      <c r="B25210" s="85" t="s">
        <v>20025</v>
      </c>
      <c r="C25210" s="55">
        <v>300</v>
      </c>
      <c r="D25210" s="456">
        <v>300</v>
      </c>
      <c r="E25210" s="117"/>
    </row>
    <row r="25211" spans="1:5" s="760" customFormat="1" ht="67.2">
      <c r="A25211" s="109" t="s">
        <v>182</v>
      </c>
      <c r="B25211" s="85" t="s">
        <v>20026</v>
      </c>
      <c r="C25211" s="55">
        <v>180</v>
      </c>
      <c r="D25211" s="456">
        <v>180</v>
      </c>
      <c r="E25211" s="117"/>
    </row>
    <row r="25212" spans="1:5" s="760" customFormat="1" ht="50.4">
      <c r="A25212" s="109" t="s">
        <v>184</v>
      </c>
      <c r="B25212" s="85" t="s">
        <v>20027</v>
      </c>
      <c r="C25212" s="55">
        <v>1174</v>
      </c>
      <c r="D25212" s="456">
        <v>1174</v>
      </c>
      <c r="E25212" s="117"/>
    </row>
    <row r="25213" spans="1:5" s="760" customFormat="1" ht="33.6">
      <c r="A25213" s="109" t="s">
        <v>186</v>
      </c>
      <c r="B25213" s="85" t="s">
        <v>20028</v>
      </c>
      <c r="C25213" s="55">
        <v>1435</v>
      </c>
      <c r="D25213" s="456">
        <v>1435</v>
      </c>
      <c r="E25213" s="117"/>
    </row>
    <row r="25214" spans="1:5" s="760" customFormat="1" ht="33.6">
      <c r="A25214" s="109" t="s">
        <v>188</v>
      </c>
      <c r="B25214" s="123" t="s">
        <v>20029</v>
      </c>
      <c r="C25214" s="55">
        <v>1174</v>
      </c>
      <c r="D25214" s="456">
        <v>1174</v>
      </c>
      <c r="E25214" s="117" t="s">
        <v>19571</v>
      </c>
    </row>
    <row r="25215" spans="1:5" s="760" customFormat="1" ht="33.6">
      <c r="A25215" s="109" t="s">
        <v>190</v>
      </c>
      <c r="B25215" s="85" t="s">
        <v>20030</v>
      </c>
      <c r="C25215" s="55">
        <v>522</v>
      </c>
      <c r="D25215" s="456">
        <v>522</v>
      </c>
      <c r="E25215" s="117"/>
    </row>
    <row r="25216" spans="1:5" s="760" customFormat="1" ht="33.6">
      <c r="A25216" s="109" t="s">
        <v>192</v>
      </c>
      <c r="B25216" s="85" t="s">
        <v>20031</v>
      </c>
      <c r="C25216" s="55">
        <v>522</v>
      </c>
      <c r="D25216" s="456">
        <v>522</v>
      </c>
      <c r="E25216" s="117"/>
    </row>
    <row r="25217" spans="1:5" s="760" customFormat="1" ht="33.6">
      <c r="A25217" s="109" t="s">
        <v>194</v>
      </c>
      <c r="B25217" s="85" t="s">
        <v>20032</v>
      </c>
      <c r="C25217" s="55">
        <f>0.4*1000</f>
        <v>400</v>
      </c>
      <c r="D25217" s="456"/>
      <c r="E25217" s="117" t="s">
        <v>5344</v>
      </c>
    </row>
    <row r="25218" spans="1:5" s="760" customFormat="1" ht="33.6">
      <c r="A25218" s="109" t="s">
        <v>5292</v>
      </c>
      <c r="B25218" s="85" t="s">
        <v>20033</v>
      </c>
      <c r="C25218" s="55">
        <v>300</v>
      </c>
      <c r="D25218" s="456">
        <v>300</v>
      </c>
      <c r="E25218" s="117"/>
    </row>
    <row r="25219" spans="1:5" s="760" customFormat="1" ht="16.8">
      <c r="A25219" s="109" t="s">
        <v>5294</v>
      </c>
      <c r="B25219" s="85" t="s">
        <v>20034</v>
      </c>
      <c r="C25219" s="55">
        <v>120</v>
      </c>
      <c r="D25219" s="456">
        <v>120</v>
      </c>
      <c r="E25219" s="117"/>
    </row>
    <row r="25220" spans="1:5" s="760" customFormat="1" ht="16.8">
      <c r="A25220" s="447" t="s">
        <v>2217</v>
      </c>
      <c r="B25220" s="123" t="s">
        <v>19564</v>
      </c>
      <c r="C25220" s="57"/>
      <c r="D25220" s="456"/>
      <c r="E25220" s="117"/>
    </row>
    <row r="25221" spans="1:5" s="760" customFormat="1" ht="16.8">
      <c r="A25221" s="109">
        <v>2</v>
      </c>
      <c r="B25221" s="121" t="s">
        <v>20035</v>
      </c>
      <c r="C25221" s="55"/>
      <c r="D25221" s="456"/>
      <c r="E25221" s="117"/>
    </row>
    <row r="25222" spans="1:5" s="760" customFormat="1" ht="16.8">
      <c r="A25222" s="109" t="s">
        <v>400</v>
      </c>
      <c r="B25222" s="121" t="s">
        <v>20036</v>
      </c>
      <c r="C25222" s="81"/>
      <c r="D25222" s="456"/>
      <c r="E25222" s="117"/>
    </row>
    <row r="25223" spans="1:5" s="760" customFormat="1" ht="50.4">
      <c r="A25223" s="13" t="s">
        <v>20037</v>
      </c>
      <c r="B25223" s="85" t="s">
        <v>20038</v>
      </c>
      <c r="C25223" s="55">
        <v>144</v>
      </c>
      <c r="D25223" s="456">
        <v>144</v>
      </c>
      <c r="E25223" s="117"/>
    </row>
    <row r="25224" spans="1:5" s="760" customFormat="1" ht="16.8">
      <c r="A25224" s="109" t="s">
        <v>402</v>
      </c>
      <c r="B25224" s="182" t="s">
        <v>7746</v>
      </c>
      <c r="C25224" s="55"/>
      <c r="D25224" s="456"/>
      <c r="E25224" s="117"/>
    </row>
    <row r="25225" spans="1:5" s="760" customFormat="1" ht="33.6">
      <c r="A25225" s="84" t="s">
        <v>20039</v>
      </c>
      <c r="B25225" s="123" t="s">
        <v>20040</v>
      </c>
      <c r="C25225" s="55">
        <v>192</v>
      </c>
      <c r="D25225" s="456">
        <v>192</v>
      </c>
      <c r="E25225" s="117"/>
    </row>
    <row r="25226" spans="1:5" s="760" customFormat="1" ht="50.4">
      <c r="A25226" s="84" t="s">
        <v>5552</v>
      </c>
      <c r="B25226" s="389" t="s">
        <v>20041</v>
      </c>
      <c r="C25226" s="371">
        <v>240</v>
      </c>
      <c r="D25226" s="456">
        <v>240</v>
      </c>
      <c r="E25226" s="117"/>
    </row>
    <row r="25227" spans="1:5" s="760" customFormat="1" ht="50.4">
      <c r="A25227" s="84" t="s">
        <v>5554</v>
      </c>
      <c r="B25227" s="389" t="s">
        <v>20042</v>
      </c>
      <c r="C25227" s="371">
        <v>240</v>
      </c>
      <c r="D25227" s="456">
        <v>240</v>
      </c>
      <c r="E25227" s="117"/>
    </row>
    <row r="25228" spans="1:5" s="760" customFormat="1" ht="50.4">
      <c r="A25228" s="84" t="s">
        <v>5556</v>
      </c>
      <c r="B25228" s="123" t="s">
        <v>20043</v>
      </c>
      <c r="C25228" s="81">
        <v>144</v>
      </c>
      <c r="D25228" s="456">
        <v>144</v>
      </c>
      <c r="E25228" s="117"/>
    </row>
    <row r="25229" spans="1:5" s="760" customFormat="1" ht="67.2">
      <c r="A25229" s="84" t="s">
        <v>5558</v>
      </c>
      <c r="B25229" s="123" t="s">
        <v>20044</v>
      </c>
      <c r="C25229" s="280">
        <v>120</v>
      </c>
      <c r="D25229" s="456">
        <v>120</v>
      </c>
      <c r="E25229" s="117"/>
    </row>
    <row r="25230" spans="1:5" s="760" customFormat="1" ht="16.8">
      <c r="A25230" s="28" t="s">
        <v>404</v>
      </c>
      <c r="B25230" s="121" t="s">
        <v>19547</v>
      </c>
      <c r="C25230" s="57"/>
      <c r="D25230" s="456"/>
      <c r="E25230" s="117"/>
    </row>
    <row r="25231" spans="1:5" s="760" customFormat="1" ht="67.2">
      <c r="A25231" s="84" t="s">
        <v>5565</v>
      </c>
      <c r="B25231" s="123" t="s">
        <v>20045</v>
      </c>
      <c r="C25231" s="57">
        <v>240</v>
      </c>
      <c r="D25231" s="456">
        <v>240</v>
      </c>
      <c r="E25231" s="117"/>
    </row>
    <row r="25232" spans="1:5" s="760" customFormat="1" ht="50.4">
      <c r="A25232" s="84" t="s">
        <v>20046</v>
      </c>
      <c r="B25232" s="123" t="s">
        <v>20047</v>
      </c>
      <c r="C25232" s="57">
        <v>339</v>
      </c>
      <c r="D25232" s="456">
        <v>339</v>
      </c>
      <c r="E25232" s="117"/>
    </row>
    <row r="25233" spans="1:5" s="760" customFormat="1" ht="50.4">
      <c r="A25233" s="84" t="s">
        <v>20048</v>
      </c>
      <c r="B25233" s="123" t="s">
        <v>20049</v>
      </c>
      <c r="C25233" s="57">
        <v>313</v>
      </c>
      <c r="D25233" s="456">
        <v>313</v>
      </c>
      <c r="E25233" s="117"/>
    </row>
    <row r="25234" spans="1:5" s="760" customFormat="1" ht="50.4">
      <c r="A25234" s="84" t="s">
        <v>20050</v>
      </c>
      <c r="B25234" s="123" t="s">
        <v>20051</v>
      </c>
      <c r="C25234" s="57">
        <v>240</v>
      </c>
      <c r="D25234" s="456">
        <v>240</v>
      </c>
      <c r="E25234" s="117"/>
    </row>
    <row r="25235" spans="1:5" s="760" customFormat="1" ht="50.4">
      <c r="A25235" s="13" t="s">
        <v>20052</v>
      </c>
      <c r="B25235" s="85" t="s">
        <v>20053</v>
      </c>
      <c r="C25235" s="280">
        <v>240</v>
      </c>
      <c r="D25235" s="456">
        <v>240</v>
      </c>
      <c r="E25235" s="117"/>
    </row>
    <row r="25236" spans="1:5" s="760" customFormat="1" ht="50.4">
      <c r="A25236" s="13" t="s">
        <v>20054</v>
      </c>
      <c r="B25236" s="85" t="s">
        <v>20055</v>
      </c>
      <c r="C25236" s="280">
        <v>261</v>
      </c>
      <c r="D25236" s="456">
        <v>261</v>
      </c>
      <c r="E25236" s="117"/>
    </row>
    <row r="25237" spans="1:5" s="760" customFormat="1" ht="33.6">
      <c r="A25237" s="13" t="s">
        <v>20056</v>
      </c>
      <c r="B25237" s="85" t="s">
        <v>20057</v>
      </c>
      <c r="C25237" s="57">
        <v>200</v>
      </c>
      <c r="D25237" s="57">
        <v>200</v>
      </c>
      <c r="E25237" s="117" t="s">
        <v>5344</v>
      </c>
    </row>
    <row r="25238" spans="1:5" s="760" customFormat="1" ht="50.4">
      <c r="A25238" s="13" t="s">
        <v>20058</v>
      </c>
      <c r="B25238" s="85" t="s">
        <v>20059</v>
      </c>
      <c r="C25238" s="371">
        <v>130</v>
      </c>
      <c r="D25238" s="456">
        <v>130</v>
      </c>
      <c r="E25238" s="25"/>
    </row>
    <row r="25239" spans="1:5" s="760" customFormat="1" ht="33.6">
      <c r="A25239" s="84" t="s">
        <v>20060</v>
      </c>
      <c r="B25239" s="123" t="s">
        <v>20061</v>
      </c>
      <c r="C25239" s="371">
        <v>200</v>
      </c>
      <c r="D25239" s="457">
        <v>200</v>
      </c>
      <c r="E25239" s="117" t="s">
        <v>5344</v>
      </c>
    </row>
    <row r="25240" spans="1:5" s="760" customFormat="1" ht="33.6">
      <c r="A25240" s="84" t="s">
        <v>20062</v>
      </c>
      <c r="B25240" s="123" t="s">
        <v>20063</v>
      </c>
      <c r="C25240" s="420">
        <v>200</v>
      </c>
      <c r="D25240" s="456">
        <v>200</v>
      </c>
      <c r="E25240" s="117" t="s">
        <v>5344</v>
      </c>
    </row>
    <row r="25241" spans="1:5" s="760" customFormat="1" ht="33.6">
      <c r="A25241" s="84" t="s">
        <v>20064</v>
      </c>
      <c r="B25241" s="123" t="s">
        <v>20065</v>
      </c>
      <c r="C25241" s="371">
        <v>160</v>
      </c>
      <c r="D25241" s="456">
        <v>160</v>
      </c>
      <c r="E25241" s="117" t="s">
        <v>5344</v>
      </c>
    </row>
    <row r="25242" spans="1:5" s="760" customFormat="1" ht="33.6">
      <c r="A25242" s="84" t="s">
        <v>20066</v>
      </c>
      <c r="B25242" s="123" t="s">
        <v>20067</v>
      </c>
      <c r="C25242" s="420">
        <v>120</v>
      </c>
      <c r="D25242" s="456">
        <v>120</v>
      </c>
      <c r="E25242" s="117"/>
    </row>
    <row r="25243" spans="1:5" s="760" customFormat="1" ht="50.4">
      <c r="A25243" s="84" t="s">
        <v>20068</v>
      </c>
      <c r="B25243" s="123" t="s">
        <v>20069</v>
      </c>
      <c r="C25243" s="420">
        <v>130</v>
      </c>
      <c r="D25243" s="456">
        <v>130</v>
      </c>
      <c r="E25243" s="117"/>
    </row>
    <row r="25244" spans="1:5" s="760" customFormat="1" ht="50.4">
      <c r="A25244" s="84" t="s">
        <v>20070</v>
      </c>
      <c r="B25244" s="123" t="s">
        <v>20071</v>
      </c>
      <c r="C25244" s="280">
        <v>160</v>
      </c>
      <c r="D25244" s="280">
        <v>160</v>
      </c>
      <c r="E25244" s="117" t="s">
        <v>5344</v>
      </c>
    </row>
    <row r="25245" spans="1:5" s="760" customFormat="1" ht="50.4">
      <c r="A25245" s="84" t="s">
        <v>20072</v>
      </c>
      <c r="B25245" s="123" t="s">
        <v>20073</v>
      </c>
      <c r="C25245" s="280">
        <v>120</v>
      </c>
      <c r="D25245" s="456">
        <v>120</v>
      </c>
      <c r="E25245" s="117"/>
    </row>
    <row r="25246" spans="1:5" s="760" customFormat="1" ht="50.4">
      <c r="A25246" s="13" t="s">
        <v>20074</v>
      </c>
      <c r="B25246" s="85" t="s">
        <v>20075</v>
      </c>
      <c r="C25246" s="371">
        <v>200</v>
      </c>
      <c r="D25246" s="456">
        <v>200</v>
      </c>
      <c r="E25246" s="117"/>
    </row>
    <row r="25247" spans="1:5" s="760" customFormat="1" ht="50.4">
      <c r="A25247" s="13" t="s">
        <v>20076</v>
      </c>
      <c r="B25247" s="85" t="s">
        <v>20077</v>
      </c>
      <c r="C25247" s="371">
        <v>240</v>
      </c>
      <c r="D25247" s="456">
        <v>240</v>
      </c>
      <c r="E25247" s="117"/>
    </row>
    <row r="25248" spans="1:5" s="760" customFormat="1" ht="50.4">
      <c r="A25248" s="13" t="s">
        <v>20078</v>
      </c>
      <c r="B25248" s="85" t="s">
        <v>20079</v>
      </c>
      <c r="C25248" s="371">
        <v>120</v>
      </c>
      <c r="D25248" s="456">
        <v>120</v>
      </c>
      <c r="E25248" s="117"/>
    </row>
    <row r="25249" spans="1:5" s="760" customFormat="1" ht="67.2">
      <c r="A25249" s="13" t="s">
        <v>20080</v>
      </c>
      <c r="B25249" s="85" t="s">
        <v>20081</v>
      </c>
      <c r="C25249" s="280">
        <v>120</v>
      </c>
      <c r="D25249" s="456">
        <v>120</v>
      </c>
      <c r="E25249" s="117"/>
    </row>
    <row r="25250" spans="1:5" s="760" customFormat="1" ht="16.8">
      <c r="A25250" s="84" t="s">
        <v>20082</v>
      </c>
      <c r="B25250" s="123" t="s">
        <v>20083</v>
      </c>
      <c r="C25250" s="55">
        <v>68</v>
      </c>
      <c r="D25250" s="456">
        <v>68</v>
      </c>
      <c r="E25250" s="369"/>
    </row>
    <row r="25251" spans="1:5" ht="16.8">
      <c r="A25251" s="741" t="s">
        <v>34</v>
      </c>
      <c r="B25251" s="411"/>
      <c r="C25251" s="742"/>
      <c r="D25251" s="743"/>
      <c r="E25251" s="744"/>
    </row>
    <row r="25252" spans="1:5" s="760" customFormat="1" ht="16.8">
      <c r="A25252" s="186" t="s">
        <v>2202</v>
      </c>
      <c r="B25252" s="377" t="s">
        <v>8222</v>
      </c>
      <c r="C25252" s="455"/>
      <c r="D25252" s="30"/>
      <c r="E25252" s="25"/>
    </row>
    <row r="25253" spans="1:5" s="760" customFormat="1" ht="16.8">
      <c r="A25253" s="28">
        <v>1</v>
      </c>
      <c r="B25253" s="121" t="s">
        <v>19659</v>
      </c>
      <c r="C25253" s="704"/>
      <c r="D25253" s="30"/>
      <c r="E25253" s="25"/>
    </row>
    <row r="25254" spans="1:5" s="760" customFormat="1" ht="33.6">
      <c r="A25254" s="28" t="s">
        <v>174</v>
      </c>
      <c r="B25254" s="123" t="s">
        <v>19660</v>
      </c>
      <c r="C25254" s="55">
        <v>2000</v>
      </c>
      <c r="D25254" s="456">
        <v>1800</v>
      </c>
      <c r="E25254" s="894" t="s">
        <v>19661</v>
      </c>
    </row>
    <row r="25255" spans="1:5" s="760" customFormat="1" ht="33.6">
      <c r="A25255" s="28" t="s">
        <v>176</v>
      </c>
      <c r="B25255" s="123" t="s">
        <v>19662</v>
      </c>
      <c r="C25255" s="55">
        <v>1500</v>
      </c>
      <c r="D25255" s="456">
        <v>1350</v>
      </c>
      <c r="E25255" s="894"/>
    </row>
    <row r="25256" spans="1:5" s="760" customFormat="1" ht="33.6">
      <c r="A25256" s="28" t="s">
        <v>178</v>
      </c>
      <c r="B25256" s="123" t="s">
        <v>19663</v>
      </c>
      <c r="C25256" s="55">
        <v>1630</v>
      </c>
      <c r="D25256" s="456">
        <v>1467</v>
      </c>
      <c r="E25256" s="894"/>
    </row>
    <row r="25257" spans="1:5" s="760" customFormat="1" ht="33.6">
      <c r="A25257" s="28" t="s">
        <v>180</v>
      </c>
      <c r="B25257" s="123" t="s">
        <v>19664</v>
      </c>
      <c r="C25257" s="55">
        <v>2446</v>
      </c>
      <c r="D25257" s="456">
        <v>2201</v>
      </c>
      <c r="E25257" s="25"/>
    </row>
    <row r="25258" spans="1:5" s="760" customFormat="1" ht="33.6">
      <c r="A25258" s="28" t="s">
        <v>182</v>
      </c>
      <c r="B25258" s="123" t="s">
        <v>19665</v>
      </c>
      <c r="C25258" s="55">
        <v>6114</v>
      </c>
      <c r="D25258" s="456">
        <v>5502</v>
      </c>
      <c r="E25258" s="25"/>
    </row>
    <row r="25259" spans="1:5" s="760" customFormat="1" ht="16.8">
      <c r="A25259" s="28" t="s">
        <v>184</v>
      </c>
      <c r="B25259" s="123" t="s">
        <v>19666</v>
      </c>
      <c r="C25259" s="55">
        <v>6521</v>
      </c>
      <c r="D25259" s="456">
        <v>5869</v>
      </c>
      <c r="E25259" s="202"/>
    </row>
    <row r="25260" spans="1:5" s="760" customFormat="1" ht="33.6">
      <c r="A25260" s="28" t="s">
        <v>186</v>
      </c>
      <c r="B25260" s="123" t="s">
        <v>19667</v>
      </c>
      <c r="C25260" s="55">
        <v>3261</v>
      </c>
      <c r="D25260" s="456">
        <v>3261</v>
      </c>
      <c r="E25260" s="369"/>
    </row>
    <row r="25261" spans="1:5" s="760" customFormat="1" ht="33.6">
      <c r="A25261" s="28" t="s">
        <v>188</v>
      </c>
      <c r="B25261" s="123" t="s">
        <v>19668</v>
      </c>
      <c r="C25261" s="704">
        <v>2282</v>
      </c>
      <c r="D25261" s="456">
        <v>2282</v>
      </c>
      <c r="E25261" s="369"/>
    </row>
    <row r="25262" spans="1:5" s="760" customFormat="1" ht="33.6">
      <c r="A25262" s="28" t="s">
        <v>190</v>
      </c>
      <c r="B25262" s="123" t="s">
        <v>19669</v>
      </c>
      <c r="C25262" s="55">
        <v>2609</v>
      </c>
      <c r="D25262" s="456">
        <v>2609</v>
      </c>
      <c r="E25262" s="369"/>
    </row>
    <row r="25263" spans="1:5" s="760" customFormat="1" ht="16.8">
      <c r="A25263" s="28" t="s">
        <v>192</v>
      </c>
      <c r="B25263" s="123" t="s">
        <v>19670</v>
      </c>
      <c r="C25263" s="55">
        <v>1956</v>
      </c>
      <c r="D25263" s="456">
        <v>1956</v>
      </c>
      <c r="E25263" s="25"/>
    </row>
    <row r="25264" spans="1:5" s="760" customFormat="1" ht="16.8">
      <c r="A25264" s="28" t="s">
        <v>194</v>
      </c>
      <c r="B25264" s="123" t="s">
        <v>19671</v>
      </c>
      <c r="C25264" s="55">
        <v>978</v>
      </c>
      <c r="D25264" s="456">
        <v>978</v>
      </c>
      <c r="E25264" s="369"/>
    </row>
    <row r="25265" spans="1:5" s="760" customFormat="1" ht="33.6">
      <c r="A25265" s="28" t="s">
        <v>5292</v>
      </c>
      <c r="B25265" s="123" t="s">
        <v>19672</v>
      </c>
      <c r="C25265" s="55">
        <v>1174</v>
      </c>
      <c r="D25265" s="456">
        <v>1174</v>
      </c>
      <c r="E25265" s="25"/>
    </row>
    <row r="25266" spans="1:5" s="760" customFormat="1" ht="33.6">
      <c r="A25266" s="28" t="s">
        <v>5294</v>
      </c>
      <c r="B25266" s="123" t="s">
        <v>19673</v>
      </c>
      <c r="C25266" s="55">
        <v>1304</v>
      </c>
      <c r="D25266" s="456">
        <v>1304</v>
      </c>
      <c r="E25266" s="25"/>
    </row>
    <row r="25267" spans="1:5" s="760" customFormat="1" ht="33.6">
      <c r="A25267" s="28" t="s">
        <v>5296</v>
      </c>
      <c r="B25267" s="123" t="s">
        <v>19674</v>
      </c>
      <c r="C25267" s="55">
        <v>783</v>
      </c>
      <c r="D25267" s="456">
        <v>783</v>
      </c>
      <c r="E25267" s="25"/>
    </row>
    <row r="25268" spans="1:5" s="760" customFormat="1" ht="33.6">
      <c r="A25268" s="28" t="s">
        <v>5302</v>
      </c>
      <c r="B25268" s="123" t="s">
        <v>19675</v>
      </c>
      <c r="C25268" s="452">
        <v>326</v>
      </c>
      <c r="D25268" s="456">
        <v>326</v>
      </c>
      <c r="E25268" s="369"/>
    </row>
    <row r="25269" spans="1:5" s="760" customFormat="1" ht="16.8">
      <c r="A25269" s="28">
        <v>2</v>
      </c>
      <c r="B25269" s="121" t="s">
        <v>19676</v>
      </c>
      <c r="C25269" s="81"/>
      <c r="D25269" s="456"/>
      <c r="E25269" s="369"/>
    </row>
    <row r="25270" spans="1:5" s="760" customFormat="1" ht="16.8">
      <c r="A25270" s="28"/>
      <c r="B25270" s="121" t="s">
        <v>19677</v>
      </c>
      <c r="C25270" s="704"/>
      <c r="D25270" s="456"/>
      <c r="E25270" s="25"/>
    </row>
    <row r="25271" spans="1:5" s="760" customFormat="1" ht="33.6">
      <c r="A25271" s="28" t="s">
        <v>400</v>
      </c>
      <c r="B25271" s="123" t="s">
        <v>19678</v>
      </c>
      <c r="C25271" s="55">
        <v>6521</v>
      </c>
      <c r="D25271" s="456">
        <v>5869</v>
      </c>
      <c r="E25271" s="25"/>
    </row>
    <row r="25272" spans="1:5" s="760" customFormat="1" ht="16.8">
      <c r="A25272" s="28" t="s">
        <v>402</v>
      </c>
      <c r="B25272" s="123" t="s">
        <v>19679</v>
      </c>
      <c r="C25272" s="452">
        <v>4891</v>
      </c>
      <c r="D25272" s="456">
        <v>4402</v>
      </c>
      <c r="E25272" s="25"/>
    </row>
    <row r="25273" spans="1:5" s="760" customFormat="1" ht="33.6">
      <c r="A25273" s="28" t="s">
        <v>404</v>
      </c>
      <c r="B25273" s="123" t="s">
        <v>19680</v>
      </c>
      <c r="C25273" s="55">
        <v>2446</v>
      </c>
      <c r="D25273" s="456">
        <v>2201</v>
      </c>
      <c r="E25273" s="25"/>
    </row>
    <row r="25274" spans="1:5" s="760" customFormat="1" ht="33.6">
      <c r="A25274" s="28" t="s">
        <v>1287</v>
      </c>
      <c r="B25274" s="123" t="s">
        <v>19681</v>
      </c>
      <c r="C25274" s="55">
        <v>1467</v>
      </c>
      <c r="D25274" s="456">
        <v>1321</v>
      </c>
      <c r="E25274" s="25"/>
    </row>
    <row r="25275" spans="1:5" s="760" customFormat="1" ht="33.6">
      <c r="A25275" s="28" t="s">
        <v>3305</v>
      </c>
      <c r="B25275" s="123" t="s">
        <v>19682</v>
      </c>
      <c r="C25275" s="55">
        <v>978</v>
      </c>
      <c r="D25275" s="456">
        <v>880</v>
      </c>
      <c r="E25275" s="25"/>
    </row>
    <row r="25276" spans="1:5" s="760" customFormat="1" ht="16.8">
      <c r="A25276" s="28" t="s">
        <v>3307</v>
      </c>
      <c r="B25276" s="123" t="s">
        <v>19683</v>
      </c>
      <c r="C25276" s="55">
        <v>652</v>
      </c>
      <c r="D25276" s="456">
        <v>587</v>
      </c>
      <c r="E25276" s="894"/>
    </row>
    <row r="25277" spans="1:5" s="760" customFormat="1" ht="16.8">
      <c r="A25277" s="28" t="s">
        <v>2202</v>
      </c>
      <c r="B25277" s="121" t="s">
        <v>19564</v>
      </c>
      <c r="C25277" s="81"/>
      <c r="D25277" s="456"/>
      <c r="E25277" s="894"/>
    </row>
    <row r="25278" spans="1:5" s="760" customFormat="1" ht="16.8">
      <c r="A25278" s="28">
        <v>3</v>
      </c>
      <c r="B25278" s="121" t="s">
        <v>19684</v>
      </c>
      <c r="C25278" s="81"/>
      <c r="D25278" s="456"/>
      <c r="E25278" s="25"/>
    </row>
    <row r="25279" spans="1:5" s="760" customFormat="1" ht="16.8">
      <c r="A25279" s="28" t="s">
        <v>706</v>
      </c>
      <c r="B25279" s="121" t="s">
        <v>19685</v>
      </c>
      <c r="C25279" s="81"/>
      <c r="D25279" s="456"/>
      <c r="E25279" s="25"/>
    </row>
    <row r="25280" spans="1:5" s="760" customFormat="1" ht="33.6">
      <c r="A25280" s="84" t="s">
        <v>5782</v>
      </c>
      <c r="B25280" s="123" t="s">
        <v>19686</v>
      </c>
      <c r="C25280" s="55">
        <v>2609</v>
      </c>
      <c r="D25280" s="456">
        <v>2348</v>
      </c>
      <c r="E25280" s="25"/>
    </row>
    <row r="25281" spans="1:5" s="760" customFormat="1" ht="33.6">
      <c r="A25281" s="84" t="s">
        <v>5784</v>
      </c>
      <c r="B25281" s="123" t="s">
        <v>19687</v>
      </c>
      <c r="C25281" s="55">
        <v>848</v>
      </c>
      <c r="D25281" s="456">
        <v>763</v>
      </c>
      <c r="E25281" s="25"/>
    </row>
    <row r="25282" spans="1:5" s="760" customFormat="1" ht="33.6">
      <c r="A25282" s="84" t="s">
        <v>5786</v>
      </c>
      <c r="B25282" s="123" t="s">
        <v>19688</v>
      </c>
      <c r="C25282" s="55">
        <v>652</v>
      </c>
      <c r="D25282" s="456">
        <v>587</v>
      </c>
      <c r="E25282" s="25"/>
    </row>
    <row r="25283" spans="1:5" s="760" customFormat="1" ht="50.4">
      <c r="A25283" s="84" t="s">
        <v>5788</v>
      </c>
      <c r="B25283" s="123" t="s">
        <v>19689</v>
      </c>
      <c r="C25283" s="55">
        <v>848</v>
      </c>
      <c r="D25283" s="457">
        <v>763</v>
      </c>
      <c r="E25283" s="25"/>
    </row>
    <row r="25284" spans="1:5" s="760" customFormat="1" ht="50.4">
      <c r="A25284" s="84" t="s">
        <v>5790</v>
      </c>
      <c r="B25284" s="123" t="s">
        <v>19690</v>
      </c>
      <c r="C25284" s="55">
        <v>848</v>
      </c>
      <c r="D25284" s="456">
        <v>763</v>
      </c>
      <c r="E25284" s="369"/>
    </row>
    <row r="25285" spans="1:5" s="760" customFormat="1" ht="16.8">
      <c r="A25285" s="28" t="s">
        <v>708</v>
      </c>
      <c r="B25285" s="121" t="s">
        <v>19691</v>
      </c>
      <c r="C25285" s="55"/>
      <c r="D25285" s="456"/>
      <c r="E25285" s="369"/>
    </row>
    <row r="25286" spans="1:5" s="760" customFormat="1" ht="33.6">
      <c r="A25286" s="84" t="s">
        <v>5792</v>
      </c>
      <c r="B25286" s="123" t="s">
        <v>19692</v>
      </c>
      <c r="C25286" s="55">
        <v>1956</v>
      </c>
      <c r="D25286" s="456">
        <v>1761</v>
      </c>
      <c r="E25286" s="369"/>
    </row>
    <row r="25287" spans="1:5" s="760" customFormat="1" ht="33.6">
      <c r="A25287" s="84" t="s">
        <v>5794</v>
      </c>
      <c r="B25287" s="123" t="s">
        <v>19693</v>
      </c>
      <c r="C25287" s="55">
        <v>1304</v>
      </c>
      <c r="D25287" s="456">
        <v>1174</v>
      </c>
      <c r="E25287" s="369"/>
    </row>
    <row r="25288" spans="1:5" s="760" customFormat="1" ht="16.8">
      <c r="A25288" s="28" t="s">
        <v>710</v>
      </c>
      <c r="B25288" s="121" t="s">
        <v>19694</v>
      </c>
      <c r="C25288" s="55"/>
      <c r="D25288" s="456"/>
      <c r="E25288" s="25"/>
    </row>
    <row r="25289" spans="1:5" s="760" customFormat="1" ht="33.6">
      <c r="A25289" s="84" t="s">
        <v>1848</v>
      </c>
      <c r="B25289" s="123" t="s">
        <v>19695</v>
      </c>
      <c r="C25289" s="55">
        <v>2282</v>
      </c>
      <c r="D25289" s="456">
        <v>2054</v>
      </c>
      <c r="E25289" s="25"/>
    </row>
    <row r="25290" spans="1:5" s="760" customFormat="1" ht="33.6">
      <c r="A25290" s="84" t="s">
        <v>1850</v>
      </c>
      <c r="B25290" s="123" t="s">
        <v>19696</v>
      </c>
      <c r="C25290" s="55">
        <v>1174</v>
      </c>
      <c r="D25290" s="456">
        <v>1056</v>
      </c>
      <c r="E25290" s="25"/>
    </row>
    <row r="25291" spans="1:5" s="760" customFormat="1" ht="16.8">
      <c r="A25291" s="28" t="s">
        <v>2632</v>
      </c>
      <c r="B25291" s="121" t="s">
        <v>19697</v>
      </c>
      <c r="C25291" s="55"/>
      <c r="D25291" s="456"/>
      <c r="E25291" s="25"/>
    </row>
    <row r="25292" spans="1:5" s="760" customFormat="1" ht="33.6">
      <c r="A25292" s="84" t="s">
        <v>13662</v>
      </c>
      <c r="B25292" s="123" t="s">
        <v>19698</v>
      </c>
      <c r="C25292" s="55">
        <v>1956</v>
      </c>
      <c r="D25292" s="456">
        <v>1761</v>
      </c>
      <c r="E25292" s="25"/>
    </row>
    <row r="25293" spans="1:5" s="760" customFormat="1" ht="16.8">
      <c r="A25293" s="84" t="s">
        <v>13820</v>
      </c>
      <c r="B25293" s="123" t="s">
        <v>19699</v>
      </c>
      <c r="C25293" s="705">
        <v>1304</v>
      </c>
      <c r="D25293" s="456">
        <v>1174</v>
      </c>
      <c r="E25293" s="25"/>
    </row>
    <row r="25294" spans="1:5" s="760" customFormat="1" ht="33.6">
      <c r="A25294" s="84" t="s">
        <v>18892</v>
      </c>
      <c r="B25294" s="123" t="s">
        <v>19700</v>
      </c>
      <c r="C25294" s="55">
        <v>652</v>
      </c>
      <c r="D25294" s="456">
        <v>587</v>
      </c>
      <c r="E25294" s="894"/>
    </row>
    <row r="25295" spans="1:5" s="760" customFormat="1" ht="33.6">
      <c r="A25295" s="84" t="s">
        <v>18894</v>
      </c>
      <c r="B25295" s="123" t="s">
        <v>19701</v>
      </c>
      <c r="C25295" s="55">
        <v>2935</v>
      </c>
      <c r="D25295" s="456">
        <v>2641</v>
      </c>
      <c r="E25295" s="894"/>
    </row>
    <row r="25296" spans="1:5" s="760" customFormat="1" ht="16.8">
      <c r="A25296" s="28" t="s">
        <v>2634</v>
      </c>
      <c r="B25296" s="121" t="s">
        <v>19702</v>
      </c>
      <c r="C25296" s="55"/>
      <c r="D25296" s="456"/>
      <c r="E25296" s="894"/>
    </row>
    <row r="25297" spans="1:5" s="760" customFormat="1" ht="33.6">
      <c r="A25297" s="84" t="s">
        <v>5799</v>
      </c>
      <c r="B25297" s="123" t="s">
        <v>19703</v>
      </c>
      <c r="C25297" s="55">
        <v>2609</v>
      </c>
      <c r="D25297" s="456">
        <v>2348</v>
      </c>
      <c r="E25297" s="894"/>
    </row>
    <row r="25298" spans="1:5" s="760" customFormat="1" ht="33.6">
      <c r="A25298" s="84" t="s">
        <v>5801</v>
      </c>
      <c r="B25298" s="123" t="s">
        <v>19704</v>
      </c>
      <c r="C25298" s="55">
        <v>1304</v>
      </c>
      <c r="D25298" s="456">
        <v>1174</v>
      </c>
      <c r="E25298" s="117"/>
    </row>
    <row r="25299" spans="1:5" s="760" customFormat="1" ht="16.8">
      <c r="A25299" s="28" t="s">
        <v>3332</v>
      </c>
      <c r="B25299" s="121" t="s">
        <v>19705</v>
      </c>
      <c r="C25299" s="55"/>
      <c r="D25299" s="456"/>
      <c r="E25299" s="25"/>
    </row>
    <row r="25300" spans="1:5" s="760" customFormat="1" ht="33.6">
      <c r="A25300" s="84" t="s">
        <v>19706</v>
      </c>
      <c r="B25300" s="123" t="s">
        <v>19707</v>
      </c>
      <c r="C25300" s="55">
        <v>2100</v>
      </c>
      <c r="D25300" s="456">
        <v>1890</v>
      </c>
      <c r="E25300" s="25"/>
    </row>
    <row r="25301" spans="1:5" s="760" customFormat="1" ht="33.6">
      <c r="A25301" s="84" t="s">
        <v>19708</v>
      </c>
      <c r="B25301" s="123" t="s">
        <v>19709</v>
      </c>
      <c r="C25301" s="55">
        <v>2282</v>
      </c>
      <c r="D25301" s="456">
        <v>2054</v>
      </c>
      <c r="E25301" s="25"/>
    </row>
    <row r="25302" spans="1:5" s="760" customFormat="1" ht="16.8">
      <c r="A25302" s="84" t="s">
        <v>19710</v>
      </c>
      <c r="B25302" s="123" t="s">
        <v>19711</v>
      </c>
      <c r="C25302" s="55">
        <v>1304</v>
      </c>
      <c r="D25302" s="456">
        <v>1174</v>
      </c>
      <c r="E25302" s="25"/>
    </row>
    <row r="25303" spans="1:5" s="760" customFormat="1" ht="33.6">
      <c r="A25303" s="84" t="s">
        <v>19712</v>
      </c>
      <c r="B25303" s="123" t="s">
        <v>19713</v>
      </c>
      <c r="C25303" s="55">
        <v>1304</v>
      </c>
      <c r="D25303" s="456">
        <v>1174</v>
      </c>
      <c r="E25303" s="25"/>
    </row>
    <row r="25304" spans="1:5" s="760" customFormat="1" ht="50.4">
      <c r="A25304" s="84" t="s">
        <v>19714</v>
      </c>
      <c r="B25304" s="123" t="s">
        <v>19715</v>
      </c>
      <c r="C25304" s="55">
        <v>2500</v>
      </c>
      <c r="D25304" s="456">
        <v>2250</v>
      </c>
      <c r="E25304" s="25"/>
    </row>
    <row r="25305" spans="1:5" s="760" customFormat="1" ht="50.4">
      <c r="A25305" s="84" t="s">
        <v>19716</v>
      </c>
      <c r="B25305" s="123" t="s">
        <v>19717</v>
      </c>
      <c r="C25305" s="55">
        <v>2500</v>
      </c>
      <c r="D25305" s="456">
        <v>2250</v>
      </c>
      <c r="E25305" s="25"/>
    </row>
    <row r="25306" spans="1:5" s="760" customFormat="1" ht="33.6">
      <c r="A25306" s="84" t="s">
        <v>19718</v>
      </c>
      <c r="B25306" s="123" t="s">
        <v>19719</v>
      </c>
      <c r="C25306" s="55">
        <v>2500</v>
      </c>
      <c r="D25306" s="456">
        <v>2250</v>
      </c>
      <c r="E25306" s="451"/>
    </row>
    <row r="25307" spans="1:5" s="760" customFormat="1" ht="33.6">
      <c r="A25307" s="84" t="s">
        <v>19720</v>
      </c>
      <c r="B25307" s="123" t="s">
        <v>19721</v>
      </c>
      <c r="C25307" s="55">
        <v>2500</v>
      </c>
      <c r="D25307" s="456">
        <v>2250</v>
      </c>
      <c r="E25307" s="451"/>
    </row>
    <row r="25308" spans="1:5" s="760" customFormat="1" ht="16.8">
      <c r="A25308" s="28" t="s">
        <v>3967</v>
      </c>
      <c r="B25308" s="121" t="s">
        <v>19722</v>
      </c>
      <c r="C25308" s="81"/>
      <c r="D25308" s="456"/>
      <c r="E25308" s="451"/>
    </row>
    <row r="25309" spans="1:5" s="760" customFormat="1" ht="33.6">
      <c r="A25309" s="84" t="s">
        <v>5804</v>
      </c>
      <c r="B25309" s="123" t="s">
        <v>19723</v>
      </c>
      <c r="C25309" s="55">
        <v>1956</v>
      </c>
      <c r="D25309" s="456">
        <v>1761</v>
      </c>
      <c r="E25309" s="451"/>
    </row>
    <row r="25310" spans="1:5" s="760" customFormat="1" ht="33.6">
      <c r="A25310" s="84" t="s">
        <v>5806</v>
      </c>
      <c r="B25310" s="123" t="s">
        <v>19724</v>
      </c>
      <c r="C25310" s="55">
        <v>1304</v>
      </c>
      <c r="D25310" s="456">
        <v>1174</v>
      </c>
      <c r="E25310" s="451"/>
    </row>
    <row r="25311" spans="1:5" s="760" customFormat="1" ht="33.6">
      <c r="A25311" s="84" t="s">
        <v>19725</v>
      </c>
      <c r="B25311" s="123" t="s">
        <v>19726</v>
      </c>
      <c r="C25311" s="55">
        <v>1304</v>
      </c>
      <c r="D25311" s="456">
        <v>1174</v>
      </c>
      <c r="E25311" s="451"/>
    </row>
    <row r="25312" spans="1:5" s="760" customFormat="1" ht="16.8">
      <c r="A25312" s="28" t="s">
        <v>3969</v>
      </c>
      <c r="B25312" s="121" t="s">
        <v>19727</v>
      </c>
      <c r="C25312" s="81"/>
      <c r="D25312" s="456"/>
      <c r="E25312" s="451"/>
    </row>
    <row r="25313" spans="1:5" s="760" customFormat="1" ht="33.6">
      <c r="A25313" s="84" t="s">
        <v>5808</v>
      </c>
      <c r="B25313" s="123" t="s">
        <v>19728</v>
      </c>
      <c r="C25313" s="55">
        <v>1630</v>
      </c>
      <c r="D25313" s="456">
        <v>1467</v>
      </c>
      <c r="E25313" s="451"/>
    </row>
    <row r="25314" spans="1:5" s="760" customFormat="1" ht="33.6">
      <c r="A25314" s="84" t="s">
        <v>5810</v>
      </c>
      <c r="B25314" s="123" t="s">
        <v>19729</v>
      </c>
      <c r="C25314" s="55">
        <v>1304</v>
      </c>
      <c r="D25314" s="456">
        <v>1174</v>
      </c>
      <c r="E25314" s="451"/>
    </row>
    <row r="25315" spans="1:5" s="760" customFormat="1" ht="33.6">
      <c r="A25315" s="84" t="s">
        <v>19730</v>
      </c>
      <c r="B25315" s="123" t="s">
        <v>19731</v>
      </c>
      <c r="C25315" s="55">
        <v>848</v>
      </c>
      <c r="D25315" s="456">
        <v>763</v>
      </c>
      <c r="E25315" s="451"/>
    </row>
    <row r="25316" spans="1:5" s="760" customFormat="1" ht="16.8">
      <c r="A25316" s="28" t="s">
        <v>3971</v>
      </c>
      <c r="B25316" s="121" t="s">
        <v>4390</v>
      </c>
      <c r="C25316" s="81"/>
      <c r="D25316" s="456"/>
      <c r="E25316" s="451"/>
    </row>
    <row r="25317" spans="1:5" s="760" customFormat="1" ht="33.6">
      <c r="A25317" s="84" t="s">
        <v>5812</v>
      </c>
      <c r="B25317" s="123" t="s">
        <v>19732</v>
      </c>
      <c r="C25317" s="55">
        <v>1630</v>
      </c>
      <c r="D25317" s="456">
        <v>1467</v>
      </c>
      <c r="E25317" s="451"/>
    </row>
    <row r="25318" spans="1:5" s="760" customFormat="1" ht="33.6">
      <c r="A25318" s="84" t="s">
        <v>5814</v>
      </c>
      <c r="B25318" s="123" t="s">
        <v>19733</v>
      </c>
      <c r="C25318" s="55">
        <v>1630</v>
      </c>
      <c r="D25318" s="456">
        <v>1467</v>
      </c>
      <c r="E25318" s="896"/>
    </row>
    <row r="25319" spans="1:5" s="760" customFormat="1" ht="33.6">
      <c r="A25319" s="84" t="s">
        <v>19734</v>
      </c>
      <c r="B25319" s="123" t="s">
        <v>19735</v>
      </c>
      <c r="C25319" s="55">
        <v>848</v>
      </c>
      <c r="D25319" s="456">
        <v>763</v>
      </c>
      <c r="E25319" s="896"/>
    </row>
    <row r="25320" spans="1:5" s="760" customFormat="1" ht="33.6">
      <c r="A25320" s="84" t="s">
        <v>19736</v>
      </c>
      <c r="B25320" s="123" t="s">
        <v>19737</v>
      </c>
      <c r="C25320" s="55">
        <v>391</v>
      </c>
      <c r="D25320" s="456">
        <v>352</v>
      </c>
      <c r="E25320" s="896"/>
    </row>
    <row r="25321" spans="1:5" s="760" customFormat="1" ht="33.6">
      <c r="A25321" s="84" t="s">
        <v>19738</v>
      </c>
      <c r="B25321" s="123" t="s">
        <v>19739</v>
      </c>
      <c r="C25321" s="55">
        <v>391</v>
      </c>
      <c r="D25321" s="456">
        <v>352</v>
      </c>
      <c r="E25321" s="896"/>
    </row>
    <row r="25322" spans="1:5" s="760" customFormat="1" ht="33.6">
      <c r="A25322" s="84" t="s">
        <v>19740</v>
      </c>
      <c r="B25322" s="123" t="s">
        <v>19741</v>
      </c>
      <c r="C25322" s="55">
        <v>800</v>
      </c>
      <c r="D25322" s="456">
        <v>600</v>
      </c>
      <c r="E25322" s="451"/>
    </row>
    <row r="25323" spans="1:5" s="760" customFormat="1" ht="16.8">
      <c r="A25323" s="28" t="s">
        <v>3973</v>
      </c>
      <c r="B25323" s="121" t="s">
        <v>19742</v>
      </c>
      <c r="C25323" s="81"/>
      <c r="D25323" s="456"/>
      <c r="E25323" s="451"/>
    </row>
    <row r="25324" spans="1:5" s="760" customFormat="1" ht="33.6">
      <c r="A25324" s="84" t="s">
        <v>5817</v>
      </c>
      <c r="B25324" s="123" t="s">
        <v>19743</v>
      </c>
      <c r="C25324" s="55">
        <v>1956</v>
      </c>
      <c r="D25324" s="456">
        <v>1761</v>
      </c>
      <c r="E25324" s="451"/>
    </row>
    <row r="25325" spans="1:5" s="760" customFormat="1" ht="33.6">
      <c r="A25325" s="84" t="s">
        <v>5819</v>
      </c>
      <c r="B25325" s="123" t="s">
        <v>19744</v>
      </c>
      <c r="C25325" s="55">
        <v>1304</v>
      </c>
      <c r="D25325" s="456">
        <v>1174</v>
      </c>
      <c r="E25325" s="369"/>
    </row>
    <row r="25326" spans="1:5" s="760" customFormat="1" ht="16.8">
      <c r="A25326" s="28" t="s">
        <v>3975</v>
      </c>
      <c r="B25326" s="121" t="s">
        <v>19745</v>
      </c>
      <c r="C25326" s="55"/>
      <c r="D25326" s="456"/>
      <c r="E25326" s="369"/>
    </row>
    <row r="25327" spans="1:5" s="760" customFormat="1" ht="33.6">
      <c r="A25327" s="84" t="s">
        <v>5821</v>
      </c>
      <c r="B25327" s="123" t="s">
        <v>19746</v>
      </c>
      <c r="C25327" s="55">
        <v>1630</v>
      </c>
      <c r="D25327" s="456">
        <v>1467</v>
      </c>
      <c r="E25327" s="369"/>
    </row>
    <row r="25328" spans="1:5" s="760" customFormat="1" ht="33.6">
      <c r="A25328" s="84" t="s">
        <v>5823</v>
      </c>
      <c r="B25328" s="123" t="s">
        <v>19747</v>
      </c>
      <c r="C25328" s="55">
        <v>848</v>
      </c>
      <c r="D25328" s="456">
        <v>763</v>
      </c>
      <c r="E25328" s="893"/>
    </row>
    <row r="25329" spans="1:5" s="760" customFormat="1" ht="33.6">
      <c r="A25329" s="84" t="s">
        <v>18907</v>
      </c>
      <c r="B25329" s="123" t="s">
        <v>19748</v>
      </c>
      <c r="C25329" s="55">
        <v>848</v>
      </c>
      <c r="D25329" s="456">
        <v>763</v>
      </c>
      <c r="E25329" s="893"/>
    </row>
    <row r="25330" spans="1:5" s="760" customFormat="1" ht="33.6">
      <c r="A25330" s="84" t="s">
        <v>19749</v>
      </c>
      <c r="B25330" s="123" t="s">
        <v>19750</v>
      </c>
      <c r="C25330" s="55">
        <v>978</v>
      </c>
      <c r="D25330" s="456">
        <v>880</v>
      </c>
      <c r="E25330" s="369"/>
    </row>
    <row r="25331" spans="1:5" s="760" customFormat="1" ht="33.6">
      <c r="A25331" s="84" t="s">
        <v>19751</v>
      </c>
      <c r="B25331" s="123" t="s">
        <v>19752</v>
      </c>
      <c r="C25331" s="55">
        <v>978</v>
      </c>
      <c r="D25331" s="456">
        <v>880</v>
      </c>
      <c r="E25331" s="369"/>
    </row>
    <row r="25332" spans="1:5" s="760" customFormat="1" ht="33.6">
      <c r="A25332" s="84" t="s">
        <v>19753</v>
      </c>
      <c r="B25332" s="123" t="s">
        <v>19754</v>
      </c>
      <c r="C25332" s="55">
        <v>652</v>
      </c>
      <c r="D25332" s="456">
        <v>587</v>
      </c>
      <c r="E25332" s="369"/>
    </row>
    <row r="25333" spans="1:5" s="760" customFormat="1" ht="33.6">
      <c r="A25333" s="84" t="s">
        <v>19755</v>
      </c>
      <c r="B25333" s="123" t="s">
        <v>19756</v>
      </c>
      <c r="C25333" s="55">
        <v>652</v>
      </c>
      <c r="D25333" s="456">
        <v>587</v>
      </c>
      <c r="E25333" s="369"/>
    </row>
    <row r="25334" spans="1:5" s="760" customFormat="1" ht="33.6">
      <c r="A25334" s="84" t="s">
        <v>19757</v>
      </c>
      <c r="B25334" s="123" t="s">
        <v>19758</v>
      </c>
      <c r="C25334" s="55">
        <v>652</v>
      </c>
      <c r="D25334" s="456">
        <v>587</v>
      </c>
      <c r="E25334" s="369"/>
    </row>
    <row r="25335" spans="1:5" s="760" customFormat="1" ht="33.6">
      <c r="A25335" s="84" t="s">
        <v>19759</v>
      </c>
      <c r="B25335" s="123" t="s">
        <v>19760</v>
      </c>
      <c r="C25335" s="55">
        <v>652</v>
      </c>
      <c r="D25335" s="456">
        <v>587</v>
      </c>
      <c r="E25335" s="369"/>
    </row>
    <row r="25336" spans="1:5" s="760" customFormat="1" ht="33.6">
      <c r="A25336" s="84" t="s">
        <v>19761</v>
      </c>
      <c r="B25336" s="123" t="s">
        <v>19762</v>
      </c>
      <c r="C25336" s="55">
        <v>652</v>
      </c>
      <c r="D25336" s="456">
        <v>587</v>
      </c>
      <c r="E25336" s="369"/>
    </row>
    <row r="25337" spans="1:5" s="760" customFormat="1" ht="33.6">
      <c r="A25337" s="84" t="s">
        <v>19763</v>
      </c>
      <c r="B25337" s="123" t="s">
        <v>19764</v>
      </c>
      <c r="C25337" s="55">
        <v>652</v>
      </c>
      <c r="D25337" s="456">
        <v>587</v>
      </c>
      <c r="E25337" s="25"/>
    </row>
    <row r="25338" spans="1:5" s="760" customFormat="1" ht="33.6">
      <c r="A25338" s="84" t="s">
        <v>19765</v>
      </c>
      <c r="B25338" s="123" t="s">
        <v>19766</v>
      </c>
      <c r="C25338" s="55">
        <v>652</v>
      </c>
      <c r="D25338" s="456">
        <v>587</v>
      </c>
      <c r="E25338" s="369"/>
    </row>
    <row r="25339" spans="1:5" s="760" customFormat="1" ht="50.4">
      <c r="A25339" s="84" t="s">
        <v>19767</v>
      </c>
      <c r="B25339" s="123" t="s">
        <v>19768</v>
      </c>
      <c r="C25339" s="55">
        <v>652</v>
      </c>
      <c r="D25339" s="456">
        <v>587</v>
      </c>
      <c r="E25339" s="369"/>
    </row>
    <row r="25340" spans="1:5" s="760" customFormat="1" ht="33.6">
      <c r="A25340" s="84" t="s">
        <v>19769</v>
      </c>
      <c r="B25340" s="123" t="s">
        <v>19770</v>
      </c>
      <c r="C25340" s="55">
        <v>652</v>
      </c>
      <c r="D25340" s="456">
        <v>587</v>
      </c>
      <c r="E25340" s="369"/>
    </row>
    <row r="25341" spans="1:5" s="760" customFormat="1" ht="33.6">
      <c r="A25341" s="84" t="s">
        <v>19771</v>
      </c>
      <c r="B25341" s="123" t="s">
        <v>19772</v>
      </c>
      <c r="C25341" s="452">
        <v>652</v>
      </c>
      <c r="D25341" s="456">
        <v>587</v>
      </c>
      <c r="E25341" s="369"/>
    </row>
    <row r="25342" spans="1:5" s="760" customFormat="1" ht="33.6">
      <c r="A25342" s="84" t="s">
        <v>19773</v>
      </c>
      <c r="B25342" s="123" t="s">
        <v>19774</v>
      </c>
      <c r="C25342" s="55">
        <v>652</v>
      </c>
      <c r="D25342" s="456">
        <v>587</v>
      </c>
      <c r="E25342" s="369"/>
    </row>
    <row r="25343" spans="1:5" s="760" customFormat="1" ht="33.6">
      <c r="A25343" s="84" t="s">
        <v>19775</v>
      </c>
      <c r="B25343" s="123" t="s">
        <v>19776</v>
      </c>
      <c r="C25343" s="55">
        <v>652</v>
      </c>
      <c r="D25343" s="456">
        <v>587</v>
      </c>
      <c r="E25343" s="369"/>
    </row>
    <row r="25344" spans="1:5" s="760" customFormat="1" ht="33.6">
      <c r="A25344" s="84" t="s">
        <v>19777</v>
      </c>
      <c r="B25344" s="123" t="s">
        <v>19778</v>
      </c>
      <c r="C25344" s="55">
        <v>1600</v>
      </c>
      <c r="D25344" s="456">
        <v>1200</v>
      </c>
      <c r="E25344" s="25"/>
    </row>
    <row r="25345" spans="1:5" s="760" customFormat="1" ht="16.8">
      <c r="A25345" s="28" t="s">
        <v>3977</v>
      </c>
      <c r="B25345" s="121" t="s">
        <v>19779</v>
      </c>
      <c r="C25345" s="81"/>
      <c r="D25345" s="456"/>
      <c r="E25345" s="893"/>
    </row>
    <row r="25346" spans="1:5" s="760" customFormat="1" ht="33.6">
      <c r="A25346" s="84" t="s">
        <v>5825</v>
      </c>
      <c r="B25346" s="123" t="s">
        <v>19780</v>
      </c>
      <c r="C25346" s="55">
        <v>4565</v>
      </c>
      <c r="D25346" s="55">
        <v>4108</v>
      </c>
      <c r="E25346" s="893"/>
    </row>
    <row r="25347" spans="1:5" s="760" customFormat="1" ht="33.6">
      <c r="A25347" s="84" t="s">
        <v>5827</v>
      </c>
      <c r="B25347" s="123" t="s">
        <v>19781</v>
      </c>
      <c r="C25347" s="55">
        <v>1304</v>
      </c>
      <c r="D25347" s="452">
        <v>1174</v>
      </c>
      <c r="E25347" s="85"/>
    </row>
    <row r="25348" spans="1:5" s="760" customFormat="1" ht="33.6">
      <c r="A25348" s="84" t="s">
        <v>19782</v>
      </c>
      <c r="B25348" s="123" t="s">
        <v>19783</v>
      </c>
      <c r="C25348" s="55">
        <v>391</v>
      </c>
      <c r="D25348" s="453">
        <v>352</v>
      </c>
      <c r="E25348" s="85"/>
    </row>
    <row r="25349" spans="1:5" s="760" customFormat="1" ht="16.8">
      <c r="A25349" s="28" t="s">
        <v>3979</v>
      </c>
      <c r="B25349" s="121" t="s">
        <v>19784</v>
      </c>
      <c r="C25349" s="55"/>
      <c r="D25349" s="453"/>
      <c r="E25349" s="85"/>
    </row>
    <row r="25350" spans="1:5" s="760" customFormat="1" ht="33.6">
      <c r="A25350" s="84" t="s">
        <v>5830</v>
      </c>
      <c r="B25350" s="123" t="s">
        <v>19785</v>
      </c>
      <c r="C25350" s="55">
        <v>1174</v>
      </c>
      <c r="D25350" s="452">
        <v>1056</v>
      </c>
      <c r="E25350" s="85"/>
    </row>
    <row r="25351" spans="1:5" s="760" customFormat="1" ht="33.6">
      <c r="A25351" s="84" t="s">
        <v>5832</v>
      </c>
      <c r="B25351" s="123" t="s">
        <v>19786</v>
      </c>
      <c r="C25351" s="55">
        <v>1174</v>
      </c>
      <c r="D25351" s="452">
        <v>1056</v>
      </c>
      <c r="E25351" s="85"/>
    </row>
    <row r="25352" spans="1:5" s="760" customFormat="1" ht="16.8">
      <c r="A25352" s="28" t="s">
        <v>3981</v>
      </c>
      <c r="B25352" s="121" t="s">
        <v>19787</v>
      </c>
      <c r="C25352" s="55"/>
      <c r="D25352" s="453"/>
      <c r="E25352" s="85"/>
    </row>
    <row r="25353" spans="1:5" s="760" customFormat="1" ht="33.6">
      <c r="A25353" s="84" t="s">
        <v>5837</v>
      </c>
      <c r="B25353" s="123" t="s">
        <v>19788</v>
      </c>
      <c r="C25353" s="55">
        <v>1174</v>
      </c>
      <c r="D25353" s="452">
        <v>1056</v>
      </c>
      <c r="E25353" s="85"/>
    </row>
    <row r="25354" spans="1:5" s="760" customFormat="1" ht="16.8">
      <c r="A25354" s="28" t="s">
        <v>5841</v>
      </c>
      <c r="B25354" s="121" t="s">
        <v>19789</v>
      </c>
      <c r="C25354" s="55"/>
      <c r="D25354" s="453"/>
      <c r="E25354" s="85"/>
    </row>
    <row r="25355" spans="1:5" s="760" customFormat="1" ht="33.6">
      <c r="A25355" s="84" t="s">
        <v>19790</v>
      </c>
      <c r="B25355" s="123" t="s">
        <v>19791</v>
      </c>
      <c r="C25355" s="55">
        <v>848</v>
      </c>
      <c r="D25355" s="453">
        <v>763</v>
      </c>
      <c r="E25355" s="85"/>
    </row>
    <row r="25356" spans="1:5" s="760" customFormat="1" ht="16.8">
      <c r="A25356" s="28" t="s">
        <v>5843</v>
      </c>
      <c r="B25356" s="121" t="s">
        <v>19792</v>
      </c>
      <c r="C25356" s="55"/>
      <c r="D25356" s="453"/>
      <c r="E25356" s="85"/>
    </row>
    <row r="25357" spans="1:5" s="760" customFormat="1" ht="33.6">
      <c r="A25357" s="84" t="s">
        <v>5845</v>
      </c>
      <c r="B25357" s="123" t="s">
        <v>19793</v>
      </c>
      <c r="C25357" s="55">
        <v>848</v>
      </c>
      <c r="D25357" s="453">
        <v>763</v>
      </c>
      <c r="E25357" s="85"/>
    </row>
    <row r="25358" spans="1:5" s="760" customFormat="1" ht="33.6">
      <c r="A25358" s="84" t="s">
        <v>5847</v>
      </c>
      <c r="B25358" s="123" t="s">
        <v>19794</v>
      </c>
      <c r="C25358" s="55">
        <v>848</v>
      </c>
      <c r="D25358" s="453">
        <v>763</v>
      </c>
      <c r="E25358" s="85"/>
    </row>
    <row r="25359" spans="1:5" s="760" customFormat="1" ht="16.8">
      <c r="A25359" s="28" t="s">
        <v>5851</v>
      </c>
      <c r="B25359" s="121" t="s">
        <v>19795</v>
      </c>
      <c r="C25359" s="55"/>
      <c r="D25359" s="453"/>
      <c r="E25359" s="85"/>
    </row>
    <row r="25360" spans="1:5" s="760" customFormat="1" ht="33.6">
      <c r="A25360" s="84" t="s">
        <v>18913</v>
      </c>
      <c r="B25360" s="123" t="s">
        <v>19796</v>
      </c>
      <c r="C25360" s="55">
        <v>848</v>
      </c>
      <c r="D25360" s="453">
        <v>763</v>
      </c>
      <c r="E25360" s="85"/>
    </row>
    <row r="25361" spans="1:5" s="760" customFormat="1" ht="16.8">
      <c r="A25361" s="84" t="s">
        <v>18915</v>
      </c>
      <c r="B25361" s="123" t="s">
        <v>19797</v>
      </c>
      <c r="C25361" s="55">
        <v>848</v>
      </c>
      <c r="D25361" s="453">
        <v>763</v>
      </c>
      <c r="E25361" s="85"/>
    </row>
    <row r="25362" spans="1:5" s="760" customFormat="1" ht="16.8">
      <c r="A25362" s="28" t="s">
        <v>5853</v>
      </c>
      <c r="B25362" s="121" t="s">
        <v>19798</v>
      </c>
      <c r="C25362" s="55"/>
      <c r="D25362" s="453"/>
      <c r="E25362" s="85"/>
    </row>
    <row r="25363" spans="1:5" s="760" customFormat="1" ht="33.6">
      <c r="A25363" s="84" t="s">
        <v>18917</v>
      </c>
      <c r="B25363" s="123" t="s">
        <v>19799</v>
      </c>
      <c r="C25363" s="55">
        <v>652</v>
      </c>
      <c r="D25363" s="453">
        <v>587</v>
      </c>
      <c r="E25363" s="85"/>
    </row>
    <row r="25364" spans="1:5" s="760" customFormat="1" ht="50.4">
      <c r="A25364" s="84" t="s">
        <v>18919</v>
      </c>
      <c r="B25364" s="123" t="s">
        <v>19800</v>
      </c>
      <c r="C25364" s="55">
        <v>848</v>
      </c>
      <c r="D25364" s="453">
        <v>763</v>
      </c>
      <c r="E25364" s="85"/>
    </row>
    <row r="25365" spans="1:5" s="760" customFormat="1" ht="33.6">
      <c r="A25365" s="84" t="s">
        <v>19801</v>
      </c>
      <c r="B25365" s="123" t="s">
        <v>19802</v>
      </c>
      <c r="C25365" s="55">
        <v>652</v>
      </c>
      <c r="D25365" s="453">
        <v>587</v>
      </c>
      <c r="E25365" s="85"/>
    </row>
    <row r="25366" spans="1:5" s="760" customFormat="1" ht="50.4">
      <c r="A25366" s="84" t="s">
        <v>19803</v>
      </c>
      <c r="B25366" s="123" t="s">
        <v>19804</v>
      </c>
      <c r="C25366" s="55">
        <v>652</v>
      </c>
      <c r="D25366" s="453">
        <v>587</v>
      </c>
      <c r="E25366" s="85"/>
    </row>
    <row r="25367" spans="1:5" s="760" customFormat="1" ht="33.6">
      <c r="A25367" s="84" t="s">
        <v>19805</v>
      </c>
      <c r="B25367" s="123" t="s">
        <v>19806</v>
      </c>
      <c r="C25367" s="55">
        <v>652</v>
      </c>
      <c r="D25367" s="453">
        <v>587</v>
      </c>
      <c r="E25367" s="85"/>
    </row>
    <row r="25368" spans="1:5" s="760" customFormat="1" ht="33.6">
      <c r="A25368" s="84" t="s">
        <v>19807</v>
      </c>
      <c r="B25368" s="123" t="s">
        <v>19808</v>
      </c>
      <c r="C25368" s="55">
        <v>652</v>
      </c>
      <c r="D25368" s="453">
        <v>587</v>
      </c>
      <c r="E25368" s="85"/>
    </row>
    <row r="25369" spans="1:5" s="760" customFormat="1" ht="50.4">
      <c r="A25369" s="84" t="s">
        <v>19809</v>
      </c>
      <c r="B25369" s="123" t="s">
        <v>19810</v>
      </c>
      <c r="C25369" s="55">
        <v>652</v>
      </c>
      <c r="D25369" s="453">
        <v>587</v>
      </c>
      <c r="E25369" s="85"/>
    </row>
    <row r="25370" spans="1:5" s="760" customFormat="1" ht="16.8">
      <c r="A25370" s="84" t="s">
        <v>19811</v>
      </c>
      <c r="B25370" s="123" t="s">
        <v>19812</v>
      </c>
      <c r="C25370" s="55">
        <v>652</v>
      </c>
      <c r="D25370" s="453">
        <v>587</v>
      </c>
      <c r="E25370" s="85"/>
    </row>
    <row r="25371" spans="1:5" s="760" customFormat="1" ht="16.8">
      <c r="A25371" s="84" t="s">
        <v>19813</v>
      </c>
      <c r="B25371" s="123" t="s">
        <v>19814</v>
      </c>
      <c r="C25371" s="55">
        <v>978</v>
      </c>
      <c r="D25371" s="453">
        <v>880</v>
      </c>
      <c r="E25371" s="85"/>
    </row>
    <row r="25372" spans="1:5" s="760" customFormat="1" ht="33.6">
      <c r="A25372" s="84" t="s">
        <v>19815</v>
      </c>
      <c r="B25372" s="123" t="s">
        <v>19816</v>
      </c>
      <c r="C25372" s="55">
        <v>1200</v>
      </c>
      <c r="D25372" s="453">
        <v>900</v>
      </c>
      <c r="E25372" s="85"/>
    </row>
    <row r="25373" spans="1:5" s="760" customFormat="1" ht="16.8">
      <c r="A25373" s="28" t="s">
        <v>5855</v>
      </c>
      <c r="B25373" s="121" t="s">
        <v>19817</v>
      </c>
      <c r="C25373" s="55"/>
      <c r="D25373" s="453"/>
      <c r="E25373" s="85"/>
    </row>
    <row r="25374" spans="1:5" s="760" customFormat="1" ht="33.6">
      <c r="A25374" s="84" t="s">
        <v>18921</v>
      </c>
      <c r="B25374" s="123" t="s">
        <v>19818</v>
      </c>
      <c r="C25374" s="55">
        <v>554</v>
      </c>
      <c r="D25374" s="453">
        <v>499</v>
      </c>
      <c r="E25374" s="85"/>
    </row>
    <row r="25375" spans="1:5" s="760" customFormat="1" ht="33.6">
      <c r="A25375" s="84" t="s">
        <v>18923</v>
      </c>
      <c r="B25375" s="123" t="s">
        <v>19819</v>
      </c>
      <c r="C25375" s="55">
        <v>652</v>
      </c>
      <c r="D25375" s="453">
        <v>587</v>
      </c>
      <c r="E25375" s="85"/>
    </row>
    <row r="25376" spans="1:5" s="760" customFormat="1" ht="33.6">
      <c r="A25376" s="84" t="s">
        <v>18925</v>
      </c>
      <c r="B25376" s="123" t="s">
        <v>19820</v>
      </c>
      <c r="C25376" s="55">
        <v>1000</v>
      </c>
      <c r="D25376" s="453">
        <v>750</v>
      </c>
      <c r="E25376" s="85"/>
    </row>
    <row r="25377" spans="1:5" s="760" customFormat="1" ht="33.6">
      <c r="A25377" s="84" t="s">
        <v>18927</v>
      </c>
      <c r="B25377" s="123" t="s">
        <v>19821</v>
      </c>
      <c r="C25377" s="55">
        <v>1000</v>
      </c>
      <c r="D25377" s="453">
        <v>750</v>
      </c>
      <c r="E25377" s="85"/>
    </row>
    <row r="25378" spans="1:5" s="760" customFormat="1" ht="16.8">
      <c r="A25378" s="28" t="s">
        <v>5857</v>
      </c>
      <c r="B25378" s="121" t="s">
        <v>19822</v>
      </c>
      <c r="C25378" s="55"/>
      <c r="D25378" s="453"/>
      <c r="E25378" s="85"/>
    </row>
    <row r="25379" spans="1:5" s="760" customFormat="1" ht="33.6">
      <c r="A25379" s="84" t="s">
        <v>18929</v>
      </c>
      <c r="B25379" s="123" t="s">
        <v>19823</v>
      </c>
      <c r="C25379" s="55">
        <v>647</v>
      </c>
      <c r="D25379" s="453">
        <v>582</v>
      </c>
      <c r="E25379" s="85"/>
    </row>
    <row r="25380" spans="1:5" s="760" customFormat="1" ht="33.6">
      <c r="A25380" s="84" t="s">
        <v>18931</v>
      </c>
      <c r="B25380" s="123" t="s">
        <v>19824</v>
      </c>
      <c r="C25380" s="55">
        <v>647</v>
      </c>
      <c r="D25380" s="453">
        <v>582</v>
      </c>
      <c r="E25380" s="85"/>
    </row>
    <row r="25381" spans="1:5" s="760" customFormat="1" ht="33.6">
      <c r="A25381" s="84" t="s">
        <v>18933</v>
      </c>
      <c r="B25381" s="123" t="s">
        <v>19825</v>
      </c>
      <c r="C25381" s="55">
        <v>647</v>
      </c>
      <c r="D25381" s="453">
        <v>582</v>
      </c>
      <c r="E25381" s="85"/>
    </row>
    <row r="25382" spans="1:5" s="760" customFormat="1" ht="33.6">
      <c r="A25382" s="28" t="s">
        <v>5859</v>
      </c>
      <c r="B25382" s="121" t="s">
        <v>19826</v>
      </c>
      <c r="C25382" s="55"/>
      <c r="D25382" s="55"/>
      <c r="E25382" s="894"/>
    </row>
    <row r="25383" spans="1:5" s="760" customFormat="1" ht="16.8">
      <c r="A25383" s="84" t="s">
        <v>18936</v>
      </c>
      <c r="B25383" s="123" t="s">
        <v>19827</v>
      </c>
      <c r="C25383" s="55">
        <v>3000</v>
      </c>
      <c r="D25383" s="55">
        <v>2250</v>
      </c>
      <c r="E25383" s="894"/>
    </row>
    <row r="25384" spans="1:5" s="760" customFormat="1" ht="16.8">
      <c r="A25384" s="84" t="s">
        <v>19828</v>
      </c>
      <c r="B25384" s="123" t="s">
        <v>19829</v>
      </c>
      <c r="C25384" s="55">
        <v>2600</v>
      </c>
      <c r="D25384" s="55">
        <v>1950</v>
      </c>
      <c r="E25384" s="894"/>
    </row>
    <row r="25385" spans="1:5" s="760" customFormat="1" ht="16.8">
      <c r="A25385" s="84" t="s">
        <v>19830</v>
      </c>
      <c r="B25385" s="123" t="s">
        <v>19831</v>
      </c>
      <c r="C25385" s="55">
        <v>2400</v>
      </c>
      <c r="D25385" s="452">
        <v>1800</v>
      </c>
      <c r="E25385" s="25"/>
    </row>
    <row r="25386" spans="1:5" s="760" customFormat="1" ht="16.8">
      <c r="A25386" s="84" t="s">
        <v>19832</v>
      </c>
      <c r="B25386" s="729" t="s">
        <v>19833</v>
      </c>
      <c r="C25386" s="55">
        <v>2000</v>
      </c>
      <c r="D25386" s="452">
        <v>1500</v>
      </c>
      <c r="E25386" s="85"/>
    </row>
    <row r="25387" spans="1:5" s="760" customFormat="1" ht="16.8">
      <c r="A25387" s="84" t="s">
        <v>19834</v>
      </c>
      <c r="B25387" s="414" t="s">
        <v>19835</v>
      </c>
      <c r="C25387" s="55">
        <v>2800</v>
      </c>
      <c r="D25387" s="452">
        <v>2100</v>
      </c>
      <c r="E25387" s="85"/>
    </row>
    <row r="25388" spans="1:5" s="760" customFormat="1" ht="16.8">
      <c r="A25388" s="84" t="s">
        <v>19836</v>
      </c>
      <c r="B25388" s="414" t="s">
        <v>19837</v>
      </c>
      <c r="C25388" s="55">
        <v>2000</v>
      </c>
      <c r="D25388" s="452">
        <v>1500</v>
      </c>
      <c r="E25388" s="85"/>
    </row>
    <row r="25389" spans="1:5" s="760" customFormat="1" ht="16.8">
      <c r="A25389" s="84" t="s">
        <v>19838</v>
      </c>
      <c r="B25389" s="414" t="s">
        <v>19839</v>
      </c>
      <c r="C25389" s="55">
        <v>2800</v>
      </c>
      <c r="D25389" s="452">
        <v>2100</v>
      </c>
      <c r="E25389" s="85"/>
    </row>
    <row r="25390" spans="1:5" s="760" customFormat="1" ht="16.8">
      <c r="A25390" s="84" t="s">
        <v>19840</v>
      </c>
      <c r="B25390" s="414" t="s">
        <v>19841</v>
      </c>
      <c r="C25390" s="55">
        <v>2400</v>
      </c>
      <c r="D25390" s="452">
        <v>1800</v>
      </c>
      <c r="E25390" s="85"/>
    </row>
    <row r="25391" spans="1:5" s="760" customFormat="1" ht="16.8">
      <c r="A25391" s="84" t="s">
        <v>19842</v>
      </c>
      <c r="B25391" s="414" t="s">
        <v>19843</v>
      </c>
      <c r="C25391" s="55">
        <v>2800</v>
      </c>
      <c r="D25391" s="452">
        <v>2100</v>
      </c>
      <c r="E25391" s="85"/>
    </row>
    <row r="25392" spans="1:5" s="760" customFormat="1" ht="16.8">
      <c r="A25392" s="84" t="s">
        <v>19844</v>
      </c>
      <c r="B25392" s="414" t="s">
        <v>19845</v>
      </c>
      <c r="C25392" s="55">
        <v>2800</v>
      </c>
      <c r="D25392" s="453">
        <v>2100</v>
      </c>
      <c r="E25392" s="85"/>
    </row>
    <row r="25393" spans="1:5" s="760" customFormat="1" ht="33.6">
      <c r="A25393" s="28" t="s">
        <v>5861</v>
      </c>
      <c r="B25393" s="121" t="s">
        <v>19846</v>
      </c>
      <c r="C25393" s="55"/>
      <c r="D25393" s="453"/>
      <c r="E25393" s="85"/>
    </row>
    <row r="25394" spans="1:5" s="760" customFormat="1" ht="16.8">
      <c r="A25394" s="84" t="s">
        <v>18938</v>
      </c>
      <c r="B25394" s="123" t="s">
        <v>19847</v>
      </c>
      <c r="C25394" s="55">
        <v>1800</v>
      </c>
      <c r="D25394" s="452">
        <v>1350</v>
      </c>
      <c r="E25394" s="85"/>
    </row>
    <row r="25395" spans="1:5" s="760" customFormat="1" ht="16.8">
      <c r="A25395" s="84" t="s">
        <v>18940</v>
      </c>
      <c r="B25395" s="123" t="s">
        <v>19848</v>
      </c>
      <c r="C25395" s="55">
        <v>1600</v>
      </c>
      <c r="D25395" s="452">
        <v>1200</v>
      </c>
      <c r="E25395" s="85"/>
    </row>
    <row r="25396" spans="1:5" s="760" customFormat="1" ht="16.8">
      <c r="A25396" s="28" t="s">
        <v>5863</v>
      </c>
      <c r="B25396" s="121" t="s">
        <v>19549</v>
      </c>
      <c r="C25396" s="55">
        <v>350</v>
      </c>
      <c r="D25396" s="453">
        <v>315</v>
      </c>
      <c r="E25396" s="85"/>
    </row>
    <row r="25397" spans="1:5" s="760" customFormat="1" ht="16.8">
      <c r="A25397" s="454" t="s">
        <v>5865</v>
      </c>
      <c r="B25397" s="846" t="s">
        <v>19849</v>
      </c>
      <c r="C25397" s="55"/>
      <c r="D25397" s="453"/>
      <c r="E25397" s="85"/>
    </row>
    <row r="25398" spans="1:5" s="760" customFormat="1" ht="33.6">
      <c r="A25398" s="84" t="s">
        <v>19850</v>
      </c>
      <c r="B25398" s="260" t="s">
        <v>19851</v>
      </c>
      <c r="C25398" s="55">
        <v>400</v>
      </c>
      <c r="D25398" s="453">
        <v>300</v>
      </c>
      <c r="E25398" s="193" t="s">
        <v>19852</v>
      </c>
    </row>
    <row r="25399" spans="1:5" s="760" customFormat="1" ht="16.8">
      <c r="A25399" s="28">
        <v>4</v>
      </c>
      <c r="B25399" s="121" t="s">
        <v>19853</v>
      </c>
      <c r="C25399" s="420"/>
      <c r="D25399" s="453"/>
      <c r="E25399" s="85"/>
    </row>
    <row r="25400" spans="1:5" s="760" customFormat="1" ht="16.8">
      <c r="A25400" s="28" t="s">
        <v>198</v>
      </c>
      <c r="B25400" s="121" t="s">
        <v>3989</v>
      </c>
      <c r="C25400" s="420"/>
      <c r="D25400" s="453"/>
      <c r="E25400" s="85"/>
    </row>
    <row r="25401" spans="1:5" s="760" customFormat="1" ht="33.6">
      <c r="A25401" s="84" t="s">
        <v>6891</v>
      </c>
      <c r="B25401" s="123" t="s">
        <v>19854</v>
      </c>
      <c r="C25401" s="420">
        <v>367</v>
      </c>
      <c r="D25401" s="453">
        <v>367</v>
      </c>
      <c r="E25401" s="85"/>
    </row>
    <row r="25402" spans="1:5" s="760" customFormat="1" ht="16.8">
      <c r="A25402" s="28" t="s">
        <v>200</v>
      </c>
      <c r="B25402" s="121" t="s">
        <v>3889</v>
      </c>
      <c r="C25402" s="420"/>
      <c r="D25402" s="453"/>
      <c r="E25402" s="85"/>
    </row>
    <row r="25403" spans="1:5" s="760" customFormat="1" ht="50.4">
      <c r="A25403" s="84" t="s">
        <v>6908</v>
      </c>
      <c r="B25403" s="123" t="s">
        <v>19855</v>
      </c>
      <c r="C25403" s="420">
        <v>209</v>
      </c>
      <c r="D25403" s="453">
        <v>209</v>
      </c>
      <c r="E25403" s="85"/>
    </row>
    <row r="25404" spans="1:5" s="760" customFormat="1" ht="33.6">
      <c r="A25404" s="84" t="s">
        <v>6910</v>
      </c>
      <c r="B25404" s="123" t="s">
        <v>19856</v>
      </c>
      <c r="C25404" s="420">
        <v>183</v>
      </c>
      <c r="D25404" s="453">
        <v>183</v>
      </c>
      <c r="E25404" s="85"/>
    </row>
    <row r="25405" spans="1:5" s="760" customFormat="1" ht="33.6">
      <c r="A25405" s="84" t="s">
        <v>6912</v>
      </c>
      <c r="B25405" s="123" t="s">
        <v>19857</v>
      </c>
      <c r="C25405" s="420">
        <v>113</v>
      </c>
      <c r="D25405" s="453">
        <v>113</v>
      </c>
      <c r="E25405" s="85"/>
    </row>
    <row r="25406" spans="1:5" s="760" customFormat="1" ht="33.6">
      <c r="A25406" s="84" t="s">
        <v>6914</v>
      </c>
      <c r="B25406" s="123" t="s">
        <v>19858</v>
      </c>
      <c r="C25406" s="420">
        <v>130</v>
      </c>
      <c r="D25406" s="453">
        <v>130</v>
      </c>
      <c r="E25406" s="85"/>
    </row>
    <row r="25407" spans="1:5" s="760" customFormat="1" ht="33.6">
      <c r="A25407" s="84" t="s">
        <v>6916</v>
      </c>
      <c r="B25407" s="123" t="s">
        <v>19859</v>
      </c>
      <c r="C25407" s="420">
        <v>209</v>
      </c>
      <c r="D25407" s="453">
        <v>209</v>
      </c>
      <c r="E25407" s="85"/>
    </row>
    <row r="25408" spans="1:5" s="760" customFormat="1" ht="33.6">
      <c r="A25408" s="84" t="s">
        <v>6918</v>
      </c>
      <c r="B25408" s="123" t="s">
        <v>19860</v>
      </c>
      <c r="C25408" s="420">
        <v>157</v>
      </c>
      <c r="D25408" s="453">
        <v>157</v>
      </c>
      <c r="E25408" s="85"/>
    </row>
    <row r="25409" spans="1:5" s="760" customFormat="1" ht="16.8">
      <c r="A25409" s="28" t="s">
        <v>202</v>
      </c>
      <c r="B25409" s="121" t="s">
        <v>19861</v>
      </c>
      <c r="C25409" s="420"/>
      <c r="D25409" s="453"/>
      <c r="E25409" s="85"/>
    </row>
    <row r="25410" spans="1:5" s="760" customFormat="1" ht="33.6">
      <c r="A25410" s="84" t="s">
        <v>18955</v>
      </c>
      <c r="B25410" s="123" t="s">
        <v>19862</v>
      </c>
      <c r="C25410" s="420">
        <v>209</v>
      </c>
      <c r="D25410" s="453">
        <v>209</v>
      </c>
      <c r="E25410" s="85"/>
    </row>
    <row r="25411" spans="1:5" s="760" customFormat="1" ht="33.6">
      <c r="A25411" s="84" t="s">
        <v>18957</v>
      </c>
      <c r="B25411" s="123" t="s">
        <v>19863</v>
      </c>
      <c r="C25411" s="420">
        <v>209</v>
      </c>
      <c r="D25411" s="453">
        <v>209</v>
      </c>
      <c r="E25411" s="85"/>
    </row>
    <row r="25412" spans="1:5" s="760" customFormat="1" ht="33.6">
      <c r="A25412" s="84" t="s">
        <v>18959</v>
      </c>
      <c r="B25412" s="123" t="s">
        <v>19864</v>
      </c>
      <c r="C25412" s="420">
        <v>209</v>
      </c>
      <c r="D25412" s="453">
        <v>209</v>
      </c>
      <c r="E25412" s="85"/>
    </row>
    <row r="25413" spans="1:5" s="760" customFormat="1" ht="33.6">
      <c r="A25413" s="84" t="s">
        <v>18961</v>
      </c>
      <c r="B25413" s="123" t="s">
        <v>19865</v>
      </c>
      <c r="C25413" s="420">
        <v>209</v>
      </c>
      <c r="D25413" s="453">
        <v>209</v>
      </c>
      <c r="E25413" s="85"/>
    </row>
    <row r="25414" spans="1:5" s="760" customFormat="1" ht="33.6">
      <c r="A25414" s="84" t="s">
        <v>18963</v>
      </c>
      <c r="B25414" s="123" t="s">
        <v>19866</v>
      </c>
      <c r="C25414" s="420">
        <v>157</v>
      </c>
      <c r="D25414" s="453">
        <v>157</v>
      </c>
      <c r="E25414" s="85"/>
    </row>
    <row r="25415" spans="1:5" s="760" customFormat="1" ht="33.6">
      <c r="A25415" s="84" t="s">
        <v>19867</v>
      </c>
      <c r="B25415" s="123" t="s">
        <v>19868</v>
      </c>
      <c r="C25415" s="420">
        <v>130</v>
      </c>
      <c r="D25415" s="453">
        <v>130</v>
      </c>
      <c r="E25415" s="85"/>
    </row>
    <row r="25416" spans="1:5" s="760" customFormat="1" ht="33.6">
      <c r="A25416" s="84" t="s">
        <v>19869</v>
      </c>
      <c r="B25416" s="123" t="s">
        <v>19870</v>
      </c>
      <c r="C25416" s="420">
        <v>130</v>
      </c>
      <c r="D25416" s="453">
        <v>130</v>
      </c>
      <c r="E25416" s="85"/>
    </row>
    <row r="25417" spans="1:5" s="760" customFormat="1" ht="33.6">
      <c r="A25417" s="84" t="s">
        <v>19871</v>
      </c>
      <c r="B25417" s="123" t="s">
        <v>19872</v>
      </c>
      <c r="C25417" s="420">
        <v>104</v>
      </c>
      <c r="D25417" s="453">
        <v>104</v>
      </c>
      <c r="E25417" s="895" t="s">
        <v>19873</v>
      </c>
    </row>
    <row r="25418" spans="1:5" s="760" customFormat="1" ht="33.6">
      <c r="A25418" s="84" t="s">
        <v>19874</v>
      </c>
      <c r="B25418" s="123" t="s">
        <v>19875</v>
      </c>
      <c r="C25418" s="420">
        <v>104</v>
      </c>
      <c r="D25418" s="453">
        <v>104</v>
      </c>
      <c r="E25418" s="895"/>
    </row>
    <row r="25419" spans="1:5" s="760" customFormat="1" ht="33.6">
      <c r="A25419" s="84" t="s">
        <v>19876</v>
      </c>
      <c r="B25419" s="123" t="s">
        <v>19877</v>
      </c>
      <c r="C25419" s="420">
        <v>104</v>
      </c>
      <c r="D25419" s="453">
        <v>104</v>
      </c>
      <c r="E25419" s="895"/>
    </row>
    <row r="25420" spans="1:5" s="760" customFormat="1" ht="33.6">
      <c r="A25420" s="84" t="s">
        <v>19878</v>
      </c>
      <c r="B25420" s="123" t="s">
        <v>19879</v>
      </c>
      <c r="C25420" s="420">
        <v>104</v>
      </c>
      <c r="D25420" s="453">
        <v>104</v>
      </c>
      <c r="E25420" s="895"/>
    </row>
    <row r="25421" spans="1:5" s="760" customFormat="1" ht="33.6">
      <c r="A25421" s="84" t="s">
        <v>19880</v>
      </c>
      <c r="B25421" s="123" t="s">
        <v>19881</v>
      </c>
      <c r="C25421" s="420">
        <v>130</v>
      </c>
      <c r="D25421" s="453">
        <v>130</v>
      </c>
      <c r="E25421" s="85"/>
    </row>
    <row r="25422" spans="1:5" s="760" customFormat="1" ht="33.6">
      <c r="A25422" s="84" t="s">
        <v>19882</v>
      </c>
      <c r="B25422" s="123" t="s">
        <v>19883</v>
      </c>
      <c r="C25422" s="420">
        <v>104</v>
      </c>
      <c r="D25422" s="453">
        <v>104</v>
      </c>
      <c r="E25422" s="85"/>
    </row>
    <row r="25423" spans="1:5" s="760" customFormat="1" ht="33.6">
      <c r="A25423" s="84" t="s">
        <v>19884</v>
      </c>
      <c r="B25423" s="123" t="s">
        <v>19885</v>
      </c>
      <c r="C25423" s="420">
        <v>85</v>
      </c>
      <c r="D25423" s="453">
        <v>85</v>
      </c>
      <c r="E25423" s="85"/>
    </row>
    <row r="25424" spans="1:5" s="760" customFormat="1" ht="33.6">
      <c r="A25424" s="84" t="s">
        <v>19886</v>
      </c>
      <c r="B25424" s="123" t="s">
        <v>19887</v>
      </c>
      <c r="C25424" s="420">
        <v>104</v>
      </c>
      <c r="D25424" s="453">
        <v>104</v>
      </c>
      <c r="E25424" s="85"/>
    </row>
    <row r="25425" spans="1:5" s="760" customFormat="1" ht="33.6">
      <c r="A25425" s="84" t="s">
        <v>19888</v>
      </c>
      <c r="B25425" s="123" t="s">
        <v>19889</v>
      </c>
      <c r="C25425" s="420">
        <v>104</v>
      </c>
      <c r="D25425" s="453">
        <v>104</v>
      </c>
      <c r="E25425" s="85"/>
    </row>
    <row r="25426" spans="1:5" s="760" customFormat="1" ht="33.6">
      <c r="A25426" s="84" t="s">
        <v>19890</v>
      </c>
      <c r="B25426" s="123" t="s">
        <v>19891</v>
      </c>
      <c r="C25426" s="420">
        <v>104</v>
      </c>
      <c r="D25426" s="453">
        <v>104</v>
      </c>
      <c r="E25426" s="85"/>
    </row>
    <row r="25427" spans="1:5" s="760" customFormat="1" ht="33.6">
      <c r="A25427" s="84" t="s">
        <v>19892</v>
      </c>
      <c r="B25427" s="123" t="s">
        <v>19893</v>
      </c>
      <c r="C25427" s="420">
        <v>104</v>
      </c>
      <c r="D25427" s="453">
        <v>104</v>
      </c>
      <c r="E25427" s="85"/>
    </row>
    <row r="25428" spans="1:5" s="760" customFormat="1" ht="33.6">
      <c r="A25428" s="84" t="s">
        <v>19894</v>
      </c>
      <c r="B25428" s="123" t="s">
        <v>19895</v>
      </c>
      <c r="C25428" s="420">
        <v>130</v>
      </c>
      <c r="D25428" s="453">
        <v>130</v>
      </c>
      <c r="E25428" s="85"/>
    </row>
    <row r="25429" spans="1:5" s="760" customFormat="1" ht="33.6">
      <c r="A25429" s="84" t="s">
        <v>19896</v>
      </c>
      <c r="B25429" s="123" t="s">
        <v>19897</v>
      </c>
      <c r="C25429" s="420">
        <v>209</v>
      </c>
      <c r="D25429" s="453">
        <v>209</v>
      </c>
      <c r="E25429" s="85"/>
    </row>
    <row r="25430" spans="1:5" s="760" customFormat="1" ht="33.6">
      <c r="A25430" s="84" t="s">
        <v>19898</v>
      </c>
      <c r="B25430" s="123" t="s">
        <v>19899</v>
      </c>
      <c r="C25430" s="420">
        <v>104</v>
      </c>
      <c r="D25430" s="453">
        <v>104</v>
      </c>
      <c r="E25430" s="85"/>
    </row>
    <row r="25431" spans="1:5" s="760" customFormat="1" ht="33.6">
      <c r="A25431" s="84" t="s">
        <v>19900</v>
      </c>
      <c r="B25431" s="123" t="s">
        <v>19901</v>
      </c>
      <c r="C25431" s="420">
        <v>104</v>
      </c>
      <c r="D25431" s="453">
        <v>104</v>
      </c>
      <c r="E25431" s="85"/>
    </row>
    <row r="25432" spans="1:5" s="760" customFormat="1" ht="33.6">
      <c r="A25432" s="84" t="s">
        <v>19902</v>
      </c>
      <c r="B25432" s="123" t="s">
        <v>19903</v>
      </c>
      <c r="C25432" s="420">
        <v>85</v>
      </c>
      <c r="D25432" s="453">
        <v>85</v>
      </c>
      <c r="E25432" s="85"/>
    </row>
    <row r="25433" spans="1:5" s="760" customFormat="1" ht="33.6">
      <c r="A25433" s="84" t="s">
        <v>19904</v>
      </c>
      <c r="B25433" s="123" t="s">
        <v>19905</v>
      </c>
      <c r="C25433" s="420">
        <v>85</v>
      </c>
      <c r="D25433" s="453">
        <v>85</v>
      </c>
      <c r="E25433" s="85"/>
    </row>
    <row r="25434" spans="1:5" s="760" customFormat="1" ht="33.6">
      <c r="A25434" s="84" t="s">
        <v>19906</v>
      </c>
      <c r="B25434" s="123" t="s">
        <v>19907</v>
      </c>
      <c r="C25434" s="420">
        <v>85</v>
      </c>
      <c r="D25434" s="453">
        <v>85</v>
      </c>
      <c r="E25434" s="85"/>
    </row>
    <row r="25435" spans="1:5" s="760" customFormat="1" ht="33.6">
      <c r="A25435" s="84" t="s">
        <v>19908</v>
      </c>
      <c r="B25435" s="123" t="s">
        <v>19909</v>
      </c>
      <c r="C25435" s="420">
        <v>85</v>
      </c>
      <c r="D25435" s="453">
        <v>85</v>
      </c>
      <c r="E25435" s="85"/>
    </row>
    <row r="25436" spans="1:5" s="760" customFormat="1" ht="33.6">
      <c r="A25436" s="84" t="s">
        <v>19910</v>
      </c>
      <c r="B25436" s="123" t="s">
        <v>19911</v>
      </c>
      <c r="C25436" s="420">
        <v>85</v>
      </c>
      <c r="D25436" s="453">
        <v>85</v>
      </c>
      <c r="E25436" s="85"/>
    </row>
    <row r="25437" spans="1:5" s="760" customFormat="1" ht="33.6">
      <c r="A25437" s="84" t="s">
        <v>19912</v>
      </c>
      <c r="B25437" s="123" t="s">
        <v>19913</v>
      </c>
      <c r="C25437" s="420">
        <v>160</v>
      </c>
      <c r="D25437" s="453">
        <v>120</v>
      </c>
      <c r="E25437" s="85"/>
    </row>
    <row r="25438" spans="1:5" s="760" customFormat="1" ht="16.8">
      <c r="A25438" s="84" t="s">
        <v>19914</v>
      </c>
      <c r="B25438" s="123" t="s">
        <v>19915</v>
      </c>
      <c r="C25438" s="420">
        <v>200</v>
      </c>
      <c r="D25438" s="453">
        <v>150</v>
      </c>
      <c r="E25438" s="85"/>
    </row>
    <row r="25439" spans="1:5" s="760" customFormat="1" ht="16.8">
      <c r="A25439" s="84" t="s">
        <v>19916</v>
      </c>
      <c r="B25439" s="123" t="s">
        <v>19917</v>
      </c>
      <c r="C25439" s="420">
        <v>200</v>
      </c>
      <c r="D25439" s="453">
        <v>150</v>
      </c>
      <c r="E25439" s="85"/>
    </row>
    <row r="25440" spans="1:5" s="760" customFormat="1" ht="16.8">
      <c r="A25440" s="84" t="s">
        <v>19918</v>
      </c>
      <c r="B25440" s="123" t="s">
        <v>19919</v>
      </c>
      <c r="C25440" s="420">
        <v>200</v>
      </c>
      <c r="D25440" s="453">
        <v>150</v>
      </c>
      <c r="E25440" s="85"/>
    </row>
    <row r="25441" spans="1:5" s="760" customFormat="1" ht="16.8">
      <c r="A25441" s="84" t="s">
        <v>19920</v>
      </c>
      <c r="B25441" s="123" t="s">
        <v>19921</v>
      </c>
      <c r="C25441" s="420">
        <v>200</v>
      </c>
      <c r="D25441" s="453">
        <v>150</v>
      </c>
      <c r="E25441" s="85"/>
    </row>
    <row r="25442" spans="1:5" s="760" customFormat="1" ht="16.8">
      <c r="A25442" s="84" t="s">
        <v>19922</v>
      </c>
      <c r="B25442" s="123" t="s">
        <v>19923</v>
      </c>
      <c r="C25442" s="420">
        <v>200</v>
      </c>
      <c r="D25442" s="453">
        <v>150</v>
      </c>
      <c r="E25442" s="85"/>
    </row>
    <row r="25443" spans="1:5" s="760" customFormat="1" ht="16.8">
      <c r="A25443" s="84" t="s">
        <v>19924</v>
      </c>
      <c r="B25443" s="123" t="s">
        <v>19925</v>
      </c>
      <c r="C25443" s="420">
        <v>200</v>
      </c>
      <c r="D25443" s="453">
        <v>150</v>
      </c>
      <c r="E25443" s="85"/>
    </row>
    <row r="25444" spans="1:5" s="760" customFormat="1" ht="16.8">
      <c r="A25444" s="84" t="s">
        <v>19926</v>
      </c>
      <c r="B25444" s="123" t="s">
        <v>19927</v>
      </c>
      <c r="C25444" s="420">
        <v>220</v>
      </c>
      <c r="D25444" s="453">
        <v>165</v>
      </c>
      <c r="E25444" s="85"/>
    </row>
    <row r="25445" spans="1:5" s="760" customFormat="1" ht="16.8">
      <c r="A25445" s="84" t="s">
        <v>19928</v>
      </c>
      <c r="B25445" s="123" t="s">
        <v>19929</v>
      </c>
      <c r="C25445" s="420">
        <v>200</v>
      </c>
      <c r="D25445" s="453">
        <v>150</v>
      </c>
      <c r="E25445" s="85"/>
    </row>
    <row r="25446" spans="1:5" s="760" customFormat="1" ht="16.8">
      <c r="A25446" s="84" t="s">
        <v>19930</v>
      </c>
      <c r="B25446" s="123" t="s">
        <v>19931</v>
      </c>
      <c r="C25446" s="420">
        <v>200</v>
      </c>
      <c r="D25446" s="453">
        <v>150</v>
      </c>
      <c r="E25446" s="85"/>
    </row>
    <row r="25447" spans="1:5" s="760" customFormat="1" ht="16.8">
      <c r="A25447" s="84" t="s">
        <v>19932</v>
      </c>
      <c r="B25447" s="123" t="s">
        <v>19933</v>
      </c>
      <c r="C25447" s="420">
        <v>200</v>
      </c>
      <c r="D25447" s="453">
        <v>150</v>
      </c>
      <c r="E25447" s="85"/>
    </row>
    <row r="25448" spans="1:5" s="760" customFormat="1" ht="16.8">
      <c r="A25448" s="84" t="s">
        <v>19934</v>
      </c>
      <c r="B25448" s="123" t="s">
        <v>19935</v>
      </c>
      <c r="C25448" s="420">
        <v>200</v>
      </c>
      <c r="D25448" s="453">
        <v>150</v>
      </c>
      <c r="E25448" s="85"/>
    </row>
    <row r="25449" spans="1:5" s="760" customFormat="1" ht="33.6">
      <c r="A25449" s="84" t="s">
        <v>19936</v>
      </c>
      <c r="B25449" s="123" t="s">
        <v>19937</v>
      </c>
      <c r="C25449" s="420">
        <v>1400</v>
      </c>
      <c r="D25449" s="420">
        <v>1400</v>
      </c>
      <c r="E25449" s="85" t="s">
        <v>5344</v>
      </c>
    </row>
    <row r="25450" spans="1:5" s="760" customFormat="1" ht="33.6">
      <c r="A25450" s="28" t="s">
        <v>204</v>
      </c>
      <c r="B25450" s="121" t="s">
        <v>19549</v>
      </c>
      <c r="C25450" s="420">
        <v>73</v>
      </c>
      <c r="D25450" s="453">
        <v>73</v>
      </c>
      <c r="E25450" s="85" t="s">
        <v>19873</v>
      </c>
    </row>
    <row r="25451" spans="1:5" s="760" customFormat="1" ht="16.8">
      <c r="A25451" s="28">
        <v>5</v>
      </c>
      <c r="B25451" s="121" t="s">
        <v>19938</v>
      </c>
      <c r="C25451" s="420"/>
      <c r="D25451" s="453"/>
      <c r="E25451" s="85"/>
    </row>
    <row r="25452" spans="1:5" s="760" customFormat="1" ht="16.8">
      <c r="A25452" s="28" t="s">
        <v>214</v>
      </c>
      <c r="B25452" s="121" t="s">
        <v>3989</v>
      </c>
      <c r="C25452" s="420"/>
      <c r="D25452" s="453"/>
      <c r="E25452" s="85"/>
    </row>
    <row r="25453" spans="1:5" s="760" customFormat="1" ht="50.4">
      <c r="A25453" s="84" t="s">
        <v>9465</v>
      </c>
      <c r="B25453" s="123" t="s">
        <v>19939</v>
      </c>
      <c r="C25453" s="420">
        <v>522</v>
      </c>
      <c r="D25453" s="453">
        <v>470</v>
      </c>
      <c r="E25453" s="85"/>
    </row>
    <row r="25454" spans="1:5" s="760" customFormat="1" ht="16.8">
      <c r="A25454" s="28" t="s">
        <v>216</v>
      </c>
      <c r="B25454" s="121" t="s">
        <v>3889</v>
      </c>
      <c r="C25454" s="420"/>
      <c r="D25454" s="453"/>
      <c r="E25454" s="85"/>
    </row>
    <row r="25455" spans="1:5" s="760" customFormat="1" ht="50.4">
      <c r="A25455" s="84" t="s">
        <v>9480</v>
      </c>
      <c r="B25455" s="123" t="s">
        <v>19940</v>
      </c>
      <c r="C25455" s="420">
        <v>522</v>
      </c>
      <c r="D25455" s="453">
        <v>470</v>
      </c>
      <c r="E25455" s="85"/>
    </row>
    <row r="25456" spans="1:5" s="760" customFormat="1" ht="33.6">
      <c r="A25456" s="84" t="s">
        <v>9482</v>
      </c>
      <c r="B25456" s="123" t="s">
        <v>19941</v>
      </c>
      <c r="C25456" s="420">
        <v>196</v>
      </c>
      <c r="D25456" s="453">
        <v>176</v>
      </c>
      <c r="E25456" s="85"/>
    </row>
    <row r="25457" spans="1:5" s="760" customFormat="1" ht="33.6">
      <c r="A25457" s="84" t="s">
        <v>9484</v>
      </c>
      <c r="B25457" s="123" t="s">
        <v>19942</v>
      </c>
      <c r="C25457" s="420">
        <v>228</v>
      </c>
      <c r="D25457" s="453">
        <v>205</v>
      </c>
      <c r="E25457" s="85"/>
    </row>
    <row r="25458" spans="1:5" s="760" customFormat="1" ht="67.2">
      <c r="A25458" s="84" t="s">
        <v>9486</v>
      </c>
      <c r="B25458" s="123" t="s">
        <v>19943</v>
      </c>
      <c r="C25458" s="420">
        <v>489</v>
      </c>
      <c r="D25458" s="453">
        <v>440</v>
      </c>
      <c r="E25458" s="85"/>
    </row>
    <row r="25459" spans="1:5" s="760" customFormat="1" ht="33.6">
      <c r="A25459" s="84" t="s">
        <v>9488</v>
      </c>
      <c r="B25459" s="123" t="s">
        <v>19944</v>
      </c>
      <c r="C25459" s="420">
        <v>285</v>
      </c>
      <c r="D25459" s="453">
        <v>257</v>
      </c>
      <c r="E25459" s="85"/>
    </row>
    <row r="25460" spans="1:5" s="760" customFormat="1" ht="50.4">
      <c r="A25460" s="84" t="s">
        <v>9490</v>
      </c>
      <c r="B25460" s="123" t="s">
        <v>19945</v>
      </c>
      <c r="C25460" s="420">
        <v>285</v>
      </c>
      <c r="D25460" s="453">
        <v>257</v>
      </c>
      <c r="E25460" s="85"/>
    </row>
    <row r="25461" spans="1:5" s="760" customFormat="1" ht="16.8">
      <c r="A25461" s="84" t="s">
        <v>9492</v>
      </c>
      <c r="B25461" s="123" t="s">
        <v>19946</v>
      </c>
      <c r="C25461" s="420">
        <v>196</v>
      </c>
      <c r="D25461" s="453">
        <v>176</v>
      </c>
      <c r="E25461" s="85"/>
    </row>
    <row r="25462" spans="1:5" s="760" customFormat="1" ht="33.6">
      <c r="A25462" s="84" t="s">
        <v>9494</v>
      </c>
      <c r="B25462" s="123" t="s">
        <v>19947</v>
      </c>
      <c r="C25462" s="420">
        <v>228</v>
      </c>
      <c r="D25462" s="453">
        <v>205</v>
      </c>
      <c r="E25462" s="85"/>
    </row>
    <row r="25463" spans="1:5" s="760" customFormat="1" ht="16.8">
      <c r="A25463" s="28" t="s">
        <v>218</v>
      </c>
      <c r="B25463" s="121" t="s">
        <v>19861</v>
      </c>
      <c r="C25463" s="420"/>
      <c r="D25463" s="453"/>
      <c r="E25463" s="85"/>
    </row>
    <row r="25464" spans="1:5" s="760" customFormat="1" ht="33.6">
      <c r="A25464" s="84" t="s">
        <v>9501</v>
      </c>
      <c r="B25464" s="123" t="s">
        <v>19948</v>
      </c>
      <c r="C25464" s="420">
        <v>326</v>
      </c>
      <c r="D25464" s="453">
        <v>293</v>
      </c>
      <c r="E25464" s="85"/>
    </row>
    <row r="25465" spans="1:5" s="760" customFormat="1" ht="33.6">
      <c r="A25465" s="84" t="s">
        <v>9503</v>
      </c>
      <c r="B25465" s="123" t="s">
        <v>19949</v>
      </c>
      <c r="C25465" s="420">
        <v>326</v>
      </c>
      <c r="D25465" s="453">
        <v>293</v>
      </c>
      <c r="E25465" s="85"/>
    </row>
    <row r="25466" spans="1:5" s="760" customFormat="1" ht="50.4">
      <c r="A25466" s="84" t="s">
        <v>9505</v>
      </c>
      <c r="B25466" s="123" t="s">
        <v>19950</v>
      </c>
      <c r="C25466" s="420">
        <v>326</v>
      </c>
      <c r="D25466" s="453">
        <v>293</v>
      </c>
      <c r="E25466" s="85"/>
    </row>
    <row r="25467" spans="1:5" s="760" customFormat="1" ht="33.6">
      <c r="A25467" s="84" t="s">
        <v>9507</v>
      </c>
      <c r="B25467" s="123" t="s">
        <v>19951</v>
      </c>
      <c r="C25467" s="420">
        <v>326</v>
      </c>
      <c r="D25467" s="453">
        <v>293</v>
      </c>
      <c r="E25467" s="85"/>
    </row>
    <row r="25468" spans="1:5" s="760" customFormat="1" ht="50.4">
      <c r="A25468" s="84" t="s">
        <v>9509</v>
      </c>
      <c r="B25468" s="123" t="s">
        <v>19952</v>
      </c>
      <c r="C25468" s="420">
        <v>326</v>
      </c>
      <c r="D25468" s="453">
        <v>293</v>
      </c>
      <c r="E25468" s="85"/>
    </row>
    <row r="25469" spans="1:5" s="760" customFormat="1" ht="33.6">
      <c r="A25469" s="84" t="s">
        <v>9511</v>
      </c>
      <c r="B25469" s="123" t="s">
        <v>19953</v>
      </c>
      <c r="C25469" s="420">
        <v>196</v>
      </c>
      <c r="D25469" s="453">
        <v>176</v>
      </c>
      <c r="E25469" s="85"/>
    </row>
    <row r="25470" spans="1:5" s="760" customFormat="1" ht="50.4">
      <c r="A25470" s="84" t="s">
        <v>9513</v>
      </c>
      <c r="B25470" s="123" t="s">
        <v>19954</v>
      </c>
      <c r="C25470" s="420">
        <v>196</v>
      </c>
      <c r="D25470" s="453">
        <v>176</v>
      </c>
      <c r="E25470" s="85"/>
    </row>
    <row r="25471" spans="1:5" s="760" customFormat="1" ht="50.4">
      <c r="A25471" s="84" t="s">
        <v>9515</v>
      </c>
      <c r="B25471" s="123" t="s">
        <v>19955</v>
      </c>
      <c r="C25471" s="420">
        <v>261</v>
      </c>
      <c r="D25471" s="453">
        <v>235</v>
      </c>
      <c r="E25471" s="85"/>
    </row>
    <row r="25472" spans="1:5" s="760" customFormat="1" ht="50.4">
      <c r="A25472" s="84" t="s">
        <v>9517</v>
      </c>
      <c r="B25472" s="123" t="s">
        <v>19956</v>
      </c>
      <c r="C25472" s="420">
        <v>196</v>
      </c>
      <c r="D25472" s="453">
        <v>176</v>
      </c>
      <c r="E25472" s="85"/>
    </row>
    <row r="25473" spans="1:5" s="760" customFormat="1" ht="50.4">
      <c r="A25473" s="84" t="s">
        <v>9519</v>
      </c>
      <c r="B25473" s="123" t="s">
        <v>19957</v>
      </c>
      <c r="C25473" s="420">
        <v>196</v>
      </c>
      <c r="D25473" s="453">
        <v>176</v>
      </c>
      <c r="E25473" s="85"/>
    </row>
    <row r="25474" spans="1:5" s="760" customFormat="1" ht="33.6">
      <c r="A25474" s="84" t="s">
        <v>9521</v>
      </c>
      <c r="B25474" s="123" t="s">
        <v>19958</v>
      </c>
      <c r="C25474" s="420">
        <v>106</v>
      </c>
      <c r="D25474" s="453">
        <v>95</v>
      </c>
      <c r="E25474" s="85"/>
    </row>
    <row r="25475" spans="1:5" s="760" customFormat="1" ht="33.6">
      <c r="A25475" s="84" t="s">
        <v>9523</v>
      </c>
      <c r="B25475" s="123" t="s">
        <v>19959</v>
      </c>
      <c r="C25475" s="420">
        <v>106</v>
      </c>
      <c r="D25475" s="453">
        <v>95</v>
      </c>
      <c r="E25475" s="85"/>
    </row>
    <row r="25476" spans="1:5" s="760" customFormat="1" ht="50.4">
      <c r="A25476" s="84" t="s">
        <v>19960</v>
      </c>
      <c r="B25476" s="123" t="s">
        <v>19961</v>
      </c>
      <c r="C25476" s="420">
        <v>196</v>
      </c>
      <c r="D25476" s="453">
        <v>176</v>
      </c>
      <c r="E25476" s="85"/>
    </row>
    <row r="25477" spans="1:5" s="760" customFormat="1" ht="50.4">
      <c r="A25477" s="84" t="s">
        <v>19962</v>
      </c>
      <c r="B25477" s="123" t="s">
        <v>19963</v>
      </c>
      <c r="C25477" s="420">
        <v>196</v>
      </c>
      <c r="D25477" s="453">
        <v>176</v>
      </c>
      <c r="E25477" s="85"/>
    </row>
    <row r="25478" spans="1:5" s="760" customFormat="1" ht="16.8">
      <c r="A25478" s="28" t="s">
        <v>220</v>
      </c>
      <c r="B25478" s="121" t="s">
        <v>19549</v>
      </c>
      <c r="C25478" s="420">
        <v>106</v>
      </c>
      <c r="D25478" s="453">
        <v>95</v>
      </c>
      <c r="E25478" s="85"/>
    </row>
    <row r="25479" spans="1:5" s="760" customFormat="1" ht="16.8">
      <c r="A25479" s="28">
        <v>6</v>
      </c>
      <c r="B25479" s="121" t="s">
        <v>19964</v>
      </c>
      <c r="C25479" s="420"/>
      <c r="D25479" s="453"/>
      <c r="E25479" s="85"/>
    </row>
    <row r="25480" spans="1:5" s="760" customFormat="1" ht="16.8">
      <c r="A25480" s="28" t="s">
        <v>228</v>
      </c>
      <c r="B25480" s="121" t="s">
        <v>19965</v>
      </c>
      <c r="C25480" s="420"/>
      <c r="D25480" s="453"/>
      <c r="E25480" s="85"/>
    </row>
    <row r="25481" spans="1:5" s="760" customFormat="1" ht="16.8">
      <c r="A25481" s="84" t="s">
        <v>6944</v>
      </c>
      <c r="B25481" s="123" t="s">
        <v>19966</v>
      </c>
      <c r="C25481" s="420">
        <v>848</v>
      </c>
      <c r="D25481" s="453">
        <v>763</v>
      </c>
      <c r="E25481" s="85"/>
    </row>
    <row r="25482" spans="1:5" s="760" customFormat="1" ht="67.2">
      <c r="A25482" s="84" t="s">
        <v>6946</v>
      </c>
      <c r="B25482" s="123" t="s">
        <v>19967</v>
      </c>
      <c r="C25482" s="420">
        <v>130</v>
      </c>
      <c r="D25482" s="453">
        <v>117</v>
      </c>
      <c r="E25482" s="85"/>
    </row>
    <row r="25483" spans="1:5" s="760" customFormat="1" ht="16.8">
      <c r="A25483" s="84" t="s">
        <v>6948</v>
      </c>
      <c r="B25483" s="123" t="s">
        <v>19968</v>
      </c>
      <c r="C25483" s="420">
        <v>408</v>
      </c>
      <c r="D25483" s="453">
        <v>367</v>
      </c>
      <c r="E25483" s="85"/>
    </row>
    <row r="25484" spans="1:5" s="760" customFormat="1" ht="50.4">
      <c r="A25484" s="84" t="s">
        <v>6950</v>
      </c>
      <c r="B25484" s="123" t="s">
        <v>19969</v>
      </c>
      <c r="C25484" s="420">
        <v>71</v>
      </c>
      <c r="D25484" s="453">
        <v>64</v>
      </c>
      <c r="E25484" s="85"/>
    </row>
    <row r="25485" spans="1:5" s="760" customFormat="1" ht="16.8">
      <c r="A25485" s="28" t="s">
        <v>272</v>
      </c>
      <c r="B25485" s="121" t="s">
        <v>3889</v>
      </c>
      <c r="C25485" s="420"/>
      <c r="D25485" s="453"/>
      <c r="E25485" s="85"/>
    </row>
    <row r="25486" spans="1:5" s="760" customFormat="1" ht="50.4">
      <c r="A25486" s="84" t="s">
        <v>3422</v>
      </c>
      <c r="B25486" s="123" t="s">
        <v>19970</v>
      </c>
      <c r="C25486" s="420">
        <v>228</v>
      </c>
      <c r="D25486" s="453">
        <v>205</v>
      </c>
      <c r="E25486" s="85"/>
    </row>
    <row r="25487" spans="1:5" s="760" customFormat="1" ht="33.6">
      <c r="A25487" s="84" t="s">
        <v>3424</v>
      </c>
      <c r="B25487" s="123" t="s">
        <v>19971</v>
      </c>
      <c r="C25487" s="420">
        <v>212</v>
      </c>
      <c r="D25487" s="453">
        <v>191</v>
      </c>
      <c r="E25487" s="85"/>
    </row>
    <row r="25488" spans="1:5" s="760" customFormat="1" ht="50.4">
      <c r="A25488" s="84" t="s">
        <v>6957</v>
      </c>
      <c r="B25488" s="123" t="s">
        <v>19972</v>
      </c>
      <c r="C25488" s="420">
        <v>106</v>
      </c>
      <c r="D25488" s="453">
        <v>95</v>
      </c>
      <c r="E25488" s="85"/>
    </row>
    <row r="25489" spans="1:5" s="760" customFormat="1" ht="16.8">
      <c r="A25489" s="28" t="s">
        <v>719</v>
      </c>
      <c r="B25489" s="121" t="s">
        <v>19861</v>
      </c>
      <c r="C25489" s="420"/>
      <c r="D25489" s="453"/>
      <c r="E25489" s="85"/>
    </row>
    <row r="25490" spans="1:5" s="760" customFormat="1" ht="33.6">
      <c r="A25490" s="84" t="s">
        <v>6968</v>
      </c>
      <c r="B25490" s="123" t="s">
        <v>19973</v>
      </c>
      <c r="C25490" s="420">
        <v>163</v>
      </c>
      <c r="D25490" s="453">
        <v>147</v>
      </c>
      <c r="E25490" s="85"/>
    </row>
    <row r="25491" spans="1:5" s="760" customFormat="1" ht="50.4">
      <c r="A25491" s="84" t="s">
        <v>6970</v>
      </c>
      <c r="B25491" s="123" t="s">
        <v>19974</v>
      </c>
      <c r="C25491" s="420">
        <v>163</v>
      </c>
      <c r="D25491" s="453">
        <v>147</v>
      </c>
      <c r="E25491" s="85"/>
    </row>
    <row r="25492" spans="1:5" s="760" customFormat="1" ht="33.6">
      <c r="A25492" s="84" t="s">
        <v>6972</v>
      </c>
      <c r="B25492" s="123" t="s">
        <v>19975</v>
      </c>
      <c r="C25492" s="420">
        <v>163</v>
      </c>
      <c r="D25492" s="453">
        <v>147</v>
      </c>
      <c r="E25492" s="85"/>
    </row>
    <row r="25493" spans="1:5" s="760" customFormat="1" ht="33.6">
      <c r="A25493" s="84" t="s">
        <v>6974</v>
      </c>
      <c r="B25493" s="123" t="s">
        <v>19976</v>
      </c>
      <c r="C25493" s="420">
        <v>163</v>
      </c>
      <c r="D25493" s="453">
        <v>147</v>
      </c>
      <c r="E25493" s="85"/>
    </row>
    <row r="25494" spans="1:5" s="760" customFormat="1" ht="33.6">
      <c r="A25494" s="84" t="s">
        <v>6976</v>
      </c>
      <c r="B25494" s="123" t="s">
        <v>19977</v>
      </c>
      <c r="C25494" s="420">
        <v>85</v>
      </c>
      <c r="D25494" s="453">
        <v>76</v>
      </c>
      <c r="E25494" s="85"/>
    </row>
    <row r="25495" spans="1:5" s="760" customFormat="1" ht="16.8">
      <c r="A25495" s="28" t="s">
        <v>721</v>
      </c>
      <c r="B25495" s="121" t="s">
        <v>19549</v>
      </c>
      <c r="C25495" s="420">
        <v>85</v>
      </c>
      <c r="D25495" s="453">
        <v>76</v>
      </c>
      <c r="E25495" s="85"/>
    </row>
    <row r="25496" spans="1:5" s="760" customFormat="1" ht="16.8">
      <c r="A25496" s="28">
        <v>7</v>
      </c>
      <c r="B25496" s="121" t="s">
        <v>19978</v>
      </c>
      <c r="C25496" s="420"/>
      <c r="D25496" s="453"/>
      <c r="E25496" s="85"/>
    </row>
    <row r="25497" spans="1:5" s="760" customFormat="1" ht="16.8">
      <c r="A25497" s="28" t="s">
        <v>276</v>
      </c>
      <c r="B25497" s="121" t="s">
        <v>3989</v>
      </c>
      <c r="C25497" s="420"/>
      <c r="D25497" s="453"/>
      <c r="E25497" s="85"/>
    </row>
    <row r="25498" spans="1:5" s="760" customFormat="1" ht="16.8">
      <c r="A25498" s="84" t="s">
        <v>731</v>
      </c>
      <c r="B25498" s="414" t="s">
        <v>19979</v>
      </c>
      <c r="C25498" s="420">
        <v>489</v>
      </c>
      <c r="D25498" s="453">
        <v>440</v>
      </c>
      <c r="E25498" s="85"/>
    </row>
    <row r="25499" spans="1:5" s="760" customFormat="1" ht="16.8">
      <c r="A25499" s="84" t="s">
        <v>733</v>
      </c>
      <c r="B25499" s="414" t="s">
        <v>19980</v>
      </c>
      <c r="C25499" s="420">
        <v>408</v>
      </c>
      <c r="D25499" s="453">
        <v>367</v>
      </c>
      <c r="E25499" s="85"/>
    </row>
    <row r="25500" spans="1:5" s="760" customFormat="1" ht="16.8">
      <c r="A25500" s="84" t="s">
        <v>12273</v>
      </c>
      <c r="B25500" s="123" t="s">
        <v>19981</v>
      </c>
      <c r="C25500" s="420">
        <v>163</v>
      </c>
      <c r="D25500" s="453">
        <v>147</v>
      </c>
      <c r="E25500" s="85"/>
    </row>
    <row r="25501" spans="1:5" s="760" customFormat="1" ht="33.6">
      <c r="A25501" s="84" t="s">
        <v>19982</v>
      </c>
      <c r="B25501" s="123" t="s">
        <v>19983</v>
      </c>
      <c r="C25501" s="420">
        <v>325</v>
      </c>
      <c r="D25501" s="453">
        <v>293</v>
      </c>
      <c r="E25501" s="85"/>
    </row>
    <row r="25502" spans="1:5" s="760" customFormat="1" ht="16.8">
      <c r="A25502" s="84" t="s">
        <v>19984</v>
      </c>
      <c r="B25502" s="414" t="s">
        <v>19985</v>
      </c>
      <c r="C25502" s="420">
        <v>300</v>
      </c>
      <c r="D25502" s="453">
        <v>270</v>
      </c>
      <c r="E25502" s="85"/>
    </row>
    <row r="25503" spans="1:5" s="760" customFormat="1" ht="16.8">
      <c r="A25503" s="84" t="s">
        <v>19986</v>
      </c>
      <c r="B25503" s="414" t="s">
        <v>19987</v>
      </c>
      <c r="C25503" s="420">
        <v>300</v>
      </c>
      <c r="D25503" s="453">
        <v>270</v>
      </c>
      <c r="E25503" s="85"/>
    </row>
    <row r="25504" spans="1:5" s="760" customFormat="1" ht="16.8">
      <c r="A25504" s="84" t="s">
        <v>19988</v>
      </c>
      <c r="B25504" s="123" t="s">
        <v>19989</v>
      </c>
      <c r="C25504" s="420">
        <v>163</v>
      </c>
      <c r="D25504" s="453">
        <v>147</v>
      </c>
      <c r="E25504" s="85"/>
    </row>
    <row r="25505" spans="1:5" s="760" customFormat="1" ht="16.8">
      <c r="A25505" s="28" t="s">
        <v>231</v>
      </c>
      <c r="B25505" s="121" t="s">
        <v>3889</v>
      </c>
      <c r="C25505" s="420"/>
      <c r="D25505" s="453"/>
      <c r="E25505" s="85"/>
    </row>
    <row r="25506" spans="1:5" s="760" customFormat="1" ht="33.6">
      <c r="A25506" s="84" t="s">
        <v>19990</v>
      </c>
      <c r="B25506" s="123" t="s">
        <v>19991</v>
      </c>
      <c r="C25506" s="420">
        <v>390</v>
      </c>
      <c r="D25506" s="453">
        <v>351</v>
      </c>
      <c r="E25506" s="85"/>
    </row>
    <row r="25507" spans="1:5" s="760" customFormat="1" ht="16.8">
      <c r="A25507" s="84" t="s">
        <v>19992</v>
      </c>
      <c r="B25507" s="123" t="s">
        <v>19993</v>
      </c>
      <c r="C25507" s="420">
        <v>390</v>
      </c>
      <c r="D25507" s="453">
        <v>351</v>
      </c>
      <c r="E25507" s="85"/>
    </row>
    <row r="25508" spans="1:5" s="760" customFormat="1" ht="16.8">
      <c r="A25508" s="84" t="s">
        <v>19994</v>
      </c>
      <c r="B25508" s="123" t="s">
        <v>19995</v>
      </c>
      <c r="C25508" s="420">
        <v>196</v>
      </c>
      <c r="D25508" s="453">
        <v>176</v>
      </c>
      <c r="E25508" s="85"/>
    </row>
    <row r="25509" spans="1:5" s="760" customFormat="1" ht="16.8">
      <c r="A25509" s="84" t="s">
        <v>19996</v>
      </c>
      <c r="B25509" s="123" t="s">
        <v>19997</v>
      </c>
      <c r="C25509" s="420">
        <v>196</v>
      </c>
      <c r="D25509" s="453">
        <v>176</v>
      </c>
      <c r="E25509" s="85"/>
    </row>
    <row r="25510" spans="1:5" s="760" customFormat="1" ht="33.6">
      <c r="A25510" s="84" t="s">
        <v>19998</v>
      </c>
      <c r="B25510" s="123" t="s">
        <v>19999</v>
      </c>
      <c r="C25510" s="420">
        <v>215</v>
      </c>
      <c r="D25510" s="453">
        <v>194</v>
      </c>
      <c r="E25510" s="85"/>
    </row>
    <row r="25511" spans="1:5" s="760" customFormat="1" ht="16.8">
      <c r="A25511" s="84" t="s">
        <v>20000</v>
      </c>
      <c r="B25511" s="123" t="s">
        <v>20001</v>
      </c>
      <c r="C25511" s="420">
        <v>196</v>
      </c>
      <c r="D25511" s="453">
        <v>176</v>
      </c>
      <c r="E25511" s="85"/>
    </row>
    <row r="25512" spans="1:5" s="760" customFormat="1" ht="33.6">
      <c r="A25512" s="84" t="s">
        <v>20002</v>
      </c>
      <c r="B25512" s="123" t="s">
        <v>20003</v>
      </c>
      <c r="C25512" s="420">
        <v>210</v>
      </c>
      <c r="D25512" s="453">
        <v>189</v>
      </c>
      <c r="E25512" s="85"/>
    </row>
    <row r="25513" spans="1:5" s="760" customFormat="1" ht="16.8">
      <c r="A25513" s="84" t="s">
        <v>20004</v>
      </c>
      <c r="B25513" s="123" t="s">
        <v>20005</v>
      </c>
      <c r="C25513" s="420">
        <v>210</v>
      </c>
      <c r="D25513" s="453">
        <v>189</v>
      </c>
      <c r="E25513" s="85"/>
    </row>
    <row r="25514" spans="1:5" s="760" customFormat="1" ht="33.6">
      <c r="A25514" s="84" t="s">
        <v>20006</v>
      </c>
      <c r="B25514" s="123" t="s">
        <v>20007</v>
      </c>
      <c r="C25514" s="420">
        <v>210</v>
      </c>
      <c r="D25514" s="453">
        <v>189</v>
      </c>
      <c r="E25514" s="85"/>
    </row>
    <row r="25515" spans="1:5" s="760" customFormat="1" ht="33.6">
      <c r="A25515" s="84" t="s">
        <v>20008</v>
      </c>
      <c r="B25515" s="123" t="s">
        <v>20009</v>
      </c>
      <c r="C25515" s="420">
        <v>228</v>
      </c>
      <c r="D25515" s="453">
        <v>205</v>
      </c>
      <c r="E25515" s="85"/>
    </row>
    <row r="25516" spans="1:5" s="760" customFormat="1" ht="16.8">
      <c r="A25516" s="84" t="s">
        <v>20010</v>
      </c>
      <c r="B25516" s="123" t="s">
        <v>20011</v>
      </c>
      <c r="C25516" s="420">
        <v>163</v>
      </c>
      <c r="D25516" s="453">
        <v>147</v>
      </c>
      <c r="E25516" s="85"/>
    </row>
    <row r="25517" spans="1:5" s="760" customFormat="1" ht="33.6">
      <c r="A25517" s="84" t="s">
        <v>20012</v>
      </c>
      <c r="B25517" s="123" t="s">
        <v>20013</v>
      </c>
      <c r="C25517" s="420">
        <v>228</v>
      </c>
      <c r="D25517" s="453">
        <v>205</v>
      </c>
      <c r="E25517" s="85"/>
    </row>
    <row r="25518" spans="1:5" s="760" customFormat="1" ht="33.6">
      <c r="A25518" s="84" t="s">
        <v>20014</v>
      </c>
      <c r="B25518" s="123" t="s">
        <v>20015</v>
      </c>
      <c r="C25518" s="420">
        <v>163</v>
      </c>
      <c r="D25518" s="453">
        <v>147</v>
      </c>
      <c r="E25518" s="85"/>
    </row>
    <row r="25519" spans="1:5" s="760" customFormat="1" ht="16.8">
      <c r="A25519" s="84" t="s">
        <v>20016</v>
      </c>
      <c r="B25519" s="123" t="s">
        <v>20017</v>
      </c>
      <c r="C25519" s="420">
        <v>85</v>
      </c>
      <c r="D25519" s="453">
        <v>76</v>
      </c>
      <c r="E25519" s="85"/>
    </row>
    <row r="25520" spans="1:5" s="760" customFormat="1" ht="33.6">
      <c r="A25520" s="84" t="s">
        <v>20018</v>
      </c>
      <c r="B25520" s="123" t="s">
        <v>20019</v>
      </c>
      <c r="C25520" s="420">
        <v>85</v>
      </c>
      <c r="D25520" s="453">
        <v>76</v>
      </c>
      <c r="E25520" s="85"/>
    </row>
    <row r="25521" spans="1:5" s="760" customFormat="1" ht="33.6">
      <c r="A25521" s="84" t="s">
        <v>20020</v>
      </c>
      <c r="B25521" s="123" t="s">
        <v>20021</v>
      </c>
      <c r="C25521" s="420">
        <v>228</v>
      </c>
      <c r="D25521" s="453">
        <v>205</v>
      </c>
      <c r="E25521" s="85"/>
    </row>
    <row r="25522" spans="1:5" s="760" customFormat="1" ht="16.8">
      <c r="A25522" s="28" t="s">
        <v>233</v>
      </c>
      <c r="B25522" s="121" t="s">
        <v>19549</v>
      </c>
      <c r="C25522" s="420">
        <v>85</v>
      </c>
      <c r="D25522" s="453">
        <v>76</v>
      </c>
      <c r="E25522" s="85"/>
    </row>
    <row r="25523" spans="1:5" ht="16.8">
      <c r="A25523" s="741" t="s">
        <v>33</v>
      </c>
      <c r="B25523" s="411"/>
      <c r="C25523" s="742"/>
      <c r="D25523" s="743"/>
      <c r="E25523" s="744"/>
    </row>
    <row r="25524" spans="1:5" s="760" customFormat="1" ht="16.8">
      <c r="A25524" s="109" t="s">
        <v>2202</v>
      </c>
      <c r="B25524" s="182" t="s">
        <v>8222</v>
      </c>
      <c r="C25524" s="706"/>
      <c r="D25524" s="278"/>
      <c r="E25524" s="13"/>
    </row>
    <row r="25525" spans="1:5" s="760" customFormat="1" ht="16.8">
      <c r="A25525" s="109">
        <v>1</v>
      </c>
      <c r="B25525" s="182" t="s">
        <v>19086</v>
      </c>
      <c r="C25525" s="707"/>
      <c r="D25525" s="278"/>
      <c r="E25525" s="13"/>
    </row>
    <row r="25526" spans="1:5" s="760" customFormat="1" ht="16.8">
      <c r="A25526" s="362"/>
      <c r="B25526" s="448" t="s">
        <v>19608</v>
      </c>
      <c r="C25526" s="9"/>
      <c r="D25526" s="708"/>
      <c r="E25526" s="13"/>
    </row>
    <row r="25527" spans="1:5" s="760" customFormat="1" ht="33.6">
      <c r="A25527" s="109" t="s">
        <v>174</v>
      </c>
      <c r="B25527" s="85" t="s">
        <v>19609</v>
      </c>
      <c r="C25527" s="9">
        <v>1304</v>
      </c>
      <c r="D25527" s="708">
        <v>1304</v>
      </c>
      <c r="E25527" s="895"/>
    </row>
    <row r="25528" spans="1:5" s="760" customFormat="1" ht="33.6">
      <c r="A25528" s="109" t="s">
        <v>176</v>
      </c>
      <c r="B25528" s="85" t="s">
        <v>19610</v>
      </c>
      <c r="C25528" s="9">
        <v>1630</v>
      </c>
      <c r="D25528" s="708">
        <v>1630</v>
      </c>
      <c r="E25528" s="895"/>
    </row>
    <row r="25529" spans="1:5" s="760" customFormat="1" ht="33.6">
      <c r="A25529" s="109" t="s">
        <v>178</v>
      </c>
      <c r="B25529" s="85" t="s">
        <v>19611</v>
      </c>
      <c r="C25529" s="9">
        <v>2282</v>
      </c>
      <c r="D25529" s="708">
        <v>2282</v>
      </c>
      <c r="E25529" s="895"/>
    </row>
    <row r="25530" spans="1:5" s="760" customFormat="1" ht="16.8">
      <c r="A25530" s="109" t="s">
        <v>180</v>
      </c>
      <c r="B25530" s="85" t="s">
        <v>19612</v>
      </c>
      <c r="C25530" s="9">
        <v>1630</v>
      </c>
      <c r="D25530" s="708">
        <v>1630</v>
      </c>
      <c r="E25530" s="13"/>
    </row>
    <row r="25531" spans="1:5" s="760" customFormat="1" ht="16.8">
      <c r="A25531" s="109">
        <v>2</v>
      </c>
      <c r="B25531" s="182" t="s">
        <v>19613</v>
      </c>
      <c r="C25531" s="9"/>
      <c r="D25531" s="708"/>
      <c r="E25531" s="13"/>
    </row>
    <row r="25532" spans="1:5" s="760" customFormat="1" ht="16.8">
      <c r="A25532" s="109"/>
      <c r="B25532" s="182" t="s">
        <v>19608</v>
      </c>
      <c r="C25532" s="9"/>
      <c r="D25532" s="708"/>
      <c r="E25532" s="13"/>
    </row>
    <row r="25533" spans="1:5" s="760" customFormat="1" ht="33.6">
      <c r="A25533" s="13" t="s">
        <v>400</v>
      </c>
      <c r="B25533" s="85" t="s">
        <v>19614</v>
      </c>
      <c r="C25533" s="9">
        <v>196</v>
      </c>
      <c r="D25533" s="708">
        <v>196</v>
      </c>
      <c r="E25533" s="109"/>
    </row>
    <row r="25534" spans="1:5" s="760" customFormat="1" ht="33.6">
      <c r="A25534" s="13" t="s">
        <v>402</v>
      </c>
      <c r="B25534" s="85" t="s">
        <v>19615</v>
      </c>
      <c r="C25534" s="9">
        <v>261</v>
      </c>
      <c r="D25534" s="708">
        <v>261</v>
      </c>
      <c r="E25534" s="449"/>
    </row>
    <row r="25535" spans="1:5" s="760" customFormat="1" ht="33.6">
      <c r="A25535" s="13" t="s">
        <v>404</v>
      </c>
      <c r="B25535" s="85" t="s">
        <v>19616</v>
      </c>
      <c r="C25535" s="9">
        <v>424</v>
      </c>
      <c r="D25535" s="708">
        <v>424</v>
      </c>
      <c r="E25535" s="449"/>
    </row>
    <row r="25536" spans="1:5" s="760" customFormat="1" ht="33.6">
      <c r="A25536" s="13" t="s">
        <v>1287</v>
      </c>
      <c r="B25536" s="85" t="s">
        <v>19617</v>
      </c>
      <c r="C25536" s="707">
        <v>424</v>
      </c>
      <c r="D25536" s="708">
        <v>424</v>
      </c>
      <c r="E25536" s="449"/>
    </row>
    <row r="25537" spans="1:5" s="760" customFormat="1" ht="33.6">
      <c r="A25537" s="13" t="s">
        <v>3305</v>
      </c>
      <c r="B25537" s="85" t="s">
        <v>19618</v>
      </c>
      <c r="C25537" s="9">
        <v>261</v>
      </c>
      <c r="D25537" s="708">
        <v>261</v>
      </c>
      <c r="E25537" s="449"/>
    </row>
    <row r="25538" spans="1:5" s="760" customFormat="1" ht="16.8">
      <c r="A25538" s="13" t="s">
        <v>3307</v>
      </c>
      <c r="B25538" s="85" t="s">
        <v>19619</v>
      </c>
      <c r="C25538" s="9">
        <v>300</v>
      </c>
      <c r="D25538" s="708">
        <v>300</v>
      </c>
      <c r="E25538" s="13"/>
    </row>
    <row r="25539" spans="1:5" s="760" customFormat="1" ht="16.8">
      <c r="A25539" s="450" t="s">
        <v>2217</v>
      </c>
      <c r="B25539" s="182" t="s">
        <v>19564</v>
      </c>
      <c r="C25539" s="9"/>
      <c r="D25539" s="708"/>
      <c r="E25539" s="449"/>
    </row>
    <row r="25540" spans="1:5" s="760" customFormat="1" ht="16.8">
      <c r="A25540" s="109">
        <v>3</v>
      </c>
      <c r="B25540" s="182" t="s">
        <v>19620</v>
      </c>
      <c r="C25540" s="9"/>
      <c r="D25540" s="708"/>
      <c r="E25540" s="13"/>
    </row>
    <row r="25541" spans="1:5" s="760" customFormat="1" ht="16.8">
      <c r="A25541" s="109" t="s">
        <v>706</v>
      </c>
      <c r="B25541" s="182" t="s">
        <v>19507</v>
      </c>
      <c r="C25541" s="9"/>
      <c r="D25541" s="708"/>
      <c r="E25541" s="13"/>
    </row>
    <row r="25542" spans="1:5" s="760" customFormat="1" ht="50.4">
      <c r="A25542" s="13" t="s">
        <v>5782</v>
      </c>
      <c r="B25542" s="85" t="s">
        <v>19621</v>
      </c>
      <c r="C25542" s="9">
        <v>339</v>
      </c>
      <c r="D25542" s="708">
        <v>339</v>
      </c>
      <c r="E25542" s="13"/>
    </row>
    <row r="25543" spans="1:5" s="760" customFormat="1" ht="50.4">
      <c r="A25543" s="13" t="s">
        <v>5784</v>
      </c>
      <c r="B25543" s="85" t="s">
        <v>19622</v>
      </c>
      <c r="C25543" s="183">
        <v>339</v>
      </c>
      <c r="D25543" s="708">
        <v>339</v>
      </c>
      <c r="E25543" s="449"/>
    </row>
    <row r="25544" spans="1:5" s="760" customFormat="1" ht="50.4">
      <c r="A25544" s="13" t="s">
        <v>5786</v>
      </c>
      <c r="B25544" s="85" t="s">
        <v>19623</v>
      </c>
      <c r="C25544" s="57">
        <v>235</v>
      </c>
      <c r="D25544" s="708">
        <v>235</v>
      </c>
      <c r="E25544" s="449"/>
    </row>
    <row r="25545" spans="1:5" s="760" customFormat="1" ht="50.4">
      <c r="A25545" s="13" t="s">
        <v>5788</v>
      </c>
      <c r="B25545" s="85" t="s">
        <v>19624</v>
      </c>
      <c r="C25545" s="707">
        <v>235</v>
      </c>
      <c r="D25545" s="708">
        <v>235</v>
      </c>
      <c r="E25545" s="13"/>
    </row>
    <row r="25546" spans="1:5" s="760" customFormat="1" ht="33.6">
      <c r="A25546" s="13" t="s">
        <v>5790</v>
      </c>
      <c r="B25546" s="85" t="s">
        <v>19625</v>
      </c>
      <c r="C25546" s="9">
        <v>235</v>
      </c>
      <c r="D25546" s="708">
        <v>235</v>
      </c>
      <c r="E25546" s="13"/>
    </row>
    <row r="25547" spans="1:5" s="760" customFormat="1" ht="50.4">
      <c r="A25547" s="13" t="s">
        <v>19626</v>
      </c>
      <c r="B25547" s="85" t="s">
        <v>19627</v>
      </c>
      <c r="C25547" s="183">
        <v>235</v>
      </c>
      <c r="D25547" s="708">
        <v>235</v>
      </c>
      <c r="E25547" s="13"/>
    </row>
    <row r="25548" spans="1:5" s="760" customFormat="1" ht="50.4">
      <c r="A25548" s="13" t="s">
        <v>19628</v>
      </c>
      <c r="B25548" s="85" t="s">
        <v>19629</v>
      </c>
      <c r="C25548" s="9">
        <v>235</v>
      </c>
      <c r="D25548" s="708">
        <v>235</v>
      </c>
      <c r="E25548" s="13"/>
    </row>
    <row r="25549" spans="1:5" s="760" customFormat="1" ht="33.6">
      <c r="A25549" s="13" t="s">
        <v>19630</v>
      </c>
      <c r="B25549" s="85" t="s">
        <v>19631</v>
      </c>
      <c r="C25549" s="9">
        <v>235</v>
      </c>
      <c r="D25549" s="708">
        <v>235</v>
      </c>
      <c r="E25549" s="13"/>
    </row>
    <row r="25550" spans="1:5" s="760" customFormat="1" ht="50.4">
      <c r="A25550" s="13" t="s">
        <v>19632</v>
      </c>
      <c r="B25550" s="85" t="s">
        <v>19633</v>
      </c>
      <c r="C25550" s="9">
        <v>540</v>
      </c>
      <c r="D25550" s="708">
        <v>405</v>
      </c>
      <c r="E25550" s="13"/>
    </row>
    <row r="25551" spans="1:5" s="760" customFormat="1" ht="33.6">
      <c r="A25551" s="13" t="s">
        <v>19634</v>
      </c>
      <c r="B25551" s="85" t="s">
        <v>19635</v>
      </c>
      <c r="C25551" s="57">
        <v>200</v>
      </c>
      <c r="D25551" s="708">
        <v>150</v>
      </c>
      <c r="E25551" s="13"/>
    </row>
    <row r="25552" spans="1:5" s="760" customFormat="1" ht="33.6">
      <c r="A25552" s="13" t="s">
        <v>19636</v>
      </c>
      <c r="B25552" s="847" t="s">
        <v>19637</v>
      </c>
      <c r="C25552" s="57">
        <v>300</v>
      </c>
      <c r="D25552" s="708">
        <v>225</v>
      </c>
      <c r="E25552" s="13"/>
    </row>
    <row r="25553" spans="1:5" s="760" customFormat="1" ht="50.4">
      <c r="A25553" s="13" t="s">
        <v>19638</v>
      </c>
      <c r="B25553" s="85" t="s">
        <v>19639</v>
      </c>
      <c r="C25553" s="57">
        <v>300</v>
      </c>
      <c r="D25553" s="708">
        <v>225</v>
      </c>
      <c r="E25553" s="13"/>
    </row>
    <row r="25554" spans="1:5" s="760" customFormat="1" ht="33.6">
      <c r="A25554" s="13" t="s">
        <v>19640</v>
      </c>
      <c r="B25554" s="85" t="s">
        <v>19641</v>
      </c>
      <c r="C25554" s="9">
        <v>300</v>
      </c>
      <c r="D25554" s="708">
        <v>225</v>
      </c>
      <c r="E25554" s="13"/>
    </row>
    <row r="25555" spans="1:5" s="760" customFormat="1" ht="50.4">
      <c r="A25555" s="13" t="s">
        <v>19642</v>
      </c>
      <c r="B25555" s="85" t="s">
        <v>19643</v>
      </c>
      <c r="C25555" s="9">
        <v>260</v>
      </c>
      <c r="D25555" s="708">
        <v>195</v>
      </c>
      <c r="E25555" s="13"/>
    </row>
    <row r="25556" spans="1:5" s="760" customFormat="1" ht="50.4">
      <c r="A25556" s="13" t="s">
        <v>19644</v>
      </c>
      <c r="B25556" s="85" t="s">
        <v>19645</v>
      </c>
      <c r="C25556" s="9">
        <v>260</v>
      </c>
      <c r="D25556" s="708">
        <v>195</v>
      </c>
      <c r="E25556" s="13"/>
    </row>
    <row r="25557" spans="1:5" s="760" customFormat="1" ht="16.8">
      <c r="A25557" s="109" t="s">
        <v>708</v>
      </c>
      <c r="B25557" s="182" t="s">
        <v>3889</v>
      </c>
      <c r="C25557" s="9"/>
      <c r="D25557" s="709"/>
      <c r="E25557" s="13"/>
    </row>
    <row r="25558" spans="1:5" s="760" customFormat="1" ht="50.4">
      <c r="A25558" s="13" t="s">
        <v>5792</v>
      </c>
      <c r="B25558" s="85" t="s">
        <v>19646</v>
      </c>
      <c r="C25558" s="9">
        <v>235</v>
      </c>
      <c r="D25558" s="708">
        <v>235</v>
      </c>
      <c r="E25558" s="449"/>
    </row>
    <row r="25559" spans="1:5" s="760" customFormat="1" ht="50.4">
      <c r="A25559" s="13" t="s">
        <v>5794</v>
      </c>
      <c r="B25559" s="85" t="s">
        <v>19647</v>
      </c>
      <c r="C25559" s="9">
        <v>200</v>
      </c>
      <c r="D25559" s="708">
        <v>150</v>
      </c>
      <c r="E25559" s="449"/>
    </row>
    <row r="25560" spans="1:5" s="760" customFormat="1" ht="50.4">
      <c r="A25560" s="13" t="s">
        <v>13655</v>
      </c>
      <c r="B25560" s="85" t="s">
        <v>19648</v>
      </c>
      <c r="C25560" s="9">
        <v>200</v>
      </c>
      <c r="D25560" s="708">
        <v>150</v>
      </c>
      <c r="E25560" s="449"/>
    </row>
    <row r="25561" spans="1:5" s="760" customFormat="1" ht="33.6">
      <c r="A25561" s="13" t="s">
        <v>710</v>
      </c>
      <c r="B25561" s="85" t="s">
        <v>19549</v>
      </c>
      <c r="C25561" s="9">
        <v>52</v>
      </c>
      <c r="D25561" s="708">
        <v>52</v>
      </c>
      <c r="E25561" s="25" t="s">
        <v>19514</v>
      </c>
    </row>
    <row r="25562" spans="1:5" s="760" customFormat="1" ht="16.8">
      <c r="A25562" s="109">
        <v>4</v>
      </c>
      <c r="B25562" s="182" t="s">
        <v>19649</v>
      </c>
      <c r="C25562" s="9"/>
      <c r="D25562" s="708"/>
      <c r="E25562" s="13"/>
    </row>
    <row r="25563" spans="1:5" s="760" customFormat="1" ht="16.8">
      <c r="A25563" s="109" t="s">
        <v>198</v>
      </c>
      <c r="B25563" s="182" t="s">
        <v>19507</v>
      </c>
      <c r="C25563" s="9"/>
      <c r="D25563" s="708"/>
      <c r="E25563" s="13"/>
    </row>
    <row r="25564" spans="1:5" s="760" customFormat="1" ht="33.6">
      <c r="A25564" s="13" t="s">
        <v>6891</v>
      </c>
      <c r="B25564" s="85" t="s">
        <v>19650</v>
      </c>
      <c r="C25564" s="9">
        <v>209</v>
      </c>
      <c r="D25564" s="708">
        <v>209</v>
      </c>
      <c r="E25564" s="13"/>
    </row>
    <row r="25565" spans="1:5" s="760" customFormat="1" ht="50.4">
      <c r="A25565" s="13" t="s">
        <v>6893</v>
      </c>
      <c r="B25565" s="85" t="s">
        <v>19651</v>
      </c>
      <c r="C25565" s="9">
        <v>209</v>
      </c>
      <c r="D25565" s="708">
        <v>209</v>
      </c>
      <c r="E25565" s="13"/>
    </row>
    <row r="25566" spans="1:5" s="760" customFormat="1" ht="33.6">
      <c r="A25566" s="13" t="s">
        <v>6895</v>
      </c>
      <c r="B25566" s="85" t="s">
        <v>19652</v>
      </c>
      <c r="C25566" s="9">
        <v>209</v>
      </c>
      <c r="D25566" s="708">
        <v>209</v>
      </c>
      <c r="E25566" s="13"/>
    </row>
    <row r="25567" spans="1:5" s="760" customFormat="1" ht="50.4">
      <c r="A25567" s="13" t="s">
        <v>6897</v>
      </c>
      <c r="B25567" s="85" t="s">
        <v>19653</v>
      </c>
      <c r="C25567" s="710">
        <v>209</v>
      </c>
      <c r="D25567" s="708">
        <v>209</v>
      </c>
      <c r="E25567" s="13"/>
    </row>
    <row r="25568" spans="1:5" s="760" customFormat="1" ht="16.8">
      <c r="A25568" s="13" t="s">
        <v>6899</v>
      </c>
      <c r="B25568" s="85" t="s">
        <v>19654</v>
      </c>
      <c r="C25568" s="9">
        <v>209</v>
      </c>
      <c r="D25568" s="708">
        <v>209</v>
      </c>
      <c r="E25568" s="895"/>
    </row>
    <row r="25569" spans="1:5" s="760" customFormat="1" ht="33.6">
      <c r="A25569" s="13" t="s">
        <v>6901</v>
      </c>
      <c r="B25569" s="85" t="s">
        <v>19655</v>
      </c>
      <c r="C25569" s="9">
        <v>78</v>
      </c>
      <c r="D25569" s="708">
        <v>78</v>
      </c>
      <c r="E25569" s="895"/>
    </row>
    <row r="25570" spans="1:5" s="760" customFormat="1" ht="33.6">
      <c r="A25570" s="13" t="s">
        <v>6903</v>
      </c>
      <c r="B25570" s="85" t="s">
        <v>19656</v>
      </c>
      <c r="C25570" s="9">
        <v>78</v>
      </c>
      <c r="D25570" s="708">
        <v>78</v>
      </c>
      <c r="E25570" s="895"/>
    </row>
    <row r="25571" spans="1:5" s="760" customFormat="1" ht="16.8">
      <c r="A25571" s="109" t="s">
        <v>200</v>
      </c>
      <c r="B25571" s="85" t="s">
        <v>19549</v>
      </c>
      <c r="C25571" s="9">
        <v>68</v>
      </c>
      <c r="D25571" s="708">
        <v>68</v>
      </c>
      <c r="E25571" s="895"/>
    </row>
    <row r="25572" spans="1:5" s="760" customFormat="1" ht="33.6">
      <c r="A25572" s="109" t="s">
        <v>202</v>
      </c>
      <c r="B25572" s="85" t="s">
        <v>19657</v>
      </c>
      <c r="C25572" s="9">
        <v>320</v>
      </c>
      <c r="D25572" s="708">
        <v>240</v>
      </c>
      <c r="E25572" s="19"/>
    </row>
    <row r="25573" spans="1:5" s="760" customFormat="1" ht="16.8">
      <c r="A25573" s="109">
        <v>5</v>
      </c>
      <c r="B25573" s="182" t="s">
        <v>19598</v>
      </c>
      <c r="C25573" s="9"/>
      <c r="D25573" s="708"/>
      <c r="E25573" s="13"/>
    </row>
    <row r="25574" spans="1:5" s="760" customFormat="1" ht="16.8">
      <c r="A25574" s="109" t="s">
        <v>214</v>
      </c>
      <c r="B25574" s="182" t="s">
        <v>7746</v>
      </c>
      <c r="C25574" s="9"/>
      <c r="D25574" s="708"/>
      <c r="E25574" s="13"/>
    </row>
    <row r="25575" spans="1:5" s="760" customFormat="1" ht="33.6">
      <c r="A25575" s="13" t="s">
        <v>9465</v>
      </c>
      <c r="B25575" s="85" t="s">
        <v>19658</v>
      </c>
      <c r="C25575" s="9">
        <v>94</v>
      </c>
      <c r="D25575" s="708">
        <v>94</v>
      </c>
      <c r="E25575" s="13"/>
    </row>
    <row r="25576" spans="1:5" ht="16.8">
      <c r="A25576" s="741" t="s">
        <v>32</v>
      </c>
      <c r="B25576" s="411"/>
      <c r="C25576" s="742"/>
      <c r="D25576" s="743"/>
      <c r="E25576" s="744"/>
    </row>
    <row r="25577" spans="1:5" s="760" customFormat="1" ht="16.8">
      <c r="A25577" s="186" t="s">
        <v>2202</v>
      </c>
      <c r="B25577" s="377" t="s">
        <v>8222</v>
      </c>
      <c r="C25577" s="455"/>
      <c r="D25577" s="30"/>
      <c r="E25577" s="25"/>
    </row>
    <row r="25578" spans="1:5" s="760" customFormat="1" ht="16.8">
      <c r="A25578" s="28">
        <v>1</v>
      </c>
      <c r="B25578" s="121" t="s">
        <v>19586</v>
      </c>
      <c r="C25578" s="704"/>
      <c r="D25578" s="30"/>
      <c r="E25578" s="25"/>
    </row>
    <row r="25579" spans="1:5" s="760" customFormat="1" ht="16.8">
      <c r="A25579" s="28" t="s">
        <v>174</v>
      </c>
      <c r="B25579" s="121" t="s">
        <v>19587</v>
      </c>
      <c r="C25579" s="55"/>
      <c r="D25579" s="456"/>
      <c r="E25579" s="25"/>
    </row>
    <row r="25580" spans="1:5" s="760" customFormat="1" ht="33.6">
      <c r="A25580" s="84" t="s">
        <v>5254</v>
      </c>
      <c r="B25580" s="123" t="s">
        <v>19588</v>
      </c>
      <c r="C25580" s="55">
        <v>939</v>
      </c>
      <c r="D25580" s="456">
        <v>939</v>
      </c>
      <c r="E25580" s="117"/>
    </row>
    <row r="25581" spans="1:5" s="760" customFormat="1" ht="33.6">
      <c r="A25581" s="84" t="s">
        <v>5256</v>
      </c>
      <c r="B25581" s="123" t="s">
        <v>19589</v>
      </c>
      <c r="C25581" s="55">
        <v>522</v>
      </c>
      <c r="D25581" s="456">
        <v>522</v>
      </c>
      <c r="E25581" s="117"/>
    </row>
    <row r="25582" spans="1:5" s="760" customFormat="1" ht="16.8">
      <c r="A25582" s="28">
        <v>2</v>
      </c>
      <c r="B25582" s="121" t="s">
        <v>19551</v>
      </c>
      <c r="C25582" s="55"/>
      <c r="D25582" s="456"/>
      <c r="E25582" s="117"/>
    </row>
    <row r="25583" spans="1:5" s="760" customFormat="1" ht="16.8">
      <c r="A25583" s="28" t="s">
        <v>400</v>
      </c>
      <c r="B25583" s="121" t="s">
        <v>19587</v>
      </c>
      <c r="C25583" s="55"/>
      <c r="D25583" s="456"/>
      <c r="E25583" s="25"/>
    </row>
    <row r="25584" spans="1:5" s="760" customFormat="1" ht="33.6">
      <c r="A25584" s="84" t="s">
        <v>5542</v>
      </c>
      <c r="B25584" s="123" t="s">
        <v>19590</v>
      </c>
      <c r="C25584" s="55">
        <v>104</v>
      </c>
      <c r="D25584" s="456">
        <v>104</v>
      </c>
      <c r="E25584" s="25"/>
    </row>
    <row r="25585" spans="1:5" s="760" customFormat="1" ht="33.6">
      <c r="A25585" s="84" t="s">
        <v>5544</v>
      </c>
      <c r="B25585" s="123" t="s">
        <v>19591</v>
      </c>
      <c r="C25585" s="55">
        <v>167</v>
      </c>
      <c r="D25585" s="456">
        <v>167</v>
      </c>
      <c r="E25585" s="25"/>
    </row>
    <row r="25586" spans="1:5" s="760" customFormat="1" ht="33.6">
      <c r="A25586" s="84" t="s">
        <v>5546</v>
      </c>
      <c r="B25586" s="123" t="s">
        <v>19592</v>
      </c>
      <c r="C25586" s="55">
        <v>167</v>
      </c>
      <c r="D25586" s="456">
        <v>167</v>
      </c>
      <c r="E25586" s="202"/>
    </row>
    <row r="25587" spans="1:5" s="760" customFormat="1" ht="33.6">
      <c r="A25587" s="84" t="s">
        <v>5548</v>
      </c>
      <c r="B25587" s="123" t="s">
        <v>19593</v>
      </c>
      <c r="C25587" s="55">
        <v>104</v>
      </c>
      <c r="D25587" s="456">
        <v>104</v>
      </c>
      <c r="E25587" s="369"/>
    </row>
    <row r="25588" spans="1:5" s="760" customFormat="1" ht="16.8">
      <c r="A25588" s="28" t="s">
        <v>402</v>
      </c>
      <c r="B25588" s="121" t="s">
        <v>19594</v>
      </c>
      <c r="C25588" s="55"/>
      <c r="D25588" s="456"/>
      <c r="E25588" s="369"/>
    </row>
    <row r="25589" spans="1:5" s="760" customFormat="1" ht="50.4">
      <c r="A25589" s="84" t="s">
        <v>5550</v>
      </c>
      <c r="B25589" s="123" t="s">
        <v>19595</v>
      </c>
      <c r="C25589" s="704">
        <v>115</v>
      </c>
      <c r="D25589" s="456">
        <v>115</v>
      </c>
      <c r="E25589" s="369"/>
    </row>
    <row r="25590" spans="1:5" s="760" customFormat="1" ht="50.4">
      <c r="A25590" s="84" t="s">
        <v>5552</v>
      </c>
      <c r="B25590" s="123" t="s">
        <v>19596</v>
      </c>
      <c r="C25590" s="55">
        <v>167</v>
      </c>
      <c r="D25590" s="456">
        <v>167</v>
      </c>
      <c r="E25590" s="369"/>
    </row>
    <row r="25591" spans="1:5" s="760" customFormat="1" ht="33.6">
      <c r="A25591" s="84" t="s">
        <v>5554</v>
      </c>
      <c r="B25591" s="123" t="s">
        <v>19597</v>
      </c>
      <c r="C25591" s="55">
        <v>115</v>
      </c>
      <c r="D25591" s="456">
        <v>115</v>
      </c>
      <c r="E25591" s="25"/>
    </row>
    <row r="25592" spans="1:5" s="760" customFormat="1" ht="16.8">
      <c r="A25592" s="447" t="s">
        <v>2217</v>
      </c>
      <c r="B25592" s="121" t="s">
        <v>19564</v>
      </c>
      <c r="C25592" s="55"/>
      <c r="D25592" s="456"/>
      <c r="E25592" s="369"/>
    </row>
    <row r="25593" spans="1:5" s="760" customFormat="1" ht="16.8">
      <c r="A25593" s="28">
        <v>3</v>
      </c>
      <c r="B25593" s="121" t="s">
        <v>19598</v>
      </c>
      <c r="C25593" s="55"/>
      <c r="D25593" s="456"/>
      <c r="E25593" s="25"/>
    </row>
    <row r="25594" spans="1:5" s="760" customFormat="1" ht="16.8">
      <c r="A25594" s="28" t="s">
        <v>706</v>
      </c>
      <c r="B25594" s="121" t="s">
        <v>7746</v>
      </c>
      <c r="C25594" s="55"/>
      <c r="D25594" s="456"/>
      <c r="E25594" s="25"/>
    </row>
    <row r="25595" spans="1:5" s="760" customFormat="1" ht="33.6">
      <c r="A25595" s="84" t="s">
        <v>5782</v>
      </c>
      <c r="B25595" s="123" t="s">
        <v>19599</v>
      </c>
      <c r="C25595" s="55">
        <v>94</v>
      </c>
      <c r="D25595" s="456">
        <v>94</v>
      </c>
      <c r="E25595" s="25"/>
    </row>
    <row r="25596" spans="1:5" s="760" customFormat="1" ht="33.6">
      <c r="A25596" s="84" t="s">
        <v>5784</v>
      </c>
      <c r="B25596" s="123" t="s">
        <v>19600</v>
      </c>
      <c r="C25596" s="452">
        <v>94</v>
      </c>
      <c r="D25596" s="456">
        <v>94</v>
      </c>
      <c r="E25596" s="369"/>
    </row>
    <row r="25597" spans="1:5" s="760" customFormat="1" ht="33.6">
      <c r="A25597" s="84" t="s">
        <v>5786</v>
      </c>
      <c r="B25597" s="123" t="s">
        <v>19601</v>
      </c>
      <c r="C25597" s="81">
        <v>94</v>
      </c>
      <c r="D25597" s="456">
        <v>94</v>
      </c>
      <c r="E25597" s="369"/>
    </row>
    <row r="25598" spans="1:5" s="760" customFormat="1" ht="16.8">
      <c r="A25598" s="84" t="s">
        <v>5788</v>
      </c>
      <c r="B25598" s="123" t="s">
        <v>19549</v>
      </c>
      <c r="C25598" s="704">
        <v>42</v>
      </c>
      <c r="D25598" s="456">
        <v>42</v>
      </c>
      <c r="E25598" s="25"/>
    </row>
    <row r="25599" spans="1:5" s="760" customFormat="1" ht="16.8">
      <c r="A25599" s="28">
        <v>4</v>
      </c>
      <c r="B25599" s="121" t="s">
        <v>19602</v>
      </c>
      <c r="C25599" s="55"/>
      <c r="D25599" s="456"/>
      <c r="E25599" s="25"/>
    </row>
    <row r="25600" spans="1:5" s="760" customFormat="1" ht="16.8">
      <c r="A25600" s="28" t="s">
        <v>198</v>
      </c>
      <c r="B25600" s="121" t="s">
        <v>19507</v>
      </c>
      <c r="C25600" s="452"/>
      <c r="D25600" s="456"/>
      <c r="E25600" s="25"/>
    </row>
    <row r="25601" spans="1:5" s="760" customFormat="1" ht="67.2">
      <c r="A25601" s="84" t="s">
        <v>6891</v>
      </c>
      <c r="B25601" s="123" t="s">
        <v>19603</v>
      </c>
      <c r="C25601" s="55">
        <v>326</v>
      </c>
      <c r="D25601" s="456">
        <v>326</v>
      </c>
      <c r="E25601" s="25"/>
    </row>
    <row r="25602" spans="1:5" s="760" customFormat="1" ht="50.4">
      <c r="A25602" s="84" t="s">
        <v>6893</v>
      </c>
      <c r="B25602" s="123" t="s">
        <v>19604</v>
      </c>
      <c r="C25602" s="55">
        <v>167</v>
      </c>
      <c r="D25602" s="456">
        <v>167</v>
      </c>
      <c r="E25602" s="25"/>
    </row>
    <row r="25603" spans="1:5" s="760" customFormat="1" ht="33.6">
      <c r="A25603" s="84" t="s">
        <v>6895</v>
      </c>
      <c r="B25603" s="123" t="s">
        <v>19605</v>
      </c>
      <c r="C25603" s="55">
        <v>104</v>
      </c>
      <c r="D25603" s="456">
        <v>104</v>
      </c>
      <c r="E25603" s="25"/>
    </row>
    <row r="25604" spans="1:5" s="760" customFormat="1" ht="16.8">
      <c r="A25604" s="28" t="s">
        <v>200</v>
      </c>
      <c r="B25604" s="121" t="s">
        <v>7746</v>
      </c>
      <c r="C25604" s="55"/>
      <c r="D25604" s="456"/>
      <c r="E25604" s="894"/>
    </row>
    <row r="25605" spans="1:5" s="760" customFormat="1" ht="33.6">
      <c r="A25605" s="84" t="s">
        <v>6908</v>
      </c>
      <c r="B25605" s="123" t="s">
        <v>19606</v>
      </c>
      <c r="C25605" s="81">
        <v>120</v>
      </c>
      <c r="D25605" s="456">
        <v>90</v>
      </c>
      <c r="E25605" s="894"/>
    </row>
    <row r="25606" spans="1:5" s="760" customFormat="1" ht="16.8">
      <c r="A25606" s="84" t="s">
        <v>6910</v>
      </c>
      <c r="B25606" s="123" t="s">
        <v>19607</v>
      </c>
      <c r="C25606" s="81">
        <v>52</v>
      </c>
      <c r="D25606" s="456">
        <v>52</v>
      </c>
      <c r="E25606" s="25"/>
    </row>
    <row r="25607" spans="1:5" ht="16.8">
      <c r="A25607" s="741" t="s">
        <v>31</v>
      </c>
      <c r="B25607" s="411"/>
      <c r="C25607" s="742"/>
      <c r="D25607" s="743"/>
      <c r="E25607" s="744"/>
    </row>
    <row r="25608" spans="1:5" s="760" customFormat="1" ht="16.8">
      <c r="A25608" s="28" t="s">
        <v>2202</v>
      </c>
      <c r="B25608" s="121" t="s">
        <v>19550</v>
      </c>
      <c r="C25608" s="30"/>
      <c r="D25608" s="30"/>
      <c r="E25608" s="124"/>
    </row>
    <row r="25609" spans="1:5" s="760" customFormat="1" ht="16.8">
      <c r="A25609" s="186">
        <v>1</v>
      </c>
      <c r="B25609" s="377" t="s">
        <v>19551</v>
      </c>
      <c r="C25609" s="455"/>
      <c r="D25609" s="30"/>
      <c r="E25609" s="25"/>
    </row>
    <row r="25610" spans="1:5" s="760" customFormat="1" ht="16.8">
      <c r="A25610" s="28"/>
      <c r="B25610" s="121" t="s">
        <v>19552</v>
      </c>
      <c r="C25610" s="704"/>
      <c r="D25610" s="30"/>
      <c r="E25610" s="25"/>
    </row>
    <row r="25611" spans="1:5" s="760" customFormat="1" ht="33.6">
      <c r="A25611" s="28" t="s">
        <v>174</v>
      </c>
      <c r="B25611" s="123" t="s">
        <v>19553</v>
      </c>
      <c r="C25611" s="55">
        <v>261</v>
      </c>
      <c r="D25611" s="456">
        <v>261</v>
      </c>
      <c r="E25611" s="25"/>
    </row>
    <row r="25612" spans="1:5" s="760" customFormat="1" ht="33.6">
      <c r="A25612" s="28" t="s">
        <v>176</v>
      </c>
      <c r="B25612" s="123" t="s">
        <v>19554</v>
      </c>
      <c r="C25612" s="55">
        <v>391</v>
      </c>
      <c r="D25612" s="456">
        <v>391</v>
      </c>
      <c r="E25612" s="117"/>
    </row>
    <row r="25613" spans="1:5" s="760" customFormat="1" ht="33.6">
      <c r="A25613" s="28" t="s">
        <v>178</v>
      </c>
      <c r="B25613" s="123" t="s">
        <v>19555</v>
      </c>
      <c r="C25613" s="55">
        <v>261</v>
      </c>
      <c r="D25613" s="456">
        <v>261</v>
      </c>
      <c r="E25613" s="117"/>
    </row>
    <row r="25614" spans="1:5" s="760" customFormat="1" ht="33.6">
      <c r="A25614" s="28" t="s">
        <v>180</v>
      </c>
      <c r="B25614" s="123" t="s">
        <v>19556</v>
      </c>
      <c r="C25614" s="55">
        <v>196</v>
      </c>
      <c r="D25614" s="456">
        <v>196</v>
      </c>
      <c r="E25614" s="117"/>
    </row>
    <row r="25615" spans="1:5" s="760" customFormat="1" ht="16.8">
      <c r="A25615" s="28"/>
      <c r="B25615" s="121" t="s">
        <v>19557</v>
      </c>
      <c r="C25615" s="55"/>
      <c r="D25615" s="456"/>
      <c r="E25615" s="117"/>
    </row>
    <row r="25616" spans="1:5" s="760" customFormat="1" ht="33.6">
      <c r="A25616" s="28" t="s">
        <v>182</v>
      </c>
      <c r="B25616" s="123" t="s">
        <v>19558</v>
      </c>
      <c r="C25616" s="55">
        <v>120</v>
      </c>
      <c r="D25616" s="456">
        <v>120</v>
      </c>
      <c r="E25616" s="25"/>
    </row>
    <row r="25617" spans="1:5" s="760" customFormat="1" ht="50.4">
      <c r="A25617" s="28" t="s">
        <v>184</v>
      </c>
      <c r="B25617" s="123" t="s">
        <v>19559</v>
      </c>
      <c r="C25617" s="55">
        <v>192</v>
      </c>
      <c r="D25617" s="456">
        <v>192</v>
      </c>
      <c r="E25617" s="25"/>
    </row>
    <row r="25618" spans="1:5" s="760" customFormat="1" ht="33.6">
      <c r="A25618" s="28" t="s">
        <v>186</v>
      </c>
      <c r="B25618" s="123" t="s">
        <v>19560</v>
      </c>
      <c r="C25618" s="55">
        <v>270</v>
      </c>
      <c r="D25618" s="456">
        <v>270</v>
      </c>
      <c r="E25618" s="25"/>
    </row>
    <row r="25619" spans="1:5" s="760" customFormat="1" ht="16.8">
      <c r="A25619" s="28" t="s">
        <v>188</v>
      </c>
      <c r="B25619" s="123" t="s">
        <v>19561</v>
      </c>
      <c r="C25619" s="55">
        <v>456</v>
      </c>
      <c r="D25619" s="456">
        <v>456</v>
      </c>
      <c r="E25619" s="202"/>
    </row>
    <row r="25620" spans="1:5" s="760" customFormat="1" ht="33.6">
      <c r="A25620" s="28" t="s">
        <v>190</v>
      </c>
      <c r="B25620" s="123" t="s">
        <v>19562</v>
      </c>
      <c r="C25620" s="55">
        <v>326</v>
      </c>
      <c r="D25620" s="456">
        <v>326</v>
      </c>
      <c r="E25620" s="369"/>
    </row>
    <row r="25621" spans="1:5" s="760" customFormat="1" ht="16.8">
      <c r="A25621" s="28" t="s">
        <v>192</v>
      </c>
      <c r="B25621" s="123" t="s">
        <v>19563</v>
      </c>
      <c r="C25621" s="55">
        <v>192</v>
      </c>
      <c r="D25621" s="456">
        <v>192</v>
      </c>
      <c r="E25621" s="369"/>
    </row>
    <row r="25622" spans="1:5" s="760" customFormat="1" ht="16.8">
      <c r="A25622" s="447" t="s">
        <v>2217</v>
      </c>
      <c r="B25622" s="121" t="s">
        <v>19564</v>
      </c>
      <c r="C25622" s="704"/>
      <c r="D25622" s="456"/>
      <c r="E25622" s="369"/>
    </row>
    <row r="25623" spans="1:5" s="760" customFormat="1" ht="16.8">
      <c r="A25623" s="28">
        <v>2</v>
      </c>
      <c r="B25623" s="121" t="s">
        <v>19565</v>
      </c>
      <c r="C25623" s="55"/>
      <c r="D25623" s="456"/>
      <c r="E25623" s="369"/>
    </row>
    <row r="25624" spans="1:5" s="760" customFormat="1" ht="16.8">
      <c r="A25624" s="28" t="s">
        <v>400</v>
      </c>
      <c r="B25624" s="121" t="s">
        <v>19507</v>
      </c>
      <c r="C25624" s="55"/>
      <c r="D25624" s="456"/>
      <c r="E25624" s="25"/>
    </row>
    <row r="25625" spans="1:5" s="760" customFormat="1" ht="33.6">
      <c r="A25625" s="84" t="s">
        <v>5542</v>
      </c>
      <c r="B25625" s="123" t="s">
        <v>19566</v>
      </c>
      <c r="C25625" s="55">
        <v>141</v>
      </c>
      <c r="D25625" s="456">
        <v>141</v>
      </c>
      <c r="E25625" s="369"/>
    </row>
    <row r="25626" spans="1:5" s="760" customFormat="1" ht="33.6">
      <c r="A25626" s="84" t="s">
        <v>5544</v>
      </c>
      <c r="B25626" s="123" t="s">
        <v>19567</v>
      </c>
      <c r="C25626" s="55">
        <v>141</v>
      </c>
      <c r="D25626" s="456">
        <v>141</v>
      </c>
      <c r="E25626" s="25"/>
    </row>
    <row r="25627" spans="1:5" s="760" customFormat="1" ht="16.8">
      <c r="A25627" s="84" t="s">
        <v>5546</v>
      </c>
      <c r="B25627" s="123" t="s">
        <v>19568</v>
      </c>
      <c r="C25627" s="55">
        <v>140</v>
      </c>
      <c r="D25627" s="456">
        <v>105</v>
      </c>
      <c r="E25627" s="25"/>
    </row>
    <row r="25628" spans="1:5" s="760" customFormat="1" ht="16.8">
      <c r="A25628" s="28" t="s">
        <v>402</v>
      </c>
      <c r="B25628" s="121" t="s">
        <v>19547</v>
      </c>
      <c r="C25628" s="81"/>
      <c r="D25628" s="456"/>
      <c r="E25628" s="117"/>
    </row>
    <row r="25629" spans="1:5" s="760" customFormat="1" ht="16.8">
      <c r="A25629" s="84" t="s">
        <v>5550</v>
      </c>
      <c r="B25629" s="123" t="s">
        <v>19569</v>
      </c>
      <c r="C25629" s="81">
        <v>113</v>
      </c>
      <c r="D25629" s="456">
        <v>113</v>
      </c>
      <c r="E25629" s="25"/>
    </row>
    <row r="25630" spans="1:5" s="760" customFormat="1" ht="33.6">
      <c r="A25630" s="84" t="s">
        <v>5552</v>
      </c>
      <c r="B25630" s="123" t="s">
        <v>19570</v>
      </c>
      <c r="C25630" s="81">
        <v>140</v>
      </c>
      <c r="D25630" s="456">
        <v>105</v>
      </c>
      <c r="E25630" s="25"/>
    </row>
    <row r="25631" spans="1:5" s="760" customFormat="1" ht="33.6">
      <c r="A25631" s="84" t="s">
        <v>5554</v>
      </c>
      <c r="B25631" s="389" t="s">
        <v>19549</v>
      </c>
      <c r="C25631" s="55">
        <v>65</v>
      </c>
      <c r="D25631" s="456">
        <v>65</v>
      </c>
      <c r="E25631" s="25" t="s">
        <v>19571</v>
      </c>
    </row>
    <row r="25632" spans="1:5" s="760" customFormat="1" ht="16.8">
      <c r="A25632" s="84" t="s">
        <v>5556</v>
      </c>
      <c r="B25632" s="123" t="s">
        <v>19572</v>
      </c>
      <c r="C25632" s="55">
        <v>140</v>
      </c>
      <c r="D25632" s="55">
        <v>140</v>
      </c>
      <c r="E25632" s="25"/>
    </row>
    <row r="25633" spans="1:5" s="760" customFormat="1" ht="33.6">
      <c r="A25633" s="84" t="s">
        <v>5558</v>
      </c>
      <c r="B25633" s="123" t="s">
        <v>19573</v>
      </c>
      <c r="C25633" s="55">
        <v>200</v>
      </c>
      <c r="D25633" s="456">
        <v>200</v>
      </c>
      <c r="E25633" s="25"/>
    </row>
    <row r="25634" spans="1:5" s="760" customFormat="1" ht="33.6">
      <c r="A25634" s="84" t="s">
        <v>5560</v>
      </c>
      <c r="B25634" s="123" t="s">
        <v>19574</v>
      </c>
      <c r="C25634" s="452">
        <v>200</v>
      </c>
      <c r="D25634" s="456">
        <v>200</v>
      </c>
      <c r="E25634" s="369"/>
    </row>
    <row r="25635" spans="1:5" s="760" customFormat="1" ht="33.6">
      <c r="A25635" s="84" t="s">
        <v>5562</v>
      </c>
      <c r="B25635" s="123" t="s">
        <v>19575</v>
      </c>
      <c r="C25635" s="81">
        <v>180</v>
      </c>
      <c r="D25635" s="456">
        <v>180</v>
      </c>
      <c r="E25635" s="369"/>
    </row>
    <row r="25636" spans="1:5" s="760" customFormat="1" ht="33.6">
      <c r="A25636" s="84" t="s">
        <v>19576</v>
      </c>
      <c r="B25636" s="123" t="s">
        <v>19577</v>
      </c>
      <c r="C25636" s="704">
        <v>200</v>
      </c>
      <c r="D25636" s="456">
        <v>200</v>
      </c>
      <c r="E25636" s="25"/>
    </row>
    <row r="25637" spans="1:5" s="760" customFormat="1" ht="16.8">
      <c r="A25637" s="28">
        <v>3</v>
      </c>
      <c r="B25637" s="121" t="s">
        <v>19578</v>
      </c>
      <c r="C25637" s="55"/>
      <c r="D25637" s="456"/>
      <c r="E25637" s="25"/>
    </row>
    <row r="25638" spans="1:5" s="760" customFormat="1" ht="16.8">
      <c r="A25638" s="28" t="s">
        <v>706</v>
      </c>
      <c r="B25638" s="121" t="s">
        <v>19507</v>
      </c>
      <c r="C25638" s="452"/>
      <c r="D25638" s="456"/>
      <c r="E25638" s="25"/>
    </row>
    <row r="25639" spans="1:5" s="760" customFormat="1" ht="50.4">
      <c r="A25639" s="84" t="s">
        <v>5782</v>
      </c>
      <c r="B25639" s="123" t="s">
        <v>19579</v>
      </c>
      <c r="C25639" s="55">
        <v>235</v>
      </c>
      <c r="D25639" s="456">
        <v>235</v>
      </c>
      <c r="E25639" s="25"/>
    </row>
    <row r="25640" spans="1:5" s="760" customFormat="1" ht="33.6">
      <c r="A25640" s="84" t="s">
        <v>5784</v>
      </c>
      <c r="B25640" s="123" t="s">
        <v>19580</v>
      </c>
      <c r="C25640" s="55">
        <v>167</v>
      </c>
      <c r="D25640" s="456">
        <v>167</v>
      </c>
      <c r="E25640" s="25"/>
    </row>
    <row r="25641" spans="1:5" s="760" customFormat="1" ht="50.4">
      <c r="A25641" s="84" t="s">
        <v>5786</v>
      </c>
      <c r="B25641" s="123" t="s">
        <v>19581</v>
      </c>
      <c r="C25641" s="55">
        <v>167</v>
      </c>
      <c r="D25641" s="456">
        <v>167</v>
      </c>
      <c r="E25641" s="25"/>
    </row>
    <row r="25642" spans="1:5" s="760" customFormat="1" ht="33.6">
      <c r="A25642" s="84" t="s">
        <v>5788</v>
      </c>
      <c r="B25642" s="123" t="s">
        <v>19582</v>
      </c>
      <c r="C25642" s="55">
        <v>128</v>
      </c>
      <c r="D25642" s="456">
        <v>96</v>
      </c>
      <c r="E25642" s="117"/>
    </row>
    <row r="25643" spans="1:5" s="760" customFormat="1" ht="16.8">
      <c r="A25643" s="201" t="s">
        <v>708</v>
      </c>
      <c r="B25643" s="398" t="s">
        <v>7746</v>
      </c>
      <c r="C25643" s="55"/>
      <c r="D25643" s="456"/>
      <c r="E25643" s="25"/>
    </row>
    <row r="25644" spans="1:5" s="760" customFormat="1" ht="33.6">
      <c r="A25644" s="84" t="s">
        <v>5792</v>
      </c>
      <c r="B25644" s="123" t="s">
        <v>19583</v>
      </c>
      <c r="C25644" s="55">
        <v>63</v>
      </c>
      <c r="D25644" s="457">
        <v>63</v>
      </c>
      <c r="E25644" s="25"/>
    </row>
    <row r="25645" spans="1:5" s="760" customFormat="1" ht="50.4">
      <c r="A25645" s="84" t="s">
        <v>5794</v>
      </c>
      <c r="B25645" s="123" t="s">
        <v>19584</v>
      </c>
      <c r="C25645" s="55">
        <v>63</v>
      </c>
      <c r="D25645" s="456">
        <v>63</v>
      </c>
      <c r="E25645" s="369"/>
    </row>
    <row r="25646" spans="1:5" s="760" customFormat="1" ht="33.6">
      <c r="A25646" s="84" t="s">
        <v>13655</v>
      </c>
      <c r="B25646" s="123" t="s">
        <v>19585</v>
      </c>
      <c r="C25646" s="280">
        <v>180</v>
      </c>
      <c r="D25646" s="456">
        <v>180</v>
      </c>
      <c r="E25646" s="369" t="s">
        <v>5344</v>
      </c>
    </row>
    <row r="25647" spans="1:5" s="760" customFormat="1" ht="16.8">
      <c r="A25647" s="28" t="s">
        <v>710</v>
      </c>
      <c r="B25647" s="121" t="s">
        <v>19549</v>
      </c>
      <c r="C25647" s="55">
        <v>52</v>
      </c>
      <c r="D25647" s="456">
        <v>52</v>
      </c>
      <c r="E25647" s="369"/>
    </row>
    <row r="25648" spans="1:5" ht="16.8">
      <c r="A25648" s="741" t="s">
        <v>30</v>
      </c>
      <c r="B25648" s="411"/>
      <c r="C25648" s="742"/>
      <c r="D25648" s="743"/>
      <c r="E25648" s="744"/>
    </row>
    <row r="25649" spans="1:5" s="760" customFormat="1" ht="16.8">
      <c r="A25649" s="186">
        <v>1</v>
      </c>
      <c r="B25649" s="377" t="s">
        <v>19506</v>
      </c>
      <c r="C25649" s="455"/>
      <c r="D25649" s="30"/>
      <c r="E25649" s="446"/>
    </row>
    <row r="25650" spans="1:5" s="760" customFormat="1" ht="16.8">
      <c r="A25650" s="28" t="s">
        <v>174</v>
      </c>
      <c r="B25650" s="121" t="s">
        <v>19507</v>
      </c>
      <c r="C25650" s="704"/>
      <c r="D25650" s="30"/>
      <c r="E25650" s="25"/>
    </row>
    <row r="25651" spans="1:5" s="760" customFormat="1" ht="50.4">
      <c r="A25651" s="84" t="s">
        <v>5254</v>
      </c>
      <c r="B25651" s="123" t="s">
        <v>19508</v>
      </c>
      <c r="C25651" s="55">
        <v>134</v>
      </c>
      <c r="D25651" s="456">
        <v>134</v>
      </c>
      <c r="E25651" s="25"/>
    </row>
    <row r="25652" spans="1:5" s="760" customFormat="1" ht="33.6">
      <c r="A25652" s="84" t="s">
        <v>5256</v>
      </c>
      <c r="B25652" s="123" t="s">
        <v>19509</v>
      </c>
      <c r="C25652" s="55">
        <v>86</v>
      </c>
      <c r="D25652" s="456">
        <v>86</v>
      </c>
      <c r="E25652" s="25"/>
    </row>
    <row r="25653" spans="1:5" s="760" customFormat="1" ht="33.6">
      <c r="A25653" s="84" t="s">
        <v>5258</v>
      </c>
      <c r="B25653" s="123" t="s">
        <v>19510</v>
      </c>
      <c r="C25653" s="55">
        <v>86</v>
      </c>
      <c r="D25653" s="456">
        <v>86</v>
      </c>
      <c r="E25653" s="117"/>
    </row>
    <row r="25654" spans="1:5" s="760" customFormat="1" ht="33.6">
      <c r="A25654" s="84" t="s">
        <v>5260</v>
      </c>
      <c r="B25654" s="123" t="s">
        <v>19511</v>
      </c>
      <c r="C25654" s="55">
        <v>86</v>
      </c>
      <c r="D25654" s="456">
        <v>86</v>
      </c>
      <c r="E25654" s="117"/>
    </row>
    <row r="25655" spans="1:5" s="760" customFormat="1" ht="16.8">
      <c r="A25655" s="84" t="s">
        <v>19512</v>
      </c>
      <c r="B25655" s="123" t="s">
        <v>19513</v>
      </c>
      <c r="C25655" s="55">
        <v>86</v>
      </c>
      <c r="D25655" s="456">
        <v>86</v>
      </c>
      <c r="E25655" s="894" t="s">
        <v>19514</v>
      </c>
    </row>
    <row r="25656" spans="1:5" s="760" customFormat="1" ht="16.8">
      <c r="A25656" s="84" t="s">
        <v>19515</v>
      </c>
      <c r="B25656" s="123" t="s">
        <v>19516</v>
      </c>
      <c r="C25656" s="55">
        <v>86</v>
      </c>
      <c r="D25656" s="456">
        <v>86</v>
      </c>
      <c r="E25656" s="894"/>
    </row>
    <row r="25657" spans="1:5" s="760" customFormat="1" ht="16.8">
      <c r="A25657" s="84" t="s">
        <v>19517</v>
      </c>
      <c r="B25657" s="123" t="s">
        <v>19518</v>
      </c>
      <c r="C25657" s="55">
        <v>63</v>
      </c>
      <c r="D25657" s="456">
        <v>63</v>
      </c>
      <c r="E25657" s="894"/>
    </row>
    <row r="25658" spans="1:5" s="760" customFormat="1" ht="16.8">
      <c r="A25658" s="84" t="s">
        <v>19519</v>
      </c>
      <c r="B25658" s="123" t="s">
        <v>19520</v>
      </c>
      <c r="C25658" s="55">
        <v>63</v>
      </c>
      <c r="D25658" s="456">
        <v>63</v>
      </c>
      <c r="E25658" s="894"/>
    </row>
    <row r="25659" spans="1:5" s="760" customFormat="1" ht="33.6">
      <c r="A25659" s="84" t="s">
        <v>19521</v>
      </c>
      <c r="B25659" s="123" t="s">
        <v>19522</v>
      </c>
      <c r="C25659" s="55">
        <v>100</v>
      </c>
      <c r="D25659" s="456">
        <v>100</v>
      </c>
      <c r="E25659" s="894" t="s">
        <v>19523</v>
      </c>
    </row>
    <row r="25660" spans="1:5" s="760" customFormat="1" ht="50.4">
      <c r="A25660" s="84" t="s">
        <v>19524</v>
      </c>
      <c r="B25660" s="123" t="s">
        <v>19525</v>
      </c>
      <c r="C25660" s="55">
        <v>92</v>
      </c>
      <c r="D25660" s="456">
        <v>92</v>
      </c>
      <c r="E25660" s="894"/>
    </row>
    <row r="25661" spans="1:5" s="760" customFormat="1" ht="33.6">
      <c r="A25661" s="84" t="s">
        <v>19526</v>
      </c>
      <c r="B25661" s="123" t="s">
        <v>19527</v>
      </c>
      <c r="C25661" s="55">
        <v>100</v>
      </c>
      <c r="D25661" s="456">
        <v>100</v>
      </c>
      <c r="E25661" s="894"/>
    </row>
    <row r="25662" spans="1:5" s="760" customFormat="1" ht="50.4">
      <c r="A25662" s="84" t="s">
        <v>19528</v>
      </c>
      <c r="B25662" s="123" t="s">
        <v>19529</v>
      </c>
      <c r="C25662" s="55">
        <v>92</v>
      </c>
      <c r="D25662" s="456">
        <v>92</v>
      </c>
      <c r="E25662" s="894"/>
    </row>
    <row r="25663" spans="1:5" s="760" customFormat="1" ht="16.8">
      <c r="A25663" s="28" t="s">
        <v>176</v>
      </c>
      <c r="B25663" s="121" t="s">
        <v>7746</v>
      </c>
      <c r="C25663" s="55"/>
      <c r="D25663" s="456"/>
      <c r="E25663" s="117"/>
    </row>
    <row r="25664" spans="1:5" s="760" customFormat="1" ht="33.6">
      <c r="A25664" s="84" t="s">
        <v>5263</v>
      </c>
      <c r="B25664" s="123" t="s">
        <v>19530</v>
      </c>
      <c r="C25664" s="55">
        <v>63</v>
      </c>
      <c r="D25664" s="456">
        <v>63</v>
      </c>
      <c r="E25664" s="117"/>
    </row>
    <row r="25665" spans="1:5" s="760" customFormat="1" ht="33.6">
      <c r="A25665" s="84" t="s">
        <v>5265</v>
      </c>
      <c r="B25665" s="123" t="s">
        <v>19531</v>
      </c>
      <c r="C25665" s="55">
        <v>63</v>
      </c>
      <c r="D25665" s="456">
        <v>63</v>
      </c>
      <c r="E25665" s="117"/>
    </row>
    <row r="25666" spans="1:5" s="760" customFormat="1" ht="33.6">
      <c r="A25666" s="84" t="s">
        <v>5267</v>
      </c>
      <c r="B25666" s="123" t="s">
        <v>19532</v>
      </c>
      <c r="C25666" s="55">
        <v>63</v>
      </c>
      <c r="D25666" s="456">
        <v>63</v>
      </c>
      <c r="E25666" s="117"/>
    </row>
    <row r="25667" spans="1:5" s="760" customFormat="1" ht="50.4">
      <c r="A25667" s="84" t="s">
        <v>14151</v>
      </c>
      <c r="B25667" s="123" t="s">
        <v>19533</v>
      </c>
      <c r="C25667" s="55">
        <v>63</v>
      </c>
      <c r="D25667" s="456">
        <v>63</v>
      </c>
      <c r="E25667" s="117"/>
    </row>
    <row r="25668" spans="1:5" s="760" customFormat="1" ht="50.4">
      <c r="A25668" s="84" t="s">
        <v>14153</v>
      </c>
      <c r="B25668" s="123" t="s">
        <v>19534</v>
      </c>
      <c r="C25668" s="452">
        <v>63</v>
      </c>
      <c r="D25668" s="456">
        <v>63</v>
      </c>
      <c r="E25668" s="117"/>
    </row>
    <row r="25669" spans="1:5" s="760" customFormat="1" ht="33.6">
      <c r="A25669" s="84" t="s">
        <v>14155</v>
      </c>
      <c r="B25669" s="123" t="s">
        <v>19535</v>
      </c>
      <c r="C25669" s="81">
        <v>63</v>
      </c>
      <c r="D25669" s="456">
        <v>63</v>
      </c>
      <c r="E25669" s="117"/>
    </row>
    <row r="25670" spans="1:5" s="760" customFormat="1" ht="50.4">
      <c r="A25670" s="84" t="s">
        <v>14157</v>
      </c>
      <c r="B25670" s="123" t="s">
        <v>19536</v>
      </c>
      <c r="C25670" s="704">
        <v>63</v>
      </c>
      <c r="D25670" s="456">
        <v>63</v>
      </c>
      <c r="E25670" s="117"/>
    </row>
    <row r="25671" spans="1:5" s="760" customFormat="1" ht="16.8">
      <c r="A25671" s="84" t="s">
        <v>19537</v>
      </c>
      <c r="B25671" s="123" t="s">
        <v>19538</v>
      </c>
      <c r="C25671" s="55">
        <v>42</v>
      </c>
      <c r="D25671" s="456">
        <v>42</v>
      </c>
      <c r="E25671" s="117"/>
    </row>
    <row r="25672" spans="1:5" s="760" customFormat="1" ht="16.8">
      <c r="A25672" s="28">
        <v>2</v>
      </c>
      <c r="B25672" s="121" t="s">
        <v>19539</v>
      </c>
      <c r="C25672" s="452"/>
      <c r="D25672" s="456"/>
      <c r="E25672" s="117"/>
    </row>
    <row r="25673" spans="1:5" s="760" customFormat="1" ht="16.8">
      <c r="A25673" s="28" t="s">
        <v>400</v>
      </c>
      <c r="B25673" s="121" t="s">
        <v>19507</v>
      </c>
      <c r="C25673" s="55"/>
      <c r="D25673" s="456"/>
      <c r="E25673" s="117"/>
    </row>
    <row r="25674" spans="1:5" s="760" customFormat="1" ht="50.4">
      <c r="A25674" s="84" t="s">
        <v>5542</v>
      </c>
      <c r="B25674" s="123" t="s">
        <v>19540</v>
      </c>
      <c r="C25674" s="55">
        <v>157</v>
      </c>
      <c r="D25674" s="456">
        <v>157</v>
      </c>
      <c r="E25674" s="117"/>
    </row>
    <row r="25675" spans="1:5" s="760" customFormat="1" ht="50.4">
      <c r="A25675" s="84" t="s">
        <v>5544</v>
      </c>
      <c r="B25675" s="123" t="s">
        <v>19541</v>
      </c>
      <c r="C25675" s="55">
        <v>83</v>
      </c>
      <c r="D25675" s="456">
        <v>83</v>
      </c>
      <c r="E25675" s="117" t="s">
        <v>19514</v>
      </c>
    </row>
    <row r="25676" spans="1:5" s="760" customFormat="1" ht="50.4">
      <c r="A25676" s="84" t="s">
        <v>5546</v>
      </c>
      <c r="B25676" s="123" t="s">
        <v>19542</v>
      </c>
      <c r="C25676" s="55">
        <v>35</v>
      </c>
      <c r="D25676" s="456">
        <v>35</v>
      </c>
      <c r="E25676" s="117"/>
    </row>
    <row r="25677" spans="1:5" s="760" customFormat="1" ht="33.6">
      <c r="A25677" s="84" t="s">
        <v>5548</v>
      </c>
      <c r="B25677" s="123" t="s">
        <v>19543</v>
      </c>
      <c r="C25677" s="456">
        <v>120</v>
      </c>
      <c r="D25677" s="456">
        <v>120</v>
      </c>
      <c r="E25677" s="117"/>
    </row>
    <row r="25678" spans="1:5" s="760" customFormat="1" ht="50.4">
      <c r="A25678" s="84" t="s">
        <v>13644</v>
      </c>
      <c r="B25678" s="123" t="s">
        <v>19544</v>
      </c>
      <c r="C25678" s="81">
        <f>320*40%</f>
        <v>128</v>
      </c>
      <c r="D25678" s="456">
        <v>128</v>
      </c>
      <c r="E25678" s="117" t="s">
        <v>19523</v>
      </c>
    </row>
    <row r="25679" spans="1:5" s="760" customFormat="1" ht="16.8">
      <c r="A25679" s="28" t="s">
        <v>402</v>
      </c>
      <c r="B25679" s="121" t="s">
        <v>7746</v>
      </c>
      <c r="C25679" s="81"/>
      <c r="D25679" s="456"/>
      <c r="E25679" s="117"/>
    </row>
    <row r="25680" spans="1:5" s="760" customFormat="1" ht="33.6">
      <c r="A25680" s="84" t="s">
        <v>5550</v>
      </c>
      <c r="B25680" s="123" t="s">
        <v>19545</v>
      </c>
      <c r="C25680" s="81">
        <v>83</v>
      </c>
      <c r="D25680" s="456">
        <v>83</v>
      </c>
      <c r="E25680" s="117" t="s">
        <v>19514</v>
      </c>
    </row>
    <row r="25681" spans="1:5" s="760" customFormat="1" ht="33.6">
      <c r="A25681" s="84" t="s">
        <v>5552</v>
      </c>
      <c r="B25681" s="123" t="s">
        <v>19546</v>
      </c>
      <c r="C25681" s="55">
        <v>35</v>
      </c>
      <c r="D25681" s="456">
        <v>35</v>
      </c>
      <c r="E25681" s="117" t="s">
        <v>19514</v>
      </c>
    </row>
    <row r="25682" spans="1:5" s="760" customFormat="1" ht="16.8">
      <c r="A25682" s="28" t="s">
        <v>404</v>
      </c>
      <c r="B25682" s="121" t="s">
        <v>19547</v>
      </c>
      <c r="C25682" s="55"/>
      <c r="D25682" s="456"/>
      <c r="E25682" s="25"/>
    </row>
    <row r="25683" spans="1:5" s="760" customFormat="1" ht="33.6">
      <c r="A25683" s="84" t="s">
        <v>5565</v>
      </c>
      <c r="B25683" s="123" t="s">
        <v>19548</v>
      </c>
      <c r="C25683" s="55">
        <v>52</v>
      </c>
      <c r="D25683" s="456">
        <v>52</v>
      </c>
      <c r="E25683" s="25"/>
    </row>
    <row r="25684" spans="1:5" s="760" customFormat="1" ht="33.6">
      <c r="A25684" s="84" t="s">
        <v>5567</v>
      </c>
      <c r="B25684" s="123" t="s">
        <v>19549</v>
      </c>
      <c r="C25684" s="55">
        <v>42</v>
      </c>
      <c r="D25684" s="457">
        <v>42</v>
      </c>
      <c r="E25684" s="117" t="s">
        <v>19514</v>
      </c>
    </row>
    <row r="25685" spans="1:5" ht="16.8">
      <c r="A25685" s="741" t="s">
        <v>29</v>
      </c>
      <c r="B25685" s="411"/>
      <c r="C25685" s="742"/>
      <c r="D25685" s="743"/>
      <c r="E25685" s="744"/>
    </row>
    <row r="25686" spans="1:5" s="762" customFormat="1" ht="16.8">
      <c r="A25686" s="28" t="s">
        <v>2202</v>
      </c>
      <c r="B25686" s="121" t="s">
        <v>19085</v>
      </c>
      <c r="C25686" s="711"/>
      <c r="D25686" s="711"/>
      <c r="E25686" s="28"/>
    </row>
    <row r="25687" spans="1:5" s="762" customFormat="1" ht="16.8">
      <c r="A25687" s="122">
        <v>1</v>
      </c>
      <c r="B25687" s="182" t="s">
        <v>19086</v>
      </c>
      <c r="C25687" s="678"/>
      <c r="D25687" s="678"/>
      <c r="E25687" s="360"/>
    </row>
    <row r="25688" spans="1:5" s="762" customFormat="1" ht="33.6">
      <c r="A25688" s="122" t="s">
        <v>174</v>
      </c>
      <c r="B25688" s="85" t="s">
        <v>19374</v>
      </c>
      <c r="C25688" s="678">
        <v>706</v>
      </c>
      <c r="D25688" s="678">
        <v>636</v>
      </c>
      <c r="E25688" s="360"/>
    </row>
    <row r="25689" spans="1:5" s="762" customFormat="1" ht="33.6">
      <c r="A25689" s="122" t="s">
        <v>176</v>
      </c>
      <c r="B25689" s="848" t="s">
        <v>19375</v>
      </c>
      <c r="C25689" s="678">
        <v>750</v>
      </c>
      <c r="D25689" s="678">
        <v>675</v>
      </c>
      <c r="E25689" s="360"/>
    </row>
    <row r="25690" spans="1:5" s="762" customFormat="1" ht="50.4">
      <c r="A25690" s="122" t="s">
        <v>178</v>
      </c>
      <c r="B25690" s="848" t="s">
        <v>19376</v>
      </c>
      <c r="C25690" s="678">
        <v>1000</v>
      </c>
      <c r="D25690" s="678">
        <v>900</v>
      </c>
      <c r="E25690" s="360"/>
    </row>
    <row r="25691" spans="1:5" s="762" customFormat="1" ht="33.6">
      <c r="A25691" s="122" t="s">
        <v>180</v>
      </c>
      <c r="B25691" s="848" t="s">
        <v>19377</v>
      </c>
      <c r="C25691" s="678">
        <v>2800</v>
      </c>
      <c r="D25691" s="678">
        <v>2800</v>
      </c>
      <c r="E25691" s="360" t="s">
        <v>9179</v>
      </c>
    </row>
    <row r="25692" spans="1:5" s="762" customFormat="1" ht="16.8">
      <c r="A25692" s="122" t="s">
        <v>184</v>
      </c>
      <c r="B25692" s="848" t="s">
        <v>19378</v>
      </c>
      <c r="C25692" s="678">
        <v>1630</v>
      </c>
      <c r="D25692" s="678">
        <v>1467</v>
      </c>
      <c r="E25692" s="360"/>
    </row>
    <row r="25693" spans="1:5" s="762" customFormat="1" ht="16.8">
      <c r="A25693" s="122" t="s">
        <v>186</v>
      </c>
      <c r="B25693" s="848" t="s">
        <v>19379</v>
      </c>
      <c r="C25693" s="678">
        <v>1000</v>
      </c>
      <c r="D25693" s="678">
        <v>900</v>
      </c>
      <c r="E25693" s="360"/>
    </row>
    <row r="25694" spans="1:5" s="762" customFormat="1" ht="16.8">
      <c r="A25694" s="122" t="s">
        <v>188</v>
      </c>
      <c r="B25694" s="85" t="s">
        <v>19380</v>
      </c>
      <c r="C25694" s="678"/>
      <c r="D25694" s="678"/>
      <c r="E25694" s="360"/>
    </row>
    <row r="25695" spans="1:5" s="762" customFormat="1" ht="16.8">
      <c r="A25695" s="122">
        <v>2</v>
      </c>
      <c r="B25695" s="182" t="s">
        <v>11963</v>
      </c>
      <c r="C25695" s="678"/>
      <c r="D25695" s="678"/>
      <c r="E25695" s="360"/>
    </row>
    <row r="25696" spans="1:5" s="762" customFormat="1" ht="33.6">
      <c r="A25696" s="122" t="s">
        <v>400</v>
      </c>
      <c r="B25696" s="848" t="s">
        <v>19381</v>
      </c>
      <c r="C25696" s="678">
        <v>400</v>
      </c>
      <c r="D25696" s="678">
        <v>360</v>
      </c>
      <c r="E25696" s="360"/>
    </row>
    <row r="25697" spans="1:5" s="762" customFormat="1" ht="33.6">
      <c r="A25697" s="122" t="s">
        <v>402</v>
      </c>
      <c r="B25697" s="85" t="s">
        <v>19382</v>
      </c>
      <c r="C25697" s="678">
        <v>4500</v>
      </c>
      <c r="D25697" s="678">
        <v>4050</v>
      </c>
      <c r="E25697" s="360"/>
    </row>
    <row r="25698" spans="1:5" s="762" customFormat="1" ht="16.8">
      <c r="A25698" s="122" t="s">
        <v>404</v>
      </c>
      <c r="B25698" s="85" t="s">
        <v>19383</v>
      </c>
      <c r="C25698" s="678">
        <v>5000</v>
      </c>
      <c r="D25698" s="678">
        <v>4500</v>
      </c>
      <c r="E25698" s="360"/>
    </row>
    <row r="25699" spans="1:5" s="762" customFormat="1" ht="16.8">
      <c r="A25699" s="122">
        <v>3</v>
      </c>
      <c r="B25699" s="182" t="s">
        <v>19384</v>
      </c>
      <c r="C25699" s="678"/>
      <c r="D25699" s="678"/>
      <c r="E25699" s="360"/>
    </row>
    <row r="25700" spans="1:5" s="762" customFormat="1" ht="50.4">
      <c r="A25700" s="122" t="s">
        <v>706</v>
      </c>
      <c r="B25700" s="848" t="s">
        <v>19385</v>
      </c>
      <c r="C25700" s="678">
        <v>350</v>
      </c>
      <c r="D25700" s="678">
        <v>315</v>
      </c>
      <c r="E25700" s="360"/>
    </row>
    <row r="25701" spans="1:5" s="762" customFormat="1" ht="33.6">
      <c r="A25701" s="122" t="s">
        <v>708</v>
      </c>
      <c r="B25701" s="848" t="s">
        <v>19386</v>
      </c>
      <c r="C25701" s="678">
        <v>240</v>
      </c>
      <c r="D25701" s="678">
        <v>216</v>
      </c>
      <c r="E25701" s="360"/>
    </row>
    <row r="25702" spans="1:5" s="762" customFormat="1" ht="33.6">
      <c r="A25702" s="122" t="s">
        <v>710</v>
      </c>
      <c r="B25702" s="85" t="s">
        <v>19387</v>
      </c>
      <c r="C25702" s="678">
        <v>5000</v>
      </c>
      <c r="D25702" s="678">
        <v>4500</v>
      </c>
      <c r="E25702" s="360"/>
    </row>
    <row r="25703" spans="1:5" s="762" customFormat="1" ht="33.6">
      <c r="A25703" s="122" t="s">
        <v>2632</v>
      </c>
      <c r="B25703" s="85" t="s">
        <v>19388</v>
      </c>
      <c r="C25703" s="678">
        <v>4000</v>
      </c>
      <c r="D25703" s="678">
        <v>3600</v>
      </c>
      <c r="E25703" s="360"/>
    </row>
    <row r="25704" spans="1:5" s="762" customFormat="1" ht="50.4">
      <c r="A25704" s="122" t="s">
        <v>2634</v>
      </c>
      <c r="B25704" s="85" t="s">
        <v>19389</v>
      </c>
      <c r="C25704" s="678">
        <v>3500</v>
      </c>
      <c r="D25704" s="678">
        <v>3150</v>
      </c>
      <c r="E25704" s="360"/>
    </row>
    <row r="25705" spans="1:5" s="762" customFormat="1" ht="33.6">
      <c r="A25705" s="122" t="s">
        <v>3332</v>
      </c>
      <c r="B25705" s="848" t="s">
        <v>19390</v>
      </c>
      <c r="C25705" s="678">
        <v>1250</v>
      </c>
      <c r="D25705" s="678">
        <v>1125</v>
      </c>
      <c r="E25705" s="360"/>
    </row>
    <row r="25706" spans="1:5" s="762" customFormat="1" ht="33.6">
      <c r="A25706" s="122" t="s">
        <v>3967</v>
      </c>
      <c r="B25706" s="848" t="s">
        <v>19391</v>
      </c>
      <c r="C25706" s="678">
        <v>350</v>
      </c>
      <c r="D25706" s="678">
        <v>315</v>
      </c>
      <c r="E25706" s="360"/>
    </row>
    <row r="25707" spans="1:5" s="762" customFormat="1" ht="16.8">
      <c r="A25707" s="122">
        <v>4</v>
      </c>
      <c r="B25707" s="182" t="s">
        <v>19392</v>
      </c>
      <c r="C25707" s="678"/>
      <c r="D25707" s="678"/>
      <c r="E25707" s="360"/>
    </row>
    <row r="25708" spans="1:5" s="762" customFormat="1" ht="50.4">
      <c r="A25708" s="122" t="s">
        <v>198</v>
      </c>
      <c r="B25708" s="85" t="s">
        <v>19393</v>
      </c>
      <c r="C25708" s="678">
        <v>750</v>
      </c>
      <c r="D25708" s="678">
        <v>675</v>
      </c>
      <c r="E25708" s="360"/>
    </row>
    <row r="25709" spans="1:5" s="762" customFormat="1" ht="33.6">
      <c r="A25709" s="122" t="s">
        <v>200</v>
      </c>
      <c r="B25709" s="85" t="s">
        <v>19394</v>
      </c>
      <c r="C25709" s="678">
        <v>600</v>
      </c>
      <c r="D25709" s="678">
        <v>600</v>
      </c>
      <c r="E25709" s="897" t="s">
        <v>9179</v>
      </c>
    </row>
    <row r="25710" spans="1:5" s="762" customFormat="1" ht="33.6">
      <c r="A25710" s="122" t="s">
        <v>202</v>
      </c>
      <c r="B25710" s="848" t="s">
        <v>19395</v>
      </c>
      <c r="C25710" s="678">
        <v>480</v>
      </c>
      <c r="D25710" s="678">
        <v>480</v>
      </c>
      <c r="E25710" s="897"/>
    </row>
    <row r="25711" spans="1:5" s="762" customFormat="1" ht="16.8">
      <c r="A25711" s="122" t="s">
        <v>204</v>
      </c>
      <c r="B25711" s="85" t="s">
        <v>19396</v>
      </c>
      <c r="C25711" s="678">
        <v>400</v>
      </c>
      <c r="D25711" s="678">
        <v>400</v>
      </c>
      <c r="E25711" s="897"/>
    </row>
    <row r="25712" spans="1:5" s="762" customFormat="1" ht="16.8">
      <c r="A25712" s="122">
        <v>5</v>
      </c>
      <c r="B25712" s="182" t="s">
        <v>19397</v>
      </c>
      <c r="C25712" s="678"/>
      <c r="D25712" s="678"/>
      <c r="E25712" s="360"/>
    </row>
    <row r="25713" spans="1:5" s="762" customFormat="1" ht="33.6">
      <c r="A25713" s="122" t="s">
        <v>214</v>
      </c>
      <c r="B25713" s="848" t="s">
        <v>19398</v>
      </c>
      <c r="C25713" s="678">
        <v>320</v>
      </c>
      <c r="D25713" s="678">
        <v>320</v>
      </c>
      <c r="E25713" s="897" t="s">
        <v>9179</v>
      </c>
    </row>
    <row r="25714" spans="1:5" s="762" customFormat="1" ht="33.6">
      <c r="A25714" s="122" t="s">
        <v>216</v>
      </c>
      <c r="B25714" s="85" t="s">
        <v>19399</v>
      </c>
      <c r="C25714" s="678">
        <v>280</v>
      </c>
      <c r="D25714" s="678">
        <v>280</v>
      </c>
      <c r="E25714" s="897"/>
    </row>
    <row r="25715" spans="1:5" s="762" customFormat="1" ht="16.8">
      <c r="A25715" s="122" t="s">
        <v>218</v>
      </c>
      <c r="B25715" s="85" t="s">
        <v>19400</v>
      </c>
      <c r="C25715" s="678">
        <v>320</v>
      </c>
      <c r="D25715" s="678">
        <v>320</v>
      </c>
      <c r="E25715" s="897"/>
    </row>
    <row r="25716" spans="1:5" s="762" customFormat="1" ht="33.6">
      <c r="A25716" s="122" t="s">
        <v>220</v>
      </c>
      <c r="B25716" s="85" t="s">
        <v>19401</v>
      </c>
      <c r="C25716" s="678">
        <v>80</v>
      </c>
      <c r="D25716" s="678">
        <v>80</v>
      </c>
      <c r="E25716" s="360"/>
    </row>
    <row r="25717" spans="1:5" s="762" customFormat="1" ht="33.6">
      <c r="A25717" s="122" t="s">
        <v>222</v>
      </c>
      <c r="B25717" s="85" t="s">
        <v>19402</v>
      </c>
      <c r="C25717" s="678">
        <v>160</v>
      </c>
      <c r="D25717" s="678">
        <v>160</v>
      </c>
      <c r="E25717" s="897" t="s">
        <v>9179</v>
      </c>
    </row>
    <row r="25718" spans="1:5" s="762" customFormat="1" ht="50.4">
      <c r="A25718" s="122" t="s">
        <v>224</v>
      </c>
      <c r="B25718" s="85" t="s">
        <v>19403</v>
      </c>
      <c r="C25718" s="678">
        <v>400</v>
      </c>
      <c r="D25718" s="678">
        <v>400</v>
      </c>
      <c r="E25718" s="897"/>
    </row>
    <row r="25719" spans="1:5" s="762" customFormat="1" ht="16.8">
      <c r="A25719" s="122">
        <v>6</v>
      </c>
      <c r="B25719" s="849" t="s">
        <v>19404</v>
      </c>
      <c r="C25719" s="678"/>
      <c r="D25719" s="678"/>
      <c r="E25719" s="360"/>
    </row>
    <row r="25720" spans="1:5" s="762" customFormat="1" ht="33.6">
      <c r="A25720" s="122" t="s">
        <v>228</v>
      </c>
      <c r="B25720" s="85" t="s">
        <v>19405</v>
      </c>
      <c r="C25720" s="678">
        <v>200</v>
      </c>
      <c r="D25720" s="678">
        <v>200</v>
      </c>
      <c r="E25720" s="360"/>
    </row>
    <row r="25721" spans="1:5" s="762" customFormat="1" ht="33.6">
      <c r="A25721" s="122" t="s">
        <v>272</v>
      </c>
      <c r="B25721" s="85" t="s">
        <v>19406</v>
      </c>
      <c r="C25721" s="678">
        <v>261</v>
      </c>
      <c r="D25721" s="678">
        <v>261</v>
      </c>
      <c r="E25721" s="360"/>
    </row>
    <row r="25722" spans="1:5" s="762" customFormat="1" ht="33.6">
      <c r="A25722" s="122" t="s">
        <v>719</v>
      </c>
      <c r="B25722" s="85" t="s">
        <v>19407</v>
      </c>
      <c r="C25722" s="678">
        <v>160</v>
      </c>
      <c r="D25722" s="678">
        <v>160</v>
      </c>
      <c r="E25722" s="360"/>
    </row>
    <row r="25723" spans="1:5" s="762" customFormat="1" ht="33.6">
      <c r="A25723" s="122" t="s">
        <v>721</v>
      </c>
      <c r="B25723" s="85" t="s">
        <v>19408</v>
      </c>
      <c r="C25723" s="678">
        <v>120</v>
      </c>
      <c r="D25723" s="678">
        <v>120</v>
      </c>
      <c r="E25723" s="360"/>
    </row>
    <row r="25724" spans="1:5" s="762" customFormat="1" ht="16.8">
      <c r="A25724" s="122" t="s">
        <v>2217</v>
      </c>
      <c r="B25724" s="182" t="s">
        <v>19409</v>
      </c>
      <c r="C25724" s="678"/>
      <c r="D25724" s="678"/>
      <c r="E25724" s="360"/>
    </row>
    <row r="25725" spans="1:5" s="762" customFormat="1" ht="16.8">
      <c r="A25725" s="122" t="s">
        <v>276</v>
      </c>
      <c r="B25725" s="182" t="s">
        <v>19410</v>
      </c>
      <c r="C25725" s="678"/>
      <c r="D25725" s="678"/>
      <c r="E25725" s="897" t="s">
        <v>9179</v>
      </c>
    </row>
    <row r="25726" spans="1:5" s="762" customFormat="1" ht="33.6">
      <c r="A25726" s="122" t="s">
        <v>231</v>
      </c>
      <c r="B25726" s="85" t="s">
        <v>19411</v>
      </c>
      <c r="C25726" s="678">
        <v>80</v>
      </c>
      <c r="D25726" s="678">
        <v>80</v>
      </c>
      <c r="E25726" s="897"/>
    </row>
    <row r="25727" spans="1:5" s="762" customFormat="1" ht="33.6">
      <c r="A25727" s="122" t="s">
        <v>233</v>
      </c>
      <c r="B25727" s="85" t="s">
        <v>19412</v>
      </c>
      <c r="C25727" s="678">
        <v>80</v>
      </c>
      <c r="D25727" s="678">
        <v>80</v>
      </c>
      <c r="E25727" s="360"/>
    </row>
    <row r="25728" spans="1:5" s="762" customFormat="1" ht="33.6">
      <c r="A25728" s="122">
        <v>8</v>
      </c>
      <c r="B25728" s="85" t="s">
        <v>19413</v>
      </c>
      <c r="C25728" s="678">
        <v>160</v>
      </c>
      <c r="D25728" s="678">
        <v>160</v>
      </c>
      <c r="E25728" s="897" t="s">
        <v>9179</v>
      </c>
    </row>
    <row r="25729" spans="1:5" s="762" customFormat="1" ht="33.6">
      <c r="A25729" s="122">
        <v>9</v>
      </c>
      <c r="B25729" s="85" t="s">
        <v>19414</v>
      </c>
      <c r="C25729" s="678">
        <v>100</v>
      </c>
      <c r="D25729" s="678">
        <v>100</v>
      </c>
      <c r="E25729" s="897"/>
    </row>
    <row r="25730" spans="1:5" s="762" customFormat="1" ht="50.4">
      <c r="A25730" s="122">
        <v>10</v>
      </c>
      <c r="B25730" s="85" t="s">
        <v>19415</v>
      </c>
      <c r="C25730" s="678">
        <v>100</v>
      </c>
      <c r="D25730" s="678">
        <v>100</v>
      </c>
      <c r="E25730" s="897"/>
    </row>
    <row r="25731" spans="1:5" s="762" customFormat="1" ht="16.8">
      <c r="A25731" s="122">
        <v>11</v>
      </c>
      <c r="B25731" s="182" t="s">
        <v>19416</v>
      </c>
      <c r="C25731" s="678"/>
      <c r="D25731" s="678"/>
      <c r="E25731" s="897"/>
    </row>
    <row r="25732" spans="1:5" s="762" customFormat="1" ht="16.8">
      <c r="A25732" s="122" t="s">
        <v>743</v>
      </c>
      <c r="B25732" s="85" t="s">
        <v>19417</v>
      </c>
      <c r="C25732" s="678">
        <v>100</v>
      </c>
      <c r="D25732" s="678">
        <v>100</v>
      </c>
      <c r="E25732" s="897"/>
    </row>
    <row r="25733" spans="1:5" s="762" customFormat="1" ht="16.8">
      <c r="A25733" s="122" t="s">
        <v>745</v>
      </c>
      <c r="B25733" s="85" t="s">
        <v>19418</v>
      </c>
      <c r="C25733" s="678">
        <v>120</v>
      </c>
      <c r="D25733" s="678">
        <v>120</v>
      </c>
      <c r="E25733" s="897"/>
    </row>
    <row r="25734" spans="1:5" s="762" customFormat="1" ht="16.8">
      <c r="A25734" s="122" t="s">
        <v>1916</v>
      </c>
      <c r="B25734" s="85" t="s">
        <v>19419</v>
      </c>
      <c r="C25734" s="678">
        <v>100</v>
      </c>
      <c r="D25734" s="678">
        <v>100</v>
      </c>
      <c r="E25734" s="897"/>
    </row>
    <row r="25735" spans="1:5" s="762" customFormat="1" ht="16.8">
      <c r="A25735" s="122" t="s">
        <v>1918</v>
      </c>
      <c r="B25735" s="85" t="s">
        <v>19420</v>
      </c>
      <c r="C25735" s="678">
        <v>100</v>
      </c>
      <c r="D25735" s="678">
        <v>100</v>
      </c>
      <c r="E25735" s="897"/>
    </row>
    <row r="25736" spans="1:5" s="762" customFormat="1" ht="16.8">
      <c r="A25736" s="122">
        <v>12</v>
      </c>
      <c r="B25736" s="182" t="s">
        <v>19421</v>
      </c>
      <c r="C25736" s="678"/>
      <c r="D25736" s="678"/>
      <c r="E25736" s="897"/>
    </row>
    <row r="25737" spans="1:5" s="762" customFormat="1" ht="16.8">
      <c r="A25737" s="122" t="s">
        <v>249</v>
      </c>
      <c r="B25737" s="85" t="s">
        <v>19422</v>
      </c>
      <c r="C25737" s="678">
        <v>80</v>
      </c>
      <c r="D25737" s="678">
        <v>80</v>
      </c>
      <c r="E25737" s="897"/>
    </row>
    <row r="25738" spans="1:5" s="762" customFormat="1" ht="16.8">
      <c r="A25738" s="122" t="s">
        <v>251</v>
      </c>
      <c r="B25738" s="85" t="s">
        <v>19423</v>
      </c>
      <c r="C25738" s="678">
        <v>80</v>
      </c>
      <c r="D25738" s="678">
        <v>80</v>
      </c>
      <c r="E25738" s="897"/>
    </row>
    <row r="25739" spans="1:5" s="762" customFormat="1" ht="33.6">
      <c r="A25739" s="122">
        <v>13</v>
      </c>
      <c r="B25739" s="818" t="s">
        <v>19424</v>
      </c>
      <c r="C25739" s="678">
        <v>4000</v>
      </c>
      <c r="D25739" s="678">
        <v>3600</v>
      </c>
      <c r="E25739" s="360"/>
    </row>
    <row r="25740" spans="1:5" s="762" customFormat="1" ht="16.8">
      <c r="A25740" s="122">
        <v>14</v>
      </c>
      <c r="B25740" s="818" t="s">
        <v>19425</v>
      </c>
      <c r="C25740" s="678"/>
      <c r="D25740" s="678"/>
      <c r="E25740" s="360"/>
    </row>
    <row r="25741" spans="1:5" s="762" customFormat="1" ht="33.6">
      <c r="A25741" s="122" t="s">
        <v>602</v>
      </c>
      <c r="B25741" s="85" t="s">
        <v>19426</v>
      </c>
      <c r="C25741" s="678">
        <v>750</v>
      </c>
      <c r="D25741" s="678">
        <v>675</v>
      </c>
      <c r="E25741" s="360"/>
    </row>
    <row r="25742" spans="1:5" s="762" customFormat="1" ht="33.6">
      <c r="A25742" s="122" t="s">
        <v>604</v>
      </c>
      <c r="B25742" s="848" t="s">
        <v>19427</v>
      </c>
      <c r="C25742" s="678">
        <v>600</v>
      </c>
      <c r="D25742" s="678">
        <v>540</v>
      </c>
      <c r="E25742" s="360"/>
    </row>
    <row r="25743" spans="1:5" s="762" customFormat="1" ht="33.6">
      <c r="A25743" s="122" t="s">
        <v>1961</v>
      </c>
      <c r="B25743" s="848" t="s">
        <v>19428</v>
      </c>
      <c r="C25743" s="678">
        <v>400</v>
      </c>
      <c r="D25743" s="678">
        <v>360</v>
      </c>
      <c r="E25743" s="360"/>
    </row>
    <row r="25744" spans="1:5" s="762" customFormat="1" ht="50.4">
      <c r="A25744" s="122" t="s">
        <v>1963</v>
      </c>
      <c r="B25744" s="818" t="s">
        <v>19429</v>
      </c>
      <c r="C25744" s="678">
        <v>250</v>
      </c>
      <c r="D25744" s="678">
        <v>225</v>
      </c>
      <c r="E25744" s="360"/>
    </row>
    <row r="25745" spans="1:5" s="762" customFormat="1" ht="33.6">
      <c r="A25745" s="122" t="s">
        <v>1965</v>
      </c>
      <c r="B25745" s="85" t="s">
        <v>19430</v>
      </c>
      <c r="C25745" s="678">
        <v>350</v>
      </c>
      <c r="D25745" s="678">
        <v>315</v>
      </c>
      <c r="E25745" s="360"/>
    </row>
    <row r="25746" spans="1:5" s="762" customFormat="1" ht="33.6">
      <c r="A25746" s="122">
        <v>15</v>
      </c>
      <c r="B25746" s="85" t="s">
        <v>19431</v>
      </c>
      <c r="C25746" s="678">
        <v>2500</v>
      </c>
      <c r="D25746" s="678">
        <v>2250</v>
      </c>
      <c r="E25746" s="360"/>
    </row>
    <row r="25747" spans="1:5" s="762" customFormat="1" ht="33.6">
      <c r="A25747" s="122">
        <v>16</v>
      </c>
      <c r="B25747" s="818" t="s">
        <v>19432</v>
      </c>
      <c r="C25747" s="678">
        <v>750</v>
      </c>
      <c r="D25747" s="678">
        <v>675</v>
      </c>
      <c r="E25747" s="360"/>
    </row>
    <row r="25748" spans="1:5" s="762" customFormat="1" ht="16.8">
      <c r="A25748" s="122">
        <v>17</v>
      </c>
      <c r="B25748" s="182" t="s">
        <v>19433</v>
      </c>
      <c r="C25748" s="678"/>
      <c r="D25748" s="678"/>
      <c r="E25748" s="360"/>
    </row>
    <row r="25749" spans="1:5" s="762" customFormat="1" ht="33.6">
      <c r="A25749" s="122" t="s">
        <v>511</v>
      </c>
      <c r="B25749" s="818" t="s">
        <v>19434</v>
      </c>
      <c r="C25749" s="678">
        <v>480</v>
      </c>
      <c r="D25749" s="678">
        <v>480</v>
      </c>
      <c r="E25749" s="360" t="s">
        <v>9179</v>
      </c>
    </row>
    <row r="25750" spans="1:5" s="762" customFormat="1" ht="33.6">
      <c r="A25750" s="122" t="s">
        <v>513</v>
      </c>
      <c r="B25750" s="818" t="s">
        <v>19435</v>
      </c>
      <c r="C25750" s="678">
        <v>600</v>
      </c>
      <c r="D25750" s="678">
        <v>540</v>
      </c>
      <c r="E25750" s="360"/>
    </row>
    <row r="25751" spans="1:5" s="762" customFormat="1" ht="16.8">
      <c r="A25751" s="122" t="s">
        <v>515</v>
      </c>
      <c r="B25751" s="85" t="s">
        <v>19436</v>
      </c>
      <c r="C25751" s="678">
        <v>400</v>
      </c>
      <c r="D25751" s="678">
        <v>400</v>
      </c>
      <c r="E25751" s="897" t="s">
        <v>9179</v>
      </c>
    </row>
    <row r="25752" spans="1:5" s="762" customFormat="1" ht="16.8">
      <c r="A25752" s="122">
        <v>18</v>
      </c>
      <c r="B25752" s="818" t="s">
        <v>19437</v>
      </c>
      <c r="C25752" s="678"/>
      <c r="D25752" s="678"/>
      <c r="E25752" s="897"/>
    </row>
    <row r="25753" spans="1:5" s="762" customFormat="1" ht="33.6">
      <c r="A25753" s="122" t="s">
        <v>426</v>
      </c>
      <c r="B25753" s="85" t="s">
        <v>19438</v>
      </c>
      <c r="C25753" s="678">
        <v>480</v>
      </c>
      <c r="D25753" s="678">
        <v>480</v>
      </c>
      <c r="E25753" s="897"/>
    </row>
    <row r="25754" spans="1:5" s="762" customFormat="1" ht="16.8">
      <c r="A25754" s="122" t="s">
        <v>428</v>
      </c>
      <c r="B25754" s="85" t="s">
        <v>19439</v>
      </c>
      <c r="C25754" s="678">
        <v>400</v>
      </c>
      <c r="D25754" s="678">
        <v>360</v>
      </c>
      <c r="E25754" s="360"/>
    </row>
    <row r="25755" spans="1:5" s="762" customFormat="1" ht="50.4">
      <c r="A25755" s="122">
        <v>19</v>
      </c>
      <c r="B25755" s="85" t="s">
        <v>19440</v>
      </c>
      <c r="C25755" s="678">
        <v>1359</v>
      </c>
      <c r="D25755" s="678">
        <v>1223</v>
      </c>
      <c r="E25755" s="360"/>
    </row>
    <row r="25756" spans="1:5" s="762" customFormat="1" ht="33.6">
      <c r="A25756" s="122">
        <v>20</v>
      </c>
      <c r="B25756" s="85" t="s">
        <v>19441</v>
      </c>
      <c r="C25756" s="678">
        <v>2174</v>
      </c>
      <c r="D25756" s="678">
        <v>1956</v>
      </c>
      <c r="E25756" s="360"/>
    </row>
    <row r="25757" spans="1:5" s="762" customFormat="1" ht="50.4">
      <c r="A25757" s="122">
        <v>21</v>
      </c>
      <c r="B25757" s="818" t="s">
        <v>19442</v>
      </c>
      <c r="C25757" s="678">
        <v>1000</v>
      </c>
      <c r="D25757" s="678">
        <v>900</v>
      </c>
      <c r="E25757" s="360"/>
    </row>
    <row r="25758" spans="1:5" s="762" customFormat="1" ht="16.8">
      <c r="A25758" s="122">
        <v>22</v>
      </c>
      <c r="B25758" s="818" t="s">
        <v>19443</v>
      </c>
      <c r="C25758" s="678"/>
      <c r="D25758" s="678"/>
      <c r="E25758" s="360"/>
    </row>
    <row r="25759" spans="1:5" s="762" customFormat="1" ht="33.6">
      <c r="A25759" s="122" t="s">
        <v>2616</v>
      </c>
      <c r="B25759" s="818" t="s">
        <v>19444</v>
      </c>
      <c r="C25759" s="678">
        <v>400</v>
      </c>
      <c r="D25759" s="678">
        <v>360</v>
      </c>
      <c r="E25759" s="360"/>
    </row>
    <row r="25760" spans="1:5" s="762" customFormat="1" ht="33.6">
      <c r="A25760" s="122" t="s">
        <v>2617</v>
      </c>
      <c r="B25760" s="85" t="s">
        <v>19445</v>
      </c>
      <c r="C25760" s="678">
        <v>250</v>
      </c>
      <c r="D25760" s="678">
        <v>225</v>
      </c>
      <c r="E25760" s="360"/>
    </row>
    <row r="25761" spans="1:5" s="762" customFormat="1" ht="67.2">
      <c r="A25761" s="122">
        <v>23</v>
      </c>
      <c r="B25761" s="85" t="s">
        <v>19446</v>
      </c>
      <c r="C25761" s="678">
        <v>1359</v>
      </c>
      <c r="D25761" s="678">
        <v>1223</v>
      </c>
      <c r="E25761" s="360"/>
    </row>
    <row r="25762" spans="1:5" s="762" customFormat="1" ht="16.8">
      <c r="A25762" s="122">
        <v>24</v>
      </c>
      <c r="B25762" s="182" t="s">
        <v>19447</v>
      </c>
      <c r="C25762" s="678"/>
      <c r="D25762" s="678"/>
      <c r="E25762" s="360"/>
    </row>
    <row r="25763" spans="1:5" s="762" customFormat="1" ht="33.6">
      <c r="A25763" s="122" t="s">
        <v>2048</v>
      </c>
      <c r="B25763" s="85" t="s">
        <v>19448</v>
      </c>
      <c r="C25763" s="678">
        <v>1000</v>
      </c>
      <c r="D25763" s="678">
        <v>900</v>
      </c>
      <c r="E25763" s="360"/>
    </row>
    <row r="25764" spans="1:5" s="762" customFormat="1" ht="33.6">
      <c r="A25764" s="122" t="s">
        <v>2049</v>
      </c>
      <c r="B25764" s="85" t="s">
        <v>19449</v>
      </c>
      <c r="C25764" s="678">
        <v>750</v>
      </c>
      <c r="D25764" s="678">
        <v>675</v>
      </c>
      <c r="E25764" s="360"/>
    </row>
    <row r="25765" spans="1:5" s="762" customFormat="1" ht="16.8">
      <c r="A25765" s="122">
        <v>25</v>
      </c>
      <c r="B25765" s="85" t="s">
        <v>19450</v>
      </c>
      <c r="C25765" s="678">
        <v>4650</v>
      </c>
      <c r="D25765" s="678">
        <v>4185</v>
      </c>
      <c r="E25765" s="360"/>
    </row>
    <row r="25766" spans="1:5" s="762" customFormat="1" ht="16.8">
      <c r="A25766" s="122">
        <v>26</v>
      </c>
      <c r="B25766" s="85" t="s">
        <v>19451</v>
      </c>
      <c r="C25766" s="678">
        <v>3500</v>
      </c>
      <c r="D25766" s="678">
        <v>3150</v>
      </c>
      <c r="E25766" s="360"/>
    </row>
    <row r="25767" spans="1:5" s="762" customFormat="1" ht="33.6">
      <c r="A25767" s="122">
        <v>27</v>
      </c>
      <c r="B25767" s="85" t="s">
        <v>19452</v>
      </c>
      <c r="C25767" s="678">
        <v>800</v>
      </c>
      <c r="D25767" s="678">
        <v>800</v>
      </c>
      <c r="E25767" s="897" t="s">
        <v>9179</v>
      </c>
    </row>
    <row r="25768" spans="1:5" s="762" customFormat="1" ht="33.6">
      <c r="A25768" s="122">
        <v>28</v>
      </c>
      <c r="B25768" s="85" t="s">
        <v>19453</v>
      </c>
      <c r="C25768" s="678">
        <v>1000</v>
      </c>
      <c r="D25768" s="678">
        <v>1000</v>
      </c>
      <c r="E25768" s="897"/>
    </row>
    <row r="25769" spans="1:5" s="762" customFormat="1" ht="16.8">
      <c r="A25769" s="122">
        <v>29</v>
      </c>
      <c r="B25769" s="182" t="s">
        <v>19454</v>
      </c>
      <c r="C25769" s="678"/>
      <c r="D25769" s="678"/>
      <c r="E25769" s="360"/>
    </row>
    <row r="25770" spans="1:5" s="762" customFormat="1" ht="33.6">
      <c r="A25770" s="122" t="s">
        <v>323</v>
      </c>
      <c r="B25770" s="848" t="s">
        <v>19455</v>
      </c>
      <c r="C25770" s="678">
        <v>350</v>
      </c>
      <c r="D25770" s="678">
        <v>315</v>
      </c>
      <c r="E25770" s="360"/>
    </row>
    <row r="25771" spans="1:5" s="762" customFormat="1" ht="16.8">
      <c r="A25771" s="122" t="s">
        <v>325</v>
      </c>
      <c r="B25771" s="85" t="s">
        <v>19396</v>
      </c>
      <c r="C25771" s="678">
        <v>320</v>
      </c>
      <c r="D25771" s="678">
        <v>320</v>
      </c>
      <c r="E25771" s="360" t="s">
        <v>9179</v>
      </c>
    </row>
    <row r="25772" spans="1:5" s="762" customFormat="1" ht="16.8">
      <c r="A25772" s="122">
        <v>30</v>
      </c>
      <c r="B25772" s="182" t="s">
        <v>19456</v>
      </c>
      <c r="C25772" s="678"/>
      <c r="D25772" s="678"/>
      <c r="E25772" s="360"/>
    </row>
    <row r="25773" spans="1:5" s="762" customFormat="1" ht="33.6">
      <c r="A25773" s="122" t="s">
        <v>2066</v>
      </c>
      <c r="B25773" s="85" t="s">
        <v>19457</v>
      </c>
      <c r="C25773" s="678">
        <v>1000</v>
      </c>
      <c r="D25773" s="678">
        <v>900</v>
      </c>
      <c r="E25773" s="360"/>
    </row>
    <row r="25774" spans="1:5" s="762" customFormat="1" ht="50.4">
      <c r="A25774" s="122" t="s">
        <v>2067</v>
      </c>
      <c r="B25774" s="85" t="s">
        <v>19458</v>
      </c>
      <c r="C25774" s="678">
        <v>600</v>
      </c>
      <c r="D25774" s="678">
        <v>540</v>
      </c>
      <c r="E25774" s="360"/>
    </row>
    <row r="25775" spans="1:5" s="762" customFormat="1" ht="16.8">
      <c r="A25775" s="122">
        <v>31</v>
      </c>
      <c r="B25775" s="182" t="s">
        <v>19459</v>
      </c>
      <c r="C25775" s="678"/>
      <c r="D25775" s="678"/>
      <c r="E25775" s="897" t="s">
        <v>9179</v>
      </c>
    </row>
    <row r="25776" spans="1:5" s="762" customFormat="1" ht="33.6">
      <c r="A25776" s="122" t="s">
        <v>2070</v>
      </c>
      <c r="B25776" s="848" t="s">
        <v>19460</v>
      </c>
      <c r="C25776" s="678">
        <v>160</v>
      </c>
      <c r="D25776" s="678">
        <v>160</v>
      </c>
      <c r="E25776" s="897"/>
    </row>
    <row r="25777" spans="1:5" s="762" customFormat="1" ht="16.8">
      <c r="A25777" s="122" t="s">
        <v>2071</v>
      </c>
      <c r="B25777" s="85" t="s">
        <v>19461</v>
      </c>
      <c r="C25777" s="678">
        <v>120</v>
      </c>
      <c r="D25777" s="678">
        <v>120</v>
      </c>
      <c r="E25777" s="897"/>
    </row>
    <row r="25778" spans="1:5" s="762" customFormat="1" ht="16.8">
      <c r="A25778" s="122" t="s">
        <v>2072</v>
      </c>
      <c r="B25778" s="85" t="s">
        <v>19462</v>
      </c>
      <c r="C25778" s="678">
        <v>120</v>
      </c>
      <c r="D25778" s="678">
        <v>120</v>
      </c>
      <c r="E25778" s="897"/>
    </row>
    <row r="25779" spans="1:5" s="762" customFormat="1" ht="16.8">
      <c r="A25779" s="122" t="s">
        <v>8488</v>
      </c>
      <c r="B25779" s="85" t="s">
        <v>19463</v>
      </c>
      <c r="C25779" s="678">
        <v>120</v>
      </c>
      <c r="D25779" s="678">
        <v>120</v>
      </c>
      <c r="E25779" s="897"/>
    </row>
    <row r="25780" spans="1:5" s="762" customFormat="1" ht="16.8">
      <c r="A25780" s="122">
        <v>32</v>
      </c>
      <c r="B25780" s="182" t="s">
        <v>19464</v>
      </c>
      <c r="C25780" s="678"/>
      <c r="D25780" s="678"/>
      <c r="E25780" s="360"/>
    </row>
    <row r="25781" spans="1:5" s="762" customFormat="1" ht="33.6">
      <c r="A25781" s="122" t="s">
        <v>2074</v>
      </c>
      <c r="B25781" s="848" t="s">
        <v>19465</v>
      </c>
      <c r="C25781" s="678">
        <v>100</v>
      </c>
      <c r="D25781" s="678">
        <v>90</v>
      </c>
      <c r="E25781" s="360"/>
    </row>
    <row r="25782" spans="1:5" s="762" customFormat="1" ht="33.6">
      <c r="A25782" s="122" t="s">
        <v>2075</v>
      </c>
      <c r="B25782" s="848" t="s">
        <v>19466</v>
      </c>
      <c r="C25782" s="678">
        <v>75</v>
      </c>
      <c r="D25782" s="678">
        <v>68</v>
      </c>
      <c r="E25782" s="360"/>
    </row>
    <row r="25783" spans="1:5" s="762" customFormat="1" ht="33.6">
      <c r="A25783" s="122" t="s">
        <v>2076</v>
      </c>
      <c r="B25783" s="848" t="s">
        <v>19467</v>
      </c>
      <c r="C25783" s="678">
        <v>100</v>
      </c>
      <c r="D25783" s="678">
        <v>100</v>
      </c>
      <c r="E25783" s="360" t="s">
        <v>9179</v>
      </c>
    </row>
    <row r="25784" spans="1:5" s="762" customFormat="1" ht="33.6">
      <c r="A25784" s="122">
        <v>33</v>
      </c>
      <c r="B25784" s="848" t="s">
        <v>19468</v>
      </c>
      <c r="C25784" s="678">
        <v>100</v>
      </c>
      <c r="D25784" s="678">
        <v>90</v>
      </c>
      <c r="E25784" s="360"/>
    </row>
    <row r="25785" spans="1:5" s="762" customFormat="1" ht="33.6">
      <c r="A25785" s="122">
        <v>34</v>
      </c>
      <c r="B25785" s="850" t="s">
        <v>19469</v>
      </c>
      <c r="C25785" s="678">
        <v>150</v>
      </c>
      <c r="D25785" s="678">
        <v>135</v>
      </c>
      <c r="E25785" s="360"/>
    </row>
    <row r="25786" spans="1:5" s="762" customFormat="1" ht="50.4">
      <c r="A25786" s="122">
        <v>35</v>
      </c>
      <c r="B25786" s="850" t="s">
        <v>19470</v>
      </c>
      <c r="C25786" s="678">
        <v>200</v>
      </c>
      <c r="D25786" s="678">
        <v>180</v>
      </c>
      <c r="E25786" s="360"/>
    </row>
    <row r="25787" spans="1:5" s="762" customFormat="1" ht="16.8">
      <c r="A25787" s="122">
        <v>36</v>
      </c>
      <c r="B25787" s="850" t="s">
        <v>19471</v>
      </c>
      <c r="C25787" s="678"/>
      <c r="D25787" s="678"/>
      <c r="E25787" s="360"/>
    </row>
    <row r="25788" spans="1:5" s="762" customFormat="1" ht="33.6">
      <c r="A25788" s="122" t="s">
        <v>1080</v>
      </c>
      <c r="B25788" s="848" t="s">
        <v>19472</v>
      </c>
      <c r="C25788" s="678">
        <v>125</v>
      </c>
      <c r="D25788" s="678">
        <v>113</v>
      </c>
      <c r="E25788" s="360"/>
    </row>
    <row r="25789" spans="1:5" s="762" customFormat="1" ht="33.6">
      <c r="A25789" s="122" t="s">
        <v>1082</v>
      </c>
      <c r="B25789" s="848" t="s">
        <v>19473</v>
      </c>
      <c r="C25789" s="678">
        <v>125</v>
      </c>
      <c r="D25789" s="678">
        <v>113</v>
      </c>
      <c r="E25789" s="360"/>
    </row>
    <row r="25790" spans="1:5" s="762" customFormat="1" ht="33.6">
      <c r="A25790" s="122" t="s">
        <v>1084</v>
      </c>
      <c r="B25790" s="848" t="s">
        <v>19474</v>
      </c>
      <c r="C25790" s="678">
        <v>125</v>
      </c>
      <c r="D25790" s="678">
        <v>113</v>
      </c>
      <c r="E25790" s="360"/>
    </row>
    <row r="25791" spans="1:5" s="762" customFormat="1" ht="33.6">
      <c r="A25791" s="122" t="s">
        <v>9956</v>
      </c>
      <c r="B25791" s="848" t="s">
        <v>19475</v>
      </c>
      <c r="C25791" s="678">
        <v>120</v>
      </c>
      <c r="D25791" s="678">
        <v>120</v>
      </c>
      <c r="E25791" s="897" t="s">
        <v>9179</v>
      </c>
    </row>
    <row r="25792" spans="1:5" s="762" customFormat="1" ht="16.8">
      <c r="A25792" s="122" t="s">
        <v>9958</v>
      </c>
      <c r="B25792" s="85" t="s">
        <v>19476</v>
      </c>
      <c r="C25792" s="678">
        <v>120</v>
      </c>
      <c r="D25792" s="678">
        <v>120</v>
      </c>
      <c r="E25792" s="897"/>
    </row>
    <row r="25793" spans="1:5" s="762" customFormat="1" ht="33.6">
      <c r="A25793" s="122" t="s">
        <v>16717</v>
      </c>
      <c r="B25793" s="85" t="s">
        <v>19477</v>
      </c>
      <c r="C25793" s="678">
        <v>120</v>
      </c>
      <c r="D25793" s="678">
        <v>120</v>
      </c>
      <c r="E25793" s="897"/>
    </row>
    <row r="25794" spans="1:5" s="762" customFormat="1" ht="33.6">
      <c r="A25794" s="122">
        <v>37</v>
      </c>
      <c r="B25794" s="85" t="s">
        <v>19478</v>
      </c>
      <c r="C25794" s="678">
        <v>120</v>
      </c>
      <c r="D25794" s="678">
        <v>120</v>
      </c>
      <c r="E25794" s="897"/>
    </row>
    <row r="25795" spans="1:5" s="762" customFormat="1" ht="16.8">
      <c r="A25795" s="122">
        <v>38</v>
      </c>
      <c r="B25795" s="182" t="s">
        <v>19479</v>
      </c>
      <c r="C25795" s="678"/>
      <c r="D25795" s="678"/>
      <c r="E25795" s="360"/>
    </row>
    <row r="25796" spans="1:5" s="762" customFormat="1" ht="33.6">
      <c r="A25796" s="122" t="s">
        <v>349</v>
      </c>
      <c r="B25796" s="850" t="s">
        <v>19480</v>
      </c>
      <c r="C25796" s="678">
        <v>125</v>
      </c>
      <c r="D25796" s="678">
        <v>113</v>
      </c>
      <c r="E25796" s="360"/>
    </row>
    <row r="25797" spans="1:5" s="762" customFormat="1" ht="33.6">
      <c r="A25797" s="122" t="s">
        <v>351</v>
      </c>
      <c r="B25797" s="848" t="s">
        <v>19481</v>
      </c>
      <c r="C25797" s="678">
        <v>125</v>
      </c>
      <c r="D25797" s="678">
        <v>113</v>
      </c>
      <c r="E25797" s="360"/>
    </row>
    <row r="25798" spans="1:5" s="762" customFormat="1" ht="33.6">
      <c r="A25798" s="122" t="s">
        <v>792</v>
      </c>
      <c r="B25798" s="848" t="s">
        <v>19482</v>
      </c>
      <c r="C25798" s="678">
        <v>75</v>
      </c>
      <c r="D25798" s="678">
        <v>68</v>
      </c>
      <c r="E25798" s="360"/>
    </row>
    <row r="25799" spans="1:5" s="762" customFormat="1" ht="33.6">
      <c r="A25799" s="122" t="s">
        <v>10049</v>
      </c>
      <c r="B25799" s="85" t="s">
        <v>19483</v>
      </c>
      <c r="C25799" s="678">
        <v>100</v>
      </c>
      <c r="D25799" s="678">
        <v>100</v>
      </c>
      <c r="E25799" s="897" t="s">
        <v>9179</v>
      </c>
    </row>
    <row r="25800" spans="1:5" s="762" customFormat="1" ht="50.4">
      <c r="A25800" s="122">
        <v>39</v>
      </c>
      <c r="B25800" s="85" t="s">
        <v>19484</v>
      </c>
      <c r="C25800" s="678">
        <v>200</v>
      </c>
      <c r="D25800" s="678">
        <v>200</v>
      </c>
      <c r="E25800" s="897"/>
    </row>
    <row r="25801" spans="1:5" s="762" customFormat="1" ht="50.4">
      <c r="A25801" s="122">
        <v>40</v>
      </c>
      <c r="B25801" s="850" t="s">
        <v>19485</v>
      </c>
      <c r="C25801" s="678">
        <v>200</v>
      </c>
      <c r="D25801" s="678">
        <v>180</v>
      </c>
      <c r="E25801" s="360"/>
    </row>
    <row r="25802" spans="1:5" s="762" customFormat="1" ht="16.8">
      <c r="A25802" s="122">
        <v>41</v>
      </c>
      <c r="B25802" s="850" t="s">
        <v>19486</v>
      </c>
      <c r="C25802" s="678"/>
      <c r="D25802" s="678"/>
      <c r="E25802" s="360"/>
    </row>
    <row r="25803" spans="1:5" s="762" customFormat="1" ht="33.6">
      <c r="A25803" s="122" t="s">
        <v>801</v>
      </c>
      <c r="B25803" s="848" t="s">
        <v>19487</v>
      </c>
      <c r="C25803" s="678">
        <v>200</v>
      </c>
      <c r="D25803" s="678">
        <v>180</v>
      </c>
      <c r="E25803" s="360"/>
    </row>
    <row r="25804" spans="1:5" s="762" customFormat="1" ht="33.6">
      <c r="A25804" s="122" t="s">
        <v>802</v>
      </c>
      <c r="B25804" s="85" t="s">
        <v>19488</v>
      </c>
      <c r="C25804" s="678">
        <v>160</v>
      </c>
      <c r="D25804" s="678">
        <v>160</v>
      </c>
      <c r="E25804" s="897" t="s">
        <v>9179</v>
      </c>
    </row>
    <row r="25805" spans="1:5" s="762" customFormat="1" ht="33.6">
      <c r="A25805" s="122" t="s">
        <v>4368</v>
      </c>
      <c r="B25805" s="85" t="s">
        <v>19489</v>
      </c>
      <c r="C25805" s="678">
        <v>600</v>
      </c>
      <c r="D25805" s="678">
        <v>600</v>
      </c>
      <c r="E25805" s="897"/>
    </row>
    <row r="25806" spans="1:5" s="762" customFormat="1" ht="33.6">
      <c r="A25806" s="122" t="s">
        <v>10096</v>
      </c>
      <c r="B25806" s="848" t="s">
        <v>19490</v>
      </c>
      <c r="C25806" s="678">
        <v>150</v>
      </c>
      <c r="D25806" s="678">
        <v>135</v>
      </c>
      <c r="E25806" s="360"/>
    </row>
    <row r="25807" spans="1:5" s="762" customFormat="1" ht="33.6">
      <c r="A25807" s="122">
        <v>42</v>
      </c>
      <c r="B25807" s="850" t="s">
        <v>19491</v>
      </c>
      <c r="C25807" s="678">
        <v>100</v>
      </c>
      <c r="D25807" s="678">
        <v>90</v>
      </c>
      <c r="E25807" s="360"/>
    </row>
    <row r="25808" spans="1:5" s="762" customFormat="1" ht="50.4">
      <c r="A25808" s="122">
        <v>43</v>
      </c>
      <c r="B25808" s="850" t="s">
        <v>19492</v>
      </c>
      <c r="C25808" s="678">
        <v>100</v>
      </c>
      <c r="D25808" s="678">
        <v>90</v>
      </c>
      <c r="E25808" s="360"/>
    </row>
    <row r="25809" spans="1:5" s="762" customFormat="1" ht="33.6">
      <c r="A25809" s="122">
        <v>44</v>
      </c>
      <c r="B25809" s="85" t="s">
        <v>19493</v>
      </c>
      <c r="C25809" s="678">
        <v>200</v>
      </c>
      <c r="D25809" s="678">
        <v>200</v>
      </c>
      <c r="E25809" s="897" t="s">
        <v>9179</v>
      </c>
    </row>
    <row r="25810" spans="1:5" s="762" customFormat="1" ht="16.8">
      <c r="A25810" s="122">
        <v>45</v>
      </c>
      <c r="B25810" s="182" t="s">
        <v>19494</v>
      </c>
      <c r="C25810" s="678"/>
      <c r="D25810" s="678"/>
      <c r="E25810" s="897"/>
    </row>
    <row r="25811" spans="1:5" s="762" customFormat="1" ht="33.6">
      <c r="A25811" s="122" t="s">
        <v>552</v>
      </c>
      <c r="B25811" s="848" t="s">
        <v>19495</v>
      </c>
      <c r="C25811" s="678">
        <v>75</v>
      </c>
      <c r="D25811" s="678">
        <v>68</v>
      </c>
      <c r="E25811" s="360"/>
    </row>
    <row r="25812" spans="1:5" s="762" customFormat="1" ht="33.6">
      <c r="A25812" s="122" t="s">
        <v>554</v>
      </c>
      <c r="B25812" s="848" t="s">
        <v>19496</v>
      </c>
      <c r="C25812" s="678">
        <v>75</v>
      </c>
      <c r="D25812" s="678">
        <v>68</v>
      </c>
      <c r="E25812" s="360"/>
    </row>
    <row r="25813" spans="1:5" s="762" customFormat="1" ht="33.6">
      <c r="A25813" s="122" t="s">
        <v>3103</v>
      </c>
      <c r="B25813" s="85" t="s">
        <v>19497</v>
      </c>
      <c r="C25813" s="678">
        <v>120</v>
      </c>
      <c r="D25813" s="678">
        <v>120</v>
      </c>
      <c r="E25813" s="897" t="s">
        <v>9179</v>
      </c>
    </row>
    <row r="25814" spans="1:5" s="762" customFormat="1" ht="16.8">
      <c r="A25814" s="122" t="s">
        <v>3105</v>
      </c>
      <c r="B25814" s="85" t="s">
        <v>19498</v>
      </c>
      <c r="C25814" s="678">
        <v>120</v>
      </c>
      <c r="D25814" s="678">
        <v>120</v>
      </c>
      <c r="E25814" s="897"/>
    </row>
    <row r="25815" spans="1:5" s="762" customFormat="1" ht="33.6">
      <c r="A25815" s="122" t="s">
        <v>15395</v>
      </c>
      <c r="B25815" s="85" t="s">
        <v>19499</v>
      </c>
      <c r="C25815" s="678">
        <v>120</v>
      </c>
      <c r="D25815" s="678">
        <v>120</v>
      </c>
      <c r="E25815" s="897"/>
    </row>
    <row r="25816" spans="1:5" s="762" customFormat="1" ht="16.8">
      <c r="A25816" s="122">
        <v>46</v>
      </c>
      <c r="B25816" s="182" t="s">
        <v>19500</v>
      </c>
      <c r="C25816" s="678"/>
      <c r="D25816" s="678"/>
      <c r="E25816" s="897"/>
    </row>
    <row r="25817" spans="1:5" s="762" customFormat="1" ht="16.8">
      <c r="A25817" s="122" t="s">
        <v>1218</v>
      </c>
      <c r="B25817" s="848" t="s">
        <v>19501</v>
      </c>
      <c r="C25817" s="678">
        <v>120</v>
      </c>
      <c r="D25817" s="678">
        <v>120</v>
      </c>
      <c r="E25817" s="897"/>
    </row>
    <row r="25818" spans="1:5" s="762" customFormat="1" ht="16.8">
      <c r="A25818" s="122" t="s">
        <v>1101</v>
      </c>
      <c r="B25818" s="85" t="s">
        <v>19502</v>
      </c>
      <c r="C25818" s="678">
        <v>160</v>
      </c>
      <c r="D25818" s="678">
        <v>160</v>
      </c>
      <c r="E25818" s="897"/>
    </row>
    <row r="25819" spans="1:5" s="762" customFormat="1" ht="33.6">
      <c r="A25819" s="122">
        <v>47</v>
      </c>
      <c r="B25819" s="85" t="s">
        <v>19503</v>
      </c>
      <c r="C25819" s="678">
        <v>80</v>
      </c>
      <c r="D25819" s="678">
        <v>80</v>
      </c>
      <c r="E25819" s="897"/>
    </row>
    <row r="25820" spans="1:5" s="762" customFormat="1" ht="33.6">
      <c r="A25820" s="122">
        <v>48</v>
      </c>
      <c r="B25820" s="85" t="s">
        <v>19504</v>
      </c>
      <c r="C25820" s="678">
        <v>68</v>
      </c>
      <c r="D25820" s="678">
        <v>68</v>
      </c>
      <c r="E25820" s="897"/>
    </row>
    <row r="25821" spans="1:5" s="762" customFormat="1" ht="33.6">
      <c r="A25821" s="122">
        <v>49</v>
      </c>
      <c r="B25821" s="85" t="s">
        <v>19505</v>
      </c>
      <c r="C25821" s="678">
        <v>80</v>
      </c>
      <c r="D25821" s="678">
        <v>80</v>
      </c>
      <c r="E25821" s="897"/>
    </row>
    <row r="25822" spans="1:5" ht="16.8">
      <c r="A25822" s="741" t="s">
        <v>28</v>
      </c>
      <c r="B25822" s="411"/>
      <c r="C25822" s="742"/>
      <c r="D25822" s="743"/>
      <c r="E25822" s="744"/>
    </row>
    <row r="25823" spans="1:5" s="762" customFormat="1" ht="16.8">
      <c r="A25823" s="28" t="s">
        <v>2202</v>
      </c>
      <c r="B25823" s="121" t="s">
        <v>19085</v>
      </c>
      <c r="C25823" s="680"/>
      <c r="D25823" s="680"/>
      <c r="E25823" s="19"/>
    </row>
    <row r="25824" spans="1:5" s="762" customFormat="1" ht="16.8">
      <c r="A25824" s="28">
        <v>1</v>
      </c>
      <c r="B25824" s="121" t="s">
        <v>19086</v>
      </c>
      <c r="C25824" s="680"/>
      <c r="D25824" s="680"/>
      <c r="E25824" s="19"/>
    </row>
    <row r="25825" spans="1:5" s="762" customFormat="1" ht="16.8">
      <c r="A25825" s="28"/>
      <c r="B25825" s="121" t="s">
        <v>19294</v>
      </c>
      <c r="C25825" s="680"/>
      <c r="D25825" s="680"/>
      <c r="E25825" s="19"/>
    </row>
    <row r="25826" spans="1:5" s="762" customFormat="1" ht="33.6">
      <c r="A25826" s="84" t="s">
        <v>174</v>
      </c>
      <c r="B25826" s="123" t="s">
        <v>19295</v>
      </c>
      <c r="C25826" s="680">
        <v>609</v>
      </c>
      <c r="D25826" s="680">
        <v>609</v>
      </c>
      <c r="E25826" s="19"/>
    </row>
    <row r="25827" spans="1:5" s="762" customFormat="1" ht="33.6">
      <c r="A25827" s="84" t="s">
        <v>176</v>
      </c>
      <c r="B25827" s="123" t="s">
        <v>19296</v>
      </c>
      <c r="C25827" s="680">
        <v>1043</v>
      </c>
      <c r="D25827" s="680">
        <v>1043</v>
      </c>
      <c r="E25827" s="19"/>
    </row>
    <row r="25828" spans="1:5" s="762" customFormat="1" ht="33.6">
      <c r="A25828" s="84" t="s">
        <v>178</v>
      </c>
      <c r="B25828" s="123" t="s">
        <v>19297</v>
      </c>
      <c r="C25828" s="680">
        <v>565</v>
      </c>
      <c r="D25828" s="680">
        <v>565</v>
      </c>
      <c r="E25828" s="19"/>
    </row>
    <row r="25829" spans="1:5" s="762" customFormat="1" ht="16.8">
      <c r="A25829" s="109">
        <v>2</v>
      </c>
      <c r="B25829" s="182" t="s">
        <v>19298</v>
      </c>
      <c r="C25829" s="680"/>
      <c r="D25829" s="680"/>
      <c r="E25829" s="19"/>
    </row>
    <row r="25830" spans="1:5" s="762" customFormat="1" ht="16.8">
      <c r="A25830" s="109"/>
      <c r="B25830" s="182" t="s">
        <v>19294</v>
      </c>
      <c r="C25830" s="680"/>
      <c r="D25830" s="680"/>
      <c r="E25830" s="19"/>
    </row>
    <row r="25831" spans="1:5" s="762" customFormat="1" ht="33.6">
      <c r="A25831" s="13" t="s">
        <v>400</v>
      </c>
      <c r="B25831" s="85" t="s">
        <v>19299</v>
      </c>
      <c r="C25831" s="680">
        <v>348</v>
      </c>
      <c r="D25831" s="680">
        <v>348</v>
      </c>
      <c r="E25831" s="19"/>
    </row>
    <row r="25832" spans="1:5" s="762" customFormat="1" ht="33.6">
      <c r="A25832" s="13" t="s">
        <v>402</v>
      </c>
      <c r="B25832" s="85" t="s">
        <v>19300</v>
      </c>
      <c r="C25832" s="680">
        <v>304</v>
      </c>
      <c r="D25832" s="680">
        <v>304</v>
      </c>
      <c r="E25832" s="19"/>
    </row>
    <row r="25833" spans="1:5" s="762" customFormat="1" ht="33.6">
      <c r="A25833" s="13" t="s">
        <v>404</v>
      </c>
      <c r="B25833" s="85" t="s">
        <v>19301</v>
      </c>
      <c r="C25833" s="680">
        <v>240</v>
      </c>
      <c r="D25833" s="680">
        <v>240</v>
      </c>
      <c r="E25833" s="19"/>
    </row>
    <row r="25834" spans="1:5" s="762" customFormat="1" ht="33.6">
      <c r="A25834" s="109" t="s">
        <v>2217</v>
      </c>
      <c r="B25834" s="182" t="s">
        <v>19247</v>
      </c>
      <c r="C25834" s="680"/>
      <c r="D25834" s="680"/>
      <c r="E25834" s="19"/>
    </row>
    <row r="25835" spans="1:5" s="762" customFormat="1" ht="16.8">
      <c r="A25835" s="109"/>
      <c r="B25835" s="182" t="s">
        <v>19302</v>
      </c>
      <c r="C25835" s="680"/>
      <c r="D25835" s="680"/>
      <c r="E25835" s="19"/>
    </row>
    <row r="25836" spans="1:5" s="762" customFormat="1" ht="16.8">
      <c r="A25836" s="109">
        <v>3</v>
      </c>
      <c r="B25836" s="182" t="s">
        <v>3889</v>
      </c>
      <c r="C25836" s="680"/>
      <c r="D25836" s="680"/>
      <c r="E25836" s="19"/>
    </row>
    <row r="25837" spans="1:5" s="762" customFormat="1" ht="50.4">
      <c r="A25837" s="13" t="s">
        <v>706</v>
      </c>
      <c r="B25837" s="85" t="s">
        <v>19303</v>
      </c>
      <c r="C25837" s="680">
        <v>217</v>
      </c>
      <c r="D25837" s="680">
        <v>217</v>
      </c>
      <c r="E25837" s="19"/>
    </row>
    <row r="25838" spans="1:5" s="762" customFormat="1" ht="33.6">
      <c r="A25838" s="13" t="s">
        <v>708</v>
      </c>
      <c r="B25838" s="85" t="s">
        <v>19304</v>
      </c>
      <c r="C25838" s="680">
        <v>174</v>
      </c>
      <c r="D25838" s="680">
        <v>174</v>
      </c>
      <c r="E25838" s="19"/>
    </row>
    <row r="25839" spans="1:5" s="762" customFormat="1" ht="33.6">
      <c r="A25839" s="13" t="s">
        <v>710</v>
      </c>
      <c r="B25839" s="85" t="s">
        <v>19305</v>
      </c>
      <c r="C25839" s="680">
        <v>200</v>
      </c>
      <c r="D25839" s="680">
        <v>200</v>
      </c>
      <c r="E25839" s="19"/>
    </row>
    <row r="25840" spans="1:5" s="762" customFormat="1" ht="33.6">
      <c r="A25840" s="13" t="s">
        <v>2632</v>
      </c>
      <c r="B25840" s="85" t="s">
        <v>19306</v>
      </c>
      <c r="C25840" s="680">
        <v>200</v>
      </c>
      <c r="D25840" s="680">
        <v>200</v>
      </c>
      <c r="E25840" s="19"/>
    </row>
    <row r="25841" spans="1:5" s="762" customFormat="1" ht="50.4">
      <c r="A25841" s="13" t="s">
        <v>2634</v>
      </c>
      <c r="B25841" s="85" t="s">
        <v>19307</v>
      </c>
      <c r="C25841" s="680">
        <v>200</v>
      </c>
      <c r="D25841" s="680">
        <v>200</v>
      </c>
      <c r="E25841" s="19"/>
    </row>
    <row r="25842" spans="1:5" s="762" customFormat="1" ht="50.4">
      <c r="A25842" s="13" t="s">
        <v>3332</v>
      </c>
      <c r="B25842" s="85" t="s">
        <v>19308</v>
      </c>
      <c r="C25842" s="680">
        <v>160</v>
      </c>
      <c r="D25842" s="680">
        <v>160</v>
      </c>
      <c r="E25842" s="19"/>
    </row>
    <row r="25843" spans="1:5" s="762" customFormat="1" ht="33.6">
      <c r="A25843" s="13" t="s">
        <v>3967</v>
      </c>
      <c r="B25843" s="85" t="s">
        <v>19309</v>
      </c>
      <c r="C25843" s="680">
        <v>160</v>
      </c>
      <c r="D25843" s="680">
        <v>160</v>
      </c>
      <c r="E25843" s="19"/>
    </row>
    <row r="25844" spans="1:5" s="762" customFormat="1" ht="33.6">
      <c r="A25844" s="13" t="s">
        <v>3969</v>
      </c>
      <c r="B25844" s="85" t="s">
        <v>19310</v>
      </c>
      <c r="C25844" s="680">
        <v>200</v>
      </c>
      <c r="D25844" s="680">
        <v>200</v>
      </c>
      <c r="E25844" s="19"/>
    </row>
    <row r="25845" spans="1:5" s="762" customFormat="1" ht="33.6">
      <c r="A25845" s="13" t="s">
        <v>3971</v>
      </c>
      <c r="B25845" s="85" t="s">
        <v>19311</v>
      </c>
      <c r="C25845" s="680">
        <v>408</v>
      </c>
      <c r="D25845" s="680">
        <v>408</v>
      </c>
      <c r="E25845" s="19"/>
    </row>
    <row r="25846" spans="1:5" s="762" customFormat="1" ht="33.6">
      <c r="A25846" s="13" t="s">
        <v>3973</v>
      </c>
      <c r="B25846" s="85" t="s">
        <v>19312</v>
      </c>
      <c r="C25846" s="680">
        <v>280</v>
      </c>
      <c r="D25846" s="680">
        <v>280</v>
      </c>
      <c r="E25846" s="19"/>
    </row>
    <row r="25847" spans="1:5" s="762" customFormat="1" ht="33.6">
      <c r="A25847" s="13" t="s">
        <v>3975</v>
      </c>
      <c r="B25847" s="85" t="s">
        <v>19313</v>
      </c>
      <c r="C25847" s="680">
        <v>240</v>
      </c>
      <c r="D25847" s="680">
        <v>240</v>
      </c>
      <c r="E25847" s="19"/>
    </row>
    <row r="25848" spans="1:5" s="762" customFormat="1" ht="33.6">
      <c r="A25848" s="13" t="s">
        <v>3977</v>
      </c>
      <c r="B25848" s="85" t="s">
        <v>19314</v>
      </c>
      <c r="C25848" s="680">
        <v>200</v>
      </c>
      <c r="D25848" s="680">
        <v>200</v>
      </c>
      <c r="E25848" s="19"/>
    </row>
    <row r="25849" spans="1:5" s="762" customFormat="1" ht="33.6">
      <c r="A25849" s="13" t="s">
        <v>3979</v>
      </c>
      <c r="B25849" s="85" t="s">
        <v>19315</v>
      </c>
      <c r="C25849" s="680">
        <v>200</v>
      </c>
      <c r="D25849" s="680">
        <v>200</v>
      </c>
      <c r="E25849" s="19"/>
    </row>
    <row r="25850" spans="1:5" s="762" customFormat="1" ht="33.6">
      <c r="A25850" s="13" t="s">
        <v>3981</v>
      </c>
      <c r="B25850" s="85" t="s">
        <v>19316</v>
      </c>
      <c r="C25850" s="680">
        <v>200</v>
      </c>
      <c r="D25850" s="680">
        <v>200</v>
      </c>
      <c r="E25850" s="19"/>
    </row>
    <row r="25851" spans="1:5" s="762" customFormat="1" ht="16.8">
      <c r="A25851" s="13" t="s">
        <v>5841</v>
      </c>
      <c r="B25851" s="85" t="s">
        <v>19317</v>
      </c>
      <c r="C25851" s="680">
        <v>200</v>
      </c>
      <c r="D25851" s="680">
        <v>200</v>
      </c>
      <c r="E25851" s="19"/>
    </row>
    <row r="25852" spans="1:5" s="762" customFormat="1" ht="33.6">
      <c r="A25852" s="13" t="s">
        <v>5843</v>
      </c>
      <c r="B25852" s="85" t="s">
        <v>19318</v>
      </c>
      <c r="C25852" s="680">
        <v>160</v>
      </c>
      <c r="D25852" s="680">
        <v>160</v>
      </c>
      <c r="E25852" s="19"/>
    </row>
    <row r="25853" spans="1:5" s="762" customFormat="1" ht="33.6">
      <c r="A25853" s="13" t="s">
        <v>5851</v>
      </c>
      <c r="B25853" s="85" t="s">
        <v>19319</v>
      </c>
      <c r="C25853" s="680">
        <v>200</v>
      </c>
      <c r="D25853" s="680">
        <v>200</v>
      </c>
      <c r="E25853" s="19"/>
    </row>
    <row r="25854" spans="1:5" s="762" customFormat="1" ht="33.6">
      <c r="A25854" s="13" t="s">
        <v>5853</v>
      </c>
      <c r="B25854" s="85" t="s">
        <v>19320</v>
      </c>
      <c r="C25854" s="680">
        <v>200</v>
      </c>
      <c r="D25854" s="680">
        <v>200</v>
      </c>
      <c r="E25854" s="19"/>
    </row>
    <row r="25855" spans="1:5" s="762" customFormat="1" ht="33.6">
      <c r="A25855" s="13" t="s">
        <v>5855</v>
      </c>
      <c r="B25855" s="85" t="s">
        <v>19321</v>
      </c>
      <c r="C25855" s="680">
        <v>200</v>
      </c>
      <c r="D25855" s="680">
        <v>200</v>
      </c>
      <c r="E25855" s="19"/>
    </row>
    <row r="25856" spans="1:5" s="762" customFormat="1" ht="33.6">
      <c r="A25856" s="13" t="s">
        <v>5857</v>
      </c>
      <c r="B25856" s="85" t="s">
        <v>19322</v>
      </c>
      <c r="C25856" s="680">
        <v>200</v>
      </c>
      <c r="D25856" s="680">
        <v>200</v>
      </c>
      <c r="E25856" s="19"/>
    </row>
    <row r="25857" spans="1:5" s="762" customFormat="1" ht="33.6">
      <c r="A25857" s="13" t="s">
        <v>5859</v>
      </c>
      <c r="B25857" s="85" t="s">
        <v>19323</v>
      </c>
      <c r="C25857" s="680">
        <v>160</v>
      </c>
      <c r="D25857" s="680">
        <v>160</v>
      </c>
      <c r="E25857" s="19"/>
    </row>
    <row r="25858" spans="1:5" s="762" customFormat="1" ht="16.8">
      <c r="A25858" s="13" t="s">
        <v>5861</v>
      </c>
      <c r="B25858" s="85" t="s">
        <v>19324</v>
      </c>
      <c r="C25858" s="680">
        <v>200</v>
      </c>
      <c r="D25858" s="680">
        <v>200</v>
      </c>
      <c r="E25858" s="19"/>
    </row>
    <row r="25859" spans="1:5" s="762" customFormat="1" ht="16.8">
      <c r="A25859" s="13">
        <v>4</v>
      </c>
      <c r="B25859" s="182" t="s">
        <v>19057</v>
      </c>
      <c r="C25859" s="680">
        <v>52</v>
      </c>
      <c r="D25859" s="680">
        <v>52</v>
      </c>
      <c r="E25859" s="19"/>
    </row>
    <row r="25860" spans="1:5" s="762" customFormat="1" ht="16.8">
      <c r="A25860" s="13">
        <v>5</v>
      </c>
      <c r="B25860" s="121" t="s">
        <v>3896</v>
      </c>
      <c r="C25860" s="680"/>
      <c r="D25860" s="680"/>
      <c r="E25860" s="19"/>
    </row>
    <row r="25861" spans="1:5" s="762" customFormat="1" ht="33.6">
      <c r="A25861" s="13" t="s">
        <v>214</v>
      </c>
      <c r="B25861" s="85" t="s">
        <v>19325</v>
      </c>
      <c r="C25861" s="680">
        <f>[1]ODT!I16172/0.4</f>
        <v>0</v>
      </c>
      <c r="D25861" s="680">
        <v>1500</v>
      </c>
      <c r="E25861" s="898" t="s">
        <v>8013</v>
      </c>
    </row>
    <row r="25862" spans="1:5" s="762" customFormat="1" ht="33.6">
      <c r="A25862" s="13" t="s">
        <v>216</v>
      </c>
      <c r="B25862" s="85" t="s">
        <v>19326</v>
      </c>
      <c r="C25862" s="680">
        <f>[1]ODT!I16173/0.4</f>
        <v>0</v>
      </c>
      <c r="D25862" s="680">
        <v>2000</v>
      </c>
      <c r="E25862" s="898"/>
    </row>
    <row r="25863" spans="1:5" s="762" customFormat="1" ht="33.6">
      <c r="A25863" s="13" t="s">
        <v>218</v>
      </c>
      <c r="B25863" s="85" t="s">
        <v>19327</v>
      </c>
      <c r="C25863" s="680">
        <f>[1]ODT!I16174/0.4</f>
        <v>0</v>
      </c>
      <c r="D25863" s="680">
        <v>1000</v>
      </c>
      <c r="E25863" s="898"/>
    </row>
    <row r="25864" spans="1:5" s="762" customFormat="1" ht="16.8">
      <c r="A25864" s="13">
        <v>6</v>
      </c>
      <c r="B25864" s="182" t="s">
        <v>19328</v>
      </c>
      <c r="C25864" s="680">
        <f>[1]ODT!I16175/0.4</f>
        <v>0</v>
      </c>
      <c r="D25864" s="680">
        <v>0</v>
      </c>
      <c r="E25864" s="898"/>
    </row>
    <row r="25865" spans="1:5" s="762" customFormat="1" ht="16.8">
      <c r="A25865" s="13" t="s">
        <v>228</v>
      </c>
      <c r="B25865" s="85" t="s">
        <v>19329</v>
      </c>
      <c r="C25865" s="680">
        <f>[1]ODT!I16176/0.4</f>
        <v>0</v>
      </c>
      <c r="D25865" s="680">
        <v>8750</v>
      </c>
      <c r="E25865" s="898"/>
    </row>
    <row r="25866" spans="1:5" s="762" customFormat="1" ht="33.6">
      <c r="A25866" s="13" t="s">
        <v>272</v>
      </c>
      <c r="B25866" s="85" t="s">
        <v>19330</v>
      </c>
      <c r="C25866" s="680">
        <f>[1]ODT!I16177/0.4</f>
        <v>0</v>
      </c>
      <c r="D25866" s="680">
        <v>7000</v>
      </c>
      <c r="E25866" s="898"/>
    </row>
    <row r="25867" spans="1:5" s="762" customFormat="1" ht="16.8">
      <c r="A25867" s="13" t="s">
        <v>719</v>
      </c>
      <c r="B25867" s="85" t="s">
        <v>19331</v>
      </c>
      <c r="C25867" s="680">
        <f>[1]ODT!I16178/0.4</f>
        <v>0</v>
      </c>
      <c r="D25867" s="680">
        <v>7000</v>
      </c>
      <c r="E25867" s="898"/>
    </row>
    <row r="25868" spans="1:5" s="762" customFormat="1" ht="16.8">
      <c r="A25868" s="13" t="s">
        <v>721</v>
      </c>
      <c r="B25868" s="85" t="s">
        <v>19332</v>
      </c>
      <c r="C25868" s="680">
        <f>[1]ODT!I16179/0.4</f>
        <v>0</v>
      </c>
      <c r="D25868" s="680">
        <v>7000</v>
      </c>
      <c r="E25868" s="898"/>
    </row>
    <row r="25869" spans="1:5" s="762" customFormat="1" ht="16.8">
      <c r="A25869" s="13" t="s">
        <v>723</v>
      </c>
      <c r="B25869" s="85" t="s">
        <v>19333</v>
      </c>
      <c r="C25869" s="680">
        <f>[1]ODT!I16180/0.4</f>
        <v>0</v>
      </c>
      <c r="D25869" s="680">
        <v>7000</v>
      </c>
      <c r="E25869" s="898"/>
    </row>
    <row r="25870" spans="1:5" s="762" customFormat="1" ht="16.8">
      <c r="A25870" s="13" t="s">
        <v>725</v>
      </c>
      <c r="B25870" s="85" t="s">
        <v>19334</v>
      </c>
      <c r="C25870" s="680">
        <f>[1]ODT!I16181/0.4</f>
        <v>0</v>
      </c>
      <c r="D25870" s="680">
        <v>6300</v>
      </c>
      <c r="E25870" s="898"/>
    </row>
    <row r="25871" spans="1:5" s="762" customFormat="1" ht="16.8">
      <c r="A25871" s="13" t="s">
        <v>727</v>
      </c>
      <c r="B25871" s="85" t="s">
        <v>19335</v>
      </c>
      <c r="C25871" s="680">
        <f>[1]ODT!I16182/0.4</f>
        <v>0</v>
      </c>
      <c r="D25871" s="680">
        <v>6300</v>
      </c>
      <c r="E25871" s="898"/>
    </row>
    <row r="25872" spans="1:5" s="762" customFormat="1" ht="16.8">
      <c r="A25872" s="109"/>
      <c r="B25872" s="182" t="s">
        <v>19336</v>
      </c>
      <c r="C25872" s="680"/>
      <c r="D25872" s="680"/>
      <c r="E25872" s="19"/>
    </row>
    <row r="25873" spans="1:5" s="762" customFormat="1" ht="16.8">
      <c r="A25873" s="109">
        <v>7</v>
      </c>
      <c r="B25873" s="182" t="s">
        <v>19337</v>
      </c>
      <c r="C25873" s="680"/>
      <c r="D25873" s="680"/>
      <c r="E25873" s="19"/>
    </row>
    <row r="25874" spans="1:5" s="762" customFormat="1" ht="33.6">
      <c r="A25874" s="13" t="s">
        <v>276</v>
      </c>
      <c r="B25874" s="85" t="s">
        <v>19338</v>
      </c>
      <c r="C25874" s="680">
        <v>280</v>
      </c>
      <c r="D25874" s="680">
        <v>280</v>
      </c>
      <c r="E25874" s="19"/>
    </row>
    <row r="25875" spans="1:5" s="762" customFormat="1" ht="33.6">
      <c r="A25875" s="13" t="s">
        <v>231</v>
      </c>
      <c r="B25875" s="85" t="s">
        <v>19339</v>
      </c>
      <c r="C25875" s="680">
        <v>435</v>
      </c>
      <c r="D25875" s="680">
        <v>435</v>
      </c>
      <c r="E25875" s="19"/>
    </row>
    <row r="25876" spans="1:5" s="762" customFormat="1" ht="33.6">
      <c r="A25876" s="13" t="s">
        <v>233</v>
      </c>
      <c r="B25876" s="85" t="s">
        <v>19340</v>
      </c>
      <c r="C25876" s="680">
        <v>435</v>
      </c>
      <c r="D25876" s="680">
        <v>435</v>
      </c>
      <c r="E25876" s="19"/>
    </row>
    <row r="25877" spans="1:5" s="762" customFormat="1" ht="33.6">
      <c r="A25877" s="13" t="s">
        <v>737</v>
      </c>
      <c r="B25877" s="85" t="s">
        <v>19341</v>
      </c>
      <c r="C25877" s="680">
        <v>435</v>
      </c>
      <c r="D25877" s="680">
        <v>435</v>
      </c>
      <c r="E25877" s="19"/>
    </row>
    <row r="25878" spans="1:5" s="762" customFormat="1" ht="33.6">
      <c r="A25878" s="13" t="s">
        <v>1732</v>
      </c>
      <c r="B25878" s="85" t="s">
        <v>19342</v>
      </c>
      <c r="C25878" s="680">
        <v>240</v>
      </c>
      <c r="D25878" s="680">
        <v>240</v>
      </c>
      <c r="E25878" s="19"/>
    </row>
    <row r="25879" spans="1:5" s="762" customFormat="1" ht="33.6">
      <c r="A25879" s="13" t="s">
        <v>3517</v>
      </c>
      <c r="B25879" s="85" t="s">
        <v>19343</v>
      </c>
      <c r="C25879" s="680">
        <v>160</v>
      </c>
      <c r="D25879" s="680">
        <v>160</v>
      </c>
      <c r="E25879" s="19"/>
    </row>
    <row r="25880" spans="1:5" s="762" customFormat="1" ht="33.6">
      <c r="A25880" s="109">
        <v>8</v>
      </c>
      <c r="B25880" s="182" t="s">
        <v>19344</v>
      </c>
      <c r="C25880" s="680">
        <v>240</v>
      </c>
      <c r="D25880" s="680">
        <v>240</v>
      </c>
      <c r="E25880" s="19"/>
    </row>
    <row r="25881" spans="1:5" s="762" customFormat="1" ht="16.8">
      <c r="A25881" s="109">
        <v>9</v>
      </c>
      <c r="B25881" s="182" t="s">
        <v>19345</v>
      </c>
      <c r="C25881" s="680"/>
      <c r="D25881" s="680"/>
      <c r="E25881" s="19"/>
    </row>
    <row r="25882" spans="1:5" s="762" customFormat="1" ht="50.4">
      <c r="A25882" s="13" t="s">
        <v>1036</v>
      </c>
      <c r="B25882" s="85" t="s">
        <v>19346</v>
      </c>
      <c r="C25882" s="680">
        <v>200</v>
      </c>
      <c r="D25882" s="680">
        <v>200</v>
      </c>
      <c r="E25882" s="19"/>
    </row>
    <row r="25883" spans="1:5" s="762" customFormat="1" ht="33.6">
      <c r="A25883" s="13" t="s">
        <v>1038</v>
      </c>
      <c r="B25883" s="85" t="s">
        <v>19347</v>
      </c>
      <c r="C25883" s="680">
        <v>140</v>
      </c>
      <c r="D25883" s="680">
        <v>140</v>
      </c>
      <c r="E25883" s="19"/>
    </row>
    <row r="25884" spans="1:5" s="762" customFormat="1" ht="33.6">
      <c r="A25884" s="13" t="s">
        <v>1740</v>
      </c>
      <c r="B25884" s="85" t="s">
        <v>19348</v>
      </c>
      <c r="C25884" s="680">
        <v>100</v>
      </c>
      <c r="D25884" s="680">
        <v>100</v>
      </c>
      <c r="E25884" s="19"/>
    </row>
    <row r="25885" spans="1:5" s="762" customFormat="1" ht="16.8">
      <c r="A25885" s="109">
        <v>10</v>
      </c>
      <c r="B25885" s="182" t="s">
        <v>7746</v>
      </c>
      <c r="C25885" s="680"/>
      <c r="D25885" s="680"/>
      <c r="E25885" s="19"/>
    </row>
    <row r="25886" spans="1:5" s="762" customFormat="1" ht="50.4">
      <c r="A25886" s="13" t="s">
        <v>1743</v>
      </c>
      <c r="B25886" s="818" t="s">
        <v>19349</v>
      </c>
      <c r="C25886" s="680">
        <v>100</v>
      </c>
      <c r="D25886" s="680">
        <v>100</v>
      </c>
      <c r="E25886" s="19"/>
    </row>
    <row r="25887" spans="1:5" s="762" customFormat="1" ht="50.4">
      <c r="A25887" s="13" t="s">
        <v>1894</v>
      </c>
      <c r="B25887" s="818" t="s">
        <v>19350</v>
      </c>
      <c r="C25887" s="680">
        <v>120</v>
      </c>
      <c r="D25887" s="680">
        <v>120</v>
      </c>
      <c r="E25887" s="19"/>
    </row>
    <row r="25888" spans="1:5" s="762" customFormat="1" ht="50.4">
      <c r="A25888" s="13" t="s">
        <v>1898</v>
      </c>
      <c r="B25888" s="182" t="s">
        <v>19351</v>
      </c>
      <c r="C25888" s="680">
        <v>204</v>
      </c>
      <c r="D25888" s="680">
        <v>204</v>
      </c>
      <c r="E25888" s="19"/>
    </row>
    <row r="25889" spans="1:5" s="762" customFormat="1" ht="50.4">
      <c r="A25889" s="13" t="s">
        <v>7073</v>
      </c>
      <c r="B25889" s="818" t="s">
        <v>19352</v>
      </c>
      <c r="C25889" s="680">
        <v>100</v>
      </c>
      <c r="D25889" s="680">
        <v>100</v>
      </c>
      <c r="E25889" s="19"/>
    </row>
    <row r="25890" spans="1:5" s="762" customFormat="1" ht="50.4">
      <c r="A25890" s="13" t="s">
        <v>7902</v>
      </c>
      <c r="B25890" s="818" t="s">
        <v>19353</v>
      </c>
      <c r="C25890" s="680">
        <v>120</v>
      </c>
      <c r="D25890" s="680">
        <v>120</v>
      </c>
      <c r="E25890" s="19"/>
    </row>
    <row r="25891" spans="1:5" s="762" customFormat="1" ht="50.4">
      <c r="A25891" s="13" t="s">
        <v>7904</v>
      </c>
      <c r="B25891" s="818" t="s">
        <v>19354</v>
      </c>
      <c r="C25891" s="680">
        <v>120</v>
      </c>
      <c r="D25891" s="680">
        <v>120</v>
      </c>
      <c r="E25891" s="19"/>
    </row>
    <row r="25892" spans="1:5" s="762" customFormat="1" ht="33.6">
      <c r="A25892" s="13" t="s">
        <v>8278</v>
      </c>
      <c r="B25892" s="85" t="s">
        <v>19355</v>
      </c>
      <c r="C25892" s="680">
        <v>120</v>
      </c>
      <c r="D25892" s="680">
        <v>120</v>
      </c>
      <c r="E25892" s="19"/>
    </row>
    <row r="25893" spans="1:5" s="762" customFormat="1" ht="16.8">
      <c r="A25893" s="109">
        <v>11</v>
      </c>
      <c r="B25893" s="182" t="s">
        <v>19057</v>
      </c>
      <c r="C25893" s="680">
        <v>52</v>
      </c>
      <c r="D25893" s="680">
        <v>52</v>
      </c>
      <c r="E25893" s="19"/>
    </row>
    <row r="25894" spans="1:5" s="762" customFormat="1" ht="16.8">
      <c r="A25894" s="109"/>
      <c r="B25894" s="182" t="s">
        <v>19356</v>
      </c>
      <c r="C25894" s="680"/>
      <c r="D25894" s="680"/>
      <c r="E25894" s="19"/>
    </row>
    <row r="25895" spans="1:5" s="762" customFormat="1" ht="16.8">
      <c r="A25895" s="109">
        <v>12</v>
      </c>
      <c r="B25895" s="182" t="s">
        <v>19192</v>
      </c>
      <c r="C25895" s="680"/>
      <c r="D25895" s="680"/>
      <c r="E25895" s="19"/>
    </row>
    <row r="25896" spans="1:5" s="762" customFormat="1" ht="50.4">
      <c r="A25896" s="13" t="s">
        <v>249</v>
      </c>
      <c r="B25896" s="85" t="s">
        <v>19357</v>
      </c>
      <c r="C25896" s="680">
        <v>280</v>
      </c>
      <c r="D25896" s="680">
        <v>280</v>
      </c>
      <c r="E25896" s="19"/>
    </row>
    <row r="25897" spans="1:5" s="762" customFormat="1" ht="33.6">
      <c r="A25897" s="13" t="s">
        <v>251</v>
      </c>
      <c r="B25897" s="85" t="s">
        <v>19358</v>
      </c>
      <c r="C25897" s="680">
        <v>400</v>
      </c>
      <c r="D25897" s="680">
        <v>400</v>
      </c>
      <c r="E25897" s="19"/>
    </row>
    <row r="25898" spans="1:5" s="762" customFormat="1" ht="33.6">
      <c r="A25898" s="13" t="s">
        <v>253</v>
      </c>
      <c r="B25898" s="85" t="s">
        <v>19359</v>
      </c>
      <c r="C25898" s="680">
        <v>320</v>
      </c>
      <c r="D25898" s="680">
        <v>320</v>
      </c>
      <c r="E25898" s="19"/>
    </row>
    <row r="25899" spans="1:5" s="762" customFormat="1" ht="33.6">
      <c r="A25899" s="13" t="s">
        <v>1938</v>
      </c>
      <c r="B25899" s="85" t="s">
        <v>19360</v>
      </c>
      <c r="C25899" s="680">
        <v>360</v>
      </c>
      <c r="D25899" s="680">
        <v>360</v>
      </c>
      <c r="E25899" s="19"/>
    </row>
    <row r="25900" spans="1:5" s="762" customFormat="1" ht="33.6">
      <c r="A25900" s="13" t="s">
        <v>1940</v>
      </c>
      <c r="B25900" s="85" t="s">
        <v>19361</v>
      </c>
      <c r="C25900" s="680">
        <v>280</v>
      </c>
      <c r="D25900" s="680">
        <v>280</v>
      </c>
      <c r="E25900" s="19"/>
    </row>
    <row r="25901" spans="1:5" s="762" customFormat="1" ht="16.8">
      <c r="A25901" s="109">
        <v>13</v>
      </c>
      <c r="B25901" s="182" t="s">
        <v>19345</v>
      </c>
      <c r="C25901" s="680"/>
      <c r="D25901" s="680"/>
      <c r="E25901" s="19"/>
    </row>
    <row r="25902" spans="1:5" s="762" customFormat="1" ht="33.6">
      <c r="A25902" s="13" t="s">
        <v>499</v>
      </c>
      <c r="B25902" s="85" t="s">
        <v>19362</v>
      </c>
      <c r="C25902" s="680">
        <v>280</v>
      </c>
      <c r="D25902" s="680">
        <v>280</v>
      </c>
      <c r="E25902" s="19"/>
    </row>
    <row r="25903" spans="1:5" s="762" customFormat="1" ht="33.6">
      <c r="A25903" s="13" t="s">
        <v>501</v>
      </c>
      <c r="B25903" s="85" t="s">
        <v>19363</v>
      </c>
      <c r="C25903" s="680">
        <v>240</v>
      </c>
      <c r="D25903" s="680">
        <v>240</v>
      </c>
      <c r="E25903" s="19"/>
    </row>
    <row r="25904" spans="1:5" s="762" customFormat="1" ht="16.8">
      <c r="A25904" s="109">
        <v>14</v>
      </c>
      <c r="B25904" s="182" t="s">
        <v>19364</v>
      </c>
      <c r="C25904" s="680">
        <v>280</v>
      </c>
      <c r="D25904" s="680">
        <v>280</v>
      </c>
      <c r="E25904" s="19"/>
    </row>
    <row r="25905" spans="1:5" s="762" customFormat="1" ht="16.8">
      <c r="A25905" s="109">
        <v>15</v>
      </c>
      <c r="B25905" s="182" t="s">
        <v>19077</v>
      </c>
      <c r="C25905" s="680"/>
      <c r="D25905" s="680"/>
      <c r="E25905" s="19"/>
    </row>
    <row r="25906" spans="1:5" s="762" customFormat="1" ht="33.6">
      <c r="A25906" s="895" t="s">
        <v>1046</v>
      </c>
      <c r="B25906" s="818" t="s">
        <v>19365</v>
      </c>
      <c r="C25906" s="680">
        <v>140</v>
      </c>
      <c r="D25906" s="680">
        <v>140</v>
      </c>
      <c r="E25906" s="19"/>
    </row>
    <row r="25907" spans="1:5" s="762" customFormat="1" ht="33.6">
      <c r="A25907" s="895"/>
      <c r="B25907" s="85" t="s">
        <v>19366</v>
      </c>
      <c r="C25907" s="680">
        <v>100</v>
      </c>
      <c r="D25907" s="680">
        <v>100</v>
      </c>
      <c r="E25907" s="19"/>
    </row>
    <row r="25908" spans="1:5" s="762" customFormat="1" ht="50.4">
      <c r="A25908" s="13" t="s">
        <v>1048</v>
      </c>
      <c r="B25908" s="818" t="s">
        <v>19367</v>
      </c>
      <c r="C25908" s="680">
        <v>240</v>
      </c>
      <c r="D25908" s="680">
        <v>240</v>
      </c>
      <c r="E25908" s="19"/>
    </row>
    <row r="25909" spans="1:5" s="762" customFormat="1" ht="50.4">
      <c r="A25909" s="13" t="s">
        <v>1982</v>
      </c>
      <c r="B25909" s="818" t="s">
        <v>19368</v>
      </c>
      <c r="C25909" s="680">
        <v>120</v>
      </c>
      <c r="D25909" s="680">
        <v>120</v>
      </c>
      <c r="E25909" s="19"/>
    </row>
    <row r="25910" spans="1:5" s="762" customFormat="1" ht="33.6">
      <c r="A25910" s="13" t="s">
        <v>1986</v>
      </c>
      <c r="B25910" s="818" t="s">
        <v>19369</v>
      </c>
      <c r="C25910" s="680">
        <v>60</v>
      </c>
      <c r="D25910" s="680">
        <v>60</v>
      </c>
      <c r="E25910" s="19"/>
    </row>
    <row r="25911" spans="1:5" s="762" customFormat="1" ht="33.6">
      <c r="A25911" s="13" t="s">
        <v>1990</v>
      </c>
      <c r="B25911" s="818" t="s">
        <v>19370</v>
      </c>
      <c r="C25911" s="680">
        <v>80</v>
      </c>
      <c r="D25911" s="680">
        <v>80</v>
      </c>
      <c r="E25911" s="19"/>
    </row>
    <row r="25912" spans="1:5" s="762" customFormat="1" ht="16.8">
      <c r="A25912" s="109">
        <v>16</v>
      </c>
      <c r="B25912" s="182" t="s">
        <v>19057</v>
      </c>
      <c r="C25912" s="680">
        <v>52</v>
      </c>
      <c r="D25912" s="680">
        <v>52</v>
      </c>
      <c r="E25912" s="19"/>
    </row>
    <row r="25913" spans="1:5" s="762" customFormat="1" ht="16.8">
      <c r="A25913" s="109">
        <v>17</v>
      </c>
      <c r="B25913" s="182" t="s">
        <v>19371</v>
      </c>
      <c r="C25913" s="680"/>
      <c r="D25913" s="680"/>
      <c r="E25913" s="898" t="s">
        <v>8013</v>
      </c>
    </row>
    <row r="25914" spans="1:5" s="762" customFormat="1" ht="16.8">
      <c r="A25914" s="13" t="s">
        <v>511</v>
      </c>
      <c r="B25914" s="85" t="s">
        <v>19372</v>
      </c>
      <c r="C25914" s="680">
        <v>2250</v>
      </c>
      <c r="D25914" s="680">
        <v>2250</v>
      </c>
      <c r="E25914" s="898"/>
    </row>
    <row r="25915" spans="1:5" s="762" customFormat="1" ht="16.8">
      <c r="A25915" s="13" t="s">
        <v>513</v>
      </c>
      <c r="B25915" s="85" t="s">
        <v>19373</v>
      </c>
      <c r="C25915" s="680">
        <v>2250</v>
      </c>
      <c r="D25915" s="680">
        <v>2250</v>
      </c>
      <c r="E25915" s="898"/>
    </row>
    <row r="25916" spans="1:5" ht="16.8">
      <c r="A25916" s="741" t="s">
        <v>27</v>
      </c>
      <c r="B25916" s="411"/>
      <c r="C25916" s="742"/>
      <c r="D25916" s="743"/>
      <c r="E25916" s="744"/>
    </row>
    <row r="25917" spans="1:5" s="778" customFormat="1" ht="16.8">
      <c r="A25917" s="28" t="s">
        <v>2202</v>
      </c>
      <c r="B25917" s="121" t="s">
        <v>19085</v>
      </c>
      <c r="C25917" s="712"/>
      <c r="D25917" s="181"/>
      <c r="E25917" s="124"/>
    </row>
    <row r="25918" spans="1:5" s="778" customFormat="1" ht="16.8">
      <c r="A25918" s="28">
        <v>1</v>
      </c>
      <c r="B25918" s="121" t="s">
        <v>19086</v>
      </c>
      <c r="C25918" s="712"/>
      <c r="D25918" s="181"/>
      <c r="E25918" s="124"/>
    </row>
    <row r="25919" spans="1:5" s="778" customFormat="1" ht="16.8">
      <c r="A25919" s="28"/>
      <c r="B25919" s="121" t="s">
        <v>19239</v>
      </c>
      <c r="C25919" s="712"/>
      <c r="D25919" s="181"/>
      <c r="E25919" s="124"/>
    </row>
    <row r="25920" spans="1:5" s="778" customFormat="1" ht="33.6">
      <c r="A25920" s="84" t="s">
        <v>174</v>
      </c>
      <c r="B25920" s="123" t="s">
        <v>19240</v>
      </c>
      <c r="C25920" s="713">
        <v>696</v>
      </c>
      <c r="D25920" s="181">
        <v>696</v>
      </c>
      <c r="E25920" s="124"/>
    </row>
    <row r="25921" spans="1:5" s="778" customFormat="1" ht="33.6">
      <c r="A25921" s="84" t="s">
        <v>176</v>
      </c>
      <c r="B25921" s="123" t="s">
        <v>19241</v>
      </c>
      <c r="C25921" s="713">
        <v>609</v>
      </c>
      <c r="D25921" s="181">
        <v>609</v>
      </c>
      <c r="E25921" s="124"/>
    </row>
    <row r="25922" spans="1:5" s="778" customFormat="1" ht="33.6">
      <c r="A25922" s="84" t="s">
        <v>178</v>
      </c>
      <c r="B25922" s="123" t="s">
        <v>19242</v>
      </c>
      <c r="C25922" s="713">
        <v>480</v>
      </c>
      <c r="D25922" s="181">
        <v>480</v>
      </c>
      <c r="E25922" s="124"/>
    </row>
    <row r="25923" spans="1:5" s="778" customFormat="1" ht="16.8">
      <c r="A25923" s="28"/>
      <c r="B25923" s="121" t="s">
        <v>19243</v>
      </c>
      <c r="C25923" s="712"/>
      <c r="D25923" s="181"/>
      <c r="E25923" s="124"/>
    </row>
    <row r="25924" spans="1:5" s="778" customFormat="1" ht="33.6">
      <c r="A25924" s="84" t="s">
        <v>180</v>
      </c>
      <c r="B25924" s="123" t="s">
        <v>19244</v>
      </c>
      <c r="C25924" s="713">
        <v>480</v>
      </c>
      <c r="D25924" s="181">
        <v>480</v>
      </c>
      <c r="E25924" s="124"/>
    </row>
    <row r="25925" spans="1:5" s="778" customFormat="1" ht="33.6">
      <c r="A25925" s="84" t="s">
        <v>182</v>
      </c>
      <c r="B25925" s="123" t="s">
        <v>19245</v>
      </c>
      <c r="C25925" s="713">
        <v>560</v>
      </c>
      <c r="D25925" s="181">
        <v>560</v>
      </c>
      <c r="E25925" s="124"/>
    </row>
    <row r="25926" spans="1:5" s="778" customFormat="1" ht="16.8">
      <c r="A25926" s="84" t="s">
        <v>184</v>
      </c>
      <c r="B25926" s="123" t="s">
        <v>19246</v>
      </c>
      <c r="C25926" s="713">
        <v>480</v>
      </c>
      <c r="D25926" s="181">
        <v>480</v>
      </c>
      <c r="E25926" s="124"/>
    </row>
    <row r="25927" spans="1:5" s="778" customFormat="1" ht="33.6">
      <c r="A25927" s="109" t="s">
        <v>2217</v>
      </c>
      <c r="B25927" s="182" t="s">
        <v>19247</v>
      </c>
      <c r="C25927" s="714"/>
      <c r="D25927" s="181"/>
      <c r="E25927" s="124"/>
    </row>
    <row r="25928" spans="1:5" s="778" customFormat="1" ht="16.8">
      <c r="A25928" s="109"/>
      <c r="B25928" s="182" t="s">
        <v>19248</v>
      </c>
      <c r="C25928" s="714"/>
      <c r="D25928" s="181"/>
      <c r="E25928" s="124"/>
    </row>
    <row r="25929" spans="1:5" s="778" customFormat="1" ht="16.8">
      <c r="A25929" s="109">
        <v>2</v>
      </c>
      <c r="B25929" s="182" t="s">
        <v>19249</v>
      </c>
      <c r="C25929" s="714"/>
      <c r="D25929" s="181"/>
      <c r="E25929" s="124"/>
    </row>
    <row r="25930" spans="1:5" s="778" customFormat="1" ht="33.6">
      <c r="A25930" s="13" t="s">
        <v>400</v>
      </c>
      <c r="B25930" s="85" t="s">
        <v>19250</v>
      </c>
      <c r="C25930" s="714">
        <v>261</v>
      </c>
      <c r="D25930" s="181">
        <v>261</v>
      </c>
      <c r="E25930" s="124"/>
    </row>
    <row r="25931" spans="1:5" s="778" customFormat="1" ht="33.6">
      <c r="A25931" s="13" t="s">
        <v>402</v>
      </c>
      <c r="B25931" s="85" t="s">
        <v>19251</v>
      </c>
      <c r="C25931" s="714">
        <v>304</v>
      </c>
      <c r="D25931" s="181">
        <v>304</v>
      </c>
      <c r="E25931" s="124"/>
    </row>
    <row r="25932" spans="1:5" s="778" customFormat="1" ht="16.8">
      <c r="A25932" s="13" t="s">
        <v>404</v>
      </c>
      <c r="B25932" s="85" t="s">
        <v>19252</v>
      </c>
      <c r="C25932" s="714">
        <v>261</v>
      </c>
      <c r="D25932" s="181">
        <v>261</v>
      </c>
      <c r="E25932" s="124"/>
    </row>
    <row r="25933" spans="1:5" s="778" customFormat="1" ht="16.8">
      <c r="A25933" s="109">
        <v>3</v>
      </c>
      <c r="B25933" s="182" t="s">
        <v>3889</v>
      </c>
      <c r="C25933" s="714"/>
      <c r="D25933" s="181"/>
      <c r="E25933" s="124"/>
    </row>
    <row r="25934" spans="1:5" s="778" customFormat="1" ht="33.6">
      <c r="A25934" s="13" t="s">
        <v>706</v>
      </c>
      <c r="B25934" s="85" t="s">
        <v>19253</v>
      </c>
      <c r="C25934" s="714">
        <v>217</v>
      </c>
      <c r="D25934" s="181">
        <v>217</v>
      </c>
      <c r="E25934" s="124"/>
    </row>
    <row r="25935" spans="1:5" s="778" customFormat="1" ht="33.6">
      <c r="A25935" s="13" t="s">
        <v>708</v>
      </c>
      <c r="B25935" s="85" t="s">
        <v>19254</v>
      </c>
      <c r="C25935" s="714">
        <v>160</v>
      </c>
      <c r="D25935" s="181">
        <v>160</v>
      </c>
      <c r="E25935" s="124"/>
    </row>
    <row r="25936" spans="1:5" s="778" customFormat="1" ht="33.6">
      <c r="A25936" s="13" t="s">
        <v>710</v>
      </c>
      <c r="B25936" s="85" t="s">
        <v>19255</v>
      </c>
      <c r="C25936" s="714">
        <v>120</v>
      </c>
      <c r="D25936" s="181">
        <v>120</v>
      </c>
      <c r="E25936" s="124"/>
    </row>
    <row r="25937" spans="1:5" s="778" customFormat="1" ht="33.6">
      <c r="A25937" s="13" t="s">
        <v>2632</v>
      </c>
      <c r="B25937" s="85" t="s">
        <v>19256</v>
      </c>
      <c r="C25937" s="714">
        <v>120</v>
      </c>
      <c r="D25937" s="181">
        <v>120</v>
      </c>
      <c r="E25937" s="124"/>
    </row>
    <row r="25938" spans="1:5" s="778" customFormat="1" ht="16.8">
      <c r="A25938" s="13" t="s">
        <v>2634</v>
      </c>
      <c r="B25938" s="85" t="s">
        <v>19257</v>
      </c>
      <c r="C25938" s="714">
        <v>80</v>
      </c>
      <c r="D25938" s="181">
        <v>80</v>
      </c>
      <c r="E25938" s="124"/>
    </row>
    <row r="25939" spans="1:5" s="778" customFormat="1" ht="33.6">
      <c r="A25939" s="13" t="s">
        <v>3332</v>
      </c>
      <c r="B25939" s="182" t="s">
        <v>19258</v>
      </c>
      <c r="C25939" s="714">
        <v>80</v>
      </c>
      <c r="D25939" s="181">
        <v>80</v>
      </c>
      <c r="E25939" s="124"/>
    </row>
    <row r="25940" spans="1:5" s="778" customFormat="1" ht="33.6">
      <c r="A25940" s="13" t="s">
        <v>3967</v>
      </c>
      <c r="B25940" s="182" t="s">
        <v>19259</v>
      </c>
      <c r="C25940" s="714">
        <v>80</v>
      </c>
      <c r="D25940" s="181">
        <v>80</v>
      </c>
      <c r="E25940" s="124"/>
    </row>
    <row r="25941" spans="1:5" s="778" customFormat="1" ht="50.4">
      <c r="A25941" s="13" t="s">
        <v>3969</v>
      </c>
      <c r="B25941" s="182" t="s">
        <v>19260</v>
      </c>
      <c r="C25941" s="714">
        <v>200</v>
      </c>
      <c r="D25941" s="181">
        <v>200</v>
      </c>
      <c r="E25941" s="124"/>
    </row>
    <row r="25942" spans="1:5" s="778" customFormat="1" ht="33.6">
      <c r="A25942" s="13" t="s">
        <v>3971</v>
      </c>
      <c r="B25942" s="85" t="s">
        <v>19261</v>
      </c>
      <c r="C25942" s="714">
        <v>160</v>
      </c>
      <c r="D25942" s="181">
        <v>160</v>
      </c>
      <c r="E25942" s="124"/>
    </row>
    <row r="25943" spans="1:5" s="778" customFormat="1" ht="33.6">
      <c r="A25943" s="13" t="s">
        <v>3973</v>
      </c>
      <c r="B25943" s="85" t="s">
        <v>19262</v>
      </c>
      <c r="C25943" s="714">
        <v>120</v>
      </c>
      <c r="D25943" s="181">
        <v>120</v>
      </c>
      <c r="E25943" s="124"/>
    </row>
    <row r="25944" spans="1:5" s="778" customFormat="1" ht="16.8">
      <c r="A25944" s="13" t="s">
        <v>3975</v>
      </c>
      <c r="B25944" s="85" t="s">
        <v>19263</v>
      </c>
      <c r="C25944" s="714">
        <v>80</v>
      </c>
      <c r="D25944" s="181">
        <v>80</v>
      </c>
      <c r="E25944" s="124"/>
    </row>
    <row r="25945" spans="1:5" s="778" customFormat="1" ht="16.8">
      <c r="A25945" s="13">
        <v>4</v>
      </c>
      <c r="B25945" s="182" t="s">
        <v>19057</v>
      </c>
      <c r="C25945" s="714">
        <v>52</v>
      </c>
      <c r="D25945" s="181">
        <v>52</v>
      </c>
      <c r="E25945" s="124"/>
    </row>
    <row r="25946" spans="1:5" s="778" customFormat="1" ht="16.8">
      <c r="A25946" s="109"/>
      <c r="B25946" s="182" t="s">
        <v>19264</v>
      </c>
      <c r="C25946" s="714"/>
      <c r="D25946" s="181"/>
      <c r="E25946" s="124"/>
    </row>
    <row r="25947" spans="1:5" s="778" customFormat="1" ht="33.6">
      <c r="A25947" s="109">
        <v>5</v>
      </c>
      <c r="B25947" s="182" t="s">
        <v>19265</v>
      </c>
      <c r="C25947" s="714">
        <v>240</v>
      </c>
      <c r="D25947" s="181">
        <v>240</v>
      </c>
      <c r="E25947" s="124"/>
    </row>
    <row r="25948" spans="1:5" s="778" customFormat="1" ht="16.8">
      <c r="A25948" s="109">
        <v>6</v>
      </c>
      <c r="B25948" s="182" t="s">
        <v>3889</v>
      </c>
      <c r="C25948" s="714"/>
      <c r="D25948" s="181"/>
      <c r="E25948" s="124"/>
    </row>
    <row r="25949" spans="1:5" s="778" customFormat="1" ht="33.6">
      <c r="A25949" s="13" t="s">
        <v>228</v>
      </c>
      <c r="B25949" s="85" t="s">
        <v>19266</v>
      </c>
      <c r="C25949" s="714">
        <v>320</v>
      </c>
      <c r="D25949" s="181">
        <v>320</v>
      </c>
      <c r="E25949" s="124"/>
    </row>
    <row r="25950" spans="1:5" s="778" customFormat="1" ht="33.6">
      <c r="A25950" s="13" t="s">
        <v>272</v>
      </c>
      <c r="B25950" s="85" t="s">
        <v>19267</v>
      </c>
      <c r="C25950" s="714">
        <v>435</v>
      </c>
      <c r="D25950" s="181">
        <v>435</v>
      </c>
      <c r="E25950" s="124"/>
    </row>
    <row r="25951" spans="1:5" s="778" customFormat="1" ht="33.6">
      <c r="A25951" s="13" t="s">
        <v>719</v>
      </c>
      <c r="B25951" s="85" t="s">
        <v>19268</v>
      </c>
      <c r="C25951" s="714">
        <v>240</v>
      </c>
      <c r="D25951" s="181">
        <v>240</v>
      </c>
      <c r="E25951" s="124"/>
    </row>
    <row r="25952" spans="1:5" s="778" customFormat="1" ht="33.6">
      <c r="A25952" s="13" t="s">
        <v>721</v>
      </c>
      <c r="B25952" s="85" t="s">
        <v>19269</v>
      </c>
      <c r="C25952" s="714">
        <v>261</v>
      </c>
      <c r="D25952" s="181">
        <v>261</v>
      </c>
      <c r="E25952" s="124"/>
    </row>
    <row r="25953" spans="1:5" s="778" customFormat="1" ht="50.4">
      <c r="A25953" s="13" t="s">
        <v>723</v>
      </c>
      <c r="B25953" s="85" t="s">
        <v>19270</v>
      </c>
      <c r="C25953" s="714">
        <v>217</v>
      </c>
      <c r="D25953" s="181">
        <v>217</v>
      </c>
      <c r="E25953" s="124"/>
    </row>
    <row r="25954" spans="1:5" s="778" customFormat="1" ht="33.6">
      <c r="A25954" s="13" t="s">
        <v>725</v>
      </c>
      <c r="B25954" s="85" t="s">
        <v>19271</v>
      </c>
      <c r="C25954" s="714">
        <v>261</v>
      </c>
      <c r="D25954" s="181">
        <v>261</v>
      </c>
      <c r="E25954" s="124"/>
    </row>
    <row r="25955" spans="1:5" s="778" customFormat="1" ht="33.6">
      <c r="A25955" s="13" t="s">
        <v>727</v>
      </c>
      <c r="B25955" s="85" t="s">
        <v>19272</v>
      </c>
      <c r="C25955" s="714">
        <v>200</v>
      </c>
      <c r="D25955" s="181">
        <v>200</v>
      </c>
      <c r="E25955" s="124"/>
    </row>
    <row r="25956" spans="1:5" s="778" customFormat="1" ht="33.6">
      <c r="A25956" s="13" t="s">
        <v>7010</v>
      </c>
      <c r="B25956" s="85" t="s">
        <v>19273</v>
      </c>
      <c r="C25956" s="714">
        <v>160</v>
      </c>
      <c r="D25956" s="181">
        <v>160</v>
      </c>
      <c r="E25956" s="124"/>
    </row>
    <row r="25957" spans="1:5" s="778" customFormat="1" ht="33.6">
      <c r="A25957" s="13" t="s">
        <v>7028</v>
      </c>
      <c r="B25957" s="85" t="s">
        <v>19274</v>
      </c>
      <c r="C25957" s="714">
        <v>200</v>
      </c>
      <c r="D25957" s="181">
        <v>200</v>
      </c>
      <c r="E25957" s="124"/>
    </row>
    <row r="25958" spans="1:5" s="778" customFormat="1" ht="33.6">
      <c r="A25958" s="13" t="s">
        <v>7039</v>
      </c>
      <c r="B25958" s="85" t="s">
        <v>19275</v>
      </c>
      <c r="C25958" s="714">
        <v>200</v>
      </c>
      <c r="D25958" s="181">
        <v>200</v>
      </c>
      <c r="E25958" s="124"/>
    </row>
    <row r="25959" spans="1:5" s="778" customFormat="1" ht="33.6">
      <c r="A25959" s="13" t="s">
        <v>7670</v>
      </c>
      <c r="B25959" s="85" t="s">
        <v>19276</v>
      </c>
      <c r="C25959" s="714">
        <v>160</v>
      </c>
      <c r="D25959" s="181">
        <v>160</v>
      </c>
      <c r="E25959" s="124"/>
    </row>
    <row r="25960" spans="1:5" s="778" customFormat="1" ht="33.6">
      <c r="A25960" s="13" t="s">
        <v>7672</v>
      </c>
      <c r="B25960" s="85" t="s">
        <v>19277</v>
      </c>
      <c r="C25960" s="714">
        <v>160</v>
      </c>
      <c r="D25960" s="181">
        <v>160</v>
      </c>
      <c r="E25960" s="124"/>
    </row>
    <row r="25961" spans="1:5" s="778" customFormat="1" ht="33.6">
      <c r="A25961" s="13" t="s">
        <v>7674</v>
      </c>
      <c r="B25961" s="85" t="s">
        <v>19278</v>
      </c>
      <c r="C25961" s="714">
        <v>160</v>
      </c>
      <c r="D25961" s="181">
        <v>160</v>
      </c>
      <c r="E25961" s="124"/>
    </row>
    <row r="25962" spans="1:5" s="778" customFormat="1" ht="16.8">
      <c r="A25962" s="109">
        <v>7</v>
      </c>
      <c r="B25962" s="182" t="s">
        <v>19057</v>
      </c>
      <c r="C25962" s="714">
        <v>52</v>
      </c>
      <c r="D25962" s="181">
        <v>52</v>
      </c>
      <c r="E25962" s="124"/>
    </row>
    <row r="25963" spans="1:5" s="778" customFormat="1" ht="16.8">
      <c r="A25963" s="109"/>
      <c r="B25963" s="182" t="s">
        <v>19279</v>
      </c>
      <c r="C25963" s="714"/>
      <c r="D25963" s="181"/>
      <c r="E25963" s="124"/>
    </row>
    <row r="25964" spans="1:5" s="778" customFormat="1" ht="16.8">
      <c r="A25964" s="109">
        <v>8</v>
      </c>
      <c r="B25964" s="182" t="s">
        <v>19071</v>
      </c>
      <c r="C25964" s="714"/>
      <c r="D25964" s="181"/>
      <c r="E25964" s="124"/>
    </row>
    <row r="25965" spans="1:5" s="778" customFormat="1" ht="33.6">
      <c r="A25965" s="13" t="s">
        <v>237</v>
      </c>
      <c r="B25965" s="85" t="s">
        <v>19280</v>
      </c>
      <c r="C25965" s="714">
        <v>700</v>
      </c>
      <c r="D25965" s="181">
        <v>630</v>
      </c>
      <c r="E25965" s="124"/>
    </row>
    <row r="25966" spans="1:5" s="778" customFormat="1" ht="33.6">
      <c r="A25966" s="13" t="s">
        <v>239</v>
      </c>
      <c r="B25966" s="85" t="s">
        <v>19281</v>
      </c>
      <c r="C25966" s="714">
        <v>600</v>
      </c>
      <c r="D25966" s="181">
        <v>540</v>
      </c>
      <c r="E25966" s="124"/>
    </row>
    <row r="25967" spans="1:5" s="778" customFormat="1" ht="33.6">
      <c r="A25967" s="13" t="s">
        <v>241</v>
      </c>
      <c r="B25967" s="85" t="s">
        <v>19282</v>
      </c>
      <c r="C25967" s="714">
        <v>750</v>
      </c>
      <c r="D25967" s="181">
        <v>675</v>
      </c>
      <c r="E25967" s="124"/>
    </row>
    <row r="25968" spans="1:5" s="778" customFormat="1" ht="33.6">
      <c r="A25968" s="13" t="s">
        <v>3636</v>
      </c>
      <c r="B25968" s="85" t="s">
        <v>19283</v>
      </c>
      <c r="C25968" s="714">
        <v>650</v>
      </c>
      <c r="D25968" s="181">
        <v>585</v>
      </c>
      <c r="E25968" s="124"/>
    </row>
    <row r="25969" spans="1:5" s="778" customFormat="1" ht="33.6">
      <c r="A25969" s="13" t="s">
        <v>3638</v>
      </c>
      <c r="B25969" s="85" t="s">
        <v>19284</v>
      </c>
      <c r="C25969" s="714">
        <v>600</v>
      </c>
      <c r="D25969" s="181">
        <v>540</v>
      </c>
      <c r="E25969" s="124"/>
    </row>
    <row r="25970" spans="1:5" s="778" customFormat="1" ht="33.6">
      <c r="A25970" s="13" t="s">
        <v>3640</v>
      </c>
      <c r="B25970" s="85" t="s">
        <v>19285</v>
      </c>
      <c r="C25970" s="714">
        <v>500</v>
      </c>
      <c r="D25970" s="181">
        <v>450</v>
      </c>
      <c r="E25970" s="124"/>
    </row>
    <row r="25971" spans="1:5" s="778" customFormat="1" ht="16.8">
      <c r="A25971" s="109">
        <v>9</v>
      </c>
      <c r="B25971" s="182" t="s">
        <v>3889</v>
      </c>
      <c r="C25971" s="714"/>
      <c r="D25971" s="181"/>
      <c r="E25971" s="124"/>
    </row>
    <row r="25972" spans="1:5" s="778" customFormat="1" ht="50.4">
      <c r="A25972" s="13" t="s">
        <v>1036</v>
      </c>
      <c r="B25972" s="818" t="s">
        <v>19286</v>
      </c>
      <c r="C25972" s="714">
        <v>450</v>
      </c>
      <c r="D25972" s="181">
        <v>405</v>
      </c>
      <c r="E25972" s="124"/>
    </row>
    <row r="25973" spans="1:5" s="778" customFormat="1" ht="33.6">
      <c r="A25973" s="13" t="s">
        <v>1038</v>
      </c>
      <c r="B25973" s="85" t="s">
        <v>19287</v>
      </c>
      <c r="C25973" s="714">
        <v>400</v>
      </c>
      <c r="D25973" s="181">
        <v>360</v>
      </c>
      <c r="E25973" s="124"/>
    </row>
    <row r="25974" spans="1:5" s="778" customFormat="1" ht="33.6">
      <c r="A25974" s="13" t="s">
        <v>1740</v>
      </c>
      <c r="B25974" s="85" t="s">
        <v>19288</v>
      </c>
      <c r="C25974" s="714">
        <v>350</v>
      </c>
      <c r="D25974" s="181">
        <v>315</v>
      </c>
      <c r="E25974" s="124"/>
    </row>
    <row r="25975" spans="1:5" s="778" customFormat="1" ht="50.4">
      <c r="A25975" s="13" t="s">
        <v>1866</v>
      </c>
      <c r="B25975" s="182" t="s">
        <v>19289</v>
      </c>
      <c r="C25975" s="714">
        <v>300</v>
      </c>
      <c r="D25975" s="181">
        <v>270</v>
      </c>
      <c r="E25975" s="124"/>
    </row>
    <row r="25976" spans="1:5" s="778" customFormat="1" ht="33.6">
      <c r="A25976" s="13" t="s">
        <v>1868</v>
      </c>
      <c r="B25976" s="85" t="s">
        <v>19290</v>
      </c>
      <c r="C25976" s="714">
        <v>500</v>
      </c>
      <c r="D25976" s="181">
        <v>450</v>
      </c>
      <c r="E25976" s="124"/>
    </row>
    <row r="25977" spans="1:5" s="778" customFormat="1" ht="50.4">
      <c r="A25977" s="13" t="s">
        <v>1870</v>
      </c>
      <c r="B25977" s="85" t="s">
        <v>19291</v>
      </c>
      <c r="C25977" s="714">
        <v>500</v>
      </c>
      <c r="D25977" s="181">
        <v>450</v>
      </c>
      <c r="E25977" s="124"/>
    </row>
    <row r="25978" spans="1:5" s="778" customFormat="1" ht="50.4">
      <c r="A25978" s="13" t="s">
        <v>1872</v>
      </c>
      <c r="B25978" s="85" t="s">
        <v>19292</v>
      </c>
      <c r="C25978" s="714">
        <v>300</v>
      </c>
      <c r="D25978" s="181">
        <v>270</v>
      </c>
      <c r="E25978" s="124"/>
    </row>
    <row r="25979" spans="1:5" s="778" customFormat="1" ht="50.4">
      <c r="A25979" s="13" t="s">
        <v>1874</v>
      </c>
      <c r="B25979" s="85" t="s">
        <v>19293</v>
      </c>
      <c r="C25979" s="714">
        <v>500</v>
      </c>
      <c r="D25979" s="181">
        <v>450</v>
      </c>
      <c r="E25979" s="124"/>
    </row>
    <row r="25980" spans="1:5" s="778" customFormat="1" ht="16.8">
      <c r="A25980" s="109">
        <v>10</v>
      </c>
      <c r="B25980" s="182" t="s">
        <v>19057</v>
      </c>
      <c r="C25980" s="714">
        <v>65</v>
      </c>
      <c r="D25980" s="181">
        <v>59</v>
      </c>
      <c r="E25980" s="124"/>
    </row>
    <row r="25981" spans="1:5" s="778" customFormat="1" ht="33.6">
      <c r="A25981" s="201">
        <v>11</v>
      </c>
      <c r="B25981" s="398" t="s">
        <v>29858</v>
      </c>
      <c r="C25981" s="398"/>
      <c r="D25981" s="919"/>
      <c r="E25981" s="920"/>
    </row>
    <row r="25982" spans="1:5" s="778" customFormat="1" ht="16.8">
      <c r="A25982" s="200" t="s">
        <v>743</v>
      </c>
      <c r="B25982" s="389" t="s">
        <v>29859</v>
      </c>
      <c r="C25982" s="280">
        <v>400</v>
      </c>
      <c r="D25982" s="919">
        <v>400</v>
      </c>
      <c r="E25982" s="280" t="s">
        <v>8013</v>
      </c>
    </row>
    <row r="25983" spans="1:5" s="778" customFormat="1" ht="16.8">
      <c r="A25983" s="200" t="s">
        <v>745</v>
      </c>
      <c r="B25983" s="389" t="s">
        <v>29860</v>
      </c>
      <c r="C25983" s="280">
        <v>320</v>
      </c>
      <c r="D25983" s="919">
        <v>320</v>
      </c>
      <c r="E25983" s="280" t="s">
        <v>8013</v>
      </c>
    </row>
    <row r="25984" spans="1:5" s="778" customFormat="1" ht="16.8">
      <c r="A25984" s="200" t="s">
        <v>1916</v>
      </c>
      <c r="B25984" s="389" t="s">
        <v>29861</v>
      </c>
      <c r="C25984" s="280">
        <v>280</v>
      </c>
      <c r="D25984" s="919">
        <v>280</v>
      </c>
      <c r="E25984" s="280" t="s">
        <v>8013</v>
      </c>
    </row>
    <row r="25985" spans="1:5" s="778" customFormat="1" ht="16.8">
      <c r="A25985" s="200" t="s">
        <v>1918</v>
      </c>
      <c r="B25985" s="389" t="s">
        <v>29862</v>
      </c>
      <c r="C25985" s="280">
        <v>280</v>
      </c>
      <c r="D25985" s="919">
        <v>280</v>
      </c>
      <c r="E25985" s="280" t="s">
        <v>8013</v>
      </c>
    </row>
    <row r="25986" spans="1:5" s="778" customFormat="1" ht="16.8">
      <c r="A25986" s="200" t="s">
        <v>1920</v>
      </c>
      <c r="B25986" s="389" t="s">
        <v>29863</v>
      </c>
      <c r="C25986" s="280">
        <v>240</v>
      </c>
      <c r="D25986" s="919">
        <v>240</v>
      </c>
      <c r="E25986" s="280" t="s">
        <v>8013</v>
      </c>
    </row>
    <row r="25987" spans="1:5" s="778" customFormat="1" ht="16.8">
      <c r="A25987" s="200" t="s">
        <v>1922</v>
      </c>
      <c r="B25987" s="389" t="s">
        <v>29864</v>
      </c>
      <c r="C25987" s="280">
        <v>280</v>
      </c>
      <c r="D25987" s="919">
        <v>280</v>
      </c>
      <c r="E25987" s="280" t="s">
        <v>8013</v>
      </c>
    </row>
    <row r="25988" spans="1:5" s="778" customFormat="1" ht="16.8">
      <c r="A25988" s="200" t="s">
        <v>1924</v>
      </c>
      <c r="B25988" s="389" t="s">
        <v>29865</v>
      </c>
      <c r="C25988" s="280">
        <v>320</v>
      </c>
      <c r="D25988" s="919">
        <v>320</v>
      </c>
      <c r="E25988" s="280" t="s">
        <v>8013</v>
      </c>
    </row>
    <row r="25989" spans="1:5" ht="16.8">
      <c r="A25989" s="741" t="s">
        <v>26</v>
      </c>
      <c r="B25989" s="411"/>
      <c r="C25989" s="742"/>
      <c r="D25989" s="743"/>
      <c r="E25989" s="744"/>
    </row>
    <row r="25990" spans="1:5" s="762" customFormat="1" ht="16.8">
      <c r="A25990" s="43">
        <v>1</v>
      </c>
      <c r="B25990" s="76" t="s">
        <v>19187</v>
      </c>
      <c r="C25990" s="677"/>
      <c r="D25990" s="677"/>
      <c r="E25990" s="124"/>
    </row>
    <row r="25991" spans="1:5" s="762" customFormat="1" ht="16.8">
      <c r="A25991" s="54" t="s">
        <v>174</v>
      </c>
      <c r="B25991" s="64" t="s">
        <v>19188</v>
      </c>
      <c r="C25991" s="677">
        <v>109</v>
      </c>
      <c r="D25991" s="677">
        <v>109</v>
      </c>
      <c r="E25991" s="124"/>
    </row>
    <row r="25992" spans="1:5" s="762" customFormat="1" ht="16.8">
      <c r="A25992" s="54" t="s">
        <v>176</v>
      </c>
      <c r="B25992" s="64" t="s">
        <v>19189</v>
      </c>
      <c r="C25992" s="677">
        <v>174</v>
      </c>
      <c r="D25992" s="677">
        <v>174</v>
      </c>
      <c r="E25992" s="124"/>
    </row>
    <row r="25993" spans="1:5" s="762" customFormat="1" ht="33.6">
      <c r="A25993" s="54" t="s">
        <v>178</v>
      </c>
      <c r="B25993" s="64" t="s">
        <v>19190</v>
      </c>
      <c r="C25993" s="677">
        <v>152</v>
      </c>
      <c r="D25993" s="677">
        <v>152</v>
      </c>
      <c r="E25993" s="124"/>
    </row>
    <row r="25994" spans="1:5" s="762" customFormat="1" ht="33.6">
      <c r="A25994" s="54" t="s">
        <v>180</v>
      </c>
      <c r="B25994" s="64" t="s">
        <v>19191</v>
      </c>
      <c r="C25994" s="677">
        <v>217</v>
      </c>
      <c r="D25994" s="677">
        <v>217</v>
      </c>
      <c r="E25994" s="124"/>
    </row>
    <row r="25995" spans="1:5" s="762" customFormat="1" ht="16.8">
      <c r="A25995" s="43">
        <v>2</v>
      </c>
      <c r="B25995" s="76" t="s">
        <v>19192</v>
      </c>
      <c r="C25995" s="677"/>
      <c r="D25995" s="677"/>
      <c r="E25995" s="124"/>
    </row>
    <row r="25996" spans="1:5" s="762" customFormat="1" ht="16.8">
      <c r="A25996" s="43"/>
      <c r="B25996" s="76" t="s">
        <v>19193</v>
      </c>
      <c r="C25996" s="677"/>
      <c r="D25996" s="677"/>
      <c r="E25996" s="124"/>
    </row>
    <row r="25997" spans="1:5" s="762" customFormat="1" ht="33.6">
      <c r="A25997" s="54" t="s">
        <v>400</v>
      </c>
      <c r="B25997" s="76" t="s">
        <v>19194</v>
      </c>
      <c r="C25997" s="677">
        <v>217</v>
      </c>
      <c r="D25997" s="677">
        <v>217</v>
      </c>
      <c r="E25997" s="124"/>
    </row>
    <row r="25998" spans="1:5" s="762" customFormat="1" ht="33.6">
      <c r="A25998" s="84" t="s">
        <v>402</v>
      </c>
      <c r="B25998" s="123" t="s">
        <v>19195</v>
      </c>
      <c r="C25998" s="678"/>
      <c r="D25998" s="678"/>
      <c r="E25998" s="360" t="s">
        <v>8013</v>
      </c>
    </row>
    <row r="25999" spans="1:5" s="762" customFormat="1" ht="16.8">
      <c r="A25999" s="43"/>
      <c r="B25999" s="76" t="s">
        <v>19196</v>
      </c>
      <c r="C25999" s="677"/>
      <c r="D25999" s="677"/>
      <c r="E25999" s="124"/>
    </row>
    <row r="26000" spans="1:5" s="762" customFormat="1" ht="33.6">
      <c r="A26000" s="54" t="s">
        <v>404</v>
      </c>
      <c r="B26000" s="64" t="s">
        <v>19197</v>
      </c>
      <c r="C26000" s="677">
        <v>152</v>
      </c>
      <c r="D26000" s="677">
        <v>152</v>
      </c>
      <c r="E26000" s="124"/>
    </row>
    <row r="26001" spans="1:5" s="762" customFormat="1" ht="50.4">
      <c r="A26001" s="54" t="s">
        <v>1287</v>
      </c>
      <c r="B26001" s="64" t="s">
        <v>19198</v>
      </c>
      <c r="C26001" s="677">
        <v>174</v>
      </c>
      <c r="D26001" s="677">
        <v>174</v>
      </c>
      <c r="E26001" s="124"/>
    </row>
    <row r="26002" spans="1:5" s="762" customFormat="1" ht="50.4">
      <c r="A26002" s="54" t="s">
        <v>3305</v>
      </c>
      <c r="B26002" s="64" t="s">
        <v>19199</v>
      </c>
      <c r="C26002" s="677">
        <v>217</v>
      </c>
      <c r="D26002" s="677">
        <v>217</v>
      </c>
      <c r="E26002" s="124"/>
    </row>
    <row r="26003" spans="1:5" s="762" customFormat="1" ht="50.4">
      <c r="A26003" s="54" t="s">
        <v>3307</v>
      </c>
      <c r="B26003" s="64" t="s">
        <v>19200</v>
      </c>
      <c r="C26003" s="677">
        <v>174</v>
      </c>
      <c r="D26003" s="677">
        <v>174</v>
      </c>
      <c r="E26003" s="124"/>
    </row>
    <row r="26004" spans="1:5" s="762" customFormat="1" ht="33.6">
      <c r="A26004" s="54" t="s">
        <v>3309</v>
      </c>
      <c r="B26004" s="64" t="s">
        <v>19201</v>
      </c>
      <c r="C26004" s="677">
        <v>87</v>
      </c>
      <c r="D26004" s="677">
        <v>87</v>
      </c>
      <c r="E26004" s="124"/>
    </row>
    <row r="26005" spans="1:5" s="762" customFormat="1" ht="16.8">
      <c r="A26005" s="43"/>
      <c r="B26005" s="76" t="s">
        <v>19202</v>
      </c>
      <c r="C26005" s="677"/>
      <c r="D26005" s="677"/>
      <c r="E26005" s="124"/>
    </row>
    <row r="26006" spans="1:5" s="762" customFormat="1" ht="16.8">
      <c r="A26006" s="54" t="s">
        <v>3311</v>
      </c>
      <c r="B26006" s="64" t="s">
        <v>19203</v>
      </c>
      <c r="C26006" s="677">
        <v>174</v>
      </c>
      <c r="D26006" s="677">
        <v>174</v>
      </c>
      <c r="E26006" s="124"/>
    </row>
    <row r="26007" spans="1:5" s="762" customFormat="1" ht="33.6">
      <c r="A26007" s="54" t="s">
        <v>3313</v>
      </c>
      <c r="B26007" s="64" t="s">
        <v>19204</v>
      </c>
      <c r="C26007" s="677">
        <v>217</v>
      </c>
      <c r="D26007" s="677">
        <v>217</v>
      </c>
      <c r="E26007" s="124"/>
    </row>
    <row r="26008" spans="1:5" s="762" customFormat="1" ht="33.6">
      <c r="A26008" s="54" t="s">
        <v>3315</v>
      </c>
      <c r="B26008" s="64" t="s">
        <v>19205</v>
      </c>
      <c r="C26008" s="677">
        <v>261</v>
      </c>
      <c r="D26008" s="677">
        <v>261</v>
      </c>
      <c r="E26008" s="124"/>
    </row>
    <row r="26009" spans="1:5" s="762" customFormat="1" ht="33.6">
      <c r="A26009" s="54" t="s">
        <v>3317</v>
      </c>
      <c r="B26009" s="64" t="s">
        <v>19206</v>
      </c>
      <c r="C26009" s="677">
        <v>217</v>
      </c>
      <c r="D26009" s="677">
        <v>217</v>
      </c>
      <c r="E26009" s="124"/>
    </row>
    <row r="26010" spans="1:5" s="762" customFormat="1" ht="33.6">
      <c r="A26010" s="54" t="s">
        <v>5577</v>
      </c>
      <c r="B26010" s="64" t="s">
        <v>19207</v>
      </c>
      <c r="C26010" s="677">
        <v>174</v>
      </c>
      <c r="D26010" s="677">
        <v>174</v>
      </c>
      <c r="E26010" s="124"/>
    </row>
    <row r="26011" spans="1:5" s="762" customFormat="1" ht="16.8">
      <c r="A26011" s="43">
        <v>3</v>
      </c>
      <c r="B26011" s="76" t="s">
        <v>19208</v>
      </c>
      <c r="C26011" s="677"/>
      <c r="D26011" s="677"/>
      <c r="E26011" s="124"/>
    </row>
    <row r="26012" spans="1:5" s="762" customFormat="1" ht="33.6">
      <c r="A26012" s="54" t="s">
        <v>706</v>
      </c>
      <c r="B26012" s="64" t="s">
        <v>19209</v>
      </c>
      <c r="C26012" s="677">
        <v>60</v>
      </c>
      <c r="D26012" s="677">
        <v>60</v>
      </c>
      <c r="E26012" s="124"/>
    </row>
    <row r="26013" spans="1:5" s="762" customFormat="1" ht="50.4">
      <c r="A26013" s="54" t="s">
        <v>708</v>
      </c>
      <c r="B26013" s="64" t="s">
        <v>19210</v>
      </c>
      <c r="C26013" s="677">
        <v>60</v>
      </c>
      <c r="D26013" s="677">
        <v>60</v>
      </c>
      <c r="E26013" s="124"/>
    </row>
    <row r="26014" spans="1:5" s="762" customFormat="1" ht="16.8">
      <c r="A26014" s="43">
        <v>4</v>
      </c>
      <c r="B26014" s="76" t="s">
        <v>19211</v>
      </c>
      <c r="C26014" s="677"/>
      <c r="D26014" s="677"/>
      <c r="E26014" s="124"/>
    </row>
    <row r="26015" spans="1:5" s="762" customFormat="1" ht="16.8">
      <c r="A26015" s="43"/>
      <c r="B26015" s="76" t="s">
        <v>19193</v>
      </c>
      <c r="C26015" s="677"/>
      <c r="D26015" s="677"/>
      <c r="E26015" s="124"/>
    </row>
    <row r="26016" spans="1:5" s="762" customFormat="1" ht="33.6">
      <c r="A26016" s="54" t="s">
        <v>198</v>
      </c>
      <c r="B26016" s="64" t="s">
        <v>19212</v>
      </c>
      <c r="C26016" s="677">
        <v>109</v>
      </c>
      <c r="D26016" s="677">
        <v>109</v>
      </c>
      <c r="E26016" s="124"/>
    </row>
    <row r="26017" spans="1:5" s="762" customFormat="1" ht="33.6">
      <c r="A26017" s="54" t="s">
        <v>200</v>
      </c>
      <c r="B26017" s="64" t="s">
        <v>19213</v>
      </c>
      <c r="C26017" s="677">
        <v>65</v>
      </c>
      <c r="D26017" s="677">
        <v>65</v>
      </c>
      <c r="E26017" s="124"/>
    </row>
    <row r="26018" spans="1:5" s="762" customFormat="1" ht="33.6">
      <c r="A26018" s="54" t="s">
        <v>202</v>
      </c>
      <c r="B26018" s="64" t="s">
        <v>19214</v>
      </c>
      <c r="C26018" s="677">
        <v>65</v>
      </c>
      <c r="D26018" s="677">
        <v>65</v>
      </c>
      <c r="E26018" s="124"/>
    </row>
    <row r="26019" spans="1:5" s="762" customFormat="1" ht="33.6">
      <c r="A26019" s="54" t="s">
        <v>204</v>
      </c>
      <c r="B26019" s="64" t="s">
        <v>19215</v>
      </c>
      <c r="C26019" s="677">
        <v>87</v>
      </c>
      <c r="D26019" s="677">
        <v>87</v>
      </c>
      <c r="E26019" s="124"/>
    </row>
    <row r="26020" spans="1:5" s="762" customFormat="1" ht="50.4">
      <c r="A26020" s="84" t="s">
        <v>206</v>
      </c>
      <c r="B26020" s="123" t="s">
        <v>19216</v>
      </c>
      <c r="C26020" s="678"/>
      <c r="D26020" s="678"/>
      <c r="E26020" s="897" t="s">
        <v>8013</v>
      </c>
    </row>
    <row r="26021" spans="1:5" s="762" customFormat="1" ht="33.6">
      <c r="A26021" s="84" t="s">
        <v>208</v>
      </c>
      <c r="B26021" s="123" t="s">
        <v>19217</v>
      </c>
      <c r="C26021" s="678"/>
      <c r="D26021" s="678"/>
      <c r="E26021" s="897"/>
    </row>
    <row r="26022" spans="1:5" s="762" customFormat="1" ht="50.4">
      <c r="A26022" s="84" t="s">
        <v>210</v>
      </c>
      <c r="B26022" s="123" t="s">
        <v>19218</v>
      </c>
      <c r="C26022" s="678"/>
      <c r="D26022" s="678"/>
      <c r="E26022" s="897"/>
    </row>
    <row r="26023" spans="1:5" s="762" customFormat="1" ht="16.8">
      <c r="A26023" s="43"/>
      <c r="B26023" s="76" t="s">
        <v>19196</v>
      </c>
      <c r="C26023" s="677">
        <v>60</v>
      </c>
      <c r="D26023" s="677">
        <v>60</v>
      </c>
      <c r="E26023" s="124"/>
    </row>
    <row r="26024" spans="1:5" s="762" customFormat="1" ht="33.6">
      <c r="A26024" s="54">
        <v>5</v>
      </c>
      <c r="B26024" s="64" t="s">
        <v>19219</v>
      </c>
      <c r="C26024" s="677">
        <v>60</v>
      </c>
      <c r="D26024" s="677">
        <v>60</v>
      </c>
      <c r="E26024" s="124"/>
    </row>
    <row r="26025" spans="1:5" s="762" customFormat="1" ht="50.4">
      <c r="A26025" s="54">
        <v>6</v>
      </c>
      <c r="B26025" s="64" t="s">
        <v>19220</v>
      </c>
      <c r="C26025" s="677">
        <v>100</v>
      </c>
      <c r="D26025" s="677">
        <v>100</v>
      </c>
      <c r="E26025" s="124"/>
    </row>
    <row r="26026" spans="1:5" s="762" customFormat="1" ht="33.6">
      <c r="A26026" s="54">
        <v>7</v>
      </c>
      <c r="B26026" s="64" t="s">
        <v>19221</v>
      </c>
      <c r="C26026" s="677">
        <v>100</v>
      </c>
      <c r="D26026" s="677">
        <v>100</v>
      </c>
      <c r="E26026" s="124"/>
    </row>
    <row r="26027" spans="1:5" s="762" customFormat="1" ht="33.6">
      <c r="A26027" s="54">
        <v>8</v>
      </c>
      <c r="B26027" s="64" t="s">
        <v>19222</v>
      </c>
      <c r="C26027" s="677">
        <v>100</v>
      </c>
      <c r="D26027" s="677">
        <v>100</v>
      </c>
      <c r="E26027" s="124"/>
    </row>
    <row r="26028" spans="1:5" s="762" customFormat="1" ht="33.6">
      <c r="A26028" s="54">
        <v>9</v>
      </c>
      <c r="B26028" s="64" t="s">
        <v>19223</v>
      </c>
      <c r="C26028" s="677">
        <v>100</v>
      </c>
      <c r="D26028" s="677">
        <v>100</v>
      </c>
      <c r="E26028" s="124"/>
    </row>
    <row r="26029" spans="1:5" s="762" customFormat="1" ht="33.6">
      <c r="A26029" s="54">
        <v>10</v>
      </c>
      <c r="B26029" s="64" t="s">
        <v>19224</v>
      </c>
      <c r="C26029" s="677">
        <v>152</v>
      </c>
      <c r="D26029" s="677">
        <v>152</v>
      </c>
      <c r="E26029" s="124"/>
    </row>
    <row r="26030" spans="1:5" s="762" customFormat="1" ht="33.6">
      <c r="A26030" s="54">
        <v>11</v>
      </c>
      <c r="B26030" s="64" t="s">
        <v>19225</v>
      </c>
      <c r="C26030" s="677">
        <v>140</v>
      </c>
      <c r="D26030" s="677">
        <v>140</v>
      </c>
      <c r="E26030" s="124"/>
    </row>
    <row r="26031" spans="1:5" s="762" customFormat="1" ht="33.6">
      <c r="A26031" s="54">
        <v>12</v>
      </c>
      <c r="B26031" s="64" t="s">
        <v>19226</v>
      </c>
      <c r="C26031" s="677">
        <v>120</v>
      </c>
      <c r="D26031" s="677">
        <v>120</v>
      </c>
      <c r="E26031" s="124"/>
    </row>
    <row r="26032" spans="1:5" s="762" customFormat="1" ht="33.6">
      <c r="A26032" s="54">
        <v>13</v>
      </c>
      <c r="B26032" s="64" t="s">
        <v>19227</v>
      </c>
      <c r="C26032" s="677">
        <v>120</v>
      </c>
      <c r="D26032" s="677">
        <v>120</v>
      </c>
      <c r="E26032" s="124"/>
    </row>
    <row r="26033" spans="1:5" s="762" customFormat="1" ht="33.6">
      <c r="A26033" s="54">
        <v>14</v>
      </c>
      <c r="B26033" s="64" t="s">
        <v>19228</v>
      </c>
      <c r="C26033" s="677">
        <v>40</v>
      </c>
      <c r="D26033" s="677">
        <v>40</v>
      </c>
      <c r="E26033" s="124"/>
    </row>
    <row r="26034" spans="1:5" s="762" customFormat="1" ht="16.8">
      <c r="A26034" s="43"/>
      <c r="B26034" s="76" t="s">
        <v>19229</v>
      </c>
      <c r="C26034" s="677"/>
      <c r="D26034" s="677"/>
      <c r="E26034" s="124"/>
    </row>
    <row r="26035" spans="1:5" s="762" customFormat="1" ht="33.6">
      <c r="A26035" s="54">
        <v>15</v>
      </c>
      <c r="B26035" s="64" t="s">
        <v>19230</v>
      </c>
      <c r="C26035" s="677">
        <v>130</v>
      </c>
      <c r="D26035" s="677">
        <v>130</v>
      </c>
      <c r="E26035" s="124"/>
    </row>
    <row r="26036" spans="1:5" s="762" customFormat="1" ht="33.6">
      <c r="A26036" s="54">
        <v>16</v>
      </c>
      <c r="B26036" s="64" t="s">
        <v>19231</v>
      </c>
      <c r="C26036" s="677">
        <v>130</v>
      </c>
      <c r="D26036" s="677">
        <v>130</v>
      </c>
      <c r="E26036" s="124"/>
    </row>
    <row r="26037" spans="1:5" s="762" customFormat="1" ht="33.6">
      <c r="A26037" s="54">
        <v>17</v>
      </c>
      <c r="B26037" s="64" t="s">
        <v>19232</v>
      </c>
      <c r="C26037" s="677">
        <v>130</v>
      </c>
      <c r="D26037" s="677">
        <v>130</v>
      </c>
      <c r="E26037" s="124"/>
    </row>
    <row r="26038" spans="1:5" s="762" customFormat="1" ht="33.6">
      <c r="A26038" s="54">
        <v>18</v>
      </c>
      <c r="B26038" s="64" t="s">
        <v>19233</v>
      </c>
      <c r="C26038" s="677">
        <v>130</v>
      </c>
      <c r="D26038" s="677">
        <v>130</v>
      </c>
      <c r="E26038" s="124"/>
    </row>
    <row r="26039" spans="1:5" s="762" customFormat="1" ht="33.6">
      <c r="A26039" s="54">
        <v>19</v>
      </c>
      <c r="B26039" s="64" t="s">
        <v>19234</v>
      </c>
      <c r="C26039" s="677">
        <v>130</v>
      </c>
      <c r="D26039" s="677">
        <v>130</v>
      </c>
      <c r="E26039" s="124"/>
    </row>
    <row r="26040" spans="1:5" s="762" customFormat="1" ht="16.8">
      <c r="A26040" s="54">
        <v>20</v>
      </c>
      <c r="B26040" s="64" t="s">
        <v>19235</v>
      </c>
      <c r="C26040" s="677">
        <v>130</v>
      </c>
      <c r="D26040" s="677">
        <v>130</v>
      </c>
      <c r="E26040" s="124"/>
    </row>
    <row r="26041" spans="1:5" s="762" customFormat="1" ht="33.6">
      <c r="A26041" s="54">
        <v>21</v>
      </c>
      <c r="B26041" s="64" t="s">
        <v>19236</v>
      </c>
      <c r="C26041" s="677">
        <v>109</v>
      </c>
      <c r="D26041" s="677">
        <v>109</v>
      </c>
      <c r="E26041" s="124"/>
    </row>
    <row r="26042" spans="1:5" s="762" customFormat="1" ht="33.6">
      <c r="A26042" s="54">
        <v>22</v>
      </c>
      <c r="B26042" s="64" t="s">
        <v>19237</v>
      </c>
      <c r="C26042" s="677">
        <v>87</v>
      </c>
      <c r="D26042" s="677">
        <v>87</v>
      </c>
      <c r="E26042" s="124"/>
    </row>
    <row r="26043" spans="1:5" s="762" customFormat="1" ht="33.6">
      <c r="A26043" s="54">
        <v>23</v>
      </c>
      <c r="B26043" s="64" t="s">
        <v>19238</v>
      </c>
      <c r="C26043" s="677">
        <v>109</v>
      </c>
      <c r="D26043" s="677">
        <v>109</v>
      </c>
      <c r="E26043" s="124"/>
    </row>
    <row r="26044" spans="1:5" s="762" customFormat="1" ht="16.8">
      <c r="A26044" s="54">
        <v>24</v>
      </c>
      <c r="B26044" s="76" t="s">
        <v>19057</v>
      </c>
      <c r="C26044" s="677">
        <v>40</v>
      </c>
      <c r="D26044" s="677">
        <v>40</v>
      </c>
      <c r="E26044" s="124"/>
    </row>
    <row r="26045" spans="1:5" ht="16.8">
      <c r="A26045" s="741" t="s">
        <v>25</v>
      </c>
      <c r="B26045" s="411"/>
      <c r="C26045" s="742"/>
      <c r="D26045" s="743"/>
      <c r="E26045" s="744"/>
    </row>
    <row r="26046" spans="1:5" s="762" customFormat="1" ht="16.8">
      <c r="A26046" s="28" t="s">
        <v>2202</v>
      </c>
      <c r="B26046" s="121" t="s">
        <v>19085</v>
      </c>
      <c r="C26046" s="181"/>
      <c r="D26046" s="181"/>
      <c r="E26046" s="124"/>
    </row>
    <row r="26047" spans="1:5" s="762" customFormat="1" ht="16.8">
      <c r="A26047" s="28">
        <v>1</v>
      </c>
      <c r="B26047" s="121" t="s">
        <v>19086</v>
      </c>
      <c r="C26047" s="181"/>
      <c r="D26047" s="181"/>
      <c r="E26047" s="124"/>
    </row>
    <row r="26048" spans="1:5" s="762" customFormat="1" ht="16.8">
      <c r="A26048" s="28"/>
      <c r="B26048" s="121" t="s">
        <v>19087</v>
      </c>
      <c r="C26048" s="181"/>
      <c r="D26048" s="181"/>
      <c r="E26048" s="124"/>
    </row>
    <row r="26049" spans="1:5" s="762" customFormat="1" ht="33.6">
      <c r="A26049" s="84" t="s">
        <v>174</v>
      </c>
      <c r="B26049" s="123" t="s">
        <v>19088</v>
      </c>
      <c r="C26049" s="181">
        <v>440</v>
      </c>
      <c r="D26049" s="181">
        <v>440</v>
      </c>
      <c r="E26049" s="124"/>
    </row>
    <row r="26050" spans="1:5" s="762" customFormat="1" ht="33.6">
      <c r="A26050" s="84" t="s">
        <v>176</v>
      </c>
      <c r="B26050" s="123" t="s">
        <v>19089</v>
      </c>
      <c r="C26050" s="181">
        <v>480</v>
      </c>
      <c r="D26050" s="181">
        <v>480</v>
      </c>
      <c r="E26050" s="124"/>
    </row>
    <row r="26051" spans="1:5" s="762" customFormat="1" ht="33.6">
      <c r="A26051" s="84" t="s">
        <v>178</v>
      </c>
      <c r="B26051" s="123" t="s">
        <v>19090</v>
      </c>
      <c r="C26051" s="181">
        <v>609</v>
      </c>
      <c r="D26051" s="181">
        <v>609</v>
      </c>
      <c r="E26051" s="124"/>
    </row>
    <row r="26052" spans="1:5" s="762" customFormat="1" ht="16.8">
      <c r="A26052" s="84" t="s">
        <v>180</v>
      </c>
      <c r="B26052" s="123" t="s">
        <v>19091</v>
      </c>
      <c r="C26052" s="181">
        <v>440</v>
      </c>
      <c r="D26052" s="181">
        <v>440</v>
      </c>
      <c r="E26052" s="124"/>
    </row>
    <row r="26053" spans="1:5" s="762" customFormat="1" ht="16.8">
      <c r="A26053" s="28"/>
      <c r="B26053" s="121" t="s">
        <v>19092</v>
      </c>
      <c r="C26053" s="181"/>
      <c r="D26053" s="181"/>
      <c r="E26053" s="124"/>
    </row>
    <row r="26054" spans="1:5" s="762" customFormat="1" ht="33.6">
      <c r="A26054" s="84" t="s">
        <v>182</v>
      </c>
      <c r="B26054" s="123" t="s">
        <v>19093</v>
      </c>
      <c r="C26054" s="181">
        <v>478</v>
      </c>
      <c r="D26054" s="181">
        <v>478</v>
      </c>
      <c r="E26054" s="124"/>
    </row>
    <row r="26055" spans="1:5" s="762" customFormat="1" ht="33.6">
      <c r="A26055" s="84" t="s">
        <v>184</v>
      </c>
      <c r="B26055" s="123" t="s">
        <v>19094</v>
      </c>
      <c r="C26055" s="181">
        <v>565</v>
      </c>
      <c r="D26055" s="181">
        <v>565</v>
      </c>
      <c r="E26055" s="124"/>
    </row>
    <row r="26056" spans="1:5" s="762" customFormat="1" ht="33.6">
      <c r="A26056" s="84" t="s">
        <v>186</v>
      </c>
      <c r="B26056" s="123" t="s">
        <v>19095</v>
      </c>
      <c r="C26056" s="181">
        <v>652</v>
      </c>
      <c r="D26056" s="181">
        <v>652</v>
      </c>
      <c r="E26056" s="124"/>
    </row>
    <row r="26057" spans="1:5" s="762" customFormat="1" ht="50.4">
      <c r="A26057" s="84" t="s">
        <v>188</v>
      </c>
      <c r="B26057" s="123" t="s">
        <v>19096</v>
      </c>
      <c r="C26057" s="181">
        <v>870</v>
      </c>
      <c r="D26057" s="181">
        <v>870</v>
      </c>
      <c r="E26057" s="124"/>
    </row>
    <row r="26058" spans="1:5" s="762" customFormat="1" ht="33.6">
      <c r="A26058" s="84" t="s">
        <v>190</v>
      </c>
      <c r="B26058" s="123" t="s">
        <v>19097</v>
      </c>
      <c r="C26058" s="181">
        <v>652</v>
      </c>
      <c r="D26058" s="181">
        <v>652</v>
      </c>
      <c r="E26058" s="124"/>
    </row>
    <row r="26059" spans="1:5" s="762" customFormat="1" ht="16.8">
      <c r="A26059" s="28"/>
      <c r="B26059" s="121" t="s">
        <v>19098</v>
      </c>
      <c r="C26059" s="181"/>
      <c r="D26059" s="181"/>
      <c r="E26059" s="124"/>
    </row>
    <row r="26060" spans="1:5" s="762" customFormat="1" ht="16.8">
      <c r="A26060" s="84" t="s">
        <v>192</v>
      </c>
      <c r="B26060" s="123" t="s">
        <v>19099</v>
      </c>
      <c r="C26060" s="181">
        <v>587</v>
      </c>
      <c r="D26060" s="181">
        <v>587</v>
      </c>
      <c r="E26060" s="124"/>
    </row>
    <row r="26061" spans="1:5" s="762" customFormat="1" ht="16.8">
      <c r="A26061" s="28">
        <v>2</v>
      </c>
      <c r="B26061" s="121" t="s">
        <v>19100</v>
      </c>
      <c r="C26061" s="181"/>
      <c r="D26061" s="181"/>
      <c r="E26061" s="124"/>
    </row>
    <row r="26062" spans="1:5" s="762" customFormat="1" ht="16.8">
      <c r="A26062" s="28"/>
      <c r="B26062" s="121" t="s">
        <v>19098</v>
      </c>
      <c r="C26062" s="181"/>
      <c r="D26062" s="181"/>
      <c r="E26062" s="124"/>
    </row>
    <row r="26063" spans="1:5" s="762" customFormat="1" ht="33.6">
      <c r="A26063" s="84" t="s">
        <v>400</v>
      </c>
      <c r="B26063" s="123" t="s">
        <v>19101</v>
      </c>
      <c r="C26063" s="181">
        <v>739</v>
      </c>
      <c r="D26063" s="181">
        <v>739</v>
      </c>
      <c r="E26063" s="124"/>
    </row>
    <row r="26064" spans="1:5" s="762" customFormat="1" ht="50.4">
      <c r="A26064" s="84" t="s">
        <v>402</v>
      </c>
      <c r="B26064" s="123" t="s">
        <v>19102</v>
      </c>
      <c r="C26064" s="181">
        <v>587</v>
      </c>
      <c r="D26064" s="181">
        <v>587</v>
      </c>
      <c r="E26064" s="124"/>
    </row>
    <row r="26065" spans="1:5" s="762" customFormat="1" ht="50.4">
      <c r="A26065" s="84" t="s">
        <v>404</v>
      </c>
      <c r="B26065" s="123" t="s">
        <v>19103</v>
      </c>
      <c r="C26065" s="181">
        <v>413</v>
      </c>
      <c r="D26065" s="181">
        <v>413</v>
      </c>
      <c r="E26065" s="124"/>
    </row>
    <row r="26066" spans="1:5" s="762" customFormat="1" ht="16.8">
      <c r="A26066" s="28"/>
      <c r="B26066" s="121" t="s">
        <v>19092</v>
      </c>
      <c r="C26066" s="181"/>
      <c r="D26066" s="181"/>
      <c r="E26066" s="124"/>
    </row>
    <row r="26067" spans="1:5" s="762" customFormat="1" ht="50.4">
      <c r="A26067" s="84" t="s">
        <v>1287</v>
      </c>
      <c r="B26067" s="123" t="s">
        <v>19104</v>
      </c>
      <c r="C26067" s="181">
        <v>870</v>
      </c>
      <c r="D26067" s="181">
        <v>870</v>
      </c>
      <c r="E26067" s="124"/>
    </row>
    <row r="26068" spans="1:5" s="762" customFormat="1" ht="33.6">
      <c r="A26068" s="84" t="s">
        <v>3305</v>
      </c>
      <c r="B26068" s="123" t="s">
        <v>19105</v>
      </c>
      <c r="C26068" s="181">
        <v>739</v>
      </c>
      <c r="D26068" s="181">
        <v>739</v>
      </c>
      <c r="E26068" s="124"/>
    </row>
    <row r="26069" spans="1:5" s="762" customFormat="1" ht="16.8">
      <c r="A26069" s="84" t="s">
        <v>3307</v>
      </c>
      <c r="B26069" s="123" t="s">
        <v>19106</v>
      </c>
      <c r="C26069" s="181">
        <v>587</v>
      </c>
      <c r="D26069" s="181">
        <v>587</v>
      </c>
      <c r="E26069" s="124"/>
    </row>
    <row r="26070" spans="1:5" s="762" customFormat="1" ht="16.8">
      <c r="A26070" s="28" t="s">
        <v>2217</v>
      </c>
      <c r="B26070" s="121" t="s">
        <v>19107</v>
      </c>
      <c r="C26070" s="181"/>
      <c r="D26070" s="181"/>
      <c r="E26070" s="124"/>
    </row>
    <row r="26071" spans="1:5" s="762" customFormat="1" ht="16.8">
      <c r="A26071" s="28"/>
      <c r="B26071" s="121" t="s">
        <v>19108</v>
      </c>
      <c r="C26071" s="181"/>
      <c r="D26071" s="181"/>
      <c r="E26071" s="124"/>
    </row>
    <row r="26072" spans="1:5" s="762" customFormat="1" ht="16.8">
      <c r="A26072" s="28">
        <v>3</v>
      </c>
      <c r="B26072" s="121" t="s">
        <v>19109</v>
      </c>
      <c r="C26072" s="181"/>
      <c r="D26072" s="181"/>
      <c r="E26072" s="124"/>
    </row>
    <row r="26073" spans="1:5" s="762" customFormat="1" ht="33.6">
      <c r="A26073" s="84" t="s">
        <v>706</v>
      </c>
      <c r="B26073" s="123" t="s">
        <v>19110</v>
      </c>
      <c r="C26073" s="181">
        <v>391</v>
      </c>
      <c r="D26073" s="181">
        <v>391</v>
      </c>
      <c r="E26073" s="124"/>
    </row>
    <row r="26074" spans="1:5" s="762" customFormat="1" ht="100.8">
      <c r="A26074" s="84" t="s">
        <v>708</v>
      </c>
      <c r="B26074" s="123" t="s">
        <v>19111</v>
      </c>
      <c r="C26074" s="181">
        <v>261</v>
      </c>
      <c r="D26074" s="181">
        <v>261</v>
      </c>
      <c r="E26074" s="124"/>
    </row>
    <row r="26075" spans="1:5" s="762" customFormat="1" ht="33.6">
      <c r="A26075" s="84" t="s">
        <v>710</v>
      </c>
      <c r="B26075" s="123" t="s">
        <v>19112</v>
      </c>
      <c r="C26075" s="181">
        <v>217</v>
      </c>
      <c r="D26075" s="181">
        <v>217</v>
      </c>
      <c r="E26075" s="124"/>
    </row>
    <row r="26076" spans="1:5" s="762" customFormat="1" ht="16.8">
      <c r="A26076" s="28">
        <v>4</v>
      </c>
      <c r="B26076" s="121" t="s">
        <v>3889</v>
      </c>
      <c r="C26076" s="181"/>
      <c r="D26076" s="181"/>
      <c r="E26076" s="124"/>
    </row>
    <row r="26077" spans="1:5" s="762" customFormat="1" ht="33.6">
      <c r="A26077" s="84" t="s">
        <v>198</v>
      </c>
      <c r="B26077" s="851" t="s">
        <v>19113</v>
      </c>
      <c r="C26077" s="181">
        <v>240</v>
      </c>
      <c r="D26077" s="181">
        <v>240</v>
      </c>
      <c r="E26077" s="124"/>
    </row>
    <row r="26078" spans="1:5" s="762" customFormat="1" ht="50.4">
      <c r="A26078" s="84" t="s">
        <v>200</v>
      </c>
      <c r="B26078" s="123" t="s">
        <v>19114</v>
      </c>
      <c r="C26078" s="181">
        <v>200</v>
      </c>
      <c r="D26078" s="181">
        <v>200</v>
      </c>
      <c r="E26078" s="124"/>
    </row>
    <row r="26079" spans="1:5" s="762" customFormat="1" ht="33.6">
      <c r="A26079" s="84" t="s">
        <v>202</v>
      </c>
      <c r="B26079" s="123" t="s">
        <v>19115</v>
      </c>
      <c r="C26079" s="181">
        <v>60</v>
      </c>
      <c r="D26079" s="181">
        <v>60</v>
      </c>
      <c r="E26079" s="124"/>
    </row>
    <row r="26080" spans="1:5" s="762" customFormat="1" ht="50.4">
      <c r="A26080" s="84" t="s">
        <v>204</v>
      </c>
      <c r="B26080" s="851" t="s">
        <v>19116</v>
      </c>
      <c r="C26080" s="181">
        <v>80</v>
      </c>
      <c r="D26080" s="181">
        <v>80</v>
      </c>
      <c r="E26080" s="124"/>
    </row>
    <row r="26081" spans="1:5" s="762" customFormat="1" ht="50.4">
      <c r="A26081" s="84" t="s">
        <v>206</v>
      </c>
      <c r="B26081" s="851" t="s">
        <v>19117</v>
      </c>
      <c r="C26081" s="181">
        <v>80</v>
      </c>
      <c r="D26081" s="181">
        <v>80</v>
      </c>
      <c r="E26081" s="124"/>
    </row>
    <row r="26082" spans="1:5" s="762" customFormat="1" ht="33.6">
      <c r="A26082" s="84" t="s">
        <v>208</v>
      </c>
      <c r="B26082" s="123" t="s">
        <v>19118</v>
      </c>
      <c r="C26082" s="181">
        <v>60</v>
      </c>
      <c r="D26082" s="181">
        <v>60</v>
      </c>
      <c r="E26082" s="124"/>
    </row>
    <row r="26083" spans="1:5" s="762" customFormat="1" ht="50.4">
      <c r="A26083" s="84" t="s">
        <v>210</v>
      </c>
      <c r="B26083" s="851" t="s">
        <v>19119</v>
      </c>
      <c r="C26083" s="181">
        <v>87</v>
      </c>
      <c r="D26083" s="181">
        <v>87</v>
      </c>
      <c r="E26083" s="124"/>
    </row>
    <row r="26084" spans="1:5" s="762" customFormat="1" ht="50.4">
      <c r="A26084" s="84" t="s">
        <v>6025</v>
      </c>
      <c r="B26084" s="851" t="s">
        <v>19120</v>
      </c>
      <c r="C26084" s="181">
        <v>120</v>
      </c>
      <c r="D26084" s="181">
        <v>120</v>
      </c>
      <c r="E26084" s="124"/>
    </row>
    <row r="26085" spans="1:5" s="762" customFormat="1" ht="33.6">
      <c r="A26085" s="84" t="s">
        <v>6027</v>
      </c>
      <c r="B26085" s="851" t="s">
        <v>19121</v>
      </c>
      <c r="C26085" s="181">
        <v>87</v>
      </c>
      <c r="D26085" s="181">
        <v>87</v>
      </c>
      <c r="E26085" s="124"/>
    </row>
    <row r="26086" spans="1:5" s="762" customFormat="1" ht="16.8">
      <c r="A26086" s="28"/>
      <c r="B26086" s="121" t="s">
        <v>19122</v>
      </c>
      <c r="C26086" s="181"/>
      <c r="D26086" s="181"/>
      <c r="E26086" s="124"/>
    </row>
    <row r="26087" spans="1:5" s="762" customFormat="1" ht="33.6">
      <c r="A26087" s="84" t="s">
        <v>6029</v>
      </c>
      <c r="B26087" s="121" t="s">
        <v>19123</v>
      </c>
      <c r="C26087" s="181">
        <v>240</v>
      </c>
      <c r="D26087" s="181">
        <v>240</v>
      </c>
      <c r="E26087" s="124"/>
    </row>
    <row r="26088" spans="1:5" s="762" customFormat="1" ht="33.6">
      <c r="A26088" s="84" t="s">
        <v>6031</v>
      </c>
      <c r="B26088" s="123" t="s">
        <v>19124</v>
      </c>
      <c r="C26088" s="181">
        <v>240</v>
      </c>
      <c r="D26088" s="181">
        <v>240</v>
      </c>
      <c r="E26088" s="124"/>
    </row>
    <row r="26089" spans="1:5" s="762" customFormat="1" ht="33.6">
      <c r="A26089" s="84" t="s">
        <v>6033</v>
      </c>
      <c r="B26089" s="121" t="s">
        <v>19125</v>
      </c>
      <c r="C26089" s="181">
        <v>240</v>
      </c>
      <c r="D26089" s="181">
        <v>240</v>
      </c>
      <c r="E26089" s="124"/>
    </row>
    <row r="26090" spans="1:5" s="762" customFormat="1" ht="33.6">
      <c r="A26090" s="84" t="s">
        <v>6035</v>
      </c>
      <c r="B26090" s="121" t="s">
        <v>19126</v>
      </c>
      <c r="C26090" s="181">
        <v>240</v>
      </c>
      <c r="D26090" s="181">
        <v>240</v>
      </c>
      <c r="E26090" s="124"/>
    </row>
    <row r="26091" spans="1:5" s="762" customFormat="1" ht="33.6">
      <c r="A26091" s="84" t="s">
        <v>6037</v>
      </c>
      <c r="B26091" s="121" t="s">
        <v>19127</v>
      </c>
      <c r="C26091" s="181">
        <v>200</v>
      </c>
      <c r="D26091" s="181">
        <v>200</v>
      </c>
      <c r="E26091" s="124"/>
    </row>
    <row r="26092" spans="1:5" s="762" customFormat="1" ht="33.6">
      <c r="A26092" s="84" t="s">
        <v>6039</v>
      </c>
      <c r="B26092" s="121" t="s">
        <v>19128</v>
      </c>
      <c r="C26092" s="181">
        <v>240</v>
      </c>
      <c r="D26092" s="181">
        <v>240</v>
      </c>
      <c r="E26092" s="124"/>
    </row>
    <row r="26093" spans="1:5" s="762" customFormat="1" ht="33.6">
      <c r="A26093" s="84" t="s">
        <v>6041</v>
      </c>
      <c r="B26093" s="123" t="s">
        <v>19129</v>
      </c>
      <c r="C26093" s="181">
        <v>200</v>
      </c>
      <c r="D26093" s="181">
        <v>200</v>
      </c>
      <c r="E26093" s="124"/>
    </row>
    <row r="26094" spans="1:5" s="762" customFormat="1" ht="16.8">
      <c r="A26094" s="84" t="s">
        <v>6043</v>
      </c>
      <c r="B26094" s="123" t="s">
        <v>19130</v>
      </c>
      <c r="C26094" s="181">
        <v>200</v>
      </c>
      <c r="D26094" s="181">
        <v>200</v>
      </c>
      <c r="E26094" s="124"/>
    </row>
    <row r="26095" spans="1:5" s="762" customFormat="1" ht="16.8">
      <c r="A26095" s="84" t="s">
        <v>6045</v>
      </c>
      <c r="B26095" s="123" t="s">
        <v>19131</v>
      </c>
      <c r="C26095" s="181">
        <v>200</v>
      </c>
      <c r="D26095" s="181">
        <v>200</v>
      </c>
      <c r="E26095" s="124"/>
    </row>
    <row r="26096" spans="1:5" s="762" customFormat="1" ht="33.6">
      <c r="A26096" s="28" t="s">
        <v>6047</v>
      </c>
      <c r="B26096" s="123" t="s">
        <v>19132</v>
      </c>
      <c r="C26096" s="181">
        <v>240</v>
      </c>
      <c r="D26096" s="181">
        <v>180</v>
      </c>
      <c r="E26096" s="124"/>
    </row>
    <row r="26097" spans="1:5" s="762" customFormat="1" ht="16.8">
      <c r="A26097" s="28"/>
      <c r="B26097" s="121" t="s">
        <v>19133</v>
      </c>
      <c r="C26097" s="181"/>
      <c r="D26097" s="181"/>
      <c r="E26097" s="124"/>
    </row>
    <row r="26098" spans="1:5" s="762" customFormat="1" ht="50.4">
      <c r="A26098" s="28" t="s">
        <v>6049</v>
      </c>
      <c r="B26098" s="121" t="s">
        <v>19134</v>
      </c>
      <c r="C26098" s="181">
        <v>565</v>
      </c>
      <c r="D26098" s="181">
        <v>565</v>
      </c>
      <c r="E26098" s="124"/>
    </row>
    <row r="26099" spans="1:5" s="762" customFormat="1" ht="16.8">
      <c r="A26099" s="28"/>
      <c r="B26099" s="121" t="s">
        <v>19077</v>
      </c>
      <c r="C26099" s="181"/>
      <c r="D26099" s="181"/>
      <c r="E26099" s="124"/>
    </row>
    <row r="26100" spans="1:5" s="762" customFormat="1" ht="16.8">
      <c r="A26100" s="28" t="s">
        <v>6051</v>
      </c>
      <c r="B26100" s="851" t="s">
        <v>19135</v>
      </c>
      <c r="C26100" s="181"/>
      <c r="D26100" s="181"/>
      <c r="E26100" s="124"/>
    </row>
    <row r="26101" spans="1:5" s="762" customFormat="1" ht="33.6">
      <c r="A26101" s="84" t="s">
        <v>19136</v>
      </c>
      <c r="B26101" s="123" t="s">
        <v>19137</v>
      </c>
      <c r="C26101" s="181">
        <v>100</v>
      </c>
      <c r="D26101" s="181">
        <v>100</v>
      </c>
      <c r="E26101" s="124"/>
    </row>
    <row r="26102" spans="1:5" s="762" customFormat="1" ht="33.6">
      <c r="A26102" s="84" t="s">
        <v>19138</v>
      </c>
      <c r="B26102" s="123" t="s">
        <v>19139</v>
      </c>
      <c r="C26102" s="181">
        <v>80</v>
      </c>
      <c r="D26102" s="181">
        <v>80</v>
      </c>
      <c r="E26102" s="124"/>
    </row>
    <row r="26103" spans="1:5" s="762" customFormat="1" ht="33.6">
      <c r="A26103" s="84" t="s">
        <v>19140</v>
      </c>
      <c r="B26103" s="123" t="s">
        <v>19141</v>
      </c>
      <c r="C26103" s="181">
        <v>80</v>
      </c>
      <c r="D26103" s="181">
        <v>80</v>
      </c>
      <c r="E26103" s="124"/>
    </row>
    <row r="26104" spans="1:5" s="762" customFormat="1" ht="33.6">
      <c r="A26104" s="84" t="s">
        <v>19142</v>
      </c>
      <c r="B26104" s="123" t="s">
        <v>19143</v>
      </c>
      <c r="C26104" s="181">
        <v>80</v>
      </c>
      <c r="D26104" s="181">
        <v>80</v>
      </c>
      <c r="E26104" s="124"/>
    </row>
    <row r="26105" spans="1:5" s="762" customFormat="1" ht="16.8">
      <c r="A26105" s="28" t="s">
        <v>6053</v>
      </c>
      <c r="B26105" s="851" t="s">
        <v>19144</v>
      </c>
      <c r="C26105" s="181"/>
      <c r="D26105" s="181"/>
      <c r="E26105" s="124"/>
    </row>
    <row r="26106" spans="1:5" s="762" customFormat="1" ht="33.6">
      <c r="A26106" s="84" t="s">
        <v>19145</v>
      </c>
      <c r="B26106" s="123" t="s">
        <v>19146</v>
      </c>
      <c r="C26106" s="181">
        <v>120</v>
      </c>
      <c r="D26106" s="181">
        <v>120</v>
      </c>
      <c r="E26106" s="124"/>
    </row>
    <row r="26107" spans="1:5" s="762" customFormat="1" ht="33.6">
      <c r="A26107" s="84" t="s">
        <v>19147</v>
      </c>
      <c r="B26107" s="123" t="s">
        <v>19148</v>
      </c>
      <c r="C26107" s="181">
        <v>160</v>
      </c>
      <c r="D26107" s="181">
        <v>160</v>
      </c>
      <c r="E26107" s="124"/>
    </row>
    <row r="26108" spans="1:5" s="762" customFormat="1" ht="33.6">
      <c r="A26108" s="84" t="s">
        <v>19149</v>
      </c>
      <c r="B26108" s="123" t="s">
        <v>19150</v>
      </c>
      <c r="C26108" s="181">
        <v>120</v>
      </c>
      <c r="D26108" s="181">
        <v>120</v>
      </c>
      <c r="E26108" s="124"/>
    </row>
    <row r="26109" spans="1:5" s="762" customFormat="1" ht="50.4">
      <c r="A26109" s="28" t="s">
        <v>6055</v>
      </c>
      <c r="B26109" s="851" t="s">
        <v>19151</v>
      </c>
      <c r="C26109" s="181">
        <v>100</v>
      </c>
      <c r="D26109" s="181">
        <v>100</v>
      </c>
      <c r="E26109" s="124"/>
    </row>
    <row r="26110" spans="1:5" s="762" customFormat="1" ht="16.8">
      <c r="A26110" s="28" t="s">
        <v>6057</v>
      </c>
      <c r="B26110" s="851" t="s">
        <v>19152</v>
      </c>
      <c r="C26110" s="181"/>
      <c r="D26110" s="181"/>
      <c r="E26110" s="124"/>
    </row>
    <row r="26111" spans="1:5" s="762" customFormat="1" ht="33.6">
      <c r="A26111" s="84" t="s">
        <v>19153</v>
      </c>
      <c r="B26111" s="123" t="s">
        <v>19154</v>
      </c>
      <c r="C26111" s="181">
        <v>100</v>
      </c>
      <c r="D26111" s="181">
        <v>100</v>
      </c>
      <c r="E26111" s="124"/>
    </row>
    <row r="26112" spans="1:5" s="762" customFormat="1" ht="33.6">
      <c r="A26112" s="84" t="s">
        <v>19155</v>
      </c>
      <c r="B26112" s="123" t="s">
        <v>19156</v>
      </c>
      <c r="C26112" s="181">
        <v>100</v>
      </c>
      <c r="D26112" s="181">
        <v>100</v>
      </c>
      <c r="E26112" s="124"/>
    </row>
    <row r="26113" spans="1:5" s="762" customFormat="1" ht="33.6">
      <c r="A26113" s="84" t="s">
        <v>19157</v>
      </c>
      <c r="B26113" s="123" t="s">
        <v>19158</v>
      </c>
      <c r="C26113" s="181">
        <v>100</v>
      </c>
      <c r="D26113" s="181">
        <v>100</v>
      </c>
      <c r="E26113" s="124"/>
    </row>
    <row r="26114" spans="1:5" s="762" customFormat="1" ht="33.6">
      <c r="A26114" s="84" t="s">
        <v>19159</v>
      </c>
      <c r="B26114" s="123" t="s">
        <v>19160</v>
      </c>
      <c r="C26114" s="181">
        <v>80</v>
      </c>
      <c r="D26114" s="181">
        <v>80</v>
      </c>
      <c r="E26114" s="124"/>
    </row>
    <row r="26115" spans="1:5" s="762" customFormat="1" ht="16.8">
      <c r="A26115" s="28" t="s">
        <v>6059</v>
      </c>
      <c r="B26115" s="851" t="s">
        <v>19161</v>
      </c>
      <c r="C26115" s="181"/>
      <c r="D26115" s="181"/>
      <c r="E26115" s="124"/>
    </row>
    <row r="26116" spans="1:5" s="762" customFormat="1" ht="33.6">
      <c r="A26116" s="84" t="s">
        <v>19162</v>
      </c>
      <c r="B26116" s="123" t="s">
        <v>19163</v>
      </c>
      <c r="C26116" s="181">
        <v>160</v>
      </c>
      <c r="D26116" s="181">
        <v>160</v>
      </c>
      <c r="E26116" s="124"/>
    </row>
    <row r="26117" spans="1:5" s="762" customFormat="1" ht="50.4">
      <c r="A26117" s="84" t="s">
        <v>19164</v>
      </c>
      <c r="B26117" s="123" t="s">
        <v>19165</v>
      </c>
      <c r="C26117" s="181">
        <v>80</v>
      </c>
      <c r="D26117" s="181">
        <v>80</v>
      </c>
      <c r="E26117" s="124"/>
    </row>
    <row r="26118" spans="1:5" s="762" customFormat="1" ht="33.6">
      <c r="A26118" s="84" t="s">
        <v>19166</v>
      </c>
      <c r="B26118" s="123" t="s">
        <v>19167</v>
      </c>
      <c r="C26118" s="181">
        <v>160</v>
      </c>
      <c r="D26118" s="181">
        <v>160</v>
      </c>
      <c r="E26118" s="124"/>
    </row>
    <row r="26119" spans="1:5" s="762" customFormat="1" ht="16.8">
      <c r="A26119" s="28" t="s">
        <v>6061</v>
      </c>
      <c r="B26119" s="851" t="s">
        <v>19168</v>
      </c>
      <c r="C26119" s="181"/>
      <c r="D26119" s="181"/>
      <c r="E26119" s="124"/>
    </row>
    <row r="26120" spans="1:5" s="762" customFormat="1" ht="33.6">
      <c r="A26120" s="84" t="s">
        <v>19169</v>
      </c>
      <c r="B26120" s="123" t="s">
        <v>19170</v>
      </c>
      <c r="C26120" s="181">
        <v>200</v>
      </c>
      <c r="D26120" s="181">
        <v>200</v>
      </c>
      <c r="E26120" s="124"/>
    </row>
    <row r="26121" spans="1:5" s="762" customFormat="1" ht="33.6">
      <c r="A26121" s="84" t="s">
        <v>19171</v>
      </c>
      <c r="B26121" s="123" t="s">
        <v>19172</v>
      </c>
      <c r="C26121" s="181">
        <v>200</v>
      </c>
      <c r="D26121" s="181">
        <v>200</v>
      </c>
      <c r="E26121" s="124"/>
    </row>
    <row r="26122" spans="1:5" s="762" customFormat="1" ht="33.6">
      <c r="A26122" s="28" t="s">
        <v>6063</v>
      </c>
      <c r="B26122" s="851" t="s">
        <v>19173</v>
      </c>
      <c r="C26122" s="181">
        <v>200</v>
      </c>
      <c r="D26122" s="181">
        <v>200</v>
      </c>
      <c r="E26122" s="124"/>
    </row>
    <row r="26123" spans="1:5" s="762" customFormat="1" ht="16.8">
      <c r="A26123" s="28" t="s">
        <v>6065</v>
      </c>
      <c r="B26123" s="851" t="s">
        <v>19174</v>
      </c>
      <c r="C26123" s="181"/>
      <c r="D26123" s="181"/>
      <c r="E26123" s="124"/>
    </row>
    <row r="26124" spans="1:5" s="762" customFormat="1" ht="33.6">
      <c r="A26124" s="84" t="s">
        <v>19175</v>
      </c>
      <c r="B26124" s="123" t="s">
        <v>19176</v>
      </c>
      <c r="C26124" s="181">
        <v>240</v>
      </c>
      <c r="D26124" s="181">
        <v>240</v>
      </c>
      <c r="E26124" s="124"/>
    </row>
    <row r="26125" spans="1:5" s="762" customFormat="1" ht="33.6">
      <c r="A26125" s="84" t="s">
        <v>19177</v>
      </c>
      <c r="B26125" s="123" t="s">
        <v>19178</v>
      </c>
      <c r="C26125" s="181">
        <v>240</v>
      </c>
      <c r="D26125" s="181">
        <v>240</v>
      </c>
      <c r="E26125" s="124"/>
    </row>
    <row r="26126" spans="1:5" s="762" customFormat="1" ht="33.6">
      <c r="A26126" s="84" t="s">
        <v>19179</v>
      </c>
      <c r="B26126" s="123" t="s">
        <v>19180</v>
      </c>
      <c r="C26126" s="181">
        <v>240</v>
      </c>
      <c r="D26126" s="181">
        <v>240</v>
      </c>
      <c r="E26126" s="124"/>
    </row>
    <row r="26127" spans="1:5" s="762" customFormat="1" ht="16.8">
      <c r="A26127" s="28" t="s">
        <v>6067</v>
      </c>
      <c r="B26127" s="851" t="s">
        <v>19181</v>
      </c>
      <c r="C26127" s="181"/>
      <c r="D26127" s="181"/>
      <c r="E26127" s="124"/>
    </row>
    <row r="26128" spans="1:5" s="762" customFormat="1" ht="33.6">
      <c r="A26128" s="84" t="s">
        <v>19182</v>
      </c>
      <c r="B26128" s="123" t="s">
        <v>19183</v>
      </c>
      <c r="C26128" s="181">
        <v>120</v>
      </c>
      <c r="D26128" s="181">
        <v>120</v>
      </c>
      <c r="E26128" s="124"/>
    </row>
    <row r="26129" spans="1:5" s="762" customFormat="1" ht="33.6">
      <c r="A26129" s="84" t="s">
        <v>19184</v>
      </c>
      <c r="B26129" s="123" t="s">
        <v>19185</v>
      </c>
      <c r="C26129" s="181">
        <v>120</v>
      </c>
      <c r="D26129" s="181">
        <v>120</v>
      </c>
      <c r="E26129" s="124"/>
    </row>
    <row r="26130" spans="1:5" s="762" customFormat="1" ht="33.6">
      <c r="A26130" s="28">
        <v>5</v>
      </c>
      <c r="B26130" s="121" t="s">
        <v>19057</v>
      </c>
      <c r="C26130" s="181">
        <v>52</v>
      </c>
      <c r="D26130" s="181">
        <v>52</v>
      </c>
      <c r="E26130" s="202" t="s">
        <v>19186</v>
      </c>
    </row>
    <row r="26131" spans="1:5" ht="16.8">
      <c r="A26131" s="741" t="s">
        <v>24</v>
      </c>
      <c r="B26131" s="411"/>
      <c r="C26131" s="742"/>
      <c r="D26131" s="743"/>
      <c r="E26131" s="744"/>
    </row>
    <row r="26132" spans="1:5" s="762" customFormat="1" ht="16.8">
      <c r="A26132" s="109"/>
      <c r="B26132" s="182" t="s">
        <v>19049</v>
      </c>
      <c r="C26132" s="181"/>
      <c r="D26132" s="181"/>
      <c r="E26132" s="124"/>
    </row>
    <row r="26133" spans="1:5" s="762" customFormat="1" ht="16.8">
      <c r="A26133" s="109">
        <v>1</v>
      </c>
      <c r="B26133" s="182" t="s">
        <v>19050</v>
      </c>
      <c r="C26133" s="181"/>
      <c r="D26133" s="181"/>
      <c r="E26133" s="124"/>
    </row>
    <row r="26134" spans="1:5" s="762" customFormat="1" ht="33.6">
      <c r="A26134" s="13" t="s">
        <v>174</v>
      </c>
      <c r="B26134" s="85" t="s">
        <v>19051</v>
      </c>
      <c r="C26134" s="181">
        <v>109</v>
      </c>
      <c r="D26134" s="181">
        <v>109</v>
      </c>
      <c r="E26134" s="124"/>
    </row>
    <row r="26135" spans="1:5" s="762" customFormat="1" ht="50.4">
      <c r="A26135" s="13" t="s">
        <v>176</v>
      </c>
      <c r="B26135" s="85" t="s">
        <v>19052</v>
      </c>
      <c r="C26135" s="181">
        <v>152</v>
      </c>
      <c r="D26135" s="181">
        <v>152</v>
      </c>
      <c r="E26135" s="124"/>
    </row>
    <row r="26136" spans="1:5" s="762" customFormat="1" ht="33.6">
      <c r="A26136" s="13" t="s">
        <v>178</v>
      </c>
      <c r="B26136" s="85" t="s">
        <v>19053</v>
      </c>
      <c r="C26136" s="181">
        <v>174</v>
      </c>
      <c r="D26136" s="181">
        <v>174</v>
      </c>
      <c r="E26136" s="124"/>
    </row>
    <row r="26137" spans="1:5" s="762" customFormat="1" ht="33.6">
      <c r="A26137" s="13" t="s">
        <v>180</v>
      </c>
      <c r="B26137" s="85" t="s">
        <v>19054</v>
      </c>
      <c r="C26137" s="181">
        <v>109</v>
      </c>
      <c r="D26137" s="181">
        <v>109</v>
      </c>
      <c r="E26137" s="124"/>
    </row>
    <row r="26138" spans="1:5" s="762" customFormat="1" ht="16.8">
      <c r="A26138" s="109">
        <v>2</v>
      </c>
      <c r="B26138" s="182" t="s">
        <v>3889</v>
      </c>
      <c r="C26138" s="181"/>
      <c r="D26138" s="181"/>
      <c r="E26138" s="124"/>
    </row>
    <row r="26139" spans="1:5" s="762" customFormat="1" ht="33.6">
      <c r="A26139" s="13" t="s">
        <v>400</v>
      </c>
      <c r="B26139" s="85" t="s">
        <v>19055</v>
      </c>
      <c r="C26139" s="181">
        <v>87</v>
      </c>
      <c r="D26139" s="181">
        <v>87</v>
      </c>
      <c r="E26139" s="124"/>
    </row>
    <row r="26140" spans="1:5" s="762" customFormat="1" ht="33.6">
      <c r="A26140" s="13" t="s">
        <v>402</v>
      </c>
      <c r="B26140" s="85" t="s">
        <v>19056</v>
      </c>
      <c r="C26140" s="181">
        <v>87</v>
      </c>
      <c r="D26140" s="181">
        <v>87</v>
      </c>
      <c r="E26140" s="124"/>
    </row>
    <row r="26141" spans="1:5" s="762" customFormat="1" ht="16.8">
      <c r="A26141" s="109">
        <v>3</v>
      </c>
      <c r="B26141" s="182" t="s">
        <v>19057</v>
      </c>
      <c r="C26141" s="181">
        <v>40</v>
      </c>
      <c r="D26141" s="181">
        <v>40</v>
      </c>
      <c r="E26141" s="124"/>
    </row>
    <row r="26142" spans="1:5" s="762" customFormat="1" ht="16.8">
      <c r="A26142" s="109"/>
      <c r="B26142" s="182" t="s">
        <v>19058</v>
      </c>
      <c r="C26142" s="181"/>
      <c r="D26142" s="181"/>
      <c r="E26142" s="124"/>
    </row>
    <row r="26143" spans="1:5" s="762" customFormat="1" ht="16.8">
      <c r="A26143" s="109">
        <v>4</v>
      </c>
      <c r="B26143" s="182" t="s">
        <v>19059</v>
      </c>
      <c r="C26143" s="181"/>
      <c r="D26143" s="181"/>
      <c r="E26143" s="124"/>
    </row>
    <row r="26144" spans="1:5" s="762" customFormat="1" ht="33.6">
      <c r="A26144" s="13" t="s">
        <v>198</v>
      </c>
      <c r="B26144" s="85" t="s">
        <v>19060</v>
      </c>
      <c r="C26144" s="181">
        <v>80</v>
      </c>
      <c r="D26144" s="181">
        <v>80</v>
      </c>
      <c r="E26144" s="124"/>
    </row>
    <row r="26145" spans="1:5" s="762" customFormat="1" ht="33.6">
      <c r="A26145" s="13" t="s">
        <v>200</v>
      </c>
      <c r="B26145" s="85" t="s">
        <v>19061</v>
      </c>
      <c r="C26145" s="181">
        <v>200</v>
      </c>
      <c r="D26145" s="181">
        <v>200</v>
      </c>
      <c r="E26145" s="124"/>
    </row>
    <row r="26146" spans="1:5" s="762" customFormat="1" ht="33.6">
      <c r="A26146" s="13" t="s">
        <v>202</v>
      </c>
      <c r="B26146" s="85" t="s">
        <v>19062</v>
      </c>
      <c r="C26146" s="181">
        <v>160</v>
      </c>
      <c r="D26146" s="181">
        <v>160</v>
      </c>
      <c r="E26146" s="124"/>
    </row>
    <row r="26147" spans="1:5" s="762" customFormat="1" ht="33.6">
      <c r="A26147" s="13" t="s">
        <v>204</v>
      </c>
      <c r="B26147" s="85" t="s">
        <v>19063</v>
      </c>
      <c r="C26147" s="181">
        <v>120</v>
      </c>
      <c r="D26147" s="181">
        <v>120</v>
      </c>
      <c r="E26147" s="124"/>
    </row>
    <row r="26148" spans="1:5" s="762" customFormat="1" ht="33.6">
      <c r="A26148" s="13" t="s">
        <v>206</v>
      </c>
      <c r="B26148" s="85" t="s">
        <v>19064</v>
      </c>
      <c r="C26148" s="181">
        <v>100</v>
      </c>
      <c r="D26148" s="181">
        <v>100</v>
      </c>
      <c r="E26148" s="124"/>
    </row>
    <row r="26149" spans="1:5" s="762" customFormat="1" ht="16.8">
      <c r="A26149" s="109">
        <v>5</v>
      </c>
      <c r="B26149" s="182" t="s">
        <v>3889</v>
      </c>
      <c r="C26149" s="181"/>
      <c r="D26149" s="181"/>
      <c r="E26149" s="124"/>
    </row>
    <row r="26150" spans="1:5" s="762" customFormat="1" ht="33.6">
      <c r="A26150" s="13" t="s">
        <v>214</v>
      </c>
      <c r="B26150" s="85" t="s">
        <v>19065</v>
      </c>
      <c r="C26150" s="181">
        <v>80</v>
      </c>
      <c r="D26150" s="181">
        <v>80</v>
      </c>
      <c r="E26150" s="124"/>
    </row>
    <row r="26151" spans="1:5" s="762" customFormat="1" ht="33.6">
      <c r="A26151" s="13" t="s">
        <v>216</v>
      </c>
      <c r="B26151" s="85" t="s">
        <v>19066</v>
      </c>
      <c r="C26151" s="181">
        <v>100</v>
      </c>
      <c r="D26151" s="181">
        <v>100</v>
      </c>
      <c r="E26151" s="124"/>
    </row>
    <row r="26152" spans="1:5" s="762" customFormat="1" ht="33.6">
      <c r="A26152" s="13" t="s">
        <v>218</v>
      </c>
      <c r="B26152" s="85" t="s">
        <v>19067</v>
      </c>
      <c r="C26152" s="181">
        <v>100</v>
      </c>
      <c r="D26152" s="181">
        <v>100</v>
      </c>
      <c r="E26152" s="124"/>
    </row>
    <row r="26153" spans="1:5" s="762" customFormat="1" ht="67.2">
      <c r="A26153" s="13" t="s">
        <v>220</v>
      </c>
      <c r="B26153" s="85" t="s">
        <v>19068</v>
      </c>
      <c r="C26153" s="181">
        <v>100</v>
      </c>
      <c r="D26153" s="181">
        <v>100</v>
      </c>
      <c r="E26153" s="124"/>
    </row>
    <row r="26154" spans="1:5" s="762" customFormat="1" ht="33.6">
      <c r="A26154" s="13" t="s">
        <v>222</v>
      </c>
      <c r="B26154" s="85" t="s">
        <v>19069</v>
      </c>
      <c r="C26154" s="181">
        <v>100</v>
      </c>
      <c r="D26154" s="181">
        <v>100</v>
      </c>
      <c r="E26154" s="124"/>
    </row>
    <row r="26155" spans="1:5" s="762" customFormat="1" ht="16.8">
      <c r="A26155" s="109">
        <v>6</v>
      </c>
      <c r="B26155" s="182" t="s">
        <v>19057</v>
      </c>
      <c r="C26155" s="181">
        <v>40</v>
      </c>
      <c r="D26155" s="181">
        <v>40</v>
      </c>
      <c r="E26155" s="124"/>
    </row>
    <row r="26156" spans="1:5" s="762" customFormat="1" ht="16.8">
      <c r="A26156" s="109"/>
      <c r="B26156" s="182" t="s">
        <v>19070</v>
      </c>
      <c r="C26156" s="181"/>
      <c r="D26156" s="181"/>
      <c r="E26156" s="124"/>
    </row>
    <row r="26157" spans="1:5" s="762" customFormat="1" ht="16.8">
      <c r="A26157" s="109">
        <v>7</v>
      </c>
      <c r="B26157" s="182" t="s">
        <v>19071</v>
      </c>
      <c r="C26157" s="181"/>
      <c r="D26157" s="181"/>
      <c r="E26157" s="124"/>
    </row>
    <row r="26158" spans="1:5" s="762" customFormat="1" ht="33.6">
      <c r="A26158" s="13" t="s">
        <v>276</v>
      </c>
      <c r="B26158" s="85" t="s">
        <v>19072</v>
      </c>
      <c r="C26158" s="181">
        <v>320</v>
      </c>
      <c r="D26158" s="181">
        <v>320</v>
      </c>
      <c r="E26158" s="124"/>
    </row>
    <row r="26159" spans="1:5" s="762" customFormat="1" ht="33.6">
      <c r="A26159" s="13" t="s">
        <v>231</v>
      </c>
      <c r="B26159" s="85" t="s">
        <v>19073</v>
      </c>
      <c r="C26159" s="181">
        <v>360</v>
      </c>
      <c r="D26159" s="181">
        <v>360</v>
      </c>
      <c r="E26159" s="124"/>
    </row>
    <row r="26160" spans="1:5" s="762" customFormat="1" ht="33.6">
      <c r="A26160" s="13" t="s">
        <v>233</v>
      </c>
      <c r="B26160" s="85" t="s">
        <v>19074</v>
      </c>
      <c r="C26160" s="181">
        <v>109</v>
      </c>
      <c r="D26160" s="181">
        <v>109</v>
      </c>
      <c r="E26160" s="124"/>
    </row>
    <row r="26161" spans="1:5" s="762" customFormat="1" ht="33.6">
      <c r="A26161" s="13" t="s">
        <v>737</v>
      </c>
      <c r="B26161" s="182" t="s">
        <v>19075</v>
      </c>
      <c r="C26161" s="181">
        <v>87</v>
      </c>
      <c r="D26161" s="181">
        <v>87</v>
      </c>
      <c r="E26161" s="124"/>
    </row>
    <row r="26162" spans="1:5" s="762" customFormat="1" ht="33.6">
      <c r="A26162" s="13" t="s">
        <v>1732</v>
      </c>
      <c r="B26162" s="182" t="s">
        <v>19076</v>
      </c>
      <c r="C26162" s="181">
        <v>65</v>
      </c>
      <c r="D26162" s="181">
        <v>65</v>
      </c>
      <c r="E26162" s="124"/>
    </row>
    <row r="26163" spans="1:5" s="762" customFormat="1" ht="16.8">
      <c r="A26163" s="28">
        <v>8</v>
      </c>
      <c r="B26163" s="121" t="s">
        <v>19077</v>
      </c>
      <c r="C26163" s="181"/>
      <c r="D26163" s="181"/>
      <c r="E26163" s="124"/>
    </row>
    <row r="26164" spans="1:5" s="762" customFormat="1" ht="50.4">
      <c r="A26164" s="13" t="s">
        <v>237</v>
      </c>
      <c r="B26164" s="182" t="s">
        <v>19078</v>
      </c>
      <c r="C26164" s="181">
        <v>52</v>
      </c>
      <c r="D26164" s="181">
        <v>52</v>
      </c>
      <c r="E26164" s="124"/>
    </row>
    <row r="26165" spans="1:5" s="762" customFormat="1" ht="33.6">
      <c r="A26165" s="13" t="s">
        <v>239</v>
      </c>
      <c r="B26165" s="85" t="s">
        <v>19079</v>
      </c>
      <c r="C26165" s="181">
        <v>40</v>
      </c>
      <c r="D26165" s="181">
        <v>40</v>
      </c>
      <c r="E26165" s="124"/>
    </row>
    <row r="26166" spans="1:5" s="762" customFormat="1" ht="33.6">
      <c r="A26166" s="13" t="s">
        <v>241</v>
      </c>
      <c r="B26166" s="85" t="s">
        <v>19080</v>
      </c>
      <c r="C26166" s="181">
        <v>52</v>
      </c>
      <c r="D26166" s="181">
        <v>52</v>
      </c>
      <c r="E26166" s="124"/>
    </row>
    <row r="26167" spans="1:5" s="762" customFormat="1" ht="50.4">
      <c r="A26167" s="13" t="s">
        <v>3636</v>
      </c>
      <c r="B26167" s="182" t="s">
        <v>19081</v>
      </c>
      <c r="C26167" s="181">
        <v>52</v>
      </c>
      <c r="D26167" s="181">
        <v>52</v>
      </c>
      <c r="E26167" s="124"/>
    </row>
    <row r="26168" spans="1:5" s="762" customFormat="1" ht="33.6">
      <c r="A26168" s="13" t="s">
        <v>3638</v>
      </c>
      <c r="B26168" s="85" t="s">
        <v>19082</v>
      </c>
      <c r="C26168" s="181">
        <v>52</v>
      </c>
      <c r="D26168" s="181">
        <v>52</v>
      </c>
      <c r="E26168" s="124"/>
    </row>
    <row r="26169" spans="1:5" s="762" customFormat="1" ht="33.6">
      <c r="A26169" s="13" t="s">
        <v>3640</v>
      </c>
      <c r="B26169" s="85" t="s">
        <v>19083</v>
      </c>
      <c r="C26169" s="181">
        <v>52</v>
      </c>
      <c r="D26169" s="181">
        <v>52</v>
      </c>
      <c r="E26169" s="124"/>
    </row>
    <row r="26170" spans="1:5" s="762" customFormat="1" ht="50.4">
      <c r="A26170" s="13" t="s">
        <v>3642</v>
      </c>
      <c r="B26170" s="182" t="s">
        <v>19084</v>
      </c>
      <c r="C26170" s="181">
        <v>52</v>
      </c>
      <c r="D26170" s="181">
        <v>52</v>
      </c>
      <c r="E26170" s="124"/>
    </row>
    <row r="26171" spans="1:5" s="762" customFormat="1" ht="16.8">
      <c r="A26171" s="109">
        <v>13</v>
      </c>
      <c r="B26171" s="182" t="s">
        <v>19057</v>
      </c>
      <c r="C26171" s="181">
        <v>40</v>
      </c>
      <c r="D26171" s="181">
        <v>40</v>
      </c>
      <c r="E26171" s="124"/>
    </row>
    <row r="26172" spans="1:5" ht="16.8">
      <c r="A26172" s="741" t="s">
        <v>23</v>
      </c>
      <c r="B26172" s="411"/>
      <c r="C26172" s="742"/>
      <c r="D26172" s="743"/>
      <c r="E26172" s="744"/>
    </row>
    <row r="26173" spans="1:5" s="762" customFormat="1" ht="33.6">
      <c r="A26173" s="28" t="s">
        <v>2202</v>
      </c>
      <c r="B26173" s="182" t="s">
        <v>19015</v>
      </c>
      <c r="C26173" s="678"/>
      <c r="D26173" s="678"/>
      <c r="E26173" s="192"/>
    </row>
    <row r="26174" spans="1:5" s="762" customFormat="1" ht="33.6">
      <c r="A26174" s="84">
        <v>1</v>
      </c>
      <c r="B26174" s="123" t="s">
        <v>19016</v>
      </c>
      <c r="C26174" s="678">
        <v>200</v>
      </c>
      <c r="D26174" s="678">
        <v>200</v>
      </c>
      <c r="E26174" s="202" t="s">
        <v>19017</v>
      </c>
    </row>
    <row r="26175" spans="1:5" s="762" customFormat="1" ht="16.8">
      <c r="A26175" s="28" t="s">
        <v>2217</v>
      </c>
      <c r="B26175" s="121" t="s">
        <v>7652</v>
      </c>
      <c r="C26175" s="678"/>
      <c r="D26175" s="678"/>
      <c r="E26175" s="192"/>
    </row>
    <row r="26176" spans="1:5" s="762" customFormat="1" ht="16.8">
      <c r="A26176" s="28"/>
      <c r="B26176" s="121" t="s">
        <v>19018</v>
      </c>
      <c r="C26176" s="678"/>
      <c r="D26176" s="678"/>
      <c r="E26176" s="192"/>
    </row>
    <row r="26177" spans="1:5" s="762" customFormat="1" ht="16.8">
      <c r="A26177" s="13">
        <v>2</v>
      </c>
      <c r="B26177" s="85" t="s">
        <v>19019</v>
      </c>
      <c r="C26177" s="678"/>
      <c r="D26177" s="678"/>
      <c r="E26177" s="192"/>
    </row>
    <row r="26178" spans="1:5" s="762" customFormat="1" ht="50.4">
      <c r="A26178" s="13" t="s">
        <v>400</v>
      </c>
      <c r="B26178" s="85" t="s">
        <v>19020</v>
      </c>
      <c r="C26178" s="678">
        <v>174</v>
      </c>
      <c r="D26178" s="678">
        <v>174</v>
      </c>
      <c r="E26178" s="192"/>
    </row>
    <row r="26179" spans="1:5" s="762" customFormat="1" ht="50.4">
      <c r="A26179" s="13" t="s">
        <v>402</v>
      </c>
      <c r="B26179" s="85" t="s">
        <v>19021</v>
      </c>
      <c r="C26179" s="678">
        <v>140</v>
      </c>
      <c r="D26179" s="678">
        <v>105</v>
      </c>
      <c r="E26179" s="192"/>
    </row>
    <row r="26180" spans="1:5" s="762" customFormat="1" ht="50.4">
      <c r="A26180" s="13" t="s">
        <v>404</v>
      </c>
      <c r="B26180" s="85" t="s">
        <v>19022</v>
      </c>
      <c r="C26180" s="678">
        <v>140</v>
      </c>
      <c r="D26180" s="678">
        <v>105</v>
      </c>
      <c r="E26180" s="192"/>
    </row>
    <row r="26181" spans="1:5" s="762" customFormat="1" ht="16.8">
      <c r="A26181" s="13" t="s">
        <v>1287</v>
      </c>
      <c r="B26181" s="85" t="s">
        <v>18755</v>
      </c>
      <c r="C26181" s="678">
        <v>130</v>
      </c>
      <c r="D26181" s="678">
        <v>130</v>
      </c>
      <c r="E26181" s="192"/>
    </row>
    <row r="26182" spans="1:5" s="762" customFormat="1" ht="16.8">
      <c r="A26182" s="109">
        <v>3</v>
      </c>
      <c r="B26182" s="182" t="s">
        <v>19023</v>
      </c>
      <c r="C26182" s="678"/>
      <c r="D26182" s="678"/>
      <c r="E26182" s="192"/>
    </row>
    <row r="26183" spans="1:5" s="762" customFormat="1" ht="33.6">
      <c r="A26183" s="13" t="s">
        <v>706</v>
      </c>
      <c r="B26183" s="85" t="s">
        <v>19024</v>
      </c>
      <c r="C26183" s="678">
        <v>174</v>
      </c>
      <c r="D26183" s="678">
        <v>174</v>
      </c>
      <c r="E26183" s="192"/>
    </row>
    <row r="26184" spans="1:5" s="762" customFormat="1" ht="33.6">
      <c r="A26184" s="13" t="s">
        <v>19025</v>
      </c>
      <c r="B26184" s="85" t="s">
        <v>19026</v>
      </c>
      <c r="C26184" s="678">
        <v>109</v>
      </c>
      <c r="D26184" s="678">
        <v>109</v>
      </c>
      <c r="E26184" s="192"/>
    </row>
    <row r="26185" spans="1:5" s="762" customFormat="1" ht="33.6">
      <c r="A26185" s="13" t="s">
        <v>710</v>
      </c>
      <c r="B26185" s="85" t="s">
        <v>18675</v>
      </c>
      <c r="C26185" s="678">
        <v>195</v>
      </c>
      <c r="D26185" s="678">
        <v>195</v>
      </c>
      <c r="E26185" s="202" t="s">
        <v>19017</v>
      </c>
    </row>
    <row r="26186" spans="1:5" s="762" customFormat="1" ht="16.8">
      <c r="A26186" s="109">
        <v>4</v>
      </c>
      <c r="B26186" s="182" t="s">
        <v>19027</v>
      </c>
      <c r="C26186" s="715"/>
      <c r="D26186" s="715"/>
      <c r="E26186" s="192"/>
    </row>
    <row r="26187" spans="1:5" s="762" customFormat="1" ht="33.6">
      <c r="A26187" s="13" t="s">
        <v>198</v>
      </c>
      <c r="B26187" s="85" t="s">
        <v>19028</v>
      </c>
      <c r="C26187" s="678">
        <v>130</v>
      </c>
      <c r="D26187" s="678">
        <v>130</v>
      </c>
      <c r="E26187" s="192"/>
    </row>
    <row r="26188" spans="1:5" s="762" customFormat="1" ht="16.8">
      <c r="A26188" s="13" t="s">
        <v>200</v>
      </c>
      <c r="B26188" s="85" t="s">
        <v>18755</v>
      </c>
      <c r="C26188" s="678">
        <v>87</v>
      </c>
      <c r="D26188" s="678">
        <v>87</v>
      </c>
      <c r="E26188" s="192"/>
    </row>
    <row r="26189" spans="1:5" s="762" customFormat="1" ht="16.8">
      <c r="A26189" s="109">
        <v>5</v>
      </c>
      <c r="B26189" s="182" t="s">
        <v>19029</v>
      </c>
      <c r="C26189" s="678"/>
      <c r="D26189" s="678"/>
      <c r="E26189" s="192"/>
    </row>
    <row r="26190" spans="1:5" s="762" customFormat="1" ht="33.6">
      <c r="A26190" s="13" t="s">
        <v>214</v>
      </c>
      <c r="B26190" s="85" t="s">
        <v>19030</v>
      </c>
      <c r="C26190" s="678">
        <v>130</v>
      </c>
      <c r="D26190" s="678">
        <v>130</v>
      </c>
      <c r="E26190" s="192"/>
    </row>
    <row r="26191" spans="1:5" s="762" customFormat="1" ht="16.8">
      <c r="A26191" s="13" t="s">
        <v>216</v>
      </c>
      <c r="B26191" s="85" t="s">
        <v>18755</v>
      </c>
      <c r="C26191" s="678">
        <v>87</v>
      </c>
      <c r="D26191" s="678">
        <v>87</v>
      </c>
      <c r="E26191" s="192"/>
    </row>
    <row r="26192" spans="1:5" s="762" customFormat="1" ht="16.8">
      <c r="A26192" s="13" t="s">
        <v>218</v>
      </c>
      <c r="B26192" s="85" t="s">
        <v>19031</v>
      </c>
      <c r="C26192" s="678">
        <v>130</v>
      </c>
      <c r="D26192" s="678">
        <v>130</v>
      </c>
      <c r="E26192" s="192"/>
    </row>
    <row r="26193" spans="1:5" s="762" customFormat="1" ht="16.8">
      <c r="A26193" s="109">
        <v>6</v>
      </c>
      <c r="B26193" s="182" t="s">
        <v>19032</v>
      </c>
      <c r="C26193" s="715"/>
      <c r="D26193" s="715"/>
      <c r="E26193" s="898" t="s">
        <v>19017</v>
      </c>
    </row>
    <row r="26194" spans="1:5" s="762" customFormat="1" ht="33.6">
      <c r="A26194" s="13" t="s">
        <v>228</v>
      </c>
      <c r="B26194" s="85" t="s">
        <v>19033</v>
      </c>
      <c r="C26194" s="678">
        <v>150</v>
      </c>
      <c r="D26194" s="678">
        <v>150</v>
      </c>
      <c r="E26194" s="898"/>
    </row>
    <row r="26195" spans="1:5" s="762" customFormat="1" ht="16.8">
      <c r="A26195" s="13" t="s">
        <v>272</v>
      </c>
      <c r="B26195" s="85" t="s">
        <v>18755</v>
      </c>
      <c r="C26195" s="678">
        <v>140</v>
      </c>
      <c r="D26195" s="678">
        <v>140</v>
      </c>
      <c r="E26195" s="898"/>
    </row>
    <row r="26196" spans="1:5" s="762" customFormat="1" ht="16.8">
      <c r="A26196" s="109"/>
      <c r="B26196" s="182" t="s">
        <v>19018</v>
      </c>
      <c r="C26196" s="678"/>
      <c r="D26196" s="678"/>
      <c r="E26196" s="192"/>
    </row>
    <row r="26197" spans="1:5" s="762" customFormat="1" ht="16.8">
      <c r="A26197" s="13">
        <v>7</v>
      </c>
      <c r="B26197" s="85" t="s">
        <v>19034</v>
      </c>
      <c r="C26197" s="678">
        <v>196</v>
      </c>
      <c r="D26197" s="678">
        <v>196</v>
      </c>
      <c r="E26197" s="192"/>
    </row>
    <row r="26198" spans="1:5" s="762" customFormat="1" ht="16.8">
      <c r="A26198" s="13">
        <v>8</v>
      </c>
      <c r="B26198" s="182" t="s">
        <v>19035</v>
      </c>
      <c r="C26198" s="678"/>
      <c r="D26198" s="678"/>
      <c r="E26198" s="192"/>
    </row>
    <row r="26199" spans="1:5" s="762" customFormat="1" ht="16.8">
      <c r="A26199" s="13" t="s">
        <v>237</v>
      </c>
      <c r="B26199" s="85" t="s">
        <v>18755</v>
      </c>
      <c r="C26199" s="678">
        <v>152</v>
      </c>
      <c r="D26199" s="678">
        <v>152</v>
      </c>
      <c r="E26199" s="192"/>
    </row>
    <row r="26200" spans="1:5" s="762" customFormat="1" ht="16.8">
      <c r="A26200" s="13" t="s">
        <v>239</v>
      </c>
      <c r="B26200" s="85" t="s">
        <v>19036</v>
      </c>
      <c r="C26200" s="678">
        <v>109</v>
      </c>
      <c r="D26200" s="678">
        <v>109</v>
      </c>
      <c r="E26200" s="192"/>
    </row>
    <row r="26201" spans="1:5" s="762" customFormat="1" ht="16.8">
      <c r="A26201" s="109">
        <v>9</v>
      </c>
      <c r="B26201" s="182" t="s">
        <v>19037</v>
      </c>
      <c r="C26201" s="678"/>
      <c r="D26201" s="678"/>
      <c r="E26201" s="192"/>
    </row>
    <row r="26202" spans="1:5" s="762" customFormat="1" ht="33.6">
      <c r="A26202" s="13" t="s">
        <v>1036</v>
      </c>
      <c r="B26202" s="85" t="s">
        <v>19038</v>
      </c>
      <c r="C26202" s="678">
        <v>152</v>
      </c>
      <c r="D26202" s="678">
        <v>152</v>
      </c>
      <c r="E26202" s="192"/>
    </row>
    <row r="26203" spans="1:5" s="762" customFormat="1" ht="16.8">
      <c r="A26203" s="13" t="s">
        <v>1038</v>
      </c>
      <c r="B26203" s="85" t="s">
        <v>18755</v>
      </c>
      <c r="C26203" s="678">
        <v>130</v>
      </c>
      <c r="D26203" s="678">
        <v>130</v>
      </c>
      <c r="E26203" s="192"/>
    </row>
    <row r="26204" spans="1:5" s="762" customFormat="1" ht="16.8">
      <c r="A26204" s="109">
        <v>10</v>
      </c>
      <c r="B26204" s="182" t="s">
        <v>19039</v>
      </c>
      <c r="C26204" s="678"/>
      <c r="D26204" s="678"/>
      <c r="E26204" s="898" t="s">
        <v>19017</v>
      </c>
    </row>
    <row r="26205" spans="1:5" s="762" customFormat="1" ht="16.8">
      <c r="A26205" s="13" t="s">
        <v>1743</v>
      </c>
      <c r="B26205" s="85" t="s">
        <v>19040</v>
      </c>
      <c r="C26205" s="678">
        <v>120</v>
      </c>
      <c r="D26205" s="678">
        <v>120</v>
      </c>
      <c r="E26205" s="898"/>
    </row>
    <row r="26206" spans="1:5" s="762" customFormat="1" ht="16.8">
      <c r="A26206" s="13" t="s">
        <v>1894</v>
      </c>
      <c r="B26206" s="85" t="s">
        <v>19041</v>
      </c>
      <c r="C26206" s="678">
        <v>130</v>
      </c>
      <c r="D26206" s="678">
        <v>130</v>
      </c>
      <c r="E26206" s="192"/>
    </row>
    <row r="26207" spans="1:5" s="762" customFormat="1" ht="16.8">
      <c r="A26207" s="13">
        <v>11</v>
      </c>
      <c r="B26207" s="182" t="s">
        <v>19042</v>
      </c>
      <c r="C26207" s="678"/>
      <c r="D26207" s="678"/>
      <c r="E26207" s="898" t="s">
        <v>19017</v>
      </c>
    </row>
    <row r="26208" spans="1:5" s="762" customFormat="1" ht="16.8">
      <c r="A26208" s="13" t="s">
        <v>743</v>
      </c>
      <c r="B26208" s="85" t="s">
        <v>19040</v>
      </c>
      <c r="C26208" s="678">
        <v>120</v>
      </c>
      <c r="D26208" s="678">
        <v>120</v>
      </c>
      <c r="E26208" s="898"/>
    </row>
    <row r="26209" spans="1:5" s="762" customFormat="1" ht="16.8">
      <c r="A26209" s="13" t="s">
        <v>745</v>
      </c>
      <c r="B26209" s="85" t="s">
        <v>19036</v>
      </c>
      <c r="C26209" s="678">
        <v>100</v>
      </c>
      <c r="D26209" s="678">
        <v>100</v>
      </c>
      <c r="E26209" s="898"/>
    </row>
    <row r="26210" spans="1:5" s="762" customFormat="1" ht="50.4">
      <c r="A26210" s="13">
        <v>12</v>
      </c>
      <c r="B26210" s="85" t="s">
        <v>19043</v>
      </c>
      <c r="C26210" s="678">
        <v>240</v>
      </c>
      <c r="D26210" s="678">
        <v>240</v>
      </c>
      <c r="E26210" s="898"/>
    </row>
    <row r="26211" spans="1:5" s="762" customFormat="1" ht="16.8">
      <c r="A26211" s="13">
        <v>13</v>
      </c>
      <c r="B26211" s="85" t="s">
        <v>19044</v>
      </c>
      <c r="C26211" s="678">
        <v>240</v>
      </c>
      <c r="D26211" s="678">
        <v>240</v>
      </c>
      <c r="E26211" s="898"/>
    </row>
    <row r="26212" spans="1:5" s="762" customFormat="1" ht="33.6">
      <c r="A26212" s="13">
        <v>14</v>
      </c>
      <c r="B26212" s="85" t="s">
        <v>19045</v>
      </c>
      <c r="C26212" s="678">
        <v>360</v>
      </c>
      <c r="D26212" s="678">
        <v>360</v>
      </c>
      <c r="E26212" s="898"/>
    </row>
    <row r="26213" spans="1:5" s="762" customFormat="1" ht="16.8">
      <c r="A26213" s="13">
        <v>15</v>
      </c>
      <c r="B26213" s="85" t="s">
        <v>19046</v>
      </c>
      <c r="C26213" s="678">
        <v>420</v>
      </c>
      <c r="D26213" s="678">
        <v>420</v>
      </c>
      <c r="E26213" s="898"/>
    </row>
    <row r="26214" spans="1:5" s="762" customFormat="1" ht="16.8">
      <c r="A26214" s="13">
        <v>16</v>
      </c>
      <c r="B26214" s="85" t="s">
        <v>19047</v>
      </c>
      <c r="C26214" s="678">
        <v>360</v>
      </c>
      <c r="D26214" s="678">
        <v>360</v>
      </c>
      <c r="E26214" s="898"/>
    </row>
    <row r="26215" spans="1:5" s="762" customFormat="1" ht="16.8">
      <c r="A26215" s="13">
        <v>17</v>
      </c>
      <c r="B26215" s="85" t="s">
        <v>19048</v>
      </c>
      <c r="C26215" s="678">
        <v>390</v>
      </c>
      <c r="D26215" s="678">
        <v>390</v>
      </c>
      <c r="E26215" s="898"/>
    </row>
    <row r="26216" spans="1:5" ht="16.8">
      <c r="A26216" s="741" t="s">
        <v>22</v>
      </c>
      <c r="B26216" s="411"/>
      <c r="C26216" s="742"/>
      <c r="D26216" s="743"/>
      <c r="E26216" s="744"/>
    </row>
    <row r="26217" spans="1:5" s="760" customFormat="1" ht="16.8">
      <c r="A26217" s="43" t="s">
        <v>2202</v>
      </c>
      <c r="B26217" s="121" t="s">
        <v>6863</v>
      </c>
      <c r="C26217" s="712"/>
      <c r="D26217" s="712"/>
      <c r="E26217" s="6"/>
    </row>
    <row r="26218" spans="1:5" s="760" customFormat="1" ht="16.8">
      <c r="A26218" s="109">
        <v>1</v>
      </c>
      <c r="B26218" s="182" t="s">
        <v>18632</v>
      </c>
      <c r="C26218" s="714"/>
      <c r="D26218" s="677"/>
      <c r="E26218" s="6"/>
    </row>
    <row r="26219" spans="1:5" s="760" customFormat="1" ht="16.8">
      <c r="A26219" s="13" t="s">
        <v>174</v>
      </c>
      <c r="B26219" s="85" t="s">
        <v>18988</v>
      </c>
      <c r="C26219" s="714">
        <v>174</v>
      </c>
      <c r="D26219" s="677">
        <v>174</v>
      </c>
      <c r="E26219" s="6"/>
    </row>
    <row r="26220" spans="1:5" s="760" customFormat="1" ht="16.8">
      <c r="A26220" s="13" t="s">
        <v>176</v>
      </c>
      <c r="B26220" s="85" t="s">
        <v>18989</v>
      </c>
      <c r="C26220" s="714">
        <v>261</v>
      </c>
      <c r="D26220" s="677">
        <v>261</v>
      </c>
      <c r="E26220" s="6"/>
    </row>
    <row r="26221" spans="1:5" s="760" customFormat="1" ht="16.8">
      <c r="A26221" s="13" t="s">
        <v>178</v>
      </c>
      <c r="B26221" s="85" t="s">
        <v>18990</v>
      </c>
      <c r="C26221" s="714">
        <v>217</v>
      </c>
      <c r="D26221" s="677">
        <v>217</v>
      </c>
      <c r="E26221" s="6"/>
    </row>
    <row r="26222" spans="1:5" s="760" customFormat="1" ht="50.4">
      <c r="A26222" s="109">
        <v>2</v>
      </c>
      <c r="B26222" s="182" t="s">
        <v>18991</v>
      </c>
      <c r="C26222" s="714"/>
      <c r="D26222" s="677"/>
      <c r="E26222" s="6"/>
    </row>
    <row r="26223" spans="1:5" s="760" customFormat="1" ht="16.8">
      <c r="A26223" s="13" t="s">
        <v>400</v>
      </c>
      <c r="B26223" s="85" t="s">
        <v>18992</v>
      </c>
      <c r="C26223" s="714">
        <v>174</v>
      </c>
      <c r="D26223" s="677">
        <v>174</v>
      </c>
      <c r="E26223" s="6"/>
    </row>
    <row r="26224" spans="1:5" s="760" customFormat="1" ht="16.8">
      <c r="A26224" s="28" t="s">
        <v>2217</v>
      </c>
      <c r="B26224" s="121" t="s">
        <v>7652</v>
      </c>
      <c r="C26224" s="714"/>
      <c r="D26224" s="677"/>
      <c r="E26224" s="6"/>
    </row>
    <row r="26225" spans="1:5" s="760" customFormat="1" ht="16.8">
      <c r="A26225" s="28"/>
      <c r="B26225" s="121" t="s">
        <v>18993</v>
      </c>
      <c r="C26225" s="714"/>
      <c r="D26225" s="677"/>
      <c r="E26225" s="6"/>
    </row>
    <row r="26226" spans="1:5" s="760" customFormat="1" ht="16.8">
      <c r="A26226" s="13">
        <v>3</v>
      </c>
      <c r="B26226" s="85" t="s">
        <v>18994</v>
      </c>
      <c r="C26226" s="714"/>
      <c r="D26226" s="677"/>
      <c r="E26226" s="6"/>
    </row>
    <row r="26227" spans="1:5" s="760" customFormat="1" ht="16.8">
      <c r="A26227" s="13" t="s">
        <v>706</v>
      </c>
      <c r="B26227" s="85" t="s">
        <v>18995</v>
      </c>
      <c r="C26227" s="714">
        <v>174</v>
      </c>
      <c r="D26227" s="677">
        <v>174</v>
      </c>
      <c r="E26227" s="6"/>
    </row>
    <row r="26228" spans="1:5" s="760" customFormat="1" ht="16.8">
      <c r="A26228" s="13">
        <v>4</v>
      </c>
      <c r="B26228" s="85" t="s">
        <v>18996</v>
      </c>
      <c r="C26228" s="714"/>
      <c r="D26228" s="677"/>
      <c r="E26228" s="6"/>
    </row>
    <row r="26229" spans="1:5" s="760" customFormat="1" ht="16.8">
      <c r="A26229" s="13" t="s">
        <v>198</v>
      </c>
      <c r="B26229" s="85" t="s">
        <v>18997</v>
      </c>
      <c r="C26229" s="714">
        <v>109</v>
      </c>
      <c r="D26229" s="677">
        <v>109</v>
      </c>
      <c r="E26229" s="6"/>
    </row>
    <row r="26230" spans="1:5" s="760" customFormat="1" ht="16.8">
      <c r="A26230" s="13">
        <v>5</v>
      </c>
      <c r="B26230" s="85" t="s">
        <v>18998</v>
      </c>
      <c r="C26230" s="714"/>
      <c r="D26230" s="677"/>
      <c r="E26230" s="6"/>
    </row>
    <row r="26231" spans="1:5" s="760" customFormat="1" ht="33.6">
      <c r="A26231" s="13" t="s">
        <v>214</v>
      </c>
      <c r="B26231" s="85" t="s">
        <v>18999</v>
      </c>
      <c r="C26231" s="714">
        <v>130</v>
      </c>
      <c r="D26231" s="677">
        <v>130</v>
      </c>
      <c r="E26231" s="6"/>
    </row>
    <row r="26232" spans="1:5" s="760" customFormat="1" ht="16.8">
      <c r="A26232" s="13" t="s">
        <v>216</v>
      </c>
      <c r="B26232" s="85" t="s">
        <v>18675</v>
      </c>
      <c r="C26232" s="714">
        <v>109</v>
      </c>
      <c r="D26232" s="677">
        <v>109</v>
      </c>
      <c r="E26232" s="6"/>
    </row>
    <row r="26233" spans="1:5" s="760" customFormat="1" ht="16.8">
      <c r="A26233" s="13">
        <v>6</v>
      </c>
      <c r="B26233" s="85" t="s">
        <v>18702</v>
      </c>
      <c r="C26233" s="714"/>
      <c r="D26233" s="677"/>
      <c r="E26233" s="6"/>
    </row>
    <row r="26234" spans="1:5" s="760" customFormat="1" ht="16.8">
      <c r="A26234" s="13" t="s">
        <v>228</v>
      </c>
      <c r="B26234" s="85" t="s">
        <v>19000</v>
      </c>
      <c r="C26234" s="714">
        <v>130</v>
      </c>
      <c r="D26234" s="677">
        <v>130</v>
      </c>
      <c r="E26234" s="6"/>
    </row>
    <row r="26235" spans="1:5" s="760" customFormat="1" ht="16.8">
      <c r="A26235" s="13" t="s">
        <v>272</v>
      </c>
      <c r="B26235" s="85" t="s">
        <v>18675</v>
      </c>
      <c r="C26235" s="714">
        <v>109</v>
      </c>
      <c r="D26235" s="677">
        <v>109</v>
      </c>
      <c r="E26235" s="6"/>
    </row>
    <row r="26236" spans="1:5" s="760" customFormat="1" ht="16.8">
      <c r="A26236" s="13">
        <v>7</v>
      </c>
      <c r="B26236" s="85" t="s">
        <v>19001</v>
      </c>
      <c r="C26236" s="714"/>
      <c r="D26236" s="677"/>
      <c r="E26236" s="6"/>
    </row>
    <row r="26237" spans="1:5" s="760" customFormat="1" ht="33.6">
      <c r="A26237" s="13" t="s">
        <v>276</v>
      </c>
      <c r="B26237" s="85" t="s">
        <v>19002</v>
      </c>
      <c r="C26237" s="714">
        <v>109</v>
      </c>
      <c r="D26237" s="677">
        <v>109</v>
      </c>
      <c r="E26237" s="6"/>
    </row>
    <row r="26238" spans="1:5" s="760" customFormat="1" ht="16.8">
      <c r="A26238" s="13" t="s">
        <v>231</v>
      </c>
      <c r="B26238" s="85" t="s">
        <v>18675</v>
      </c>
      <c r="C26238" s="714">
        <v>65</v>
      </c>
      <c r="D26238" s="677">
        <v>65</v>
      </c>
      <c r="E26238" s="6"/>
    </row>
    <row r="26239" spans="1:5" s="760" customFormat="1" ht="16.8">
      <c r="A26239" s="13">
        <v>8</v>
      </c>
      <c r="B26239" s="85" t="s">
        <v>19003</v>
      </c>
      <c r="C26239" s="714"/>
      <c r="D26239" s="677"/>
      <c r="E26239" s="6"/>
    </row>
    <row r="26240" spans="1:5" s="760" customFormat="1" ht="16.8">
      <c r="A26240" s="13" t="s">
        <v>237</v>
      </c>
      <c r="B26240" s="85" t="s">
        <v>19004</v>
      </c>
      <c r="C26240" s="714">
        <v>130</v>
      </c>
      <c r="D26240" s="677">
        <v>130</v>
      </c>
      <c r="E26240" s="6"/>
    </row>
    <row r="26241" spans="1:5" s="760" customFormat="1" ht="16.8">
      <c r="A26241" s="13" t="s">
        <v>239</v>
      </c>
      <c r="B26241" s="85" t="s">
        <v>19005</v>
      </c>
      <c r="C26241" s="714">
        <v>130</v>
      </c>
      <c r="D26241" s="677">
        <v>130</v>
      </c>
      <c r="E26241" s="6"/>
    </row>
    <row r="26242" spans="1:5" s="760" customFormat="1" ht="16.8">
      <c r="A26242" s="13" t="s">
        <v>241</v>
      </c>
      <c r="B26242" s="85" t="s">
        <v>19006</v>
      </c>
      <c r="C26242" s="714">
        <v>152</v>
      </c>
      <c r="D26242" s="677">
        <v>152</v>
      </c>
      <c r="E26242" s="6"/>
    </row>
    <row r="26243" spans="1:5" s="760" customFormat="1" ht="16.8">
      <c r="A26243" s="13" t="s">
        <v>3636</v>
      </c>
      <c r="B26243" s="85" t="s">
        <v>19007</v>
      </c>
      <c r="C26243" s="714">
        <v>130</v>
      </c>
      <c r="D26243" s="677">
        <v>130</v>
      </c>
      <c r="E26243" s="6"/>
    </row>
    <row r="26244" spans="1:5" s="760" customFormat="1" ht="16.8">
      <c r="A26244" s="13" t="s">
        <v>3638</v>
      </c>
      <c r="B26244" s="85" t="s">
        <v>19008</v>
      </c>
      <c r="C26244" s="714">
        <v>130</v>
      </c>
      <c r="D26244" s="677">
        <v>130</v>
      </c>
      <c r="E26244" s="6"/>
    </row>
    <row r="26245" spans="1:5" s="760" customFormat="1" ht="16.8">
      <c r="A26245" s="13" t="s">
        <v>3640</v>
      </c>
      <c r="B26245" s="85" t="s">
        <v>19009</v>
      </c>
      <c r="C26245" s="714">
        <v>174</v>
      </c>
      <c r="D26245" s="677">
        <v>174</v>
      </c>
      <c r="E26245" s="6"/>
    </row>
    <row r="26246" spans="1:5" s="760" customFormat="1" ht="16.8">
      <c r="A26246" s="13" t="s">
        <v>3642</v>
      </c>
      <c r="B26246" s="85" t="s">
        <v>19010</v>
      </c>
      <c r="C26246" s="714">
        <v>174</v>
      </c>
      <c r="D26246" s="677">
        <v>174</v>
      </c>
      <c r="E26246" s="6"/>
    </row>
    <row r="26247" spans="1:5" s="760" customFormat="1" ht="16.8">
      <c r="A26247" s="13" t="s">
        <v>3644</v>
      </c>
      <c r="B26247" s="85" t="s">
        <v>19011</v>
      </c>
      <c r="C26247" s="714">
        <v>217</v>
      </c>
      <c r="D26247" s="677">
        <v>217</v>
      </c>
      <c r="E26247" s="6"/>
    </row>
    <row r="26248" spans="1:5" s="760" customFormat="1" ht="16.8">
      <c r="A26248" s="13" t="s">
        <v>3646</v>
      </c>
      <c r="B26248" s="85" t="s">
        <v>19012</v>
      </c>
      <c r="C26248" s="714">
        <v>130</v>
      </c>
      <c r="D26248" s="677">
        <v>130</v>
      </c>
      <c r="E26248" s="6"/>
    </row>
    <row r="26249" spans="1:5" s="760" customFormat="1" ht="16.8">
      <c r="A26249" s="13" t="s">
        <v>3648</v>
      </c>
      <c r="B26249" s="85" t="s">
        <v>19013</v>
      </c>
      <c r="C26249" s="714">
        <v>160</v>
      </c>
      <c r="D26249" s="677">
        <v>160</v>
      </c>
      <c r="E26249" s="6"/>
    </row>
    <row r="26250" spans="1:5" s="760" customFormat="1" ht="16.8">
      <c r="A26250" s="13" t="s">
        <v>3650</v>
      </c>
      <c r="B26250" s="85" t="s">
        <v>19014</v>
      </c>
      <c r="C26250" s="714">
        <v>120</v>
      </c>
      <c r="D26250" s="677">
        <v>120</v>
      </c>
      <c r="E26250" s="6"/>
    </row>
    <row r="26251" spans="1:5" ht="16.8">
      <c r="A26251" s="741" t="s">
        <v>21</v>
      </c>
      <c r="B26251" s="411"/>
      <c r="C26251" s="742"/>
      <c r="D26251" s="743"/>
      <c r="E26251" s="744"/>
    </row>
    <row r="26252" spans="1:5" s="779" customFormat="1" ht="16.8">
      <c r="A26252" s="437" t="s">
        <v>2202</v>
      </c>
      <c r="B26252" s="121" t="s">
        <v>6863</v>
      </c>
      <c r="C26252" s="716"/>
      <c r="D26252" s="716"/>
      <c r="E26252" s="438"/>
    </row>
    <row r="26253" spans="1:5" s="779" customFormat="1" ht="33.6">
      <c r="A26253" s="439">
        <v>1</v>
      </c>
      <c r="B26253" s="121" t="s">
        <v>18687</v>
      </c>
      <c r="C26253" s="716"/>
      <c r="D26253" s="716"/>
      <c r="E26253" s="438"/>
    </row>
    <row r="26254" spans="1:5" s="779" customFormat="1" ht="33.6">
      <c r="A26254" s="440" t="s">
        <v>174</v>
      </c>
      <c r="B26254" s="123" t="s">
        <v>18868</v>
      </c>
      <c r="C26254" s="716">
        <v>287</v>
      </c>
      <c r="D26254" s="716">
        <v>287</v>
      </c>
      <c r="E26254" s="438"/>
    </row>
    <row r="26255" spans="1:5" s="779" customFormat="1" ht="33.6">
      <c r="A26255" s="440" t="s">
        <v>176</v>
      </c>
      <c r="B26255" s="123" t="s">
        <v>18869</v>
      </c>
      <c r="C26255" s="716">
        <v>287</v>
      </c>
      <c r="D26255" s="716">
        <v>287</v>
      </c>
      <c r="E26255" s="438"/>
    </row>
    <row r="26256" spans="1:5" s="779" customFormat="1" ht="33.6">
      <c r="A26256" s="440" t="s">
        <v>178</v>
      </c>
      <c r="B26256" s="123" t="s">
        <v>18870</v>
      </c>
      <c r="C26256" s="716">
        <v>335</v>
      </c>
      <c r="D26256" s="716">
        <v>335</v>
      </c>
      <c r="E26256" s="438"/>
    </row>
    <row r="26257" spans="1:5" s="779" customFormat="1" ht="33.6">
      <c r="A26257" s="440" t="s">
        <v>180</v>
      </c>
      <c r="B26257" s="123" t="s">
        <v>18871</v>
      </c>
      <c r="C26257" s="716">
        <v>287</v>
      </c>
      <c r="D26257" s="716">
        <v>287</v>
      </c>
      <c r="E26257" s="438"/>
    </row>
    <row r="26258" spans="1:5" s="779" customFormat="1" ht="16.8">
      <c r="A26258" s="440" t="s">
        <v>182</v>
      </c>
      <c r="B26258" s="123" t="s">
        <v>18872</v>
      </c>
      <c r="C26258" s="716">
        <v>287</v>
      </c>
      <c r="D26258" s="716">
        <v>287</v>
      </c>
      <c r="E26258" s="438"/>
    </row>
    <row r="26259" spans="1:5" s="779" customFormat="1" ht="16.8">
      <c r="A26259" s="440" t="s">
        <v>184</v>
      </c>
      <c r="B26259" s="123" t="s">
        <v>18873</v>
      </c>
      <c r="C26259" s="716">
        <v>1196</v>
      </c>
      <c r="D26259" s="716">
        <v>1076</v>
      </c>
      <c r="E26259" s="438"/>
    </row>
    <row r="26260" spans="1:5" s="779" customFormat="1" ht="33.6">
      <c r="A26260" s="440" t="s">
        <v>186</v>
      </c>
      <c r="B26260" s="123" t="s">
        <v>18874</v>
      </c>
      <c r="C26260" s="716">
        <v>1405</v>
      </c>
      <c r="D26260" s="716">
        <v>1264</v>
      </c>
      <c r="E26260" s="438"/>
    </row>
    <row r="26261" spans="1:5" s="779" customFormat="1" ht="33.6">
      <c r="A26261" s="440" t="s">
        <v>188</v>
      </c>
      <c r="B26261" s="123" t="s">
        <v>18875</v>
      </c>
      <c r="C26261" s="716">
        <v>1413</v>
      </c>
      <c r="D26261" s="716">
        <v>1272</v>
      </c>
      <c r="E26261" s="438"/>
    </row>
    <row r="26262" spans="1:5" s="779" customFormat="1" ht="33.6">
      <c r="A26262" s="440" t="s">
        <v>190</v>
      </c>
      <c r="B26262" s="123" t="s">
        <v>18876</v>
      </c>
      <c r="C26262" s="716">
        <v>1196</v>
      </c>
      <c r="D26262" s="716">
        <v>1076</v>
      </c>
      <c r="E26262" s="438"/>
    </row>
    <row r="26263" spans="1:5" s="779" customFormat="1" ht="33.6">
      <c r="A26263" s="441" t="s">
        <v>192</v>
      </c>
      <c r="B26263" s="123" t="s">
        <v>18877</v>
      </c>
      <c r="C26263" s="716">
        <v>408</v>
      </c>
      <c r="D26263" s="716">
        <v>367</v>
      </c>
      <c r="E26263" s="438"/>
    </row>
    <row r="26264" spans="1:5" s="779" customFormat="1" ht="16.8">
      <c r="A26264" s="441" t="s">
        <v>194</v>
      </c>
      <c r="B26264" s="123" t="s">
        <v>18878</v>
      </c>
      <c r="C26264" s="716">
        <v>326</v>
      </c>
      <c r="D26264" s="716">
        <v>293</v>
      </c>
      <c r="E26264" s="438"/>
    </row>
    <row r="26265" spans="1:5" s="779" customFormat="1" ht="33.6">
      <c r="A26265" s="441" t="s">
        <v>5292</v>
      </c>
      <c r="B26265" s="123" t="s">
        <v>18879</v>
      </c>
      <c r="C26265" s="716">
        <v>217</v>
      </c>
      <c r="D26265" s="716">
        <v>196</v>
      </c>
      <c r="E26265" s="438"/>
    </row>
    <row r="26266" spans="1:5" s="779" customFormat="1" ht="33.6">
      <c r="A26266" s="441" t="s">
        <v>5294</v>
      </c>
      <c r="B26266" s="123" t="s">
        <v>18880</v>
      </c>
      <c r="C26266" s="717">
        <v>220</v>
      </c>
      <c r="D26266" s="717">
        <v>220</v>
      </c>
      <c r="E26266" s="649" t="s">
        <v>18715</v>
      </c>
    </row>
    <row r="26267" spans="1:5" s="779" customFormat="1" ht="16.8">
      <c r="A26267" s="439">
        <v>2</v>
      </c>
      <c r="B26267" s="121" t="s">
        <v>18735</v>
      </c>
      <c r="C26267" s="716"/>
      <c r="D26267" s="716"/>
      <c r="E26267" s="438"/>
    </row>
    <row r="26268" spans="1:5" s="779" customFormat="1" ht="33.6">
      <c r="A26268" s="407" t="s">
        <v>400</v>
      </c>
      <c r="B26268" s="123" t="s">
        <v>18829</v>
      </c>
      <c r="C26268" s="716">
        <v>217</v>
      </c>
      <c r="D26268" s="716">
        <v>217</v>
      </c>
      <c r="E26268" s="438"/>
    </row>
    <row r="26269" spans="1:5" s="779" customFormat="1" ht="16.8">
      <c r="A26269" s="442">
        <v>3</v>
      </c>
      <c r="B26269" s="121" t="s">
        <v>7652</v>
      </c>
      <c r="C26269" s="716"/>
      <c r="D26269" s="716"/>
      <c r="E26269" s="438"/>
    </row>
    <row r="26270" spans="1:5" s="779" customFormat="1" ht="16.8">
      <c r="A26270" s="439" t="s">
        <v>706</v>
      </c>
      <c r="B26270" s="121" t="s">
        <v>18881</v>
      </c>
      <c r="C26270" s="716"/>
      <c r="D26270" s="716"/>
      <c r="E26270" s="438"/>
    </row>
    <row r="26271" spans="1:5" s="779" customFormat="1" ht="33.6">
      <c r="A26271" s="443" t="s">
        <v>5782</v>
      </c>
      <c r="B26271" s="85" t="s">
        <v>18882</v>
      </c>
      <c r="C26271" s="716">
        <v>951</v>
      </c>
      <c r="D26271" s="716">
        <v>856</v>
      </c>
      <c r="E26271" s="438"/>
    </row>
    <row r="26272" spans="1:5" s="779" customFormat="1" ht="33.6">
      <c r="A26272" s="443" t="s">
        <v>708</v>
      </c>
      <c r="B26272" s="85" t="s">
        <v>18883</v>
      </c>
      <c r="C26272" s="716">
        <v>1630</v>
      </c>
      <c r="D26272" s="716">
        <v>1467</v>
      </c>
      <c r="E26272" s="438"/>
    </row>
    <row r="26273" spans="1:5" s="779" customFormat="1" ht="16.8">
      <c r="A26273" s="443" t="s">
        <v>710</v>
      </c>
      <c r="B26273" s="85" t="s">
        <v>18884</v>
      </c>
      <c r="C26273" s="716"/>
      <c r="D26273" s="716"/>
      <c r="E26273" s="438"/>
    </row>
    <row r="26274" spans="1:5" s="779" customFormat="1" ht="33.6">
      <c r="A26274" s="443" t="s">
        <v>1848</v>
      </c>
      <c r="B26274" s="85" t="s">
        <v>18885</v>
      </c>
      <c r="C26274" s="716">
        <v>706</v>
      </c>
      <c r="D26274" s="716">
        <v>636</v>
      </c>
      <c r="E26274" s="438"/>
    </row>
    <row r="26275" spans="1:5" s="779" customFormat="1" ht="33.6">
      <c r="A26275" s="443" t="s">
        <v>1850</v>
      </c>
      <c r="B26275" s="85" t="s">
        <v>18886</v>
      </c>
      <c r="C26275" s="716">
        <v>543</v>
      </c>
      <c r="D26275" s="716">
        <v>489</v>
      </c>
      <c r="E26275" s="438"/>
    </row>
    <row r="26276" spans="1:5" s="779" customFormat="1" ht="33.6">
      <c r="A26276" s="443" t="s">
        <v>18887</v>
      </c>
      <c r="B26276" s="85" t="s">
        <v>18888</v>
      </c>
      <c r="C26276" s="716">
        <v>435</v>
      </c>
      <c r="D26276" s="716">
        <v>391</v>
      </c>
      <c r="E26276" s="438"/>
    </row>
    <row r="26277" spans="1:5" s="779" customFormat="1" ht="16.8">
      <c r="A26277" s="443" t="s">
        <v>2632</v>
      </c>
      <c r="B26277" s="85" t="s">
        <v>18889</v>
      </c>
      <c r="C26277" s="716"/>
      <c r="D26277" s="716"/>
      <c r="E26277" s="438"/>
    </row>
    <row r="26278" spans="1:5" s="779" customFormat="1" ht="33.6">
      <c r="A26278" s="440" t="s">
        <v>13662</v>
      </c>
      <c r="B26278" s="85" t="s">
        <v>18890</v>
      </c>
      <c r="C26278" s="716">
        <v>761</v>
      </c>
      <c r="D26278" s="716">
        <v>685</v>
      </c>
      <c r="E26278" s="438"/>
    </row>
    <row r="26279" spans="1:5" s="779" customFormat="1" ht="33.6">
      <c r="A26279" s="440" t="s">
        <v>13820</v>
      </c>
      <c r="B26279" s="85" t="s">
        <v>18891</v>
      </c>
      <c r="C26279" s="716">
        <v>761</v>
      </c>
      <c r="D26279" s="716">
        <v>685</v>
      </c>
      <c r="E26279" s="438"/>
    </row>
    <row r="26280" spans="1:5" s="779" customFormat="1" ht="33.6">
      <c r="A26280" s="440" t="s">
        <v>18892</v>
      </c>
      <c r="B26280" s="85" t="s">
        <v>18893</v>
      </c>
      <c r="C26280" s="716">
        <v>435</v>
      </c>
      <c r="D26280" s="716">
        <v>391</v>
      </c>
      <c r="E26280" s="438"/>
    </row>
    <row r="26281" spans="1:5" s="779" customFormat="1" ht="33.6">
      <c r="A26281" s="440" t="s">
        <v>18894</v>
      </c>
      <c r="B26281" s="85" t="s">
        <v>18895</v>
      </c>
      <c r="C26281" s="716">
        <v>435</v>
      </c>
      <c r="D26281" s="716">
        <v>391</v>
      </c>
      <c r="E26281" s="438"/>
    </row>
    <row r="26282" spans="1:5" s="779" customFormat="1" ht="33.6">
      <c r="A26282" s="443" t="s">
        <v>2634</v>
      </c>
      <c r="B26282" s="85" t="s">
        <v>18896</v>
      </c>
      <c r="C26282" s="716">
        <v>435</v>
      </c>
      <c r="D26282" s="716">
        <v>391</v>
      </c>
      <c r="E26282" s="438"/>
    </row>
    <row r="26283" spans="1:5" s="779" customFormat="1" ht="33.6">
      <c r="A26283" s="443" t="s">
        <v>3332</v>
      </c>
      <c r="B26283" s="85" t="s">
        <v>18897</v>
      </c>
      <c r="C26283" s="716">
        <v>435</v>
      </c>
      <c r="D26283" s="716">
        <v>391</v>
      </c>
      <c r="E26283" s="438"/>
    </row>
    <row r="26284" spans="1:5" s="779" customFormat="1" ht="16.8">
      <c r="A26284" s="443" t="s">
        <v>3967</v>
      </c>
      <c r="B26284" s="85" t="s">
        <v>18898</v>
      </c>
      <c r="C26284" s="716"/>
      <c r="D26284" s="716"/>
      <c r="E26284" s="438"/>
    </row>
    <row r="26285" spans="1:5" s="779" customFormat="1" ht="33.6">
      <c r="A26285" s="440" t="s">
        <v>5804</v>
      </c>
      <c r="B26285" s="85" t="s">
        <v>18899</v>
      </c>
      <c r="C26285" s="716">
        <v>543</v>
      </c>
      <c r="D26285" s="716">
        <v>489</v>
      </c>
      <c r="E26285" s="438"/>
    </row>
    <row r="26286" spans="1:5" s="779" customFormat="1" ht="33.6">
      <c r="A26286" s="440" t="s">
        <v>5806</v>
      </c>
      <c r="B26286" s="85" t="s">
        <v>18900</v>
      </c>
      <c r="C26286" s="716">
        <v>543</v>
      </c>
      <c r="D26286" s="716">
        <v>489</v>
      </c>
      <c r="E26286" s="438"/>
    </row>
    <row r="26287" spans="1:5" s="779" customFormat="1" ht="33.6">
      <c r="A26287" s="443" t="s">
        <v>3969</v>
      </c>
      <c r="B26287" s="85" t="s">
        <v>18901</v>
      </c>
      <c r="C26287" s="716">
        <v>543</v>
      </c>
      <c r="D26287" s="716">
        <v>489</v>
      </c>
      <c r="E26287" s="438"/>
    </row>
    <row r="26288" spans="1:5" s="779" customFormat="1" ht="50.4">
      <c r="A26288" s="443" t="s">
        <v>3971</v>
      </c>
      <c r="B26288" s="85" t="s">
        <v>18902</v>
      </c>
      <c r="C26288" s="716">
        <v>380</v>
      </c>
      <c r="D26288" s="716">
        <v>342</v>
      </c>
      <c r="E26288" s="438"/>
    </row>
    <row r="26289" spans="1:5" s="779" customFormat="1" ht="50.4">
      <c r="A26289" s="443" t="s">
        <v>3973</v>
      </c>
      <c r="B26289" s="85" t="s">
        <v>18903</v>
      </c>
      <c r="C26289" s="716">
        <v>543</v>
      </c>
      <c r="D26289" s="716">
        <v>489</v>
      </c>
      <c r="E26289" s="438"/>
    </row>
    <row r="26290" spans="1:5" s="779" customFormat="1" ht="16.8">
      <c r="A26290" s="443" t="s">
        <v>3975</v>
      </c>
      <c r="B26290" s="85" t="s">
        <v>18904</v>
      </c>
      <c r="C26290" s="716"/>
      <c r="D26290" s="716"/>
      <c r="E26290" s="438"/>
    </row>
    <row r="26291" spans="1:5" s="779" customFormat="1" ht="33.6">
      <c r="A26291" s="444" t="s">
        <v>5821</v>
      </c>
      <c r="B26291" s="85" t="s">
        <v>18905</v>
      </c>
      <c r="C26291" s="716">
        <v>1250</v>
      </c>
      <c r="D26291" s="716">
        <v>1125</v>
      </c>
      <c r="E26291" s="438"/>
    </row>
    <row r="26292" spans="1:5" s="779" customFormat="1" ht="33.6">
      <c r="A26292" s="444" t="s">
        <v>5823</v>
      </c>
      <c r="B26292" s="85" t="s">
        <v>18906</v>
      </c>
      <c r="C26292" s="716">
        <v>435</v>
      </c>
      <c r="D26292" s="716">
        <v>391</v>
      </c>
      <c r="E26292" s="438"/>
    </row>
    <row r="26293" spans="1:5" s="779" customFormat="1" ht="16.8">
      <c r="A26293" s="444" t="s">
        <v>18907</v>
      </c>
      <c r="B26293" s="85" t="s">
        <v>2123</v>
      </c>
      <c r="C26293" s="716">
        <v>272</v>
      </c>
      <c r="D26293" s="716">
        <v>245</v>
      </c>
      <c r="E26293" s="438"/>
    </row>
    <row r="26294" spans="1:5" s="779" customFormat="1" ht="33.6">
      <c r="A26294" s="445" t="s">
        <v>3977</v>
      </c>
      <c r="B26294" s="85" t="s">
        <v>18908</v>
      </c>
      <c r="C26294" s="716">
        <v>435</v>
      </c>
      <c r="D26294" s="716">
        <v>391</v>
      </c>
      <c r="E26294" s="438"/>
    </row>
    <row r="26295" spans="1:5" s="779" customFormat="1" ht="33.6">
      <c r="A26295" s="445" t="s">
        <v>3979</v>
      </c>
      <c r="B26295" s="85" t="s">
        <v>18909</v>
      </c>
      <c r="C26295" s="716">
        <v>380</v>
      </c>
      <c r="D26295" s="716">
        <v>342</v>
      </c>
      <c r="E26295" s="438"/>
    </row>
    <row r="26296" spans="1:5" s="779" customFormat="1" ht="50.4">
      <c r="A26296" s="445" t="s">
        <v>3981</v>
      </c>
      <c r="B26296" s="85" t="s">
        <v>18910</v>
      </c>
      <c r="C26296" s="716">
        <v>272</v>
      </c>
      <c r="D26296" s="716">
        <v>245</v>
      </c>
      <c r="E26296" s="438"/>
    </row>
    <row r="26297" spans="1:5" s="779" customFormat="1" ht="50.4">
      <c r="A26297" s="445" t="s">
        <v>5841</v>
      </c>
      <c r="B26297" s="85" t="s">
        <v>18911</v>
      </c>
      <c r="C26297" s="716">
        <v>380</v>
      </c>
      <c r="D26297" s="716">
        <v>342</v>
      </c>
      <c r="E26297" s="438"/>
    </row>
    <row r="26298" spans="1:5" s="779" customFormat="1" ht="16.8">
      <c r="A26298" s="445" t="s">
        <v>5843</v>
      </c>
      <c r="B26298" s="85" t="s">
        <v>18344</v>
      </c>
      <c r="C26298" s="716">
        <v>391</v>
      </c>
      <c r="D26298" s="716">
        <v>352</v>
      </c>
      <c r="E26298" s="438"/>
    </row>
    <row r="26299" spans="1:5" s="779" customFormat="1" ht="16.8">
      <c r="A26299" s="445" t="s">
        <v>5851</v>
      </c>
      <c r="B26299" s="85" t="s">
        <v>18912</v>
      </c>
      <c r="C26299" s="716"/>
      <c r="D26299" s="716"/>
      <c r="E26299" s="438"/>
    </row>
    <row r="26300" spans="1:5" s="779" customFormat="1" ht="33.6">
      <c r="A26300" s="444" t="s">
        <v>18913</v>
      </c>
      <c r="B26300" s="85" t="s">
        <v>18914</v>
      </c>
      <c r="C26300" s="716">
        <v>652</v>
      </c>
      <c r="D26300" s="716">
        <v>587</v>
      </c>
      <c r="E26300" s="438"/>
    </row>
    <row r="26301" spans="1:5" s="779" customFormat="1" ht="16.8">
      <c r="A26301" s="444" t="s">
        <v>18915</v>
      </c>
      <c r="B26301" s="85" t="s">
        <v>18344</v>
      </c>
      <c r="C26301" s="716">
        <v>435</v>
      </c>
      <c r="D26301" s="716">
        <v>391</v>
      </c>
      <c r="E26301" s="438"/>
    </row>
    <row r="26302" spans="1:5" s="779" customFormat="1" ht="16.8">
      <c r="A26302" s="445" t="s">
        <v>5853</v>
      </c>
      <c r="B26302" s="85" t="s">
        <v>18916</v>
      </c>
      <c r="C26302" s="716"/>
      <c r="D26302" s="716"/>
      <c r="E26302" s="438"/>
    </row>
    <row r="26303" spans="1:5" s="779" customFormat="1" ht="33.6">
      <c r="A26303" s="444" t="s">
        <v>18917</v>
      </c>
      <c r="B26303" s="85" t="s">
        <v>18918</v>
      </c>
      <c r="C26303" s="716">
        <v>978</v>
      </c>
      <c r="D26303" s="716">
        <v>880</v>
      </c>
      <c r="E26303" s="438"/>
    </row>
    <row r="26304" spans="1:5" s="779" customFormat="1" ht="16.8">
      <c r="A26304" s="444" t="s">
        <v>18919</v>
      </c>
      <c r="B26304" s="85" t="s">
        <v>18344</v>
      </c>
      <c r="C26304" s="716">
        <v>435</v>
      </c>
      <c r="D26304" s="716">
        <v>391</v>
      </c>
      <c r="E26304" s="438"/>
    </row>
    <row r="26305" spans="1:5" s="779" customFormat="1" ht="16.8">
      <c r="A26305" s="443" t="s">
        <v>5855</v>
      </c>
      <c r="B26305" s="852" t="s">
        <v>18920</v>
      </c>
      <c r="C26305" s="717"/>
      <c r="D26305" s="717"/>
      <c r="E26305" s="899" t="s">
        <v>18715</v>
      </c>
    </row>
    <row r="26306" spans="1:5" s="779" customFormat="1" ht="33.6">
      <c r="A26306" s="444" t="s">
        <v>18921</v>
      </c>
      <c r="B26306" s="650" t="s">
        <v>18922</v>
      </c>
      <c r="C26306" s="717">
        <v>280</v>
      </c>
      <c r="D26306" s="717">
        <v>280</v>
      </c>
      <c r="E26306" s="899"/>
    </row>
    <row r="26307" spans="1:5" s="779" customFormat="1" ht="33.6">
      <c r="A26307" s="444" t="s">
        <v>18923</v>
      </c>
      <c r="B26307" s="650" t="s">
        <v>18924</v>
      </c>
      <c r="C26307" s="717">
        <v>240</v>
      </c>
      <c r="D26307" s="717">
        <v>240</v>
      </c>
      <c r="E26307" s="899"/>
    </row>
    <row r="26308" spans="1:5" s="779" customFormat="1" ht="33.6">
      <c r="A26308" s="444" t="s">
        <v>18925</v>
      </c>
      <c r="B26308" s="650" t="s">
        <v>18926</v>
      </c>
      <c r="C26308" s="717">
        <v>600</v>
      </c>
      <c r="D26308" s="717">
        <v>600</v>
      </c>
      <c r="E26308" s="899"/>
    </row>
    <row r="26309" spans="1:5" s="779" customFormat="1" ht="16.8">
      <c r="A26309" s="444" t="s">
        <v>18927</v>
      </c>
      <c r="B26309" s="123" t="s">
        <v>18344</v>
      </c>
      <c r="C26309" s="717">
        <v>200</v>
      </c>
      <c r="D26309" s="717">
        <v>200</v>
      </c>
      <c r="E26309" s="899"/>
    </row>
    <row r="26310" spans="1:5" s="779" customFormat="1" ht="16.8">
      <c r="A26310" s="651" t="s">
        <v>5857</v>
      </c>
      <c r="B26310" s="852" t="s">
        <v>18928</v>
      </c>
      <c r="C26310" s="717"/>
      <c r="D26310" s="717"/>
      <c r="E26310" s="899"/>
    </row>
    <row r="26311" spans="1:5" s="779" customFormat="1" ht="33.6">
      <c r="A26311" s="444" t="s">
        <v>18929</v>
      </c>
      <c r="B26311" s="652" t="s">
        <v>18930</v>
      </c>
      <c r="C26311" s="717">
        <v>360</v>
      </c>
      <c r="D26311" s="717">
        <v>360</v>
      </c>
      <c r="E26311" s="899"/>
    </row>
    <row r="26312" spans="1:5" s="779" customFormat="1" ht="16.8">
      <c r="A26312" s="444" t="s">
        <v>18931</v>
      </c>
      <c r="B26312" s="650" t="s">
        <v>18932</v>
      </c>
      <c r="C26312" s="717">
        <v>240</v>
      </c>
      <c r="D26312" s="717">
        <v>240</v>
      </c>
      <c r="E26312" s="899"/>
    </row>
    <row r="26313" spans="1:5" s="779" customFormat="1" ht="16.8">
      <c r="A26313" s="444" t="s">
        <v>18933</v>
      </c>
      <c r="B26313" s="652" t="s">
        <v>18934</v>
      </c>
      <c r="C26313" s="717">
        <v>200</v>
      </c>
      <c r="D26313" s="717">
        <v>200</v>
      </c>
      <c r="E26313" s="899"/>
    </row>
    <row r="26314" spans="1:5" s="779" customFormat="1" ht="16.8">
      <c r="A26314" s="651" t="s">
        <v>5859</v>
      </c>
      <c r="B26314" s="852" t="s">
        <v>18935</v>
      </c>
      <c r="C26314" s="717"/>
      <c r="D26314" s="717"/>
      <c r="E26314" s="899"/>
    </row>
    <row r="26315" spans="1:5" s="779" customFormat="1" ht="16.8">
      <c r="A26315" s="444" t="s">
        <v>18936</v>
      </c>
      <c r="B26315" s="123" t="s">
        <v>6038</v>
      </c>
      <c r="C26315" s="717">
        <v>140</v>
      </c>
      <c r="D26315" s="717">
        <v>140</v>
      </c>
      <c r="E26315" s="899"/>
    </row>
    <row r="26316" spans="1:5" s="779" customFormat="1" ht="16.8">
      <c r="A26316" s="651" t="s">
        <v>5861</v>
      </c>
      <c r="B26316" s="852" t="s">
        <v>18937</v>
      </c>
      <c r="C26316" s="717"/>
      <c r="D26316" s="717"/>
      <c r="E26316" s="899"/>
    </row>
    <row r="26317" spans="1:5" s="779" customFormat="1" ht="33.6">
      <c r="A26317" s="441" t="s">
        <v>18938</v>
      </c>
      <c r="B26317" s="852" t="s">
        <v>18939</v>
      </c>
      <c r="C26317" s="717">
        <v>120</v>
      </c>
      <c r="D26317" s="717">
        <v>120</v>
      </c>
      <c r="E26317" s="899"/>
    </row>
    <row r="26318" spans="1:5" s="779" customFormat="1" ht="16.8">
      <c r="A26318" s="441" t="s">
        <v>18940</v>
      </c>
      <c r="B26318" s="123" t="s">
        <v>6038</v>
      </c>
      <c r="C26318" s="717">
        <v>80</v>
      </c>
      <c r="D26318" s="717">
        <v>80</v>
      </c>
      <c r="E26318" s="899"/>
    </row>
    <row r="26319" spans="1:5" s="779" customFormat="1" ht="16.8">
      <c r="A26319" s="651" t="s">
        <v>5863</v>
      </c>
      <c r="B26319" s="852" t="s">
        <v>18941</v>
      </c>
      <c r="C26319" s="717"/>
      <c r="D26319" s="717"/>
      <c r="E26319" s="899"/>
    </row>
    <row r="26320" spans="1:5" s="779" customFormat="1" ht="16.8">
      <c r="A26320" s="444" t="s">
        <v>18942</v>
      </c>
      <c r="B26320" s="853" t="s">
        <v>18943</v>
      </c>
      <c r="C26320" s="717">
        <v>160</v>
      </c>
      <c r="D26320" s="717">
        <v>160</v>
      </c>
      <c r="E26320" s="899"/>
    </row>
    <row r="26321" spans="1:5" s="779" customFormat="1" ht="16.8">
      <c r="A26321" s="444" t="s">
        <v>18944</v>
      </c>
      <c r="B26321" s="123" t="s">
        <v>18945</v>
      </c>
      <c r="C26321" s="717">
        <v>200</v>
      </c>
      <c r="D26321" s="717">
        <v>200</v>
      </c>
      <c r="E26321" s="899"/>
    </row>
    <row r="26322" spans="1:5" s="779" customFormat="1" ht="16.8">
      <c r="A26322" s="439">
        <v>4</v>
      </c>
      <c r="B26322" s="182" t="s">
        <v>18946</v>
      </c>
      <c r="C26322" s="716"/>
      <c r="D26322" s="716"/>
      <c r="E26322" s="438"/>
    </row>
    <row r="26323" spans="1:5" s="779" customFormat="1" ht="16.8">
      <c r="A26323" s="443" t="s">
        <v>198</v>
      </c>
      <c r="B26323" s="85" t="s">
        <v>18947</v>
      </c>
      <c r="C26323" s="716"/>
      <c r="D26323" s="716"/>
      <c r="E26323" s="438"/>
    </row>
    <row r="26324" spans="1:5" s="779" customFormat="1" ht="33.6">
      <c r="A26324" s="444" t="s">
        <v>6891</v>
      </c>
      <c r="B26324" s="85" t="s">
        <v>18948</v>
      </c>
      <c r="C26324" s="716">
        <v>217</v>
      </c>
      <c r="D26324" s="716">
        <v>217</v>
      </c>
      <c r="E26324" s="438"/>
    </row>
    <row r="26325" spans="1:5" s="779" customFormat="1" ht="50.4">
      <c r="A26325" s="444" t="s">
        <v>6893</v>
      </c>
      <c r="B26325" s="85" t="s">
        <v>18949</v>
      </c>
      <c r="C26325" s="716">
        <v>261</v>
      </c>
      <c r="D26325" s="716">
        <v>261</v>
      </c>
      <c r="E26325" s="438"/>
    </row>
    <row r="26326" spans="1:5" s="779" customFormat="1" ht="33.6">
      <c r="A26326" s="444" t="s">
        <v>6895</v>
      </c>
      <c r="B26326" s="85" t="s">
        <v>18950</v>
      </c>
      <c r="C26326" s="716">
        <v>152</v>
      </c>
      <c r="D26326" s="716">
        <v>152</v>
      </c>
      <c r="E26326" s="438"/>
    </row>
    <row r="26327" spans="1:5" s="779" customFormat="1" ht="33.6">
      <c r="A26327" s="444" t="s">
        <v>6897</v>
      </c>
      <c r="B26327" s="85" t="s">
        <v>18951</v>
      </c>
      <c r="C26327" s="716">
        <v>130</v>
      </c>
      <c r="D26327" s="716">
        <v>130</v>
      </c>
      <c r="E26327" s="438"/>
    </row>
    <row r="26328" spans="1:5" s="779" customFormat="1" ht="16.8">
      <c r="A26328" s="443" t="s">
        <v>200</v>
      </c>
      <c r="B26328" s="85" t="s">
        <v>18952</v>
      </c>
      <c r="C26328" s="716"/>
      <c r="D26328" s="716"/>
      <c r="E26328" s="438"/>
    </row>
    <row r="26329" spans="1:5" s="779" customFormat="1" ht="33.6">
      <c r="A26329" s="444" t="s">
        <v>6908</v>
      </c>
      <c r="B26329" s="85" t="s">
        <v>18953</v>
      </c>
      <c r="C26329" s="716">
        <v>130</v>
      </c>
      <c r="D26329" s="716">
        <v>130</v>
      </c>
      <c r="E26329" s="438"/>
    </row>
    <row r="26330" spans="1:5" s="779" customFormat="1" ht="16.8">
      <c r="A26330" s="444" t="s">
        <v>6910</v>
      </c>
      <c r="B26330" s="85" t="s">
        <v>18344</v>
      </c>
      <c r="C26330" s="716">
        <v>87</v>
      </c>
      <c r="D26330" s="716">
        <v>87</v>
      </c>
      <c r="E26330" s="438"/>
    </row>
    <row r="26331" spans="1:5" s="779" customFormat="1" ht="16.8">
      <c r="A26331" s="443" t="s">
        <v>202</v>
      </c>
      <c r="B26331" s="85" t="s">
        <v>18954</v>
      </c>
      <c r="C26331" s="716"/>
      <c r="D26331" s="716"/>
      <c r="E26331" s="438"/>
    </row>
    <row r="26332" spans="1:5" s="779" customFormat="1" ht="33.6">
      <c r="A26332" s="444" t="s">
        <v>18955</v>
      </c>
      <c r="B26332" s="85" t="s">
        <v>18956</v>
      </c>
      <c r="C26332" s="716">
        <v>109</v>
      </c>
      <c r="D26332" s="716">
        <v>109</v>
      </c>
      <c r="E26332" s="438"/>
    </row>
    <row r="26333" spans="1:5" s="779" customFormat="1" ht="33.6">
      <c r="A26333" s="444" t="s">
        <v>18957</v>
      </c>
      <c r="B26333" s="85" t="s">
        <v>18958</v>
      </c>
      <c r="C26333" s="716">
        <v>109</v>
      </c>
      <c r="D26333" s="716">
        <v>109</v>
      </c>
      <c r="E26333" s="438"/>
    </row>
    <row r="26334" spans="1:5" s="779" customFormat="1" ht="16.8">
      <c r="A26334" s="444" t="s">
        <v>18959</v>
      </c>
      <c r="B26334" s="85" t="s">
        <v>18960</v>
      </c>
      <c r="C26334" s="716">
        <v>65</v>
      </c>
      <c r="D26334" s="716">
        <v>65</v>
      </c>
      <c r="E26334" s="438"/>
    </row>
    <row r="26335" spans="1:5" s="779" customFormat="1" ht="33.6">
      <c r="A26335" s="444" t="s">
        <v>18961</v>
      </c>
      <c r="B26335" s="85" t="s">
        <v>18962</v>
      </c>
      <c r="C26335" s="716">
        <v>65</v>
      </c>
      <c r="D26335" s="716">
        <v>65</v>
      </c>
      <c r="E26335" s="438"/>
    </row>
    <row r="26336" spans="1:5" s="779" customFormat="1" ht="33.6">
      <c r="A26336" s="444" t="s">
        <v>18963</v>
      </c>
      <c r="B26336" s="85" t="s">
        <v>18964</v>
      </c>
      <c r="C26336" s="716">
        <v>65</v>
      </c>
      <c r="D26336" s="716">
        <v>65</v>
      </c>
      <c r="E26336" s="438"/>
    </row>
    <row r="26337" spans="1:5" s="779" customFormat="1" ht="16.8">
      <c r="A26337" s="443" t="s">
        <v>1287</v>
      </c>
      <c r="B26337" s="85" t="s">
        <v>18965</v>
      </c>
      <c r="C26337" s="716"/>
      <c r="D26337" s="716"/>
      <c r="E26337" s="438"/>
    </row>
    <row r="26338" spans="1:5" s="779" customFormat="1" ht="33.6">
      <c r="A26338" s="13" t="s">
        <v>6322</v>
      </c>
      <c r="B26338" s="85" t="s">
        <v>18966</v>
      </c>
      <c r="C26338" s="717">
        <v>174</v>
      </c>
      <c r="D26338" s="717">
        <v>174</v>
      </c>
      <c r="E26338" s="649" t="s">
        <v>18967</v>
      </c>
    </row>
    <row r="26339" spans="1:5" s="779" customFormat="1" ht="16.8">
      <c r="A26339" s="13" t="s">
        <v>6324</v>
      </c>
      <c r="B26339" s="85" t="s">
        <v>18968</v>
      </c>
      <c r="C26339" s="717"/>
      <c r="D26339" s="717"/>
      <c r="E26339" s="438"/>
    </row>
    <row r="26340" spans="1:5" s="779" customFormat="1" ht="16.8">
      <c r="A26340" s="13" t="s">
        <v>18969</v>
      </c>
      <c r="B26340" s="85" t="s">
        <v>18970</v>
      </c>
      <c r="C26340" s="717">
        <v>217</v>
      </c>
      <c r="D26340" s="717">
        <v>217</v>
      </c>
      <c r="E26340" s="438"/>
    </row>
    <row r="26341" spans="1:5" s="779" customFormat="1" ht="16.8">
      <c r="A26341" s="13" t="s">
        <v>18971</v>
      </c>
      <c r="B26341" s="85" t="s">
        <v>18972</v>
      </c>
      <c r="C26341" s="717">
        <v>217</v>
      </c>
      <c r="D26341" s="717">
        <v>217</v>
      </c>
      <c r="E26341" s="438"/>
    </row>
    <row r="26342" spans="1:5" s="779" customFormat="1" ht="16.8">
      <c r="A26342" s="13" t="s">
        <v>18973</v>
      </c>
      <c r="B26342" s="85" t="s">
        <v>18974</v>
      </c>
      <c r="C26342" s="717">
        <v>217</v>
      </c>
      <c r="D26342" s="717">
        <v>217</v>
      </c>
      <c r="E26342" s="438"/>
    </row>
    <row r="26343" spans="1:5" s="779" customFormat="1" ht="16.8">
      <c r="A26343" s="13" t="s">
        <v>18975</v>
      </c>
      <c r="B26343" s="85" t="s">
        <v>18976</v>
      </c>
      <c r="C26343" s="717">
        <v>217</v>
      </c>
      <c r="D26343" s="717">
        <v>217</v>
      </c>
      <c r="E26343" s="438"/>
    </row>
    <row r="26344" spans="1:5" s="779" customFormat="1" ht="16.8">
      <c r="A26344" s="13" t="s">
        <v>18977</v>
      </c>
      <c r="B26344" s="85" t="s">
        <v>18978</v>
      </c>
      <c r="C26344" s="717">
        <v>320</v>
      </c>
      <c r="D26344" s="717">
        <v>240</v>
      </c>
      <c r="E26344" s="438"/>
    </row>
    <row r="26345" spans="1:5" s="779" customFormat="1" ht="16.8">
      <c r="A26345" s="13" t="s">
        <v>18979</v>
      </c>
      <c r="B26345" s="85" t="s">
        <v>18980</v>
      </c>
      <c r="C26345" s="717">
        <v>420</v>
      </c>
      <c r="D26345" s="717">
        <v>315</v>
      </c>
      <c r="E26345" s="438"/>
    </row>
    <row r="26346" spans="1:5" s="779" customFormat="1" ht="33.6">
      <c r="A26346" s="13" t="s">
        <v>18981</v>
      </c>
      <c r="B26346" s="85" t="s">
        <v>18982</v>
      </c>
      <c r="C26346" s="717">
        <v>160</v>
      </c>
      <c r="D26346" s="717">
        <v>160</v>
      </c>
      <c r="E26346" s="649" t="s">
        <v>18715</v>
      </c>
    </row>
    <row r="26347" spans="1:5" s="779" customFormat="1" ht="16.8">
      <c r="A26347" s="443" t="s">
        <v>3305</v>
      </c>
      <c r="B26347" s="85" t="s">
        <v>18983</v>
      </c>
      <c r="C26347" s="717">
        <v>217</v>
      </c>
      <c r="D26347" s="717">
        <v>217</v>
      </c>
      <c r="E26347" s="438"/>
    </row>
    <row r="26348" spans="1:5" s="779" customFormat="1" ht="16.8">
      <c r="A26348" s="443" t="s">
        <v>3307</v>
      </c>
      <c r="B26348" s="85" t="s">
        <v>18984</v>
      </c>
      <c r="C26348" s="716">
        <v>217</v>
      </c>
      <c r="D26348" s="716">
        <v>217</v>
      </c>
      <c r="E26348" s="438"/>
    </row>
    <row r="26349" spans="1:5" s="779" customFormat="1" ht="33.6">
      <c r="A26349" s="443" t="s">
        <v>3309</v>
      </c>
      <c r="B26349" s="85" t="s">
        <v>18985</v>
      </c>
      <c r="C26349" s="716">
        <v>174</v>
      </c>
      <c r="D26349" s="716">
        <v>174</v>
      </c>
      <c r="E26349" s="438"/>
    </row>
    <row r="26350" spans="1:5" s="779" customFormat="1" ht="16.8">
      <c r="A26350" s="84" t="s">
        <v>18986</v>
      </c>
      <c r="B26350" s="85" t="s">
        <v>18987</v>
      </c>
      <c r="C26350" s="716">
        <v>210</v>
      </c>
      <c r="D26350" s="716">
        <v>158</v>
      </c>
      <c r="E26350" s="438"/>
    </row>
    <row r="26351" spans="1:5" ht="16.8">
      <c r="A26351" s="741" t="s">
        <v>20</v>
      </c>
      <c r="B26351" s="411"/>
      <c r="C26351" s="742"/>
      <c r="D26351" s="743"/>
      <c r="E26351" s="744"/>
    </row>
    <row r="26352" spans="1:5" s="760" customFormat="1" ht="16.8">
      <c r="A26352" s="28" t="s">
        <v>2202</v>
      </c>
      <c r="B26352" s="121" t="s">
        <v>6863</v>
      </c>
      <c r="C26352" s="718"/>
      <c r="D26352" s="718"/>
      <c r="E26352" s="124"/>
    </row>
    <row r="26353" spans="1:5" s="760" customFormat="1" ht="16.8">
      <c r="A26353" s="28">
        <v>1</v>
      </c>
      <c r="B26353" s="121" t="s">
        <v>18735</v>
      </c>
      <c r="C26353" s="718"/>
      <c r="D26353" s="718"/>
      <c r="E26353" s="124"/>
    </row>
    <row r="26354" spans="1:5" s="760" customFormat="1" ht="33.6">
      <c r="A26354" s="84" t="s">
        <v>174</v>
      </c>
      <c r="B26354" s="123" t="s">
        <v>18829</v>
      </c>
      <c r="C26354" s="719">
        <v>217</v>
      </c>
      <c r="D26354" s="718">
        <v>217</v>
      </c>
      <c r="E26354" s="124"/>
    </row>
    <row r="26355" spans="1:5" s="760" customFormat="1" ht="16.8">
      <c r="A26355" s="84" t="s">
        <v>176</v>
      </c>
      <c r="B26355" s="123" t="s">
        <v>18830</v>
      </c>
      <c r="C26355" s="718">
        <v>217</v>
      </c>
      <c r="D26355" s="718">
        <v>217</v>
      </c>
      <c r="E26355" s="124"/>
    </row>
    <row r="26356" spans="1:5" s="760" customFormat="1" ht="16.8">
      <c r="A26356" s="84" t="s">
        <v>178</v>
      </c>
      <c r="B26356" s="123" t="s">
        <v>18831</v>
      </c>
      <c r="C26356" s="718">
        <v>217</v>
      </c>
      <c r="D26356" s="718">
        <v>217</v>
      </c>
      <c r="E26356" s="124"/>
    </row>
    <row r="26357" spans="1:5" s="760" customFormat="1" ht="33.6">
      <c r="A26357" s="84" t="s">
        <v>180</v>
      </c>
      <c r="B26357" s="123" t="s">
        <v>18832</v>
      </c>
      <c r="C26357" s="718">
        <v>217</v>
      </c>
      <c r="D26357" s="718">
        <v>217</v>
      </c>
      <c r="E26357" s="124"/>
    </row>
    <row r="26358" spans="1:5" s="760" customFormat="1" ht="33.6">
      <c r="A26358" s="84" t="s">
        <v>182</v>
      </c>
      <c r="B26358" s="123" t="s">
        <v>18833</v>
      </c>
      <c r="C26358" s="718">
        <v>261</v>
      </c>
      <c r="D26358" s="718">
        <v>261</v>
      </c>
      <c r="E26358" s="124"/>
    </row>
    <row r="26359" spans="1:5" s="760" customFormat="1" ht="33.6">
      <c r="A26359" s="84" t="s">
        <v>184</v>
      </c>
      <c r="B26359" s="123" t="s">
        <v>18834</v>
      </c>
      <c r="C26359" s="718">
        <v>304</v>
      </c>
      <c r="D26359" s="718">
        <v>304</v>
      </c>
      <c r="E26359" s="124"/>
    </row>
    <row r="26360" spans="1:5" s="760" customFormat="1" ht="33.6">
      <c r="A26360" s="84" t="s">
        <v>186</v>
      </c>
      <c r="B26360" s="123" t="s">
        <v>18835</v>
      </c>
      <c r="C26360" s="718">
        <v>261</v>
      </c>
      <c r="D26360" s="718">
        <v>261</v>
      </c>
      <c r="E26360" s="124"/>
    </row>
    <row r="26361" spans="1:5" s="760" customFormat="1" ht="33.6">
      <c r="A26361" s="84" t="s">
        <v>188</v>
      </c>
      <c r="B26361" s="123" t="s">
        <v>18836</v>
      </c>
      <c r="C26361" s="718">
        <v>174</v>
      </c>
      <c r="D26361" s="718">
        <v>174</v>
      </c>
      <c r="E26361" s="124"/>
    </row>
    <row r="26362" spans="1:5" s="760" customFormat="1" ht="33.6">
      <c r="A26362" s="84" t="s">
        <v>190</v>
      </c>
      <c r="B26362" s="123" t="s">
        <v>18837</v>
      </c>
      <c r="C26362" s="718">
        <v>174</v>
      </c>
      <c r="D26362" s="718">
        <v>174</v>
      </c>
      <c r="E26362" s="124"/>
    </row>
    <row r="26363" spans="1:5" s="760" customFormat="1" ht="33.6">
      <c r="A26363" s="84" t="s">
        <v>192</v>
      </c>
      <c r="B26363" s="123" t="s">
        <v>18838</v>
      </c>
      <c r="C26363" s="718">
        <v>391</v>
      </c>
      <c r="D26363" s="718">
        <v>391</v>
      </c>
      <c r="E26363" s="124"/>
    </row>
    <row r="26364" spans="1:5" s="760" customFormat="1" ht="33.6">
      <c r="A26364" s="84" t="s">
        <v>194</v>
      </c>
      <c r="B26364" s="123" t="s">
        <v>18839</v>
      </c>
      <c r="C26364" s="718">
        <v>174</v>
      </c>
      <c r="D26364" s="718">
        <v>174</v>
      </c>
      <c r="E26364" s="124"/>
    </row>
    <row r="26365" spans="1:5" s="760" customFormat="1" ht="16.8">
      <c r="A26365" s="28" t="s">
        <v>2217</v>
      </c>
      <c r="B26365" s="121" t="s">
        <v>7652</v>
      </c>
      <c r="C26365" s="718"/>
      <c r="D26365" s="718"/>
      <c r="E26365" s="124"/>
    </row>
    <row r="26366" spans="1:5" s="760" customFormat="1" ht="16.8">
      <c r="A26366" s="28"/>
      <c r="B26366" s="121" t="s">
        <v>18840</v>
      </c>
      <c r="C26366" s="711"/>
      <c r="D26366" s="720"/>
      <c r="E26366" s="124"/>
    </row>
    <row r="26367" spans="1:5" s="760" customFormat="1" ht="16.8">
      <c r="A26367" s="13">
        <v>2</v>
      </c>
      <c r="B26367" s="85" t="s">
        <v>18841</v>
      </c>
      <c r="C26367" s="719">
        <v>200</v>
      </c>
      <c r="D26367" s="718">
        <v>200</v>
      </c>
      <c r="E26367" s="124"/>
    </row>
    <row r="26368" spans="1:5" s="760" customFormat="1" ht="16.8">
      <c r="A26368" s="13">
        <v>3</v>
      </c>
      <c r="B26368" s="85" t="s">
        <v>18842</v>
      </c>
      <c r="C26368" s="719"/>
      <c r="D26368" s="718"/>
      <c r="E26368" s="124"/>
    </row>
    <row r="26369" spans="1:5" s="760" customFormat="1" ht="33.6">
      <c r="A26369" s="13" t="s">
        <v>706</v>
      </c>
      <c r="B26369" s="85" t="s">
        <v>18843</v>
      </c>
      <c r="C26369" s="719">
        <v>174</v>
      </c>
      <c r="D26369" s="718">
        <v>174</v>
      </c>
      <c r="E26369" s="124"/>
    </row>
    <row r="26370" spans="1:5" s="760" customFormat="1" ht="33.6">
      <c r="A26370" s="13" t="s">
        <v>708</v>
      </c>
      <c r="B26370" s="85" t="s">
        <v>18844</v>
      </c>
      <c r="C26370" s="719">
        <v>174</v>
      </c>
      <c r="D26370" s="718">
        <v>174</v>
      </c>
      <c r="E26370" s="124"/>
    </row>
    <row r="26371" spans="1:5" s="760" customFormat="1" ht="33.6">
      <c r="A26371" s="13" t="s">
        <v>710</v>
      </c>
      <c r="B26371" s="85" t="s">
        <v>18845</v>
      </c>
      <c r="C26371" s="719">
        <v>176</v>
      </c>
      <c r="D26371" s="718">
        <v>132</v>
      </c>
      <c r="E26371" s="124"/>
    </row>
    <row r="26372" spans="1:5" s="760" customFormat="1" ht="16.8">
      <c r="A26372" s="13" t="s">
        <v>2632</v>
      </c>
      <c r="B26372" s="85" t="s">
        <v>6038</v>
      </c>
      <c r="C26372" s="719">
        <v>87</v>
      </c>
      <c r="D26372" s="718">
        <v>87</v>
      </c>
      <c r="E26372" s="124"/>
    </row>
    <row r="26373" spans="1:5" s="760" customFormat="1" ht="16.8">
      <c r="A26373" s="13">
        <v>4</v>
      </c>
      <c r="B26373" s="85" t="s">
        <v>18846</v>
      </c>
      <c r="C26373" s="719"/>
      <c r="D26373" s="718"/>
      <c r="E26373" s="124"/>
    </row>
    <row r="26374" spans="1:5" s="760" customFormat="1" ht="33.6">
      <c r="A26374" s="13" t="s">
        <v>198</v>
      </c>
      <c r="B26374" s="85" t="s">
        <v>18847</v>
      </c>
      <c r="C26374" s="719">
        <v>174</v>
      </c>
      <c r="D26374" s="718">
        <v>174</v>
      </c>
      <c r="E26374" s="124"/>
    </row>
    <row r="26375" spans="1:5" s="760" customFormat="1" ht="33.6">
      <c r="A26375" s="13" t="s">
        <v>200</v>
      </c>
      <c r="B26375" s="85" t="s">
        <v>18848</v>
      </c>
      <c r="C26375" s="719">
        <v>130</v>
      </c>
      <c r="D26375" s="718">
        <v>130</v>
      </c>
      <c r="E26375" s="124"/>
    </row>
    <row r="26376" spans="1:5" s="760" customFormat="1" ht="16.8">
      <c r="A26376" s="13" t="s">
        <v>202</v>
      </c>
      <c r="B26376" s="85" t="s">
        <v>18849</v>
      </c>
      <c r="C26376" s="719">
        <v>130</v>
      </c>
      <c r="D26376" s="718">
        <v>130</v>
      </c>
      <c r="E26376" s="124"/>
    </row>
    <row r="26377" spans="1:5" s="760" customFormat="1" ht="16.8">
      <c r="A26377" s="13" t="s">
        <v>204</v>
      </c>
      <c r="B26377" s="85" t="s">
        <v>6038</v>
      </c>
      <c r="C26377" s="719">
        <v>87</v>
      </c>
      <c r="D26377" s="718">
        <v>87</v>
      </c>
      <c r="E26377" s="124"/>
    </row>
    <row r="26378" spans="1:5" s="760" customFormat="1" ht="16.8">
      <c r="A26378" s="13">
        <v>5</v>
      </c>
      <c r="B26378" s="85" t="s">
        <v>18850</v>
      </c>
      <c r="C26378" s="719"/>
      <c r="D26378" s="718"/>
      <c r="E26378" s="124"/>
    </row>
    <row r="26379" spans="1:5" s="760" customFormat="1" ht="33.6">
      <c r="A26379" s="13" t="s">
        <v>214</v>
      </c>
      <c r="B26379" s="85" t="s">
        <v>18851</v>
      </c>
      <c r="C26379" s="719">
        <v>174</v>
      </c>
      <c r="D26379" s="718">
        <v>174</v>
      </c>
      <c r="E26379" s="124"/>
    </row>
    <row r="26380" spans="1:5" s="760" customFormat="1" ht="16.8">
      <c r="A26380" s="13" t="s">
        <v>216</v>
      </c>
      <c r="B26380" s="85" t="s">
        <v>18852</v>
      </c>
      <c r="C26380" s="719">
        <v>130</v>
      </c>
      <c r="D26380" s="718">
        <v>130</v>
      </c>
      <c r="E26380" s="124"/>
    </row>
    <row r="26381" spans="1:5" s="760" customFormat="1" ht="16.8">
      <c r="A26381" s="13" t="s">
        <v>218</v>
      </c>
      <c r="B26381" s="85" t="s">
        <v>18853</v>
      </c>
      <c r="C26381" s="719">
        <v>87</v>
      </c>
      <c r="D26381" s="718">
        <v>87</v>
      </c>
      <c r="E26381" s="124"/>
    </row>
    <row r="26382" spans="1:5" s="760" customFormat="1" ht="16.8">
      <c r="A26382" s="13">
        <v>6</v>
      </c>
      <c r="B26382" s="85" t="s">
        <v>18854</v>
      </c>
      <c r="C26382" s="719"/>
      <c r="D26382" s="718"/>
      <c r="E26382" s="124"/>
    </row>
    <row r="26383" spans="1:5" s="760" customFormat="1" ht="33.6">
      <c r="A26383" s="13" t="s">
        <v>228</v>
      </c>
      <c r="B26383" s="85" t="s">
        <v>18855</v>
      </c>
      <c r="C26383" s="719">
        <v>174</v>
      </c>
      <c r="D26383" s="718">
        <v>174</v>
      </c>
      <c r="E26383" s="124"/>
    </row>
    <row r="26384" spans="1:5" s="760" customFormat="1" ht="33.6">
      <c r="A26384" s="13" t="s">
        <v>272</v>
      </c>
      <c r="B26384" s="85" t="s">
        <v>18856</v>
      </c>
      <c r="C26384" s="719">
        <v>130</v>
      </c>
      <c r="D26384" s="718">
        <v>130</v>
      </c>
      <c r="E26384" s="124"/>
    </row>
    <row r="26385" spans="1:5" s="760" customFormat="1" ht="16.8">
      <c r="A26385" s="13" t="s">
        <v>719</v>
      </c>
      <c r="B26385" s="85" t="s">
        <v>18857</v>
      </c>
      <c r="C26385" s="719">
        <v>130</v>
      </c>
      <c r="D26385" s="718">
        <v>130</v>
      </c>
      <c r="E26385" s="124"/>
    </row>
    <row r="26386" spans="1:5" s="760" customFormat="1" ht="16.8">
      <c r="A26386" s="13" t="s">
        <v>721</v>
      </c>
      <c r="B26386" s="85" t="s">
        <v>18858</v>
      </c>
      <c r="C26386" s="719">
        <v>87</v>
      </c>
      <c r="D26386" s="718">
        <v>87</v>
      </c>
      <c r="E26386" s="124"/>
    </row>
    <row r="26387" spans="1:5" s="760" customFormat="1" ht="16.8">
      <c r="A26387" s="109"/>
      <c r="B26387" s="182" t="s">
        <v>18859</v>
      </c>
      <c r="C26387" s="711"/>
      <c r="D26387" s="720"/>
      <c r="E26387" s="124"/>
    </row>
    <row r="26388" spans="1:5" s="760" customFormat="1" ht="16.8">
      <c r="A26388" s="13">
        <v>7</v>
      </c>
      <c r="B26388" s="85" t="s">
        <v>18860</v>
      </c>
      <c r="C26388" s="719">
        <v>261</v>
      </c>
      <c r="D26388" s="718">
        <v>261</v>
      </c>
      <c r="E26388" s="124"/>
    </row>
    <row r="26389" spans="1:5" s="760" customFormat="1" ht="16.8">
      <c r="A26389" s="13" t="s">
        <v>276</v>
      </c>
      <c r="B26389" s="85" t="s">
        <v>18861</v>
      </c>
      <c r="C26389" s="719">
        <v>152</v>
      </c>
      <c r="D26389" s="718">
        <v>152</v>
      </c>
      <c r="E26389" s="124"/>
    </row>
    <row r="26390" spans="1:5" s="760" customFormat="1" ht="16.8">
      <c r="A26390" s="13" t="s">
        <v>231</v>
      </c>
      <c r="B26390" s="85" t="s">
        <v>18862</v>
      </c>
      <c r="C26390" s="719">
        <v>152</v>
      </c>
      <c r="D26390" s="718">
        <v>152</v>
      </c>
      <c r="E26390" s="124"/>
    </row>
    <row r="26391" spans="1:5" s="760" customFormat="1" ht="16.8">
      <c r="A26391" s="13" t="s">
        <v>233</v>
      </c>
      <c r="B26391" s="85" t="s">
        <v>18863</v>
      </c>
      <c r="C26391" s="719">
        <v>152</v>
      </c>
      <c r="D26391" s="718">
        <v>152</v>
      </c>
      <c r="E26391" s="124"/>
    </row>
    <row r="26392" spans="1:5" s="760" customFormat="1" ht="33.6">
      <c r="A26392" s="13" t="s">
        <v>737</v>
      </c>
      <c r="B26392" s="85" t="s">
        <v>18864</v>
      </c>
      <c r="C26392" s="719">
        <v>152</v>
      </c>
      <c r="D26392" s="718">
        <v>114</v>
      </c>
      <c r="E26392" s="124"/>
    </row>
    <row r="26393" spans="1:5" s="760" customFormat="1" ht="16.8">
      <c r="A26393" s="13">
        <v>8</v>
      </c>
      <c r="B26393" s="85" t="s">
        <v>18865</v>
      </c>
      <c r="C26393" s="719"/>
      <c r="D26393" s="718"/>
      <c r="E26393" s="124"/>
    </row>
    <row r="26394" spans="1:5" s="760" customFormat="1" ht="33.6">
      <c r="A26394" s="13" t="s">
        <v>237</v>
      </c>
      <c r="B26394" s="85" t="s">
        <v>18866</v>
      </c>
      <c r="C26394" s="719">
        <v>130</v>
      </c>
      <c r="D26394" s="718">
        <v>130</v>
      </c>
      <c r="E26394" s="124"/>
    </row>
    <row r="26395" spans="1:5" s="760" customFormat="1" ht="33.6">
      <c r="A26395" s="13" t="s">
        <v>239</v>
      </c>
      <c r="B26395" s="85" t="s">
        <v>18867</v>
      </c>
      <c r="C26395" s="719">
        <v>132</v>
      </c>
      <c r="D26395" s="718">
        <v>99</v>
      </c>
      <c r="E26395" s="124"/>
    </row>
    <row r="26396" spans="1:5" s="760" customFormat="1" ht="16.8">
      <c r="A26396" s="13" t="s">
        <v>241</v>
      </c>
      <c r="B26396" s="85" t="s">
        <v>18675</v>
      </c>
      <c r="C26396" s="719">
        <v>65</v>
      </c>
      <c r="D26396" s="718">
        <v>65</v>
      </c>
      <c r="E26396" s="124"/>
    </row>
    <row r="26397" spans="1:5" ht="16.8">
      <c r="A26397" s="741" t="s">
        <v>19</v>
      </c>
      <c r="B26397" s="411"/>
      <c r="C26397" s="742"/>
      <c r="D26397" s="743"/>
      <c r="E26397" s="744"/>
    </row>
    <row r="26398" spans="1:5" s="762" customFormat="1" ht="16.8">
      <c r="A26398" s="43" t="s">
        <v>2202</v>
      </c>
      <c r="B26398" s="76" t="s">
        <v>6863</v>
      </c>
      <c r="C26398" s="677"/>
      <c r="D26398" s="677"/>
      <c r="E26398" s="124"/>
    </row>
    <row r="26399" spans="1:5" s="762" customFormat="1" ht="16.8">
      <c r="A26399" s="28">
        <v>1</v>
      </c>
      <c r="B26399" s="121" t="s">
        <v>18735</v>
      </c>
      <c r="C26399" s="677"/>
      <c r="D26399" s="677"/>
      <c r="E26399" s="124"/>
    </row>
    <row r="26400" spans="1:5" s="762" customFormat="1" ht="33.6">
      <c r="A26400" s="84" t="s">
        <v>174</v>
      </c>
      <c r="B26400" s="123" t="s">
        <v>18772</v>
      </c>
      <c r="C26400" s="677">
        <v>174</v>
      </c>
      <c r="D26400" s="677">
        <v>174</v>
      </c>
      <c r="E26400" s="124"/>
    </row>
    <row r="26401" spans="1:5" s="762" customFormat="1" ht="33.6">
      <c r="A26401" s="84" t="s">
        <v>176</v>
      </c>
      <c r="B26401" s="123" t="s">
        <v>18773</v>
      </c>
      <c r="C26401" s="677">
        <v>196</v>
      </c>
      <c r="D26401" s="677">
        <v>196</v>
      </c>
      <c r="E26401" s="124"/>
    </row>
    <row r="26402" spans="1:5" s="762" customFormat="1" ht="33.6">
      <c r="A26402" s="84" t="s">
        <v>178</v>
      </c>
      <c r="B26402" s="123" t="s">
        <v>18774</v>
      </c>
      <c r="C26402" s="677">
        <v>435</v>
      </c>
      <c r="D26402" s="677">
        <v>435</v>
      </c>
      <c r="E26402" s="124"/>
    </row>
    <row r="26403" spans="1:5" s="762" customFormat="1" ht="33.6">
      <c r="A26403" s="84" t="s">
        <v>180</v>
      </c>
      <c r="B26403" s="123" t="s">
        <v>18775</v>
      </c>
      <c r="C26403" s="677">
        <v>370</v>
      </c>
      <c r="D26403" s="677">
        <v>370</v>
      </c>
      <c r="E26403" s="124"/>
    </row>
    <row r="26404" spans="1:5" s="762" customFormat="1" ht="33.6">
      <c r="A26404" s="84" t="s">
        <v>182</v>
      </c>
      <c r="B26404" s="123" t="s">
        <v>18776</v>
      </c>
      <c r="C26404" s="677">
        <v>304</v>
      </c>
      <c r="D26404" s="677">
        <v>304</v>
      </c>
      <c r="E26404" s="124"/>
    </row>
    <row r="26405" spans="1:5" s="762" customFormat="1" ht="33.6">
      <c r="A26405" s="84" t="s">
        <v>184</v>
      </c>
      <c r="B26405" s="123" t="s">
        <v>18777</v>
      </c>
      <c r="C26405" s="677">
        <v>304</v>
      </c>
      <c r="D26405" s="677">
        <v>304</v>
      </c>
      <c r="E26405" s="124"/>
    </row>
    <row r="26406" spans="1:5" s="762" customFormat="1" ht="16.8">
      <c r="A26406" s="84" t="s">
        <v>186</v>
      </c>
      <c r="B26406" s="123" t="s">
        <v>18778</v>
      </c>
      <c r="C26406" s="677">
        <v>261</v>
      </c>
      <c r="D26406" s="677">
        <v>261</v>
      </c>
      <c r="E26406" s="124"/>
    </row>
    <row r="26407" spans="1:5" s="762" customFormat="1" ht="33.6">
      <c r="A26407" s="84" t="s">
        <v>188</v>
      </c>
      <c r="B26407" s="123" t="s">
        <v>18779</v>
      </c>
      <c r="C26407" s="677">
        <v>239</v>
      </c>
      <c r="D26407" s="677">
        <v>239</v>
      </c>
      <c r="E26407" s="124"/>
    </row>
    <row r="26408" spans="1:5" s="762" customFormat="1" ht="33.6">
      <c r="A26408" s="84" t="s">
        <v>190</v>
      </c>
      <c r="B26408" s="123" t="s">
        <v>18780</v>
      </c>
      <c r="C26408" s="677">
        <v>304</v>
      </c>
      <c r="D26408" s="677">
        <v>304</v>
      </c>
      <c r="E26408" s="124"/>
    </row>
    <row r="26409" spans="1:5" s="762" customFormat="1" ht="16.8">
      <c r="A26409" s="84" t="s">
        <v>192</v>
      </c>
      <c r="B26409" s="123" t="s">
        <v>18781</v>
      </c>
      <c r="C26409" s="677">
        <v>217</v>
      </c>
      <c r="D26409" s="677">
        <v>217</v>
      </c>
      <c r="E26409" s="124"/>
    </row>
    <row r="26410" spans="1:5" s="762" customFormat="1" ht="16.8">
      <c r="A26410" s="28" t="s">
        <v>2217</v>
      </c>
      <c r="B26410" s="121" t="s">
        <v>7652</v>
      </c>
      <c r="C26410" s="677"/>
      <c r="D26410" s="677"/>
      <c r="E26410" s="124"/>
    </row>
    <row r="26411" spans="1:5" s="762" customFormat="1" ht="16.8">
      <c r="A26411" s="28"/>
      <c r="B26411" s="121" t="s">
        <v>18782</v>
      </c>
      <c r="C26411" s="677"/>
      <c r="D26411" s="677"/>
      <c r="E26411" s="124"/>
    </row>
    <row r="26412" spans="1:5" s="762" customFormat="1" ht="16.8">
      <c r="A26412" s="13">
        <v>2</v>
      </c>
      <c r="B26412" s="85" t="s">
        <v>18783</v>
      </c>
      <c r="C26412" s="677">
        <v>239</v>
      </c>
      <c r="D26412" s="677">
        <v>239</v>
      </c>
      <c r="E26412" s="124"/>
    </row>
    <row r="26413" spans="1:5" s="762" customFormat="1" ht="33.6">
      <c r="A26413" s="13">
        <v>3</v>
      </c>
      <c r="B26413" s="85" t="s">
        <v>18784</v>
      </c>
      <c r="C26413" s="677">
        <v>109</v>
      </c>
      <c r="D26413" s="677">
        <v>109</v>
      </c>
      <c r="E26413" s="124"/>
    </row>
    <row r="26414" spans="1:5" s="762" customFormat="1" ht="16.8">
      <c r="A26414" s="13">
        <v>4</v>
      </c>
      <c r="B26414" s="85" t="s">
        <v>18785</v>
      </c>
      <c r="C26414" s="677">
        <v>120</v>
      </c>
      <c r="D26414" s="677">
        <v>90</v>
      </c>
      <c r="E26414" s="124"/>
    </row>
    <row r="26415" spans="1:5" s="762" customFormat="1" ht="33.6">
      <c r="A26415" s="13">
        <v>5</v>
      </c>
      <c r="B26415" s="85" t="s">
        <v>18786</v>
      </c>
      <c r="C26415" s="677">
        <v>120</v>
      </c>
      <c r="D26415" s="677">
        <v>90</v>
      </c>
      <c r="E26415" s="124"/>
    </row>
    <row r="26416" spans="1:5" s="762" customFormat="1" ht="16.8">
      <c r="A26416" s="13">
        <v>6</v>
      </c>
      <c r="B26416" s="85" t="s">
        <v>18787</v>
      </c>
      <c r="C26416" s="677">
        <v>87</v>
      </c>
      <c r="D26416" s="677">
        <v>87</v>
      </c>
      <c r="E26416" s="124"/>
    </row>
    <row r="26417" spans="1:5" s="762" customFormat="1" ht="16.8">
      <c r="A26417" s="13">
        <v>7</v>
      </c>
      <c r="B26417" s="85" t="s">
        <v>18788</v>
      </c>
      <c r="C26417" s="677">
        <v>174</v>
      </c>
      <c r="D26417" s="677">
        <v>174</v>
      </c>
      <c r="E26417" s="124"/>
    </row>
    <row r="26418" spans="1:5" s="762" customFormat="1" ht="16.8">
      <c r="A26418" s="13">
        <v>8</v>
      </c>
      <c r="B26418" s="85" t="s">
        <v>18789</v>
      </c>
      <c r="C26418" s="677"/>
      <c r="D26418" s="677"/>
      <c r="E26418" s="124"/>
    </row>
    <row r="26419" spans="1:5" s="762" customFormat="1" ht="16.8">
      <c r="A26419" s="13" t="s">
        <v>237</v>
      </c>
      <c r="B26419" s="85" t="s">
        <v>18790</v>
      </c>
      <c r="C26419" s="677">
        <v>130</v>
      </c>
      <c r="D26419" s="677">
        <v>130</v>
      </c>
      <c r="E26419" s="124"/>
    </row>
    <row r="26420" spans="1:5" s="762" customFormat="1" ht="16.8">
      <c r="A26420" s="13" t="s">
        <v>239</v>
      </c>
      <c r="B26420" s="85" t="s">
        <v>18791</v>
      </c>
      <c r="C26420" s="677">
        <v>112</v>
      </c>
      <c r="D26420" s="677">
        <v>84</v>
      </c>
      <c r="E26420" s="124"/>
    </row>
    <row r="26421" spans="1:5" s="762" customFormat="1" ht="16.8">
      <c r="A26421" s="13" t="s">
        <v>241</v>
      </c>
      <c r="B26421" s="85" t="s">
        <v>18792</v>
      </c>
      <c r="C26421" s="677">
        <v>65</v>
      </c>
      <c r="D26421" s="677">
        <v>65</v>
      </c>
      <c r="E26421" s="124"/>
    </row>
    <row r="26422" spans="1:5" s="762" customFormat="1" ht="16.8">
      <c r="A26422" s="13">
        <v>9</v>
      </c>
      <c r="B26422" s="85" t="s">
        <v>18793</v>
      </c>
      <c r="C26422" s="677"/>
      <c r="D26422" s="677"/>
      <c r="E26422" s="124"/>
    </row>
    <row r="26423" spans="1:5" s="762" customFormat="1" ht="16.8">
      <c r="A26423" s="13" t="s">
        <v>1036</v>
      </c>
      <c r="B26423" s="85" t="s">
        <v>18794</v>
      </c>
      <c r="C26423" s="677">
        <v>130</v>
      </c>
      <c r="D26423" s="677">
        <v>130</v>
      </c>
      <c r="E26423" s="124"/>
    </row>
    <row r="26424" spans="1:5" s="762" customFormat="1" ht="33.6">
      <c r="A26424" s="13" t="s">
        <v>1038</v>
      </c>
      <c r="B26424" s="85" t="s">
        <v>18795</v>
      </c>
      <c r="C26424" s="677">
        <v>84</v>
      </c>
      <c r="D26424" s="677">
        <v>63</v>
      </c>
      <c r="E26424" s="124"/>
    </row>
    <row r="26425" spans="1:5" s="762" customFormat="1" ht="16.8">
      <c r="A26425" s="13" t="s">
        <v>1740</v>
      </c>
      <c r="B26425" s="85" t="s">
        <v>18675</v>
      </c>
      <c r="C26425" s="677">
        <v>65</v>
      </c>
      <c r="D26425" s="677">
        <v>65</v>
      </c>
      <c r="E26425" s="124"/>
    </row>
    <row r="26426" spans="1:5" s="762" customFormat="1" ht="16.8">
      <c r="A26426" s="13">
        <v>10</v>
      </c>
      <c r="B26426" s="85" t="s">
        <v>18796</v>
      </c>
      <c r="C26426" s="677"/>
      <c r="D26426" s="677"/>
      <c r="E26426" s="124"/>
    </row>
    <row r="26427" spans="1:5" s="762" customFormat="1" ht="16.8">
      <c r="A26427" s="13" t="s">
        <v>1743</v>
      </c>
      <c r="B26427" s="85" t="s">
        <v>18797</v>
      </c>
      <c r="C26427" s="677">
        <v>130</v>
      </c>
      <c r="D26427" s="677">
        <v>130</v>
      </c>
      <c r="E26427" s="124"/>
    </row>
    <row r="26428" spans="1:5" s="762" customFormat="1" ht="16.8">
      <c r="A26428" s="13" t="s">
        <v>1894</v>
      </c>
      <c r="B26428" s="85" t="s">
        <v>18798</v>
      </c>
      <c r="C26428" s="677">
        <v>100</v>
      </c>
      <c r="D26428" s="677">
        <v>75</v>
      </c>
      <c r="E26428" s="124"/>
    </row>
    <row r="26429" spans="1:5" s="762" customFormat="1" ht="16.8">
      <c r="A26429" s="13" t="s">
        <v>1898</v>
      </c>
      <c r="B26429" s="85" t="s">
        <v>18675</v>
      </c>
      <c r="C26429" s="677">
        <v>65</v>
      </c>
      <c r="D26429" s="677">
        <v>65</v>
      </c>
      <c r="E26429" s="124"/>
    </row>
    <row r="26430" spans="1:5" s="762" customFormat="1" ht="16.8">
      <c r="A26430" s="13">
        <v>11</v>
      </c>
      <c r="B26430" s="85" t="s">
        <v>18799</v>
      </c>
      <c r="C26430" s="677"/>
      <c r="D26430" s="677"/>
      <c r="E26430" s="124"/>
    </row>
    <row r="26431" spans="1:5" s="762" customFormat="1" ht="16.8">
      <c r="A26431" s="13" t="s">
        <v>743</v>
      </c>
      <c r="B26431" s="85" t="s">
        <v>18800</v>
      </c>
      <c r="C26431" s="677">
        <v>130</v>
      </c>
      <c r="D26431" s="677">
        <v>130</v>
      </c>
      <c r="E26431" s="124"/>
    </row>
    <row r="26432" spans="1:5" s="762" customFormat="1" ht="16.8">
      <c r="A26432" s="13" t="s">
        <v>745</v>
      </c>
      <c r="B26432" s="85" t="s">
        <v>18675</v>
      </c>
      <c r="C26432" s="677">
        <v>65</v>
      </c>
      <c r="D26432" s="677">
        <v>65</v>
      </c>
      <c r="E26432" s="124"/>
    </row>
    <row r="26433" spans="1:5" s="762" customFormat="1" ht="16.8">
      <c r="A26433" s="109"/>
      <c r="B26433" s="182" t="s">
        <v>18801</v>
      </c>
      <c r="C26433" s="677"/>
      <c r="D26433" s="677"/>
      <c r="E26433" s="124"/>
    </row>
    <row r="26434" spans="1:5" s="762" customFormat="1" ht="16.8">
      <c r="A26434" s="13">
        <v>12</v>
      </c>
      <c r="B26434" s="85" t="s">
        <v>18802</v>
      </c>
      <c r="C26434" s="677">
        <v>217</v>
      </c>
      <c r="D26434" s="677">
        <v>217</v>
      </c>
      <c r="E26434" s="124"/>
    </row>
    <row r="26435" spans="1:5" s="762" customFormat="1" ht="16.8">
      <c r="A26435" s="13">
        <v>13</v>
      </c>
      <c r="B26435" s="85" t="s">
        <v>18803</v>
      </c>
      <c r="C26435" s="677">
        <v>130</v>
      </c>
      <c r="D26435" s="677">
        <v>130</v>
      </c>
      <c r="E26435" s="124"/>
    </row>
    <row r="26436" spans="1:5" s="762" customFormat="1" ht="16.8">
      <c r="A26436" s="13">
        <v>14</v>
      </c>
      <c r="B26436" s="85" t="s">
        <v>18804</v>
      </c>
      <c r="C26436" s="677">
        <v>109</v>
      </c>
      <c r="D26436" s="677">
        <v>109</v>
      </c>
      <c r="E26436" s="124"/>
    </row>
    <row r="26437" spans="1:5" s="762" customFormat="1" ht="16.8">
      <c r="A26437" s="13">
        <v>15</v>
      </c>
      <c r="B26437" s="85" t="s">
        <v>18805</v>
      </c>
      <c r="C26437" s="677">
        <v>130</v>
      </c>
      <c r="D26437" s="677">
        <v>130</v>
      </c>
      <c r="E26437" s="124"/>
    </row>
    <row r="26438" spans="1:5" s="762" customFormat="1" ht="16.8">
      <c r="A26438" s="13">
        <v>16</v>
      </c>
      <c r="B26438" s="85" t="s">
        <v>18806</v>
      </c>
      <c r="C26438" s="677">
        <v>109</v>
      </c>
      <c r="D26438" s="677">
        <v>109</v>
      </c>
      <c r="E26438" s="124"/>
    </row>
    <row r="26439" spans="1:5" s="762" customFormat="1" ht="33.6">
      <c r="A26439" s="13">
        <v>17</v>
      </c>
      <c r="B26439" s="85" t="s">
        <v>18807</v>
      </c>
      <c r="C26439" s="677"/>
      <c r="D26439" s="677"/>
      <c r="E26439" s="124"/>
    </row>
    <row r="26440" spans="1:5" s="762" customFormat="1" ht="33.6">
      <c r="A26440" s="13" t="s">
        <v>511</v>
      </c>
      <c r="B26440" s="85" t="s">
        <v>18808</v>
      </c>
      <c r="C26440" s="677">
        <v>130</v>
      </c>
      <c r="D26440" s="677">
        <v>130</v>
      </c>
      <c r="E26440" s="124"/>
    </row>
    <row r="26441" spans="1:5" s="762" customFormat="1" ht="16.8">
      <c r="A26441" s="13" t="s">
        <v>513</v>
      </c>
      <c r="B26441" s="85" t="s">
        <v>18809</v>
      </c>
      <c r="C26441" s="677">
        <v>109</v>
      </c>
      <c r="D26441" s="677">
        <v>109</v>
      </c>
      <c r="E26441" s="124"/>
    </row>
    <row r="26442" spans="1:5" s="762" customFormat="1" ht="33.6">
      <c r="A26442" s="13" t="s">
        <v>515</v>
      </c>
      <c r="B26442" s="85" t="s">
        <v>18810</v>
      </c>
      <c r="C26442" s="677">
        <v>109</v>
      </c>
      <c r="D26442" s="677">
        <v>109</v>
      </c>
      <c r="E26442" s="124"/>
    </row>
    <row r="26443" spans="1:5" s="762" customFormat="1" ht="16.8">
      <c r="A26443" s="13" t="s">
        <v>2156</v>
      </c>
      <c r="B26443" s="85" t="s">
        <v>18811</v>
      </c>
      <c r="C26443" s="677">
        <v>87</v>
      </c>
      <c r="D26443" s="677">
        <v>87</v>
      </c>
      <c r="E26443" s="124"/>
    </row>
    <row r="26444" spans="1:5" s="762" customFormat="1" ht="33.6">
      <c r="A26444" s="13" t="s">
        <v>2863</v>
      </c>
      <c r="B26444" s="85" t="s">
        <v>18812</v>
      </c>
      <c r="C26444" s="677">
        <v>109</v>
      </c>
      <c r="D26444" s="677">
        <v>109</v>
      </c>
      <c r="E26444" s="124"/>
    </row>
    <row r="26445" spans="1:5" s="762" customFormat="1" ht="16.8">
      <c r="A26445" s="13" t="s">
        <v>2871</v>
      </c>
      <c r="B26445" s="85" t="s">
        <v>18813</v>
      </c>
      <c r="C26445" s="677">
        <v>87</v>
      </c>
      <c r="D26445" s="677">
        <v>87</v>
      </c>
      <c r="E26445" s="124"/>
    </row>
    <row r="26446" spans="1:5" s="762" customFormat="1" ht="33.6">
      <c r="A26446" s="13" t="s">
        <v>6155</v>
      </c>
      <c r="B26446" s="85" t="s">
        <v>18814</v>
      </c>
      <c r="C26446" s="677">
        <v>87</v>
      </c>
      <c r="D26446" s="677">
        <v>87</v>
      </c>
      <c r="E26446" s="124"/>
    </row>
    <row r="26447" spans="1:5" s="762" customFormat="1" ht="16.8">
      <c r="A26447" s="13" t="s">
        <v>6157</v>
      </c>
      <c r="B26447" s="85" t="s">
        <v>18815</v>
      </c>
      <c r="C26447" s="677">
        <v>43</v>
      </c>
      <c r="D26447" s="677">
        <v>43</v>
      </c>
      <c r="E26447" s="124"/>
    </row>
    <row r="26448" spans="1:5" s="762" customFormat="1" ht="16.8">
      <c r="A26448" s="13" t="s">
        <v>6167</v>
      </c>
      <c r="B26448" s="85" t="s">
        <v>18816</v>
      </c>
      <c r="C26448" s="678">
        <v>72</v>
      </c>
      <c r="D26448" s="678">
        <v>72</v>
      </c>
      <c r="E26448" s="202" t="s">
        <v>8013</v>
      </c>
    </row>
    <row r="26449" spans="1:5" s="762" customFormat="1" ht="16.8">
      <c r="A26449" s="13">
        <v>18</v>
      </c>
      <c r="B26449" s="85" t="s">
        <v>18817</v>
      </c>
      <c r="C26449" s="678"/>
      <c r="D26449" s="678"/>
      <c r="E26449" s="19"/>
    </row>
    <row r="26450" spans="1:5" s="762" customFormat="1" ht="16.8">
      <c r="A26450" s="13" t="s">
        <v>426</v>
      </c>
      <c r="B26450" s="85" t="s">
        <v>18818</v>
      </c>
      <c r="C26450" s="678">
        <v>109</v>
      </c>
      <c r="D26450" s="678">
        <v>109</v>
      </c>
      <c r="E26450" s="19"/>
    </row>
    <row r="26451" spans="1:5" s="762" customFormat="1" ht="16.8">
      <c r="A26451" s="13" t="s">
        <v>428</v>
      </c>
      <c r="B26451" s="85" t="s">
        <v>18819</v>
      </c>
      <c r="C26451" s="678">
        <v>87</v>
      </c>
      <c r="D26451" s="678">
        <v>87</v>
      </c>
      <c r="E26451" s="19"/>
    </row>
    <row r="26452" spans="1:5" s="762" customFormat="1" ht="33.6">
      <c r="A26452" s="13" t="s">
        <v>430</v>
      </c>
      <c r="B26452" s="85" t="s">
        <v>18820</v>
      </c>
      <c r="C26452" s="678">
        <v>112</v>
      </c>
      <c r="D26452" s="678">
        <v>112</v>
      </c>
      <c r="E26452" s="898" t="s">
        <v>8013</v>
      </c>
    </row>
    <row r="26453" spans="1:5" s="762" customFormat="1" ht="33.6">
      <c r="A26453" s="13" t="s">
        <v>3547</v>
      </c>
      <c r="B26453" s="85" t="s">
        <v>18821</v>
      </c>
      <c r="C26453" s="678">
        <v>100</v>
      </c>
      <c r="D26453" s="678">
        <v>100</v>
      </c>
      <c r="E26453" s="898"/>
    </row>
    <row r="26454" spans="1:5" s="762" customFormat="1" ht="33.6">
      <c r="A26454" s="13" t="s">
        <v>3549</v>
      </c>
      <c r="B26454" s="85" t="s">
        <v>18822</v>
      </c>
      <c r="C26454" s="678">
        <v>100</v>
      </c>
      <c r="D26454" s="678">
        <v>100</v>
      </c>
      <c r="E26454" s="898"/>
    </row>
    <row r="26455" spans="1:5" s="762" customFormat="1" ht="16.8">
      <c r="A26455" s="13">
        <v>19</v>
      </c>
      <c r="B26455" s="85" t="s">
        <v>18823</v>
      </c>
      <c r="C26455" s="677"/>
      <c r="D26455" s="677"/>
      <c r="E26455" s="124"/>
    </row>
    <row r="26456" spans="1:5" s="762" customFormat="1" ht="33.6">
      <c r="A26456" s="13" t="s">
        <v>611</v>
      </c>
      <c r="B26456" s="85" t="s">
        <v>18824</v>
      </c>
      <c r="C26456" s="677">
        <v>80</v>
      </c>
      <c r="D26456" s="677">
        <v>80</v>
      </c>
      <c r="E26456" s="124"/>
    </row>
    <row r="26457" spans="1:5" s="762" customFormat="1" ht="33.6">
      <c r="A26457" s="13">
        <v>20</v>
      </c>
      <c r="B26457" s="85" t="s">
        <v>18825</v>
      </c>
      <c r="C26457" s="677"/>
      <c r="D26457" s="677"/>
      <c r="E26457" s="124"/>
    </row>
    <row r="26458" spans="1:5" s="762" customFormat="1" ht="33.6">
      <c r="A26458" s="13" t="s">
        <v>1055</v>
      </c>
      <c r="B26458" s="85" t="s">
        <v>18826</v>
      </c>
      <c r="C26458" s="677">
        <v>152</v>
      </c>
      <c r="D26458" s="677">
        <v>152</v>
      </c>
      <c r="E26458" s="124"/>
    </row>
    <row r="26459" spans="1:5" s="762" customFormat="1" ht="16.8">
      <c r="A26459" s="13">
        <v>21</v>
      </c>
      <c r="B26459" s="85" t="s">
        <v>18827</v>
      </c>
      <c r="C26459" s="677"/>
      <c r="D26459" s="677"/>
      <c r="E26459" s="124"/>
    </row>
    <row r="26460" spans="1:5" s="762" customFormat="1" ht="33.6">
      <c r="A26460" s="13" t="s">
        <v>2164</v>
      </c>
      <c r="B26460" s="85" t="s">
        <v>18828</v>
      </c>
      <c r="C26460" s="677">
        <v>81.2</v>
      </c>
      <c r="D26460" s="677">
        <v>81.2</v>
      </c>
      <c r="E26460" s="124"/>
    </row>
    <row r="26461" spans="1:5" ht="16.8">
      <c r="A26461" s="741" t="s">
        <v>18</v>
      </c>
      <c r="B26461" s="411"/>
      <c r="C26461" s="742"/>
      <c r="D26461" s="743"/>
      <c r="E26461" s="744"/>
    </row>
    <row r="26462" spans="1:5" s="778" customFormat="1" ht="16.8">
      <c r="A26462" s="43" t="s">
        <v>2202</v>
      </c>
      <c r="B26462" s="76" t="s">
        <v>6863</v>
      </c>
      <c r="C26462" s="53"/>
      <c r="D26462" s="53"/>
      <c r="E26462" s="6"/>
    </row>
    <row r="26463" spans="1:5" s="778" customFormat="1" ht="16.8">
      <c r="A26463" s="109">
        <v>1</v>
      </c>
      <c r="B26463" s="182" t="s">
        <v>18735</v>
      </c>
      <c r="C26463" s="53"/>
      <c r="D26463" s="53"/>
      <c r="E26463" s="6"/>
    </row>
    <row r="26464" spans="1:5" s="778" customFormat="1" ht="16.8">
      <c r="A26464" s="84" t="s">
        <v>5316</v>
      </c>
      <c r="B26464" s="123" t="s">
        <v>18736</v>
      </c>
      <c r="C26464" s="53">
        <v>217</v>
      </c>
      <c r="D26464" s="53">
        <v>217</v>
      </c>
      <c r="E26464" s="6"/>
    </row>
    <row r="26465" spans="1:5" s="778" customFormat="1" ht="33.6">
      <c r="A26465" s="13" t="s">
        <v>5318</v>
      </c>
      <c r="B26465" s="85" t="s">
        <v>18737</v>
      </c>
      <c r="C26465" s="53">
        <v>239</v>
      </c>
      <c r="D26465" s="53">
        <v>239</v>
      </c>
      <c r="E26465" s="6"/>
    </row>
    <row r="26466" spans="1:5" s="778" customFormat="1" ht="33.6">
      <c r="A26466" s="13" t="s">
        <v>5320</v>
      </c>
      <c r="B26466" s="85" t="s">
        <v>18738</v>
      </c>
      <c r="C26466" s="53">
        <v>304</v>
      </c>
      <c r="D26466" s="53">
        <v>304</v>
      </c>
      <c r="E26466" s="6"/>
    </row>
    <row r="26467" spans="1:5" s="778" customFormat="1" ht="16.8">
      <c r="A26467" s="13" t="s">
        <v>5328</v>
      </c>
      <c r="B26467" s="85" t="s">
        <v>18739</v>
      </c>
      <c r="C26467" s="53">
        <v>239</v>
      </c>
      <c r="D26467" s="53">
        <v>239</v>
      </c>
      <c r="E26467" s="6"/>
    </row>
    <row r="26468" spans="1:5" s="778" customFormat="1" ht="33.6">
      <c r="A26468" s="13" t="s">
        <v>5334</v>
      </c>
      <c r="B26468" s="85" t="s">
        <v>18740</v>
      </c>
      <c r="C26468" s="53">
        <v>196</v>
      </c>
      <c r="D26468" s="53">
        <v>196</v>
      </c>
      <c r="E26468" s="6"/>
    </row>
    <row r="26469" spans="1:5" s="778" customFormat="1" ht="33.6">
      <c r="A26469" s="13" t="s">
        <v>5336</v>
      </c>
      <c r="B26469" s="85" t="s">
        <v>18741</v>
      </c>
      <c r="C26469" s="53">
        <v>217</v>
      </c>
      <c r="D26469" s="53">
        <v>217</v>
      </c>
      <c r="E26469" s="6"/>
    </row>
    <row r="26470" spans="1:5" s="778" customFormat="1" ht="33.6">
      <c r="A26470" s="13" t="s">
        <v>5338</v>
      </c>
      <c r="B26470" s="85" t="s">
        <v>18742</v>
      </c>
      <c r="C26470" s="53">
        <v>304</v>
      </c>
      <c r="D26470" s="53">
        <v>304</v>
      </c>
      <c r="E26470" s="6"/>
    </row>
    <row r="26471" spans="1:5" s="778" customFormat="1" ht="33.6">
      <c r="A26471" s="13" t="s">
        <v>5340</v>
      </c>
      <c r="B26471" s="85" t="s">
        <v>18743</v>
      </c>
      <c r="C26471" s="53">
        <v>326</v>
      </c>
      <c r="D26471" s="53">
        <v>326</v>
      </c>
      <c r="E26471" s="6"/>
    </row>
    <row r="26472" spans="1:5" s="778" customFormat="1" ht="33.6">
      <c r="A26472" s="13" t="s">
        <v>5342</v>
      </c>
      <c r="B26472" s="85" t="s">
        <v>18744</v>
      </c>
      <c r="C26472" s="53">
        <v>304</v>
      </c>
      <c r="D26472" s="53">
        <v>304</v>
      </c>
      <c r="E26472" s="6"/>
    </row>
    <row r="26473" spans="1:5" s="778" customFormat="1" ht="33.6">
      <c r="A26473" s="13" t="s">
        <v>5345</v>
      </c>
      <c r="B26473" s="85" t="s">
        <v>18745</v>
      </c>
      <c r="C26473" s="53">
        <v>217</v>
      </c>
      <c r="D26473" s="53">
        <v>217</v>
      </c>
      <c r="E26473" s="6"/>
    </row>
    <row r="26474" spans="1:5" s="778" customFormat="1" ht="33.6">
      <c r="A26474" s="13" t="s">
        <v>5347</v>
      </c>
      <c r="B26474" s="85" t="s">
        <v>18746</v>
      </c>
      <c r="C26474" s="53">
        <v>196</v>
      </c>
      <c r="D26474" s="53">
        <v>196</v>
      </c>
      <c r="E26474" s="6"/>
    </row>
    <row r="26475" spans="1:5" s="778" customFormat="1" ht="16.8">
      <c r="A26475" s="28" t="s">
        <v>2217</v>
      </c>
      <c r="B26475" s="121" t="s">
        <v>7652</v>
      </c>
      <c r="C26475" s="53"/>
      <c r="D26475" s="53"/>
      <c r="E26475" s="6"/>
    </row>
    <row r="26476" spans="1:5" s="778" customFormat="1" ht="16.8">
      <c r="A26476" s="28"/>
      <c r="B26476" s="121" t="s">
        <v>18747</v>
      </c>
      <c r="C26476" s="53"/>
      <c r="D26476" s="53"/>
      <c r="E26476" s="6"/>
    </row>
    <row r="26477" spans="1:5" s="778" customFormat="1" ht="16.8">
      <c r="A26477" s="13">
        <v>2</v>
      </c>
      <c r="B26477" s="85" t="s">
        <v>18748</v>
      </c>
      <c r="C26477" s="53">
        <v>239</v>
      </c>
      <c r="D26477" s="53">
        <v>239</v>
      </c>
      <c r="E26477" s="6"/>
    </row>
    <row r="26478" spans="1:5" s="778" customFormat="1" ht="16.8">
      <c r="A26478" s="13">
        <v>3</v>
      </c>
      <c r="B26478" s="85" t="s">
        <v>18749</v>
      </c>
      <c r="C26478" s="53">
        <v>109</v>
      </c>
      <c r="D26478" s="53">
        <v>109</v>
      </c>
      <c r="E26478" s="6"/>
    </row>
    <row r="26479" spans="1:5" s="778" customFormat="1" ht="16.8">
      <c r="A26479" s="13">
        <v>4</v>
      </c>
      <c r="B26479" s="85" t="s">
        <v>18750</v>
      </c>
      <c r="C26479" s="53">
        <v>109</v>
      </c>
      <c r="D26479" s="53">
        <v>109</v>
      </c>
      <c r="E26479" s="6"/>
    </row>
    <row r="26480" spans="1:5" s="778" customFormat="1" ht="16.8">
      <c r="A26480" s="13">
        <v>5</v>
      </c>
      <c r="B26480" s="85" t="s">
        <v>18751</v>
      </c>
      <c r="C26480" s="53">
        <v>87</v>
      </c>
      <c r="D26480" s="53">
        <v>87</v>
      </c>
      <c r="E26480" s="6"/>
    </row>
    <row r="26481" spans="1:5" s="778" customFormat="1" ht="16.8">
      <c r="A26481" s="13">
        <v>6</v>
      </c>
      <c r="B26481" s="85" t="s">
        <v>18752</v>
      </c>
      <c r="C26481" s="53"/>
      <c r="D26481" s="53"/>
      <c r="E26481" s="6"/>
    </row>
    <row r="26482" spans="1:5" s="778" customFormat="1" ht="16.8">
      <c r="A26482" s="13" t="s">
        <v>18753</v>
      </c>
      <c r="B26482" s="85" t="s">
        <v>18754</v>
      </c>
      <c r="C26482" s="53">
        <v>65</v>
      </c>
      <c r="D26482" s="53">
        <v>65</v>
      </c>
      <c r="E26482" s="6"/>
    </row>
    <row r="26483" spans="1:5" s="778" customFormat="1" ht="16.8">
      <c r="A26483" s="13" t="s">
        <v>272</v>
      </c>
      <c r="B26483" s="85" t="s">
        <v>18755</v>
      </c>
      <c r="C26483" s="53">
        <v>43</v>
      </c>
      <c r="D26483" s="53">
        <v>43</v>
      </c>
      <c r="E26483" s="6"/>
    </row>
    <row r="26484" spans="1:5" s="778" customFormat="1" ht="16.8">
      <c r="A26484" s="13">
        <v>7</v>
      </c>
      <c r="B26484" s="85" t="s">
        <v>18756</v>
      </c>
      <c r="C26484" s="53"/>
      <c r="D26484" s="53"/>
      <c r="E26484" s="6"/>
    </row>
    <row r="26485" spans="1:5" s="778" customFormat="1" ht="16.8">
      <c r="A26485" s="13" t="s">
        <v>18757</v>
      </c>
      <c r="B26485" s="85" t="s">
        <v>18758</v>
      </c>
      <c r="C26485" s="53">
        <v>65</v>
      </c>
      <c r="D26485" s="53">
        <v>65</v>
      </c>
      <c r="E26485" s="6"/>
    </row>
    <row r="26486" spans="1:5" s="778" customFormat="1" ht="16.8">
      <c r="A26486" s="13" t="s">
        <v>231</v>
      </c>
      <c r="B26486" s="85" t="s">
        <v>18755</v>
      </c>
      <c r="C26486" s="53">
        <v>43</v>
      </c>
      <c r="D26486" s="53">
        <v>43</v>
      </c>
      <c r="E26486" s="6"/>
    </row>
    <row r="26487" spans="1:5" s="778" customFormat="1" ht="16.8">
      <c r="A26487" s="13">
        <v>8</v>
      </c>
      <c r="B26487" s="85" t="s">
        <v>18759</v>
      </c>
      <c r="C26487" s="53"/>
      <c r="D26487" s="53"/>
      <c r="E26487" s="6"/>
    </row>
    <row r="26488" spans="1:5" s="778" customFormat="1" ht="16.8">
      <c r="A26488" s="13" t="s">
        <v>18760</v>
      </c>
      <c r="B26488" s="85" t="s">
        <v>18761</v>
      </c>
      <c r="C26488" s="53">
        <v>43</v>
      </c>
      <c r="D26488" s="53">
        <v>43</v>
      </c>
      <c r="E26488" s="6"/>
    </row>
    <row r="26489" spans="1:5" s="778" customFormat="1" ht="16.8">
      <c r="A26489" s="13" t="s">
        <v>18762</v>
      </c>
      <c r="B26489" s="85" t="s">
        <v>18755</v>
      </c>
      <c r="C26489" s="53">
        <v>35</v>
      </c>
      <c r="D26489" s="53">
        <v>35</v>
      </c>
      <c r="E26489" s="6"/>
    </row>
    <row r="26490" spans="1:5" s="778" customFormat="1" ht="16.8">
      <c r="A26490" s="109"/>
      <c r="B26490" s="182" t="s">
        <v>18763</v>
      </c>
      <c r="C26490" s="53"/>
      <c r="D26490" s="53"/>
      <c r="E26490" s="6"/>
    </row>
    <row r="26491" spans="1:5" s="778" customFormat="1" ht="16.8">
      <c r="A26491" s="13">
        <v>9</v>
      </c>
      <c r="B26491" s="85" t="s">
        <v>18748</v>
      </c>
      <c r="C26491" s="53">
        <v>239</v>
      </c>
      <c r="D26491" s="53">
        <v>239</v>
      </c>
      <c r="E26491" s="6"/>
    </row>
    <row r="26492" spans="1:5" s="778" customFormat="1" ht="16.8">
      <c r="A26492" s="13">
        <v>10</v>
      </c>
      <c r="B26492" s="85" t="s">
        <v>18764</v>
      </c>
      <c r="C26492" s="53">
        <v>130</v>
      </c>
      <c r="D26492" s="53">
        <v>130</v>
      </c>
      <c r="E26492" s="6"/>
    </row>
    <row r="26493" spans="1:5" s="778" customFormat="1" ht="16.8">
      <c r="A26493" s="13">
        <v>11</v>
      </c>
      <c r="B26493" s="85" t="s">
        <v>18765</v>
      </c>
      <c r="C26493" s="53">
        <v>152</v>
      </c>
      <c r="D26493" s="53">
        <v>152</v>
      </c>
      <c r="E26493" s="6"/>
    </row>
    <row r="26494" spans="1:5" s="778" customFormat="1" ht="16.8">
      <c r="A26494" s="13">
        <v>12</v>
      </c>
      <c r="B26494" s="85" t="s">
        <v>18766</v>
      </c>
      <c r="C26494" s="53">
        <v>130</v>
      </c>
      <c r="D26494" s="53">
        <v>130</v>
      </c>
      <c r="E26494" s="6"/>
    </row>
    <row r="26495" spans="1:5" s="778" customFormat="1" ht="16.8">
      <c r="A26495" s="13">
        <v>13</v>
      </c>
      <c r="B26495" s="85" t="s">
        <v>18767</v>
      </c>
      <c r="C26495" s="53">
        <v>87</v>
      </c>
      <c r="D26495" s="53">
        <v>87</v>
      </c>
      <c r="E26495" s="6"/>
    </row>
    <row r="26496" spans="1:5" s="778" customFormat="1" ht="16.8">
      <c r="A26496" s="13">
        <v>14</v>
      </c>
      <c r="B26496" s="85" t="s">
        <v>18768</v>
      </c>
      <c r="C26496" s="53">
        <v>109</v>
      </c>
      <c r="D26496" s="53">
        <v>109</v>
      </c>
      <c r="E26496" s="6"/>
    </row>
    <row r="26497" spans="1:5" s="778" customFormat="1" ht="16.8">
      <c r="A26497" s="13">
        <v>15</v>
      </c>
      <c r="B26497" s="85" t="s">
        <v>18769</v>
      </c>
      <c r="C26497" s="53"/>
      <c r="D26497" s="53"/>
      <c r="E26497" s="6"/>
    </row>
    <row r="26498" spans="1:5" s="778" customFormat="1" ht="16.8">
      <c r="A26498" s="13" t="s">
        <v>18770</v>
      </c>
      <c r="B26498" s="85" t="s">
        <v>18771</v>
      </c>
      <c r="C26498" s="53">
        <v>43</v>
      </c>
      <c r="D26498" s="53">
        <v>43</v>
      </c>
      <c r="E26498" s="6"/>
    </row>
    <row r="26499" spans="1:5" s="778" customFormat="1" ht="16.8">
      <c r="A26499" s="13" t="s">
        <v>1048</v>
      </c>
      <c r="B26499" s="85" t="s">
        <v>18755</v>
      </c>
      <c r="C26499" s="53">
        <v>35</v>
      </c>
      <c r="D26499" s="53">
        <v>35</v>
      </c>
      <c r="E26499" s="6"/>
    </row>
    <row r="26500" spans="1:5" ht="16.8">
      <c r="A26500" s="741" t="s">
        <v>17</v>
      </c>
      <c r="B26500" s="411"/>
      <c r="C26500" s="742"/>
      <c r="D26500" s="743"/>
      <c r="E26500" s="744"/>
    </row>
    <row r="26501" spans="1:5" s="760" customFormat="1" ht="16.8">
      <c r="A26501" s="28" t="s">
        <v>2202</v>
      </c>
      <c r="B26501" s="121" t="s">
        <v>6863</v>
      </c>
      <c r="C26501" s="721"/>
      <c r="D26501" s="721"/>
      <c r="E26501" s="6"/>
    </row>
    <row r="26502" spans="1:5" s="760" customFormat="1" ht="33.6">
      <c r="A26502" s="28">
        <v>1</v>
      </c>
      <c r="B26502" s="121" t="s">
        <v>18687</v>
      </c>
      <c r="C26502" s="712"/>
      <c r="D26502" s="712"/>
      <c r="E26502" s="6"/>
    </row>
    <row r="26503" spans="1:5" s="760" customFormat="1" ht="33.6">
      <c r="A26503" s="84" t="s">
        <v>174</v>
      </c>
      <c r="B26503" s="123" t="s">
        <v>18688</v>
      </c>
      <c r="C26503" s="713">
        <v>304</v>
      </c>
      <c r="D26503" s="713">
        <v>304</v>
      </c>
      <c r="E26503" s="6"/>
    </row>
    <row r="26504" spans="1:5" s="760" customFormat="1" ht="16.8">
      <c r="A26504" s="84" t="s">
        <v>176</v>
      </c>
      <c r="B26504" s="123" t="s">
        <v>18689</v>
      </c>
      <c r="C26504" s="713">
        <v>261</v>
      </c>
      <c r="D26504" s="713">
        <v>261</v>
      </c>
      <c r="E26504" s="6"/>
    </row>
    <row r="26505" spans="1:5" s="760" customFormat="1" ht="16.8">
      <c r="A26505" s="84" t="s">
        <v>178</v>
      </c>
      <c r="B26505" s="123" t="s">
        <v>18690</v>
      </c>
      <c r="C26505" s="713">
        <v>391</v>
      </c>
      <c r="D26505" s="713">
        <v>391</v>
      </c>
      <c r="E26505" s="6"/>
    </row>
    <row r="26506" spans="1:5" s="760" customFormat="1" ht="16.8">
      <c r="A26506" s="84" t="s">
        <v>180</v>
      </c>
      <c r="B26506" s="123" t="s">
        <v>18691</v>
      </c>
      <c r="C26506" s="713">
        <v>304</v>
      </c>
      <c r="D26506" s="713">
        <v>304</v>
      </c>
      <c r="E26506" s="6"/>
    </row>
    <row r="26507" spans="1:5" s="760" customFormat="1" ht="33.6">
      <c r="A26507" s="84" t="s">
        <v>182</v>
      </c>
      <c r="B26507" s="123" t="s">
        <v>18692</v>
      </c>
      <c r="C26507" s="713">
        <v>456</v>
      </c>
      <c r="D26507" s="713">
        <v>456</v>
      </c>
      <c r="E26507" s="6"/>
    </row>
    <row r="26508" spans="1:5" s="760" customFormat="1" ht="33.6">
      <c r="A26508" s="28">
        <v>2</v>
      </c>
      <c r="B26508" s="121" t="s">
        <v>18693</v>
      </c>
      <c r="C26508" s="713"/>
      <c r="D26508" s="713"/>
      <c r="E26508" s="6"/>
    </row>
    <row r="26509" spans="1:5" s="760" customFormat="1" ht="16.8">
      <c r="A26509" s="84" t="s">
        <v>400</v>
      </c>
      <c r="B26509" s="123" t="s">
        <v>18694</v>
      </c>
      <c r="C26509" s="713">
        <v>304</v>
      </c>
      <c r="D26509" s="713">
        <v>304</v>
      </c>
      <c r="E26509" s="6"/>
    </row>
    <row r="26510" spans="1:5" s="760" customFormat="1" ht="33.6">
      <c r="A26510" s="28">
        <v>3</v>
      </c>
      <c r="B26510" s="121" t="s">
        <v>18695</v>
      </c>
      <c r="C26510" s="713"/>
      <c r="D26510" s="713"/>
      <c r="E26510" s="6"/>
    </row>
    <row r="26511" spans="1:5" s="760" customFormat="1" ht="16.8">
      <c r="A26511" s="84" t="s">
        <v>706</v>
      </c>
      <c r="B26511" s="123" t="s">
        <v>18696</v>
      </c>
      <c r="C26511" s="713">
        <v>174</v>
      </c>
      <c r="D26511" s="713">
        <v>174</v>
      </c>
      <c r="E26511" s="6"/>
    </row>
    <row r="26512" spans="1:5" s="760" customFormat="1" ht="33.6">
      <c r="A26512" s="84" t="s">
        <v>708</v>
      </c>
      <c r="B26512" s="123" t="s">
        <v>18697</v>
      </c>
      <c r="C26512" s="713">
        <v>130</v>
      </c>
      <c r="D26512" s="713">
        <v>130</v>
      </c>
      <c r="E26512" s="6"/>
    </row>
    <row r="26513" spans="1:5" s="760" customFormat="1" ht="33.6">
      <c r="A26513" s="84" t="s">
        <v>710</v>
      </c>
      <c r="B26513" s="123" t="s">
        <v>18698</v>
      </c>
      <c r="C26513" s="713">
        <v>196</v>
      </c>
      <c r="D26513" s="713">
        <v>196</v>
      </c>
      <c r="E26513" s="6"/>
    </row>
    <row r="26514" spans="1:5" s="760" customFormat="1" ht="16.8">
      <c r="A26514" s="109">
        <v>4</v>
      </c>
      <c r="B26514" s="182" t="s">
        <v>18632</v>
      </c>
      <c r="C26514" s="713"/>
      <c r="D26514" s="713"/>
      <c r="E26514" s="6"/>
    </row>
    <row r="26515" spans="1:5" s="760" customFormat="1" ht="33.6">
      <c r="A26515" s="13" t="s">
        <v>198</v>
      </c>
      <c r="B26515" s="85" t="s">
        <v>18699</v>
      </c>
      <c r="C26515" s="719">
        <v>239</v>
      </c>
      <c r="D26515" s="719">
        <v>239</v>
      </c>
      <c r="E26515" s="202" t="s">
        <v>18700</v>
      </c>
    </row>
    <row r="26516" spans="1:5" s="760" customFormat="1" ht="16.8">
      <c r="A26516" s="28" t="s">
        <v>2217</v>
      </c>
      <c r="B26516" s="121" t="s">
        <v>7652</v>
      </c>
      <c r="C26516" s="719"/>
      <c r="D26516" s="719"/>
      <c r="E26516" s="6"/>
    </row>
    <row r="26517" spans="1:5" s="760" customFormat="1" ht="16.8">
      <c r="A26517" s="28"/>
      <c r="B26517" s="121" t="s">
        <v>18701</v>
      </c>
      <c r="C26517" s="719"/>
      <c r="D26517" s="719"/>
      <c r="E26517" s="6"/>
    </row>
    <row r="26518" spans="1:5" s="760" customFormat="1" ht="16.8">
      <c r="A26518" s="13">
        <v>1</v>
      </c>
      <c r="B26518" s="85" t="s">
        <v>18702</v>
      </c>
      <c r="C26518" s="719"/>
      <c r="D26518" s="719"/>
      <c r="E26518" s="6"/>
    </row>
    <row r="26519" spans="1:5" s="760" customFormat="1" ht="33.6">
      <c r="A26519" s="13" t="s">
        <v>174</v>
      </c>
      <c r="B26519" s="85" t="s">
        <v>18703</v>
      </c>
      <c r="C26519" s="719">
        <v>174</v>
      </c>
      <c r="D26519" s="719">
        <v>174</v>
      </c>
      <c r="E26519" s="202" t="s">
        <v>18700</v>
      </c>
    </row>
    <row r="26520" spans="1:5" s="760" customFormat="1" ht="16.8">
      <c r="A26520" s="13" t="s">
        <v>176</v>
      </c>
      <c r="B26520" s="85" t="s">
        <v>18675</v>
      </c>
      <c r="C26520" s="719">
        <v>130</v>
      </c>
      <c r="D26520" s="719">
        <v>130</v>
      </c>
      <c r="E26520" s="6"/>
    </row>
    <row r="26521" spans="1:5" s="760" customFormat="1" ht="16.8">
      <c r="A26521" s="13">
        <v>2</v>
      </c>
      <c r="B26521" s="85" t="s">
        <v>18704</v>
      </c>
      <c r="C26521" s="719"/>
      <c r="D26521" s="719"/>
      <c r="E26521" s="6"/>
    </row>
    <row r="26522" spans="1:5" s="760" customFormat="1" ht="33.6">
      <c r="A26522" s="13" t="s">
        <v>400</v>
      </c>
      <c r="B26522" s="85" t="s">
        <v>18705</v>
      </c>
      <c r="C26522" s="719">
        <v>152</v>
      </c>
      <c r="D26522" s="719">
        <v>152</v>
      </c>
      <c r="E26522" s="202" t="s">
        <v>18700</v>
      </c>
    </row>
    <row r="26523" spans="1:5" s="760" customFormat="1" ht="16.8">
      <c r="A26523" s="13" t="s">
        <v>402</v>
      </c>
      <c r="B26523" s="85" t="s">
        <v>18706</v>
      </c>
      <c r="C26523" s="719">
        <v>109</v>
      </c>
      <c r="D26523" s="719">
        <v>109</v>
      </c>
      <c r="E26523" s="6"/>
    </row>
    <row r="26524" spans="1:5" s="760" customFormat="1" ht="16.8">
      <c r="A26524" s="13">
        <v>3</v>
      </c>
      <c r="B26524" s="85" t="s">
        <v>18707</v>
      </c>
      <c r="C26524" s="719"/>
      <c r="D26524" s="719"/>
      <c r="E26524" s="6"/>
    </row>
    <row r="26525" spans="1:5" s="760" customFormat="1" ht="33.6">
      <c r="A26525" s="13" t="s">
        <v>706</v>
      </c>
      <c r="B26525" s="85" t="s">
        <v>18708</v>
      </c>
      <c r="C26525" s="719">
        <v>130</v>
      </c>
      <c r="D26525" s="719">
        <v>130</v>
      </c>
      <c r="E26525" s="202" t="s">
        <v>18700</v>
      </c>
    </row>
    <row r="26526" spans="1:5" s="760" customFormat="1" ht="16.8">
      <c r="A26526" s="13" t="s">
        <v>708</v>
      </c>
      <c r="B26526" s="85" t="s">
        <v>18706</v>
      </c>
      <c r="C26526" s="713">
        <v>87</v>
      </c>
      <c r="D26526" s="713">
        <v>87</v>
      </c>
      <c r="E26526" s="6"/>
    </row>
    <row r="26527" spans="1:5" s="760" customFormat="1" ht="16.8">
      <c r="A26527" s="13">
        <v>4</v>
      </c>
      <c r="B26527" s="85" t="s">
        <v>18709</v>
      </c>
      <c r="C26527" s="713"/>
      <c r="D26527" s="713"/>
      <c r="E26527" s="6"/>
    </row>
    <row r="26528" spans="1:5" s="760" customFormat="1" ht="16.8">
      <c r="A26528" s="13" t="s">
        <v>198</v>
      </c>
      <c r="B26528" s="85" t="s">
        <v>18710</v>
      </c>
      <c r="C26528" s="713">
        <v>109</v>
      </c>
      <c r="D26528" s="713">
        <v>109</v>
      </c>
      <c r="E26528" s="6"/>
    </row>
    <row r="26529" spans="1:5" s="760" customFormat="1" ht="16.8">
      <c r="A26529" s="13" t="s">
        <v>200</v>
      </c>
      <c r="B26529" s="85" t="s">
        <v>18711</v>
      </c>
      <c r="C26529" s="713">
        <v>87</v>
      </c>
      <c r="D26529" s="713">
        <v>87</v>
      </c>
      <c r="E26529" s="6"/>
    </row>
    <row r="26530" spans="1:5" s="760" customFormat="1" ht="16.8">
      <c r="A26530" s="13">
        <v>5</v>
      </c>
      <c r="B26530" s="85" t="s">
        <v>18712</v>
      </c>
      <c r="C26530" s="713"/>
      <c r="D26530" s="713"/>
      <c r="E26530" s="6"/>
    </row>
    <row r="26531" spans="1:5" s="760" customFormat="1" ht="16.8">
      <c r="A26531" s="13" t="s">
        <v>214</v>
      </c>
      <c r="B26531" s="85" t="s">
        <v>18713</v>
      </c>
      <c r="C26531" s="713">
        <v>87</v>
      </c>
      <c r="D26531" s="713">
        <v>87</v>
      </c>
      <c r="E26531" s="6"/>
    </row>
    <row r="26532" spans="1:5" s="760" customFormat="1" ht="33.6">
      <c r="A26532" s="13" t="s">
        <v>216</v>
      </c>
      <c r="B26532" s="85" t="s">
        <v>18714</v>
      </c>
      <c r="C26532" s="713">
        <v>43</v>
      </c>
      <c r="D26532" s="713">
        <v>43</v>
      </c>
      <c r="E26532" s="6"/>
    </row>
    <row r="26533" spans="1:5" s="760" customFormat="1" ht="33.6">
      <c r="A26533" s="13" t="s">
        <v>218</v>
      </c>
      <c r="B26533" s="85" t="s">
        <v>18675</v>
      </c>
      <c r="C26533" s="719">
        <v>44</v>
      </c>
      <c r="D26533" s="719">
        <v>44</v>
      </c>
      <c r="E26533" s="202" t="s">
        <v>18715</v>
      </c>
    </row>
    <row r="26534" spans="1:5" s="760" customFormat="1" ht="16.8">
      <c r="A26534" s="109"/>
      <c r="B26534" s="182" t="s">
        <v>18716</v>
      </c>
      <c r="C26534" s="713"/>
      <c r="D26534" s="713"/>
      <c r="E26534" s="6"/>
    </row>
    <row r="26535" spans="1:5" s="760" customFormat="1" ht="16.8">
      <c r="A26535" s="13">
        <v>6</v>
      </c>
      <c r="B26535" s="85" t="s">
        <v>18717</v>
      </c>
      <c r="C26535" s="713">
        <v>217</v>
      </c>
      <c r="D26535" s="713">
        <v>217</v>
      </c>
      <c r="E26535" s="6"/>
    </row>
    <row r="26536" spans="1:5" s="760" customFormat="1" ht="16.8">
      <c r="A26536" s="13">
        <v>7</v>
      </c>
      <c r="B26536" s="85" t="s">
        <v>18718</v>
      </c>
      <c r="C26536" s="713">
        <v>217</v>
      </c>
      <c r="D26536" s="713">
        <v>217</v>
      </c>
      <c r="E26536" s="6"/>
    </row>
    <row r="26537" spans="1:5" s="760" customFormat="1" ht="16.8">
      <c r="A26537" s="13">
        <v>8</v>
      </c>
      <c r="B26537" s="85" t="s">
        <v>18719</v>
      </c>
      <c r="C26537" s="713"/>
      <c r="D26537" s="713"/>
      <c r="E26537" s="6"/>
    </row>
    <row r="26538" spans="1:5" s="760" customFormat="1" ht="16.8">
      <c r="A26538" s="13" t="s">
        <v>237</v>
      </c>
      <c r="B26538" s="85" t="s">
        <v>18706</v>
      </c>
      <c r="C26538" s="713">
        <v>217</v>
      </c>
      <c r="D26538" s="713">
        <v>217</v>
      </c>
      <c r="E26538" s="6"/>
    </row>
    <row r="26539" spans="1:5" s="760" customFormat="1" ht="16.8">
      <c r="A26539" s="13">
        <v>9</v>
      </c>
      <c r="B26539" s="85" t="s">
        <v>18720</v>
      </c>
      <c r="C26539" s="713"/>
      <c r="D26539" s="713"/>
      <c r="E26539" s="6"/>
    </row>
    <row r="26540" spans="1:5" s="760" customFormat="1" ht="16.8">
      <c r="A26540" s="13" t="s">
        <v>1036</v>
      </c>
      <c r="B26540" s="85" t="s">
        <v>18721</v>
      </c>
      <c r="C26540" s="713">
        <v>152</v>
      </c>
      <c r="D26540" s="713">
        <v>152</v>
      </c>
      <c r="E26540" s="6"/>
    </row>
    <row r="26541" spans="1:5" s="760" customFormat="1" ht="16.8">
      <c r="A26541" s="13" t="s">
        <v>1038</v>
      </c>
      <c r="B26541" s="85" t="s">
        <v>18706</v>
      </c>
      <c r="C26541" s="713">
        <v>130</v>
      </c>
      <c r="D26541" s="713">
        <v>130</v>
      </c>
      <c r="E26541" s="6"/>
    </row>
    <row r="26542" spans="1:5" s="760" customFormat="1" ht="16.8">
      <c r="A26542" s="13">
        <v>10</v>
      </c>
      <c r="B26542" s="85" t="s">
        <v>18722</v>
      </c>
      <c r="C26542" s="713"/>
      <c r="D26542" s="713"/>
      <c r="E26542" s="6"/>
    </row>
    <row r="26543" spans="1:5" s="760" customFormat="1" ht="16.8">
      <c r="A26543" s="13" t="s">
        <v>1743</v>
      </c>
      <c r="B26543" s="85" t="s">
        <v>18721</v>
      </c>
      <c r="C26543" s="713">
        <v>196</v>
      </c>
      <c r="D26543" s="713">
        <v>196</v>
      </c>
      <c r="E26543" s="6"/>
    </row>
    <row r="26544" spans="1:5" s="760" customFormat="1" ht="16.8">
      <c r="A26544" s="13" t="s">
        <v>1894</v>
      </c>
      <c r="B26544" s="85" t="s">
        <v>18711</v>
      </c>
      <c r="C26544" s="713">
        <v>174</v>
      </c>
      <c r="D26544" s="713">
        <v>174</v>
      </c>
      <c r="E26544" s="6"/>
    </row>
    <row r="26545" spans="1:5" s="760" customFormat="1" ht="16.8">
      <c r="A26545" s="13">
        <v>11</v>
      </c>
      <c r="B26545" s="85" t="s">
        <v>18723</v>
      </c>
      <c r="C26545" s="713"/>
      <c r="D26545" s="713"/>
      <c r="E26545" s="6"/>
    </row>
    <row r="26546" spans="1:5" s="760" customFormat="1" ht="16.8">
      <c r="A26546" s="13" t="s">
        <v>743</v>
      </c>
      <c r="B26546" s="85" t="s">
        <v>18721</v>
      </c>
      <c r="C26546" s="713">
        <v>152</v>
      </c>
      <c r="D26546" s="713">
        <v>152</v>
      </c>
      <c r="E26546" s="6"/>
    </row>
    <row r="26547" spans="1:5" s="760" customFormat="1" ht="16.8">
      <c r="A26547" s="13" t="s">
        <v>745</v>
      </c>
      <c r="B26547" s="85" t="s">
        <v>18706</v>
      </c>
      <c r="C26547" s="713">
        <v>130</v>
      </c>
      <c r="D26547" s="713">
        <v>130</v>
      </c>
      <c r="E26547" s="6"/>
    </row>
    <row r="26548" spans="1:5" s="760" customFormat="1" ht="16.8">
      <c r="A26548" s="109"/>
      <c r="B26548" s="182" t="s">
        <v>18724</v>
      </c>
      <c r="C26548" s="713"/>
      <c r="D26548" s="713"/>
      <c r="E26548" s="6"/>
    </row>
    <row r="26549" spans="1:5" s="760" customFormat="1" ht="16.8">
      <c r="A26549" s="13">
        <v>12</v>
      </c>
      <c r="B26549" s="85" t="s">
        <v>18725</v>
      </c>
      <c r="C26549" s="713"/>
      <c r="D26549" s="713"/>
      <c r="E26549" s="6"/>
    </row>
    <row r="26550" spans="1:5" s="760" customFormat="1" ht="16.8">
      <c r="A26550" s="13" t="s">
        <v>249</v>
      </c>
      <c r="B26550" s="85" t="s">
        <v>18726</v>
      </c>
      <c r="C26550" s="713">
        <v>130</v>
      </c>
      <c r="D26550" s="713">
        <v>130</v>
      </c>
      <c r="E26550" s="6"/>
    </row>
    <row r="26551" spans="1:5" s="760" customFormat="1" ht="16.8">
      <c r="A26551" s="13" t="s">
        <v>251</v>
      </c>
      <c r="B26551" s="85" t="s">
        <v>18727</v>
      </c>
      <c r="C26551" s="713">
        <v>152</v>
      </c>
      <c r="D26551" s="713">
        <v>152</v>
      </c>
      <c r="E26551" s="6"/>
    </row>
    <row r="26552" spans="1:5" s="760" customFormat="1" ht="16.8">
      <c r="A26552" s="13" t="s">
        <v>253</v>
      </c>
      <c r="B26552" s="85" t="s">
        <v>18706</v>
      </c>
      <c r="C26552" s="713">
        <v>109</v>
      </c>
      <c r="D26552" s="713">
        <v>109</v>
      </c>
      <c r="E26552" s="6"/>
    </row>
    <row r="26553" spans="1:5" s="760" customFormat="1" ht="16.8">
      <c r="A26553" s="13">
        <v>13</v>
      </c>
      <c r="B26553" s="85" t="s">
        <v>18728</v>
      </c>
      <c r="C26553" s="713"/>
      <c r="D26553" s="713"/>
      <c r="E26553" s="6"/>
    </row>
    <row r="26554" spans="1:5" s="760" customFormat="1" ht="33.6">
      <c r="A26554" s="13" t="s">
        <v>499</v>
      </c>
      <c r="B26554" s="85" t="s">
        <v>18729</v>
      </c>
      <c r="C26554" s="713">
        <v>87</v>
      </c>
      <c r="D26554" s="713">
        <v>87</v>
      </c>
      <c r="E26554" s="6"/>
    </row>
    <row r="26555" spans="1:5" s="760" customFormat="1" ht="16.8">
      <c r="A26555" s="13" t="s">
        <v>501</v>
      </c>
      <c r="B26555" s="85" t="s">
        <v>18706</v>
      </c>
      <c r="C26555" s="713">
        <v>65</v>
      </c>
      <c r="D26555" s="713">
        <v>65</v>
      </c>
      <c r="E26555" s="6"/>
    </row>
    <row r="26556" spans="1:5" s="760" customFormat="1" ht="16.8">
      <c r="A26556" s="13">
        <v>14</v>
      </c>
      <c r="B26556" s="85" t="s">
        <v>18730</v>
      </c>
      <c r="C26556" s="713"/>
      <c r="D26556" s="713"/>
      <c r="E26556" s="6"/>
    </row>
    <row r="26557" spans="1:5" s="760" customFormat="1" ht="33.6">
      <c r="A26557" s="13" t="s">
        <v>602</v>
      </c>
      <c r="B26557" s="85" t="s">
        <v>18731</v>
      </c>
      <c r="C26557" s="713">
        <v>87</v>
      </c>
      <c r="D26557" s="713">
        <v>87</v>
      </c>
      <c r="E26557" s="6"/>
    </row>
    <row r="26558" spans="1:5" s="760" customFormat="1" ht="33.6">
      <c r="A26558" s="13" t="s">
        <v>604</v>
      </c>
      <c r="B26558" s="85" t="s">
        <v>18732</v>
      </c>
      <c r="C26558" s="713">
        <v>87</v>
      </c>
      <c r="D26558" s="713">
        <v>87</v>
      </c>
      <c r="E26558" s="6"/>
    </row>
    <row r="26559" spans="1:5" s="760" customFormat="1" ht="16.8">
      <c r="A26559" s="13" t="s">
        <v>1961</v>
      </c>
      <c r="B26559" s="85" t="s">
        <v>18711</v>
      </c>
      <c r="C26559" s="713">
        <v>65</v>
      </c>
      <c r="D26559" s="713">
        <v>65</v>
      </c>
      <c r="E26559" s="6"/>
    </row>
    <row r="26560" spans="1:5" s="760" customFormat="1" ht="16.8">
      <c r="A26560" s="13">
        <v>15</v>
      </c>
      <c r="B26560" s="85" t="s">
        <v>18733</v>
      </c>
      <c r="C26560" s="713"/>
      <c r="D26560" s="713"/>
      <c r="E26560" s="6"/>
    </row>
    <row r="26561" spans="1:5" s="760" customFormat="1" ht="33.6">
      <c r="A26561" s="13" t="s">
        <v>1046</v>
      </c>
      <c r="B26561" s="85" t="s">
        <v>18734</v>
      </c>
      <c r="C26561" s="713">
        <v>87</v>
      </c>
      <c r="D26561" s="713">
        <v>87</v>
      </c>
      <c r="E26561" s="6"/>
    </row>
    <row r="26562" spans="1:5" s="760" customFormat="1" ht="16.8">
      <c r="A26562" s="13" t="s">
        <v>1048</v>
      </c>
      <c r="B26562" s="85" t="s">
        <v>18706</v>
      </c>
      <c r="C26562" s="713">
        <v>65</v>
      </c>
      <c r="D26562" s="713">
        <v>65</v>
      </c>
      <c r="E26562" s="6"/>
    </row>
    <row r="26563" spans="1:5" ht="16.8">
      <c r="A26563" s="741" t="s">
        <v>16</v>
      </c>
      <c r="B26563" s="411"/>
      <c r="C26563" s="742"/>
      <c r="D26563" s="743"/>
      <c r="E26563" s="744"/>
    </row>
    <row r="26564" spans="1:5" s="778" customFormat="1" ht="16.8">
      <c r="A26564" s="43" t="s">
        <v>2202</v>
      </c>
      <c r="B26564" s="76" t="s">
        <v>6863</v>
      </c>
      <c r="C26564" s="181"/>
      <c r="D26564" s="181"/>
      <c r="E26564" s="124"/>
    </row>
    <row r="26565" spans="1:5" s="778" customFormat="1" ht="16.8">
      <c r="A26565" s="109">
        <v>1</v>
      </c>
      <c r="B26565" s="182" t="s">
        <v>18632</v>
      </c>
      <c r="C26565" s="181"/>
      <c r="D26565" s="181"/>
      <c r="E26565" s="124"/>
    </row>
    <row r="26566" spans="1:5" s="778" customFormat="1" ht="33.6">
      <c r="A26566" s="13" t="s">
        <v>174</v>
      </c>
      <c r="B26566" s="85" t="s">
        <v>18633</v>
      </c>
      <c r="C26566" s="181">
        <v>217</v>
      </c>
      <c r="D26566" s="181">
        <v>217</v>
      </c>
      <c r="E26566" s="124"/>
    </row>
    <row r="26567" spans="1:5" s="778" customFormat="1" ht="33.6">
      <c r="A26567" s="13" t="s">
        <v>176</v>
      </c>
      <c r="B26567" s="85" t="s">
        <v>18634</v>
      </c>
      <c r="C26567" s="181">
        <v>217</v>
      </c>
      <c r="D26567" s="181">
        <v>217</v>
      </c>
      <c r="E26567" s="124"/>
    </row>
    <row r="26568" spans="1:5" s="778" customFormat="1" ht="33.6">
      <c r="A26568" s="13" t="s">
        <v>178</v>
      </c>
      <c r="B26568" s="85" t="s">
        <v>18635</v>
      </c>
      <c r="C26568" s="181">
        <v>261</v>
      </c>
      <c r="D26568" s="181">
        <v>261</v>
      </c>
      <c r="E26568" s="124"/>
    </row>
    <row r="26569" spans="1:5" s="778" customFormat="1" ht="33.6">
      <c r="A26569" s="13" t="s">
        <v>180</v>
      </c>
      <c r="B26569" s="85" t="s">
        <v>18636</v>
      </c>
      <c r="C26569" s="181">
        <v>174</v>
      </c>
      <c r="D26569" s="181">
        <v>174</v>
      </c>
      <c r="E26569" s="124"/>
    </row>
    <row r="26570" spans="1:5" s="778" customFormat="1" ht="33.6">
      <c r="A26570" s="13" t="s">
        <v>182</v>
      </c>
      <c r="B26570" s="85" t="s">
        <v>18637</v>
      </c>
      <c r="C26570" s="181">
        <v>174</v>
      </c>
      <c r="D26570" s="181">
        <v>174</v>
      </c>
      <c r="E26570" s="124"/>
    </row>
    <row r="26571" spans="1:5" s="778" customFormat="1" ht="33.6">
      <c r="A26571" s="13" t="s">
        <v>184</v>
      </c>
      <c r="B26571" s="85" t="s">
        <v>18638</v>
      </c>
      <c r="C26571" s="181">
        <v>261</v>
      </c>
      <c r="D26571" s="181">
        <v>261</v>
      </c>
      <c r="E26571" s="124"/>
    </row>
    <row r="26572" spans="1:5" s="778" customFormat="1" ht="16.8">
      <c r="A26572" s="28" t="s">
        <v>2217</v>
      </c>
      <c r="B26572" s="121" t="s">
        <v>7652</v>
      </c>
      <c r="C26572" s="181"/>
      <c r="D26572" s="181"/>
      <c r="E26572" s="124"/>
    </row>
    <row r="26573" spans="1:5" s="778" customFormat="1" ht="16.8">
      <c r="A26573" s="28"/>
      <c r="B26573" s="121" t="s">
        <v>18639</v>
      </c>
      <c r="C26573" s="181"/>
      <c r="D26573" s="181"/>
      <c r="E26573" s="124"/>
    </row>
    <row r="26574" spans="1:5" s="778" customFormat="1" ht="16.8">
      <c r="A26574" s="13">
        <v>2</v>
      </c>
      <c r="B26574" s="85" t="s">
        <v>18640</v>
      </c>
      <c r="C26574" s="181"/>
      <c r="D26574" s="181"/>
      <c r="E26574" s="124"/>
    </row>
    <row r="26575" spans="1:5" s="778" customFormat="1" ht="16.8">
      <c r="A26575" s="13" t="s">
        <v>400</v>
      </c>
      <c r="B26575" s="85" t="s">
        <v>18641</v>
      </c>
      <c r="C26575" s="181">
        <v>174</v>
      </c>
      <c r="D26575" s="181">
        <v>174</v>
      </c>
      <c r="E26575" s="124"/>
    </row>
    <row r="26576" spans="1:5" s="778" customFormat="1" ht="16.8">
      <c r="A26576" s="13">
        <v>3</v>
      </c>
      <c r="B26576" s="85" t="s">
        <v>18642</v>
      </c>
      <c r="C26576" s="181"/>
      <c r="D26576" s="181"/>
      <c r="E26576" s="124"/>
    </row>
    <row r="26577" spans="1:5" s="778" customFormat="1" ht="50.4">
      <c r="A26577" s="13" t="s">
        <v>706</v>
      </c>
      <c r="B26577" s="85" t="s">
        <v>18643</v>
      </c>
      <c r="C26577" s="181">
        <v>304</v>
      </c>
      <c r="D26577" s="181">
        <v>304</v>
      </c>
      <c r="E26577" s="124"/>
    </row>
    <row r="26578" spans="1:5" s="778" customFormat="1" ht="16.8">
      <c r="A26578" s="13" t="s">
        <v>708</v>
      </c>
      <c r="B26578" s="85" t="s">
        <v>18644</v>
      </c>
      <c r="C26578" s="181">
        <v>261</v>
      </c>
      <c r="D26578" s="181">
        <v>261</v>
      </c>
      <c r="E26578" s="124"/>
    </row>
    <row r="26579" spans="1:5" s="778" customFormat="1" ht="16.8">
      <c r="A26579" s="13">
        <v>4</v>
      </c>
      <c r="B26579" s="85" t="s">
        <v>18645</v>
      </c>
      <c r="C26579" s="181"/>
      <c r="D26579" s="181"/>
      <c r="E26579" s="124"/>
    </row>
    <row r="26580" spans="1:5" s="778" customFormat="1" ht="33.6">
      <c r="A26580" s="13" t="s">
        <v>198</v>
      </c>
      <c r="B26580" s="85" t="s">
        <v>18646</v>
      </c>
      <c r="C26580" s="181">
        <v>174</v>
      </c>
      <c r="D26580" s="181">
        <v>174</v>
      </c>
      <c r="E26580" s="124"/>
    </row>
    <row r="26581" spans="1:5" s="778" customFormat="1" ht="16.8">
      <c r="A26581" s="13" t="s">
        <v>200</v>
      </c>
      <c r="B26581" s="85" t="s">
        <v>18641</v>
      </c>
      <c r="C26581" s="181">
        <v>130</v>
      </c>
      <c r="D26581" s="181">
        <v>130</v>
      </c>
      <c r="E26581" s="124"/>
    </row>
    <row r="26582" spans="1:5" s="778" customFormat="1" ht="16.8">
      <c r="A26582" s="13">
        <v>5</v>
      </c>
      <c r="B26582" s="85" t="s">
        <v>18647</v>
      </c>
      <c r="C26582" s="181"/>
      <c r="D26582" s="181"/>
      <c r="E26582" s="124"/>
    </row>
    <row r="26583" spans="1:5" s="778" customFormat="1" ht="16.8">
      <c r="A26583" s="13" t="s">
        <v>214</v>
      </c>
      <c r="B26583" s="85" t="s">
        <v>18648</v>
      </c>
      <c r="C26583" s="181">
        <v>174</v>
      </c>
      <c r="D26583" s="181">
        <v>174</v>
      </c>
      <c r="E26583" s="124"/>
    </row>
    <row r="26584" spans="1:5" s="778" customFormat="1" ht="16.8">
      <c r="A26584" s="13" t="s">
        <v>216</v>
      </c>
      <c r="B26584" s="85" t="s">
        <v>18649</v>
      </c>
      <c r="C26584" s="181">
        <v>130</v>
      </c>
      <c r="D26584" s="181">
        <v>130</v>
      </c>
      <c r="E26584" s="124"/>
    </row>
    <row r="26585" spans="1:5" s="778" customFormat="1" ht="16.8">
      <c r="A26585" s="13">
        <v>6</v>
      </c>
      <c r="B26585" s="85" t="s">
        <v>18650</v>
      </c>
      <c r="C26585" s="181"/>
      <c r="D26585" s="181"/>
      <c r="E26585" s="124"/>
    </row>
    <row r="26586" spans="1:5" s="778" customFormat="1" ht="16.8">
      <c r="A26586" s="13" t="s">
        <v>228</v>
      </c>
      <c r="B26586" s="85" t="s">
        <v>18651</v>
      </c>
      <c r="C26586" s="181">
        <v>130</v>
      </c>
      <c r="D26586" s="181">
        <v>130</v>
      </c>
      <c r="E26586" s="124"/>
    </row>
    <row r="26587" spans="1:5" s="778" customFormat="1" ht="16.8">
      <c r="A26587" s="13" t="s">
        <v>272</v>
      </c>
      <c r="B26587" s="85" t="s">
        <v>18649</v>
      </c>
      <c r="C26587" s="181">
        <v>87</v>
      </c>
      <c r="D26587" s="181">
        <v>87</v>
      </c>
      <c r="E26587" s="124"/>
    </row>
    <row r="26588" spans="1:5" s="778" customFormat="1" ht="16.8">
      <c r="A26588" s="13">
        <v>7</v>
      </c>
      <c r="B26588" s="85" t="s">
        <v>18652</v>
      </c>
      <c r="C26588" s="181"/>
      <c r="D26588" s="181"/>
      <c r="E26588" s="124"/>
    </row>
    <row r="26589" spans="1:5" s="778" customFormat="1" ht="16.8">
      <c r="A26589" s="13" t="s">
        <v>276</v>
      </c>
      <c r="B26589" s="85" t="s">
        <v>18651</v>
      </c>
      <c r="C26589" s="181">
        <v>87</v>
      </c>
      <c r="D26589" s="181">
        <v>87</v>
      </c>
      <c r="E26589" s="124"/>
    </row>
    <row r="26590" spans="1:5" s="778" customFormat="1" ht="16.8">
      <c r="A26590" s="13" t="s">
        <v>231</v>
      </c>
      <c r="B26590" s="85" t="s">
        <v>18649</v>
      </c>
      <c r="C26590" s="181">
        <v>43</v>
      </c>
      <c r="D26590" s="181">
        <v>43</v>
      </c>
      <c r="E26590" s="124"/>
    </row>
    <row r="26591" spans="1:5" s="778" customFormat="1" ht="16.8">
      <c r="A26591" s="13">
        <v>8</v>
      </c>
      <c r="B26591" s="85" t="s">
        <v>18653</v>
      </c>
      <c r="C26591" s="181"/>
      <c r="D26591" s="181"/>
      <c r="E26591" s="124"/>
    </row>
    <row r="26592" spans="1:5" s="778" customFormat="1" ht="16.8">
      <c r="A26592" s="13" t="s">
        <v>237</v>
      </c>
      <c r="B26592" s="85" t="s">
        <v>18651</v>
      </c>
      <c r="C26592" s="181">
        <v>65</v>
      </c>
      <c r="D26592" s="181">
        <v>65</v>
      </c>
      <c r="E26592" s="124"/>
    </row>
    <row r="26593" spans="1:5" s="778" customFormat="1" ht="16.8">
      <c r="A26593" s="13" t="s">
        <v>239</v>
      </c>
      <c r="B26593" s="85" t="s">
        <v>18649</v>
      </c>
      <c r="C26593" s="181">
        <v>43</v>
      </c>
      <c r="D26593" s="181">
        <v>43</v>
      </c>
      <c r="E26593" s="124"/>
    </row>
    <row r="26594" spans="1:5" s="778" customFormat="1" ht="16.8">
      <c r="A26594" s="109"/>
      <c r="B26594" s="182" t="s">
        <v>18654</v>
      </c>
      <c r="C26594" s="181"/>
      <c r="D26594" s="181"/>
      <c r="E26594" s="124"/>
    </row>
    <row r="26595" spans="1:5" s="778" customFormat="1" ht="16.8">
      <c r="A26595" s="13">
        <v>9</v>
      </c>
      <c r="B26595" s="85" t="s">
        <v>18655</v>
      </c>
      <c r="C26595" s="181"/>
      <c r="D26595" s="181"/>
      <c r="E26595" s="124"/>
    </row>
    <row r="26596" spans="1:5" s="778" customFormat="1" ht="33.6">
      <c r="A26596" s="13" t="s">
        <v>1036</v>
      </c>
      <c r="B26596" s="85" t="s">
        <v>18656</v>
      </c>
      <c r="C26596" s="181">
        <v>130</v>
      </c>
      <c r="D26596" s="181">
        <v>130</v>
      </c>
      <c r="E26596" s="124"/>
    </row>
    <row r="26597" spans="1:5" s="778" customFormat="1" ht="33.6">
      <c r="A26597" s="13" t="s">
        <v>1038</v>
      </c>
      <c r="B26597" s="85" t="s">
        <v>18657</v>
      </c>
      <c r="C26597" s="181">
        <v>80</v>
      </c>
      <c r="D26597" s="181">
        <v>60</v>
      </c>
      <c r="E26597" s="124"/>
    </row>
    <row r="26598" spans="1:5" s="778" customFormat="1" ht="33.6">
      <c r="A26598" s="13" t="s">
        <v>1740</v>
      </c>
      <c r="B26598" s="85" t="s">
        <v>18658</v>
      </c>
      <c r="C26598" s="181">
        <v>109</v>
      </c>
      <c r="D26598" s="181">
        <v>109</v>
      </c>
      <c r="E26598" s="124"/>
    </row>
    <row r="26599" spans="1:5" s="778" customFormat="1" ht="33.6">
      <c r="A26599" s="13" t="s">
        <v>1866</v>
      </c>
      <c r="B26599" s="85" t="s">
        <v>18659</v>
      </c>
      <c r="C26599" s="181">
        <v>109</v>
      </c>
      <c r="D26599" s="181">
        <v>109</v>
      </c>
      <c r="E26599" s="124"/>
    </row>
    <row r="26600" spans="1:5" s="778" customFormat="1" ht="16.8">
      <c r="A26600" s="13" t="s">
        <v>1868</v>
      </c>
      <c r="B26600" s="85" t="s">
        <v>18649</v>
      </c>
      <c r="C26600" s="181">
        <v>87</v>
      </c>
      <c r="D26600" s="181">
        <v>87</v>
      </c>
      <c r="E26600" s="124"/>
    </row>
    <row r="26601" spans="1:5" s="778" customFormat="1" ht="16.8">
      <c r="A26601" s="13">
        <v>10</v>
      </c>
      <c r="B26601" s="85" t="s">
        <v>18660</v>
      </c>
      <c r="C26601" s="181"/>
      <c r="D26601" s="181"/>
      <c r="E26601" s="124"/>
    </row>
    <row r="26602" spans="1:5" s="778" customFormat="1" ht="33.6">
      <c r="A26602" s="13" t="s">
        <v>1743</v>
      </c>
      <c r="B26602" s="85" t="s">
        <v>18661</v>
      </c>
      <c r="C26602" s="181">
        <v>87</v>
      </c>
      <c r="D26602" s="181">
        <v>87</v>
      </c>
      <c r="E26602" s="124"/>
    </row>
    <row r="26603" spans="1:5" s="778" customFormat="1" ht="16.8">
      <c r="A26603" s="13" t="s">
        <v>1894</v>
      </c>
      <c r="B26603" s="85" t="s">
        <v>18649</v>
      </c>
      <c r="C26603" s="181">
        <v>65</v>
      </c>
      <c r="D26603" s="181">
        <v>65</v>
      </c>
      <c r="E26603" s="124"/>
    </row>
    <row r="26604" spans="1:5" s="778" customFormat="1" ht="16.8">
      <c r="A26604" s="13">
        <v>11</v>
      </c>
      <c r="B26604" s="85" t="s">
        <v>18662</v>
      </c>
      <c r="C26604" s="181"/>
      <c r="D26604" s="181"/>
      <c r="E26604" s="124"/>
    </row>
    <row r="26605" spans="1:5" s="778" customFormat="1" ht="33.6">
      <c r="A26605" s="13" t="s">
        <v>743</v>
      </c>
      <c r="B26605" s="85" t="s">
        <v>18663</v>
      </c>
      <c r="C26605" s="181">
        <v>87</v>
      </c>
      <c r="D26605" s="181">
        <v>87</v>
      </c>
      <c r="E26605" s="124"/>
    </row>
    <row r="26606" spans="1:5" s="778" customFormat="1" ht="33.6">
      <c r="A26606" s="13" t="s">
        <v>745</v>
      </c>
      <c r="B26606" s="85" t="s">
        <v>18664</v>
      </c>
      <c r="C26606" s="181">
        <v>60</v>
      </c>
      <c r="D26606" s="181">
        <v>45</v>
      </c>
      <c r="E26606" s="124"/>
    </row>
    <row r="26607" spans="1:5" s="778" customFormat="1" ht="16.8">
      <c r="A26607" s="13" t="s">
        <v>1916</v>
      </c>
      <c r="B26607" s="85" t="s">
        <v>18649</v>
      </c>
      <c r="C26607" s="181">
        <v>43</v>
      </c>
      <c r="D26607" s="181">
        <v>43</v>
      </c>
      <c r="E26607" s="124"/>
    </row>
    <row r="26608" spans="1:5" s="778" customFormat="1" ht="16.8">
      <c r="A26608" s="13">
        <v>12</v>
      </c>
      <c r="B26608" s="85" t="s">
        <v>18665</v>
      </c>
      <c r="C26608" s="181"/>
      <c r="D26608" s="181"/>
      <c r="E26608" s="124"/>
    </row>
    <row r="26609" spans="1:5" s="778" customFormat="1" ht="33.6">
      <c r="A26609" s="13" t="s">
        <v>249</v>
      </c>
      <c r="B26609" s="85" t="s">
        <v>18666</v>
      </c>
      <c r="C26609" s="181">
        <v>65</v>
      </c>
      <c r="D26609" s="181">
        <v>65</v>
      </c>
      <c r="E26609" s="124"/>
    </row>
    <row r="26610" spans="1:5" s="778" customFormat="1" ht="33.6">
      <c r="A26610" s="13" t="s">
        <v>251</v>
      </c>
      <c r="B26610" s="85" t="s">
        <v>18667</v>
      </c>
      <c r="C26610" s="181">
        <v>60</v>
      </c>
      <c r="D26610" s="181">
        <v>45</v>
      </c>
      <c r="E26610" s="124"/>
    </row>
    <row r="26611" spans="1:5" s="778" customFormat="1" ht="16.8">
      <c r="A26611" s="13" t="s">
        <v>253</v>
      </c>
      <c r="B26611" s="85" t="s">
        <v>18649</v>
      </c>
      <c r="C26611" s="181">
        <v>40</v>
      </c>
      <c r="D26611" s="181">
        <v>40</v>
      </c>
      <c r="E26611" s="124"/>
    </row>
    <row r="26612" spans="1:5" s="778" customFormat="1" ht="16.8">
      <c r="A26612" s="13">
        <v>13</v>
      </c>
      <c r="B26612" s="85" t="s">
        <v>18668</v>
      </c>
      <c r="C26612" s="181"/>
      <c r="D26612" s="181"/>
      <c r="E26612" s="124"/>
    </row>
    <row r="26613" spans="1:5" s="778" customFormat="1" ht="33.6">
      <c r="A26613" s="13" t="s">
        <v>499</v>
      </c>
      <c r="B26613" s="85" t="s">
        <v>18669</v>
      </c>
      <c r="C26613" s="181">
        <v>109</v>
      </c>
      <c r="D26613" s="181">
        <v>109</v>
      </c>
      <c r="E26613" s="124"/>
    </row>
    <row r="26614" spans="1:5" s="778" customFormat="1" ht="33.6">
      <c r="A26614" s="13" t="s">
        <v>501</v>
      </c>
      <c r="B26614" s="85" t="s">
        <v>18670</v>
      </c>
      <c r="C26614" s="181">
        <v>80</v>
      </c>
      <c r="D26614" s="181">
        <v>60</v>
      </c>
      <c r="E26614" s="124"/>
    </row>
    <row r="26615" spans="1:5" s="778" customFormat="1" ht="16.8">
      <c r="A26615" s="13" t="s">
        <v>751</v>
      </c>
      <c r="B26615" s="85" t="s">
        <v>18649</v>
      </c>
      <c r="C26615" s="181">
        <v>87</v>
      </c>
      <c r="D26615" s="181">
        <v>87</v>
      </c>
      <c r="E26615" s="124"/>
    </row>
    <row r="26616" spans="1:5" s="778" customFormat="1" ht="16.8">
      <c r="A26616" s="13">
        <v>14</v>
      </c>
      <c r="B26616" s="85" t="s">
        <v>18671</v>
      </c>
      <c r="C26616" s="181"/>
      <c r="D26616" s="181"/>
      <c r="E26616" s="124"/>
    </row>
    <row r="26617" spans="1:5" s="778" customFormat="1" ht="16.8">
      <c r="A26617" s="13" t="s">
        <v>602</v>
      </c>
      <c r="B26617" s="85" t="s">
        <v>18672</v>
      </c>
      <c r="C26617" s="181">
        <v>43</v>
      </c>
      <c r="D26617" s="181">
        <v>43</v>
      </c>
      <c r="E26617" s="124"/>
    </row>
    <row r="26618" spans="1:5" s="778" customFormat="1" ht="16.8">
      <c r="A26618" s="13">
        <v>15</v>
      </c>
      <c r="B26618" s="85" t="s">
        <v>18673</v>
      </c>
      <c r="C26618" s="181"/>
      <c r="D26618" s="181"/>
      <c r="E26618" s="124"/>
    </row>
    <row r="26619" spans="1:5" s="778" customFormat="1" ht="33.6">
      <c r="A26619" s="13" t="s">
        <v>1046</v>
      </c>
      <c r="B26619" s="85" t="s">
        <v>18674</v>
      </c>
      <c r="C26619" s="181">
        <v>109</v>
      </c>
      <c r="D26619" s="181">
        <v>109</v>
      </c>
      <c r="E26619" s="124"/>
    </row>
    <row r="26620" spans="1:5" s="778" customFormat="1" ht="16.8">
      <c r="A26620" s="13" t="s">
        <v>1048</v>
      </c>
      <c r="B26620" s="85" t="s">
        <v>18675</v>
      </c>
      <c r="C26620" s="181">
        <v>87</v>
      </c>
      <c r="D26620" s="181">
        <v>87</v>
      </c>
      <c r="E26620" s="124"/>
    </row>
    <row r="26621" spans="1:5" s="778" customFormat="1" ht="16.8">
      <c r="A26621" s="13">
        <v>16</v>
      </c>
      <c r="B26621" s="85" t="s">
        <v>18676</v>
      </c>
      <c r="C26621" s="181"/>
      <c r="D26621" s="181"/>
      <c r="E26621" s="124"/>
    </row>
    <row r="26622" spans="1:5" s="778" customFormat="1" ht="33.6">
      <c r="A26622" s="13" t="s">
        <v>506</v>
      </c>
      <c r="B26622" s="85" t="s">
        <v>18677</v>
      </c>
      <c r="C26622" s="181">
        <v>109</v>
      </c>
      <c r="D26622" s="181">
        <v>109</v>
      </c>
      <c r="E26622" s="124"/>
    </row>
    <row r="26623" spans="1:5" s="778" customFormat="1" ht="33.6">
      <c r="A26623" s="13" t="s">
        <v>508</v>
      </c>
      <c r="B26623" s="85" t="s">
        <v>18678</v>
      </c>
      <c r="C26623" s="181">
        <v>65</v>
      </c>
      <c r="D26623" s="181">
        <v>65</v>
      </c>
      <c r="E26623" s="124"/>
    </row>
    <row r="26624" spans="1:5" s="778" customFormat="1" ht="16.8">
      <c r="A26624" s="13" t="s">
        <v>758</v>
      </c>
      <c r="B26624" s="85" t="s">
        <v>18679</v>
      </c>
      <c r="C26624" s="181">
        <v>60</v>
      </c>
      <c r="D26624" s="181">
        <v>60</v>
      </c>
      <c r="E26624" s="897" t="s">
        <v>18680</v>
      </c>
    </row>
    <row r="26625" spans="1:5" s="778" customFormat="1" ht="33.6">
      <c r="A26625" s="13" t="s">
        <v>2150</v>
      </c>
      <c r="B26625" s="85" t="s">
        <v>18681</v>
      </c>
      <c r="C26625" s="181">
        <v>100</v>
      </c>
      <c r="D26625" s="181">
        <v>100</v>
      </c>
      <c r="E26625" s="897"/>
    </row>
    <row r="26626" spans="1:5" s="778" customFormat="1" ht="16.8">
      <c r="A26626" s="13" t="s">
        <v>2152</v>
      </c>
      <c r="B26626" s="85" t="s">
        <v>18682</v>
      </c>
      <c r="C26626" s="181">
        <v>80</v>
      </c>
      <c r="D26626" s="181">
        <v>80</v>
      </c>
      <c r="E26626" s="897"/>
    </row>
    <row r="26627" spans="1:5" s="778" customFormat="1" ht="16.8">
      <c r="A26627" s="122">
        <v>17</v>
      </c>
      <c r="B26627" s="204" t="s">
        <v>18683</v>
      </c>
      <c r="C26627" s="181"/>
      <c r="D26627" s="181"/>
      <c r="E26627" s="124"/>
    </row>
    <row r="26628" spans="1:5" s="778" customFormat="1" ht="16.8">
      <c r="A26628" s="122" t="s">
        <v>511</v>
      </c>
      <c r="B26628" s="204" t="s">
        <v>18684</v>
      </c>
      <c r="C26628" s="181">
        <v>100</v>
      </c>
      <c r="D26628" s="181">
        <v>100</v>
      </c>
      <c r="E26628" s="124"/>
    </row>
    <row r="26629" spans="1:5" s="778" customFormat="1" ht="16.8">
      <c r="A26629" s="122">
        <v>18</v>
      </c>
      <c r="B26629" s="204" t="s">
        <v>18685</v>
      </c>
      <c r="C26629" s="181"/>
      <c r="D26629" s="181"/>
      <c r="E26629" s="124"/>
    </row>
    <row r="26630" spans="1:5" s="778" customFormat="1" ht="16.8">
      <c r="A26630" s="122" t="s">
        <v>426</v>
      </c>
      <c r="B26630" s="204" t="s">
        <v>18686</v>
      </c>
      <c r="C26630" s="181">
        <v>60</v>
      </c>
      <c r="D26630" s="181">
        <v>60</v>
      </c>
      <c r="E26630" s="124"/>
    </row>
    <row r="26631" spans="1:5" ht="16.8">
      <c r="A26631" s="741" t="s">
        <v>15</v>
      </c>
      <c r="B26631" s="412"/>
      <c r="C26631" s="742"/>
      <c r="D26631" s="743"/>
      <c r="E26631" s="744"/>
    </row>
    <row r="26632" spans="1:5" s="780" customFormat="1" ht="16.8">
      <c r="A26632" s="109">
        <v>1</v>
      </c>
      <c r="B26632" s="182" t="s">
        <v>18522</v>
      </c>
      <c r="C26632" s="57"/>
      <c r="D26632" s="57"/>
      <c r="E26632" s="124"/>
    </row>
    <row r="26633" spans="1:5" s="780" customFormat="1" ht="33.6">
      <c r="A26633" s="13" t="s">
        <v>174</v>
      </c>
      <c r="B26633" s="85" t="s">
        <v>18624</v>
      </c>
      <c r="C26633" s="57">
        <v>217</v>
      </c>
      <c r="D26633" s="57">
        <v>217</v>
      </c>
      <c r="E26633" s="124"/>
    </row>
    <row r="26634" spans="1:5" s="781" customFormat="1" ht="33.6">
      <c r="A26634" s="13" t="s">
        <v>176</v>
      </c>
      <c r="B26634" s="85" t="s">
        <v>18625</v>
      </c>
      <c r="C26634" s="57">
        <v>217</v>
      </c>
      <c r="D26634" s="57">
        <v>217</v>
      </c>
      <c r="E26634" s="352"/>
    </row>
    <row r="26635" spans="1:5" s="780" customFormat="1" ht="33.6">
      <c r="A26635" s="13" t="s">
        <v>178</v>
      </c>
      <c r="B26635" s="85" t="s">
        <v>18626</v>
      </c>
      <c r="C26635" s="57">
        <v>217</v>
      </c>
      <c r="D26635" s="57">
        <v>217</v>
      </c>
      <c r="E26635" s="124"/>
    </row>
    <row r="26636" spans="1:5" s="780" customFormat="1" ht="16.8">
      <c r="A26636" s="13" t="s">
        <v>180</v>
      </c>
      <c r="B26636" s="85" t="s">
        <v>18627</v>
      </c>
      <c r="C26636" s="57">
        <v>87</v>
      </c>
      <c r="D26636" s="57">
        <v>87</v>
      </c>
      <c r="E26636" s="124"/>
    </row>
    <row r="26637" spans="1:5" s="780" customFormat="1" ht="16.8">
      <c r="A26637" s="13" t="s">
        <v>182</v>
      </c>
      <c r="B26637" s="85" t="s">
        <v>18628</v>
      </c>
      <c r="C26637" s="57">
        <v>87</v>
      </c>
      <c r="D26637" s="57">
        <v>87</v>
      </c>
      <c r="E26637" s="124"/>
    </row>
    <row r="26638" spans="1:5" s="780" customFormat="1" ht="16.8">
      <c r="A26638" s="13" t="s">
        <v>184</v>
      </c>
      <c r="B26638" s="85" t="s">
        <v>18629</v>
      </c>
      <c r="C26638" s="57">
        <v>87</v>
      </c>
      <c r="D26638" s="57">
        <v>87</v>
      </c>
      <c r="E26638" s="124"/>
    </row>
    <row r="26639" spans="1:5" s="780" customFormat="1" ht="16.8">
      <c r="A26639" s="13" t="s">
        <v>186</v>
      </c>
      <c r="B26639" s="85" t="s">
        <v>18630</v>
      </c>
      <c r="C26639" s="57">
        <v>130</v>
      </c>
      <c r="D26639" s="57">
        <v>130</v>
      </c>
      <c r="E26639" s="124"/>
    </row>
    <row r="26640" spans="1:5" s="780" customFormat="1" ht="33.6">
      <c r="A26640" s="13" t="s">
        <v>188</v>
      </c>
      <c r="B26640" s="85" t="s">
        <v>18631</v>
      </c>
      <c r="C26640" s="57">
        <v>87</v>
      </c>
      <c r="D26640" s="57">
        <v>87</v>
      </c>
      <c r="E26640" s="124"/>
    </row>
    <row r="26641" spans="1:5" s="780" customFormat="1" ht="16.8">
      <c r="A26641" s="13" t="s">
        <v>190</v>
      </c>
      <c r="B26641" s="85" t="s">
        <v>2607</v>
      </c>
      <c r="C26641" s="57">
        <v>39</v>
      </c>
      <c r="D26641" s="57">
        <v>39</v>
      </c>
      <c r="E26641" s="124"/>
    </row>
    <row r="26642" spans="1:5" ht="16.8">
      <c r="A26642" s="741" t="s">
        <v>14</v>
      </c>
      <c r="B26642" s="412"/>
      <c r="C26642" s="742"/>
      <c r="D26642" s="743"/>
      <c r="E26642" s="744"/>
    </row>
    <row r="26643" spans="1:5" s="782" customFormat="1" ht="16.8">
      <c r="A26643" s="415" t="s">
        <v>2219</v>
      </c>
      <c r="B26643" s="2" t="s">
        <v>18497</v>
      </c>
      <c r="C26643" s="435"/>
      <c r="D26643" s="435"/>
      <c r="E26643" s="416"/>
    </row>
    <row r="26644" spans="1:5" s="782" customFormat="1" ht="33.6">
      <c r="A26644" s="331">
        <v>1</v>
      </c>
      <c r="B26644" s="1" t="s">
        <v>18602</v>
      </c>
      <c r="C26644" s="436">
        <v>261</v>
      </c>
      <c r="D26644" s="436">
        <v>261</v>
      </c>
      <c r="E26644" s="416"/>
    </row>
    <row r="26645" spans="1:5" s="782" customFormat="1" ht="33.6">
      <c r="A26645" s="331">
        <v>2</v>
      </c>
      <c r="B26645" s="1" t="s">
        <v>18603</v>
      </c>
      <c r="C26645" s="436">
        <v>348</v>
      </c>
      <c r="D26645" s="436">
        <v>348</v>
      </c>
      <c r="E26645" s="416"/>
    </row>
    <row r="26646" spans="1:5" s="782" customFormat="1" ht="33.6">
      <c r="A26646" s="331">
        <v>3</v>
      </c>
      <c r="B26646" s="1" t="s">
        <v>18604</v>
      </c>
      <c r="C26646" s="418">
        <v>261</v>
      </c>
      <c r="D26646" s="418">
        <v>261</v>
      </c>
      <c r="E26646" s="416"/>
    </row>
    <row r="26647" spans="1:5" s="782" customFormat="1" ht="33.6">
      <c r="A26647" s="331">
        <v>4</v>
      </c>
      <c r="B26647" s="1" t="s">
        <v>18605</v>
      </c>
      <c r="C26647" s="418">
        <v>435</v>
      </c>
      <c r="D26647" s="418">
        <v>435</v>
      </c>
      <c r="E26647" s="416"/>
    </row>
    <row r="26648" spans="1:5" s="782" customFormat="1" ht="33.6">
      <c r="A26648" s="331">
        <v>5</v>
      </c>
      <c r="B26648" s="1" t="s">
        <v>18606</v>
      </c>
      <c r="C26648" s="418">
        <v>696</v>
      </c>
      <c r="D26648" s="418">
        <v>696</v>
      </c>
      <c r="E26648" s="416"/>
    </row>
    <row r="26649" spans="1:5" s="782" customFormat="1" ht="33.6">
      <c r="A26649" s="331">
        <v>6</v>
      </c>
      <c r="B26649" s="1" t="s">
        <v>18607</v>
      </c>
      <c r="C26649" s="418">
        <v>261</v>
      </c>
      <c r="D26649" s="418">
        <v>261</v>
      </c>
      <c r="E26649" s="416"/>
    </row>
    <row r="26650" spans="1:5" s="782" customFormat="1" ht="33.6">
      <c r="A26650" s="331">
        <v>7</v>
      </c>
      <c r="B26650" s="1" t="s">
        <v>18608</v>
      </c>
      <c r="C26650" s="436">
        <v>217</v>
      </c>
      <c r="D26650" s="436">
        <v>217</v>
      </c>
      <c r="E26650" s="416"/>
    </row>
    <row r="26651" spans="1:5" s="782" customFormat="1" ht="16.8">
      <c r="A26651" s="296" t="s">
        <v>2718</v>
      </c>
      <c r="B26651" s="854" t="s">
        <v>18522</v>
      </c>
      <c r="C26651" s="298"/>
      <c r="D26651" s="298"/>
      <c r="E26651" s="416"/>
    </row>
    <row r="26652" spans="1:5" s="782" customFormat="1" ht="16.8">
      <c r="A26652" s="297">
        <v>1</v>
      </c>
      <c r="B26652" s="855" t="s">
        <v>18609</v>
      </c>
      <c r="C26652" s="299">
        <v>109</v>
      </c>
      <c r="D26652" s="299">
        <v>109</v>
      </c>
      <c r="E26652" s="416"/>
    </row>
    <row r="26653" spans="1:5" s="783" customFormat="1" ht="67.2">
      <c r="A26653" s="297">
        <v>2</v>
      </c>
      <c r="B26653" s="855" t="s">
        <v>18610</v>
      </c>
      <c r="C26653" s="299">
        <v>87</v>
      </c>
      <c r="D26653" s="299">
        <v>87</v>
      </c>
      <c r="E26653" s="426"/>
    </row>
    <row r="26654" spans="1:5" s="782" customFormat="1" ht="16.8">
      <c r="A26654" s="297">
        <v>3</v>
      </c>
      <c r="B26654" s="855" t="s">
        <v>18611</v>
      </c>
      <c r="C26654" s="298">
        <v>109</v>
      </c>
      <c r="D26654" s="298">
        <v>109</v>
      </c>
      <c r="E26654" s="416"/>
    </row>
    <row r="26655" spans="1:5" s="782" customFormat="1" ht="16.8">
      <c r="A26655" s="297">
        <v>4</v>
      </c>
      <c r="B26655" s="855" t="s">
        <v>18612</v>
      </c>
      <c r="C26655" s="299">
        <v>87</v>
      </c>
      <c r="D26655" s="299">
        <v>87</v>
      </c>
      <c r="E26655" s="416"/>
    </row>
    <row r="26656" spans="1:5" s="782" customFormat="1" ht="33.6">
      <c r="A26656" s="297">
        <v>5</v>
      </c>
      <c r="B26656" s="855" t="s">
        <v>18613</v>
      </c>
      <c r="C26656" s="298">
        <v>87</v>
      </c>
      <c r="D26656" s="298">
        <v>87</v>
      </c>
      <c r="E26656" s="416"/>
    </row>
    <row r="26657" spans="1:5" s="782" customFormat="1" ht="33.6">
      <c r="A26657" s="297">
        <v>6</v>
      </c>
      <c r="B26657" s="855" t="s">
        <v>18614</v>
      </c>
      <c r="C26657" s="298">
        <v>87</v>
      </c>
      <c r="D26657" s="298">
        <v>87</v>
      </c>
      <c r="E26657" s="416"/>
    </row>
    <row r="26658" spans="1:5" s="782" customFormat="1" ht="33.6">
      <c r="A26658" s="297">
        <v>7</v>
      </c>
      <c r="B26658" s="855" t="s">
        <v>18615</v>
      </c>
      <c r="C26658" s="299">
        <v>87</v>
      </c>
      <c r="D26658" s="299">
        <v>87</v>
      </c>
      <c r="E26658" s="416"/>
    </row>
    <row r="26659" spans="1:5" s="782" customFormat="1" ht="33.6">
      <c r="A26659" s="297">
        <v>8</v>
      </c>
      <c r="B26659" s="855" t="s">
        <v>18616</v>
      </c>
      <c r="C26659" s="298">
        <v>87</v>
      </c>
      <c r="D26659" s="298">
        <v>87</v>
      </c>
      <c r="E26659" s="416"/>
    </row>
    <row r="26660" spans="1:5" s="782" customFormat="1" ht="33.6">
      <c r="A26660" s="297">
        <v>9</v>
      </c>
      <c r="B26660" s="855" t="s">
        <v>18617</v>
      </c>
      <c r="C26660" s="299">
        <v>87</v>
      </c>
      <c r="D26660" s="299">
        <v>87</v>
      </c>
      <c r="E26660" s="416"/>
    </row>
    <row r="26661" spans="1:5" s="782" customFormat="1" ht="33.6">
      <c r="A26661" s="297">
        <v>10</v>
      </c>
      <c r="B26661" s="855" t="s">
        <v>18618</v>
      </c>
      <c r="C26661" s="298">
        <v>87</v>
      </c>
      <c r="D26661" s="298">
        <v>87</v>
      </c>
      <c r="E26661" s="416"/>
    </row>
    <row r="26662" spans="1:5" s="782" customFormat="1" ht="33.6">
      <c r="A26662" s="297">
        <v>11</v>
      </c>
      <c r="B26662" s="855" t="s">
        <v>18619</v>
      </c>
      <c r="C26662" s="299">
        <v>87</v>
      </c>
      <c r="D26662" s="299">
        <v>87</v>
      </c>
      <c r="E26662" s="416"/>
    </row>
    <row r="26663" spans="1:5" s="782" customFormat="1" ht="16.8">
      <c r="A26663" s="297">
        <v>12</v>
      </c>
      <c r="B26663" s="855" t="s">
        <v>18620</v>
      </c>
      <c r="C26663" s="298">
        <v>87</v>
      </c>
      <c r="D26663" s="298">
        <v>87</v>
      </c>
      <c r="E26663" s="416"/>
    </row>
    <row r="26664" spans="1:5" s="782" customFormat="1" ht="33.6">
      <c r="A26664" s="297">
        <v>13</v>
      </c>
      <c r="B26664" s="855" t="s">
        <v>18621</v>
      </c>
      <c r="C26664" s="298">
        <v>87</v>
      </c>
      <c r="D26664" s="298">
        <v>87</v>
      </c>
      <c r="E26664" s="416"/>
    </row>
    <row r="26665" spans="1:5" s="782" customFormat="1" ht="33.6">
      <c r="A26665" s="297">
        <v>14</v>
      </c>
      <c r="B26665" s="855" t="s">
        <v>18622</v>
      </c>
      <c r="C26665" s="299">
        <v>87</v>
      </c>
      <c r="D26665" s="299">
        <v>87</v>
      </c>
      <c r="E26665" s="416"/>
    </row>
    <row r="26666" spans="1:5" s="782" customFormat="1" ht="50.4">
      <c r="A26666" s="297">
        <v>15</v>
      </c>
      <c r="B26666" s="855" t="s">
        <v>18623</v>
      </c>
      <c r="C26666" s="298">
        <v>87</v>
      </c>
      <c r="D26666" s="298">
        <v>87</v>
      </c>
      <c r="E26666" s="416"/>
    </row>
    <row r="26667" spans="1:5" s="783" customFormat="1" ht="16.8">
      <c r="A26667" s="297">
        <v>16</v>
      </c>
      <c r="B26667" s="855" t="s">
        <v>18496</v>
      </c>
      <c r="C26667" s="298">
        <v>39</v>
      </c>
      <c r="D26667" s="298">
        <v>39</v>
      </c>
      <c r="E26667" s="426"/>
    </row>
    <row r="26668" spans="1:5" ht="16.8">
      <c r="A26668" s="741" t="s">
        <v>13</v>
      </c>
      <c r="B26668" s="412"/>
      <c r="C26668" s="742"/>
      <c r="D26668" s="743"/>
      <c r="E26668" s="744"/>
    </row>
    <row r="26669" spans="1:5" s="782" customFormat="1" ht="16.8">
      <c r="A26669" s="28" t="s">
        <v>2219</v>
      </c>
      <c r="B26669" s="2" t="s">
        <v>18583</v>
      </c>
      <c r="C26669" s="435"/>
      <c r="D26669" s="722"/>
      <c r="E26669" s="425"/>
    </row>
    <row r="26670" spans="1:5" s="782" customFormat="1" ht="33.6">
      <c r="A26670" s="84">
        <v>1</v>
      </c>
      <c r="B26670" s="1" t="s">
        <v>18584</v>
      </c>
      <c r="C26670" s="436">
        <v>348</v>
      </c>
      <c r="D26670" s="436">
        <v>348</v>
      </c>
      <c r="E26670" s="425"/>
    </row>
    <row r="26671" spans="1:5" s="782" customFormat="1" ht="33.6">
      <c r="A26671" s="84">
        <v>2</v>
      </c>
      <c r="B26671" s="1" t="s">
        <v>18585</v>
      </c>
      <c r="C26671" s="436">
        <v>196</v>
      </c>
      <c r="D26671" s="436">
        <v>196</v>
      </c>
      <c r="E26671" s="425"/>
    </row>
    <row r="26672" spans="1:5" s="782" customFormat="1" ht="16.8">
      <c r="A26672" s="28" t="s">
        <v>2718</v>
      </c>
      <c r="B26672" s="2" t="s">
        <v>18586</v>
      </c>
      <c r="C26672" s="436"/>
      <c r="D26672" s="436"/>
      <c r="E26672" s="425"/>
    </row>
    <row r="26673" spans="1:5" s="782" customFormat="1" ht="33.6">
      <c r="A26673" s="25">
        <v>1</v>
      </c>
      <c r="B26673" s="433" t="s">
        <v>18587</v>
      </c>
      <c r="C26673" s="436">
        <v>560</v>
      </c>
      <c r="D26673" s="436">
        <v>560</v>
      </c>
      <c r="E26673" s="427" t="s">
        <v>3940</v>
      </c>
    </row>
    <row r="26674" spans="1:5" s="782" customFormat="1" ht="33.6">
      <c r="A26674" s="25">
        <v>2</v>
      </c>
      <c r="B26674" s="433" t="s">
        <v>18588</v>
      </c>
      <c r="C26674" s="436">
        <v>280</v>
      </c>
      <c r="D26674" s="436">
        <v>280</v>
      </c>
      <c r="E26674" s="427" t="s">
        <v>3940</v>
      </c>
    </row>
    <row r="26675" spans="1:5" s="782" customFormat="1" ht="16.8">
      <c r="A26675" s="28" t="s">
        <v>2804</v>
      </c>
      <c r="B26675" s="2" t="s">
        <v>18589</v>
      </c>
      <c r="C26675" s="299"/>
      <c r="D26675" s="299"/>
      <c r="E26675" s="425"/>
    </row>
    <row r="26676" spans="1:5" s="782" customFormat="1" ht="50.4">
      <c r="A26676" s="25">
        <v>1</v>
      </c>
      <c r="B26676" s="433" t="s">
        <v>18590</v>
      </c>
      <c r="C26676" s="436">
        <v>108</v>
      </c>
      <c r="D26676" s="436">
        <v>108</v>
      </c>
      <c r="E26676" s="427" t="s">
        <v>3940</v>
      </c>
    </row>
    <row r="26677" spans="1:5" s="782" customFormat="1" ht="50.4">
      <c r="A26677" s="25">
        <v>2</v>
      </c>
      <c r="B26677" s="1" t="s">
        <v>18591</v>
      </c>
      <c r="C26677" s="299"/>
      <c r="D26677" s="298"/>
      <c r="E26677" s="434" t="s">
        <v>18592</v>
      </c>
    </row>
    <row r="26678" spans="1:5" s="782" customFormat="1" ht="33.6">
      <c r="A26678" s="25">
        <v>3</v>
      </c>
      <c r="B26678" s="855" t="s">
        <v>18593</v>
      </c>
      <c r="C26678" s="299">
        <v>435</v>
      </c>
      <c r="D26678" s="299">
        <v>435</v>
      </c>
      <c r="E26678" s="427"/>
    </row>
    <row r="26679" spans="1:5" s="782" customFormat="1" ht="50.4">
      <c r="A26679" s="25">
        <v>4</v>
      </c>
      <c r="B26679" s="1" t="s">
        <v>18594</v>
      </c>
      <c r="C26679" s="299">
        <v>87</v>
      </c>
      <c r="D26679" s="299">
        <v>87</v>
      </c>
      <c r="E26679" s="427"/>
    </row>
    <row r="26680" spans="1:5" s="782" customFormat="1" ht="33.6">
      <c r="A26680" s="25">
        <v>5</v>
      </c>
      <c r="B26680" s="433" t="s">
        <v>18595</v>
      </c>
      <c r="C26680" s="436">
        <v>108</v>
      </c>
      <c r="D26680" s="436">
        <v>108</v>
      </c>
      <c r="E26680" s="427" t="s">
        <v>3940</v>
      </c>
    </row>
    <row r="26681" spans="1:5" s="782" customFormat="1" ht="33.6">
      <c r="A26681" s="25">
        <v>6</v>
      </c>
      <c r="B26681" s="1" t="s">
        <v>18596</v>
      </c>
      <c r="C26681" s="299">
        <v>87</v>
      </c>
      <c r="D26681" s="298">
        <v>87</v>
      </c>
      <c r="E26681" s="427"/>
    </row>
    <row r="26682" spans="1:5" s="782" customFormat="1" ht="50.4">
      <c r="A26682" s="25">
        <v>7</v>
      </c>
      <c r="B26682" s="433" t="s">
        <v>18597</v>
      </c>
      <c r="C26682" s="436">
        <v>236</v>
      </c>
      <c r="D26682" s="436">
        <v>236</v>
      </c>
      <c r="E26682" s="427" t="s">
        <v>3940</v>
      </c>
    </row>
    <row r="26683" spans="1:5" s="782" customFormat="1" ht="33.6">
      <c r="A26683" s="25">
        <v>8</v>
      </c>
      <c r="B26683" s="1" t="s">
        <v>18598</v>
      </c>
      <c r="C26683" s="299">
        <v>87</v>
      </c>
      <c r="D26683" s="299">
        <v>87</v>
      </c>
      <c r="E26683" s="427"/>
    </row>
    <row r="26684" spans="1:5" s="782" customFormat="1" ht="16.8">
      <c r="A26684" s="25">
        <v>9</v>
      </c>
      <c r="B26684" s="855" t="s">
        <v>18599</v>
      </c>
      <c r="C26684" s="298">
        <v>87</v>
      </c>
      <c r="D26684" s="298">
        <v>87</v>
      </c>
      <c r="E26684" s="427"/>
    </row>
    <row r="26685" spans="1:5" s="782" customFormat="1" ht="33.6">
      <c r="A26685" s="187" t="s">
        <v>29802</v>
      </c>
      <c r="B26685" s="855" t="s">
        <v>18600</v>
      </c>
      <c r="C26685" s="299">
        <v>87</v>
      </c>
      <c r="D26685" s="299">
        <v>87</v>
      </c>
      <c r="E26685" s="427"/>
    </row>
    <row r="26686" spans="1:5" s="782" customFormat="1" ht="33.6">
      <c r="A26686" s="187">
        <v>11</v>
      </c>
      <c r="B26686" s="855" t="s">
        <v>18601</v>
      </c>
      <c r="C26686" s="299">
        <v>217</v>
      </c>
      <c r="D26686" s="298">
        <v>217</v>
      </c>
      <c r="E26686" s="427"/>
    </row>
    <row r="26687" spans="1:5" s="782" customFormat="1" ht="16.8">
      <c r="A26687" s="187">
        <v>12</v>
      </c>
      <c r="B26687" s="1" t="s">
        <v>2607</v>
      </c>
      <c r="C26687" s="299">
        <v>39</v>
      </c>
      <c r="D26687" s="299">
        <v>39</v>
      </c>
      <c r="E26687" s="416"/>
    </row>
    <row r="26688" spans="1:5" ht="16.8">
      <c r="A26688" s="741" t="s">
        <v>12</v>
      </c>
      <c r="B26688" s="412"/>
      <c r="C26688" s="742"/>
      <c r="D26688" s="743"/>
      <c r="E26688" s="744"/>
    </row>
    <row r="26689" spans="1:5" s="782" customFormat="1" ht="16.8">
      <c r="A26689" s="297">
        <v>1</v>
      </c>
      <c r="B26689" s="855" t="s">
        <v>18522</v>
      </c>
      <c r="C26689" s="298"/>
      <c r="D26689" s="298"/>
      <c r="E26689" s="416"/>
    </row>
    <row r="26690" spans="1:5" s="782" customFormat="1" ht="67.2">
      <c r="A26690" s="297" t="s">
        <v>174</v>
      </c>
      <c r="B26690" s="855" t="s">
        <v>18574</v>
      </c>
      <c r="C26690" s="299">
        <v>196</v>
      </c>
      <c r="D26690" s="299">
        <v>196</v>
      </c>
      <c r="E26690" s="416"/>
    </row>
    <row r="26691" spans="1:5" s="783" customFormat="1" ht="50.4">
      <c r="A26691" s="297" t="s">
        <v>176</v>
      </c>
      <c r="B26691" s="855" t="s">
        <v>18575</v>
      </c>
      <c r="C26691" s="299">
        <v>130</v>
      </c>
      <c r="D26691" s="299">
        <v>130</v>
      </c>
      <c r="E26691" s="426"/>
    </row>
    <row r="26692" spans="1:5" s="782" customFormat="1" ht="16.8">
      <c r="A26692" s="297" t="s">
        <v>178</v>
      </c>
      <c r="B26692" s="855" t="s">
        <v>18576</v>
      </c>
      <c r="C26692" s="298">
        <v>87</v>
      </c>
      <c r="D26692" s="298">
        <v>87</v>
      </c>
      <c r="E26692" s="416"/>
    </row>
    <row r="26693" spans="1:5" s="782" customFormat="1" ht="33.6">
      <c r="A26693" s="297" t="s">
        <v>180</v>
      </c>
      <c r="B26693" s="855" t="s">
        <v>18577</v>
      </c>
      <c r="C26693" s="298">
        <v>87</v>
      </c>
      <c r="D26693" s="298">
        <v>87</v>
      </c>
      <c r="E26693" s="416"/>
    </row>
    <row r="26694" spans="1:5" s="782" customFormat="1" ht="33.6">
      <c r="A26694" s="297" t="s">
        <v>182</v>
      </c>
      <c r="B26694" s="855" t="s">
        <v>18578</v>
      </c>
      <c r="C26694" s="298">
        <v>74</v>
      </c>
      <c r="D26694" s="298">
        <v>74</v>
      </c>
      <c r="E26694" s="416"/>
    </row>
    <row r="26695" spans="1:5" s="782" customFormat="1" ht="16.8">
      <c r="A26695" s="297" t="s">
        <v>184</v>
      </c>
      <c r="B26695" s="855" t="s">
        <v>18579</v>
      </c>
      <c r="C26695" s="299">
        <v>74</v>
      </c>
      <c r="D26695" s="299">
        <v>74</v>
      </c>
      <c r="E26695" s="416"/>
    </row>
    <row r="26696" spans="1:5" s="782" customFormat="1" ht="33.6">
      <c r="A26696" s="297" t="s">
        <v>186</v>
      </c>
      <c r="B26696" s="855" t="s">
        <v>18580</v>
      </c>
      <c r="C26696" s="299">
        <v>130</v>
      </c>
      <c r="D26696" s="299">
        <v>130</v>
      </c>
      <c r="E26696" s="416"/>
    </row>
    <row r="26697" spans="1:5" s="782" customFormat="1" ht="50.4">
      <c r="A26697" s="297" t="s">
        <v>188</v>
      </c>
      <c r="B26697" s="855" t="s">
        <v>18581</v>
      </c>
      <c r="C26697" s="298">
        <v>78</v>
      </c>
      <c r="D26697" s="298">
        <v>78</v>
      </c>
      <c r="E26697" s="416"/>
    </row>
    <row r="26698" spans="1:5" s="782" customFormat="1" ht="16.8">
      <c r="A26698" s="297" t="s">
        <v>190</v>
      </c>
      <c r="B26698" s="855" t="s">
        <v>18582</v>
      </c>
      <c r="C26698" s="299">
        <v>39</v>
      </c>
      <c r="D26698" s="299">
        <v>39</v>
      </c>
      <c r="E26698" s="416"/>
    </row>
    <row r="26699" spans="1:5" ht="16.8">
      <c r="A26699" s="741" t="s">
        <v>11</v>
      </c>
      <c r="B26699" s="412"/>
      <c r="C26699" s="742"/>
      <c r="D26699" s="743"/>
      <c r="E26699" s="744"/>
    </row>
    <row r="26700" spans="1:5" s="782" customFormat="1" ht="16.8">
      <c r="A26700" s="120" t="s">
        <v>2219</v>
      </c>
      <c r="B26700" s="182" t="s">
        <v>18545</v>
      </c>
      <c r="C26700" s="30"/>
      <c r="D26700" s="30"/>
      <c r="E26700" s="431"/>
    </row>
    <row r="26701" spans="1:5" s="782" customFormat="1" ht="33.6">
      <c r="A26701" s="122">
        <v>1</v>
      </c>
      <c r="B26701" s="85" t="s">
        <v>18546</v>
      </c>
      <c r="C26701" s="55">
        <v>261</v>
      </c>
      <c r="D26701" s="55">
        <v>261</v>
      </c>
      <c r="E26701" s="431"/>
    </row>
    <row r="26702" spans="1:5" s="782" customFormat="1" ht="33.6">
      <c r="A26702" s="122">
        <v>2</v>
      </c>
      <c r="B26702" s="85" t="s">
        <v>18547</v>
      </c>
      <c r="C26702" s="9">
        <v>217</v>
      </c>
      <c r="D26702" s="9">
        <v>217</v>
      </c>
      <c r="E26702" s="431"/>
    </row>
    <row r="26703" spans="1:5" s="782" customFormat="1" ht="33.6">
      <c r="A26703" s="122">
        <v>3</v>
      </c>
      <c r="B26703" s="85" t="s">
        <v>18548</v>
      </c>
      <c r="C26703" s="9">
        <v>783</v>
      </c>
      <c r="D26703" s="9">
        <v>783</v>
      </c>
      <c r="E26703" s="431"/>
    </row>
    <row r="26704" spans="1:5" s="782" customFormat="1" ht="33.6">
      <c r="A26704" s="122">
        <v>4</v>
      </c>
      <c r="B26704" s="85" t="s">
        <v>18549</v>
      </c>
      <c r="C26704" s="9">
        <v>1043</v>
      </c>
      <c r="D26704" s="9">
        <v>1043</v>
      </c>
      <c r="E26704" s="431"/>
    </row>
    <row r="26705" spans="1:5" s="782" customFormat="1" ht="33.6">
      <c r="A26705" s="122">
        <v>5</v>
      </c>
      <c r="B26705" s="85" t="s">
        <v>18550</v>
      </c>
      <c r="C26705" s="9">
        <v>261</v>
      </c>
      <c r="D26705" s="9">
        <v>261</v>
      </c>
      <c r="E26705" s="431"/>
    </row>
    <row r="26706" spans="1:5" s="782" customFormat="1" ht="16.8">
      <c r="A26706" s="120" t="s">
        <v>2718</v>
      </c>
      <c r="B26706" s="182" t="s">
        <v>18551</v>
      </c>
      <c r="C26706" s="57"/>
      <c r="D26706" s="57"/>
      <c r="E26706" s="431"/>
    </row>
    <row r="26707" spans="1:5" s="782" customFormat="1" ht="33.6">
      <c r="A26707" s="122">
        <v>1</v>
      </c>
      <c r="B26707" s="85" t="s">
        <v>18552</v>
      </c>
      <c r="C26707" s="9">
        <v>87</v>
      </c>
      <c r="D26707" s="9">
        <v>87</v>
      </c>
      <c r="E26707" s="431"/>
    </row>
    <row r="26708" spans="1:5" s="783" customFormat="1" ht="33.6">
      <c r="A26708" s="122">
        <v>2</v>
      </c>
      <c r="B26708" s="85" t="s">
        <v>18553</v>
      </c>
      <c r="C26708" s="9">
        <v>87</v>
      </c>
      <c r="D26708" s="9">
        <v>87</v>
      </c>
      <c r="E26708" s="431" t="s">
        <v>18554</v>
      </c>
    </row>
    <row r="26709" spans="1:5" s="782" customFormat="1" ht="33.6">
      <c r="A26709" s="122">
        <v>3</v>
      </c>
      <c r="B26709" s="85" t="s">
        <v>18555</v>
      </c>
      <c r="C26709" s="9">
        <v>87</v>
      </c>
      <c r="D26709" s="9">
        <v>87</v>
      </c>
      <c r="E26709" s="431"/>
    </row>
    <row r="26710" spans="1:5" s="782" customFormat="1" ht="16.8">
      <c r="A26710" s="122">
        <v>4</v>
      </c>
      <c r="B26710" s="85" t="s">
        <v>18556</v>
      </c>
      <c r="C26710" s="57">
        <v>87</v>
      </c>
      <c r="D26710" s="57">
        <v>87</v>
      </c>
      <c r="E26710" s="431"/>
    </row>
    <row r="26711" spans="1:5" s="782" customFormat="1" ht="16.8">
      <c r="A26711" s="122">
        <v>5</v>
      </c>
      <c r="B26711" s="85" t="s">
        <v>18557</v>
      </c>
      <c r="C26711" s="57">
        <v>74</v>
      </c>
      <c r="D26711" s="57">
        <v>74</v>
      </c>
      <c r="E26711" s="431"/>
    </row>
    <row r="26712" spans="1:5" s="782" customFormat="1" ht="16.8">
      <c r="A26712" s="122">
        <v>6</v>
      </c>
      <c r="B26712" s="193" t="s">
        <v>18558</v>
      </c>
      <c r="C26712" s="432">
        <v>100</v>
      </c>
      <c r="D26712" s="432">
        <v>100</v>
      </c>
      <c r="E26712" s="431" t="s">
        <v>3940</v>
      </c>
    </row>
    <row r="26713" spans="1:5" s="782" customFormat="1" ht="33.6">
      <c r="A26713" s="122">
        <v>7</v>
      </c>
      <c r="B26713" s="193" t="s">
        <v>18559</v>
      </c>
      <c r="C26713" s="432">
        <v>60</v>
      </c>
      <c r="D26713" s="432">
        <v>60</v>
      </c>
      <c r="E26713" s="431" t="s">
        <v>3940</v>
      </c>
    </row>
    <row r="26714" spans="1:5" s="782" customFormat="1" ht="33.6">
      <c r="A26714" s="122">
        <v>8</v>
      </c>
      <c r="B26714" s="193" t="s">
        <v>18560</v>
      </c>
      <c r="C26714" s="432">
        <v>44</v>
      </c>
      <c r="D26714" s="432">
        <v>44</v>
      </c>
      <c r="E26714" s="431" t="s">
        <v>3940</v>
      </c>
    </row>
    <row r="26715" spans="1:5" s="782" customFormat="1" ht="16.8">
      <c r="A26715" s="187">
        <v>9</v>
      </c>
      <c r="B26715" s="193" t="s">
        <v>18561</v>
      </c>
      <c r="C26715" s="432">
        <v>44</v>
      </c>
      <c r="D26715" s="432">
        <v>44</v>
      </c>
      <c r="E26715" s="431" t="s">
        <v>3940</v>
      </c>
    </row>
    <row r="26716" spans="1:5" s="782" customFormat="1" ht="33.6">
      <c r="A26716" s="122">
        <v>10</v>
      </c>
      <c r="B26716" s="85" t="s">
        <v>18562</v>
      </c>
      <c r="C26716" s="9">
        <v>109</v>
      </c>
      <c r="D26716" s="9">
        <v>109</v>
      </c>
      <c r="E26716" s="431"/>
    </row>
    <row r="26717" spans="1:5" s="782" customFormat="1" ht="33.6">
      <c r="A26717" s="122">
        <v>11</v>
      </c>
      <c r="B26717" s="85" t="s">
        <v>18563</v>
      </c>
      <c r="C26717" s="57">
        <v>109</v>
      </c>
      <c r="D26717" s="57">
        <v>109</v>
      </c>
      <c r="E26717" s="431"/>
    </row>
    <row r="26718" spans="1:5" s="782" customFormat="1" ht="16.8">
      <c r="A26718" s="122">
        <v>12</v>
      </c>
      <c r="B26718" s="85" t="s">
        <v>18564</v>
      </c>
      <c r="C26718" s="9">
        <v>109</v>
      </c>
      <c r="D26718" s="9">
        <v>109</v>
      </c>
      <c r="E26718" s="431"/>
    </row>
    <row r="26719" spans="1:5" s="782" customFormat="1" ht="16.8">
      <c r="A26719" s="122">
        <v>13</v>
      </c>
      <c r="B26719" s="85" t="s">
        <v>18565</v>
      </c>
      <c r="C26719" s="57">
        <v>87</v>
      </c>
      <c r="D26719" s="57">
        <v>87</v>
      </c>
      <c r="E26719" s="431"/>
    </row>
    <row r="26720" spans="1:5" s="782" customFormat="1" ht="33.6">
      <c r="A26720" s="122">
        <v>14</v>
      </c>
      <c r="B26720" s="85" t="s">
        <v>18566</v>
      </c>
      <c r="C26720" s="9">
        <v>174</v>
      </c>
      <c r="D26720" s="9">
        <v>174</v>
      </c>
      <c r="E26720" s="431"/>
    </row>
    <row r="26721" spans="1:5" s="782" customFormat="1" ht="16.8">
      <c r="A26721" s="122">
        <v>15</v>
      </c>
      <c r="B26721" s="193" t="s">
        <v>18567</v>
      </c>
      <c r="C26721" s="432">
        <v>180</v>
      </c>
      <c r="D26721" s="432">
        <v>180</v>
      </c>
      <c r="E26721" s="431" t="s">
        <v>3940</v>
      </c>
    </row>
    <row r="26722" spans="1:5" s="782" customFormat="1" ht="33.6">
      <c r="A26722" s="122">
        <v>16</v>
      </c>
      <c r="B26722" s="193" t="s">
        <v>18568</v>
      </c>
      <c r="C26722" s="432">
        <v>192</v>
      </c>
      <c r="D26722" s="432">
        <v>192</v>
      </c>
      <c r="E26722" s="431" t="s">
        <v>18569</v>
      </c>
    </row>
    <row r="26723" spans="1:5" s="782" customFormat="1" ht="33.6">
      <c r="A26723" s="122">
        <v>17</v>
      </c>
      <c r="B26723" s="193" t="s">
        <v>18570</v>
      </c>
      <c r="C26723" s="432">
        <v>180</v>
      </c>
      <c r="D26723" s="432">
        <v>180</v>
      </c>
      <c r="E26723" s="431" t="s">
        <v>3940</v>
      </c>
    </row>
    <row r="26724" spans="1:5" s="782" customFormat="1" ht="33.6">
      <c r="A26724" s="187">
        <v>18</v>
      </c>
      <c r="B26724" s="123" t="s">
        <v>18571</v>
      </c>
      <c r="C26724" s="57">
        <v>196</v>
      </c>
      <c r="D26724" s="57">
        <v>196</v>
      </c>
      <c r="E26724" s="431"/>
    </row>
    <row r="26725" spans="1:5" s="782" customFormat="1" ht="33.6">
      <c r="A26725" s="122">
        <v>19</v>
      </c>
      <c r="B26725" s="193" t="s">
        <v>18572</v>
      </c>
      <c r="C26725" s="57">
        <v>522</v>
      </c>
      <c r="D26725" s="57">
        <v>522</v>
      </c>
      <c r="E26725" s="431"/>
    </row>
    <row r="26726" spans="1:5" s="782" customFormat="1" ht="16.8">
      <c r="A26726" s="122">
        <v>20</v>
      </c>
      <c r="B26726" s="193" t="s">
        <v>18573</v>
      </c>
      <c r="C26726" s="57">
        <v>39</v>
      </c>
      <c r="D26726" s="57">
        <v>39</v>
      </c>
      <c r="E26726" s="193"/>
    </row>
    <row r="26727" spans="1:5" ht="16.8">
      <c r="A26727" s="741" t="s">
        <v>10</v>
      </c>
      <c r="B26727" s="412"/>
      <c r="C26727" s="742"/>
      <c r="D26727" s="743"/>
      <c r="E26727" s="744"/>
    </row>
    <row r="26728" spans="1:5" s="782" customFormat="1" ht="16.8">
      <c r="A26728" s="109">
        <v>1</v>
      </c>
      <c r="B26728" s="182" t="s">
        <v>18515</v>
      </c>
      <c r="C26728" s="30"/>
      <c r="D26728" s="30"/>
      <c r="E26728" s="438"/>
    </row>
    <row r="26729" spans="1:5" s="782" customFormat="1" ht="16.8">
      <c r="A26729" s="13" t="s">
        <v>174</v>
      </c>
      <c r="B26729" s="85" t="s">
        <v>18516</v>
      </c>
      <c r="C26729" s="81">
        <v>304</v>
      </c>
      <c r="D26729" s="81">
        <v>304</v>
      </c>
      <c r="E26729" s="438"/>
    </row>
    <row r="26730" spans="1:5" s="782" customFormat="1" ht="33.6">
      <c r="A26730" s="13" t="s">
        <v>176</v>
      </c>
      <c r="B26730" s="85" t="s">
        <v>18517</v>
      </c>
      <c r="C26730" s="55">
        <v>435</v>
      </c>
      <c r="D26730" s="55">
        <v>435</v>
      </c>
      <c r="E26730" s="438"/>
    </row>
    <row r="26731" spans="1:5" s="782" customFormat="1" ht="33.6">
      <c r="A26731" s="13" t="s">
        <v>178</v>
      </c>
      <c r="B26731" s="85" t="s">
        <v>18518</v>
      </c>
      <c r="C26731" s="55">
        <v>565</v>
      </c>
      <c r="D26731" s="55">
        <v>565</v>
      </c>
      <c r="E26731" s="438"/>
    </row>
    <row r="26732" spans="1:5" s="782" customFormat="1" ht="33.6">
      <c r="A26732" s="13" t="s">
        <v>180</v>
      </c>
      <c r="B26732" s="85" t="s">
        <v>18519</v>
      </c>
      <c r="C26732" s="81">
        <v>696</v>
      </c>
      <c r="D26732" s="81">
        <v>696</v>
      </c>
      <c r="E26732" s="438"/>
    </row>
    <row r="26733" spans="1:5" s="782" customFormat="1" ht="33.6">
      <c r="A26733" s="13" t="s">
        <v>182</v>
      </c>
      <c r="B26733" s="85" t="s">
        <v>18520</v>
      </c>
      <c r="C26733" s="55">
        <v>217</v>
      </c>
      <c r="D26733" s="55">
        <v>217</v>
      </c>
      <c r="E26733" s="438"/>
    </row>
    <row r="26734" spans="1:5" s="782" customFormat="1" ht="33.6">
      <c r="A26734" s="13" t="s">
        <v>184</v>
      </c>
      <c r="B26734" s="85" t="s">
        <v>18521</v>
      </c>
      <c r="C26734" s="55">
        <v>348</v>
      </c>
      <c r="D26734" s="55">
        <v>348</v>
      </c>
      <c r="E26734" s="438"/>
    </row>
    <row r="26735" spans="1:5" s="784" customFormat="1" ht="16.8">
      <c r="A26735" s="109">
        <v>2</v>
      </c>
      <c r="B26735" s="182" t="s">
        <v>18522</v>
      </c>
      <c r="C26735" s="81"/>
      <c r="D26735" s="81"/>
      <c r="E26735" s="6"/>
    </row>
    <row r="26736" spans="1:5" s="784" customFormat="1" ht="33.6">
      <c r="A26736" s="13" t="s">
        <v>400</v>
      </c>
      <c r="B26736" s="85" t="s">
        <v>29812</v>
      </c>
      <c r="C26736" s="81">
        <v>109</v>
      </c>
      <c r="D26736" s="81">
        <v>109</v>
      </c>
      <c r="E26736" s="6"/>
    </row>
    <row r="26737" spans="1:5" s="784" customFormat="1" ht="33.6">
      <c r="A26737" s="13" t="s">
        <v>402</v>
      </c>
      <c r="B26737" s="85" t="s">
        <v>18523</v>
      </c>
      <c r="C26737" s="81">
        <v>174</v>
      </c>
      <c r="D26737" s="81">
        <v>174</v>
      </c>
      <c r="E26737" s="6"/>
    </row>
    <row r="26738" spans="1:5" s="784" customFormat="1" ht="33.6">
      <c r="A26738" s="13" t="s">
        <v>404</v>
      </c>
      <c r="B26738" s="85" t="s">
        <v>18524</v>
      </c>
      <c r="C26738" s="81">
        <v>87</v>
      </c>
      <c r="D26738" s="81">
        <v>87</v>
      </c>
      <c r="E26738" s="6"/>
    </row>
    <row r="26739" spans="1:5" s="784" customFormat="1" ht="33.6">
      <c r="A26739" s="13" t="s">
        <v>1287</v>
      </c>
      <c r="B26739" s="85" t="s">
        <v>18525</v>
      </c>
      <c r="C26739" s="81">
        <v>87</v>
      </c>
      <c r="D26739" s="81">
        <v>87</v>
      </c>
      <c r="E26739" s="6"/>
    </row>
    <row r="26740" spans="1:5" s="784" customFormat="1" ht="16.8">
      <c r="A26740" s="13" t="s">
        <v>3305</v>
      </c>
      <c r="B26740" s="85" t="s">
        <v>18526</v>
      </c>
      <c r="C26740" s="81">
        <v>87</v>
      </c>
      <c r="D26740" s="81">
        <v>87</v>
      </c>
      <c r="E26740" s="6"/>
    </row>
    <row r="26741" spans="1:5" s="784" customFormat="1" ht="16.8">
      <c r="A26741" s="13" t="s">
        <v>3307</v>
      </c>
      <c r="B26741" s="85" t="s">
        <v>18527</v>
      </c>
      <c r="C26741" s="81">
        <v>87</v>
      </c>
      <c r="D26741" s="81">
        <v>87</v>
      </c>
      <c r="E26741" s="6"/>
    </row>
    <row r="26742" spans="1:5" s="784" customFormat="1" ht="33.6">
      <c r="A26742" s="13" t="s">
        <v>3309</v>
      </c>
      <c r="B26742" s="85" t="s">
        <v>18528</v>
      </c>
      <c r="C26742" s="81">
        <v>87</v>
      </c>
      <c r="D26742" s="81">
        <v>87</v>
      </c>
      <c r="E26742" s="6"/>
    </row>
    <row r="26743" spans="1:5" s="784" customFormat="1" ht="33.6">
      <c r="A26743" s="13" t="s">
        <v>3311</v>
      </c>
      <c r="B26743" s="85" t="s">
        <v>29813</v>
      </c>
      <c r="C26743" s="81">
        <v>109</v>
      </c>
      <c r="D26743" s="81">
        <v>109</v>
      </c>
      <c r="E26743" s="6"/>
    </row>
    <row r="26744" spans="1:5" s="784" customFormat="1" ht="33.6">
      <c r="A26744" s="13" t="s">
        <v>3313</v>
      </c>
      <c r="B26744" s="85" t="s">
        <v>29814</v>
      </c>
      <c r="C26744" s="81">
        <v>74</v>
      </c>
      <c r="D26744" s="81">
        <v>74</v>
      </c>
      <c r="E26744" s="6"/>
    </row>
    <row r="26745" spans="1:5" s="784" customFormat="1" ht="33.6">
      <c r="A26745" s="13" t="s">
        <v>3315</v>
      </c>
      <c r="B26745" s="85" t="s">
        <v>29815</v>
      </c>
      <c r="C26745" s="81">
        <v>87</v>
      </c>
      <c r="D26745" s="81">
        <v>87</v>
      </c>
      <c r="E26745" s="6"/>
    </row>
    <row r="26746" spans="1:5" s="782" customFormat="1" ht="33.6">
      <c r="A26746" s="13" t="s">
        <v>3317</v>
      </c>
      <c r="B26746" s="85" t="s">
        <v>18529</v>
      </c>
      <c r="C26746" s="57">
        <v>87</v>
      </c>
      <c r="D26746" s="57">
        <v>87</v>
      </c>
      <c r="E26746" s="735"/>
    </row>
    <row r="26747" spans="1:5" s="782" customFormat="1" ht="16.8">
      <c r="A26747" s="13" t="s">
        <v>5577</v>
      </c>
      <c r="B26747" s="85" t="s">
        <v>18530</v>
      </c>
      <c r="C26747" s="9">
        <v>87</v>
      </c>
      <c r="D26747" s="9">
        <v>87</v>
      </c>
      <c r="E26747" s="735"/>
    </row>
    <row r="26748" spans="1:5" s="783" customFormat="1" ht="33.6">
      <c r="A26748" s="13" t="s">
        <v>5579</v>
      </c>
      <c r="B26748" s="85" t="s">
        <v>18531</v>
      </c>
      <c r="C26748" s="9">
        <v>87</v>
      </c>
      <c r="D26748" s="9">
        <v>87</v>
      </c>
      <c r="E26748" s="735"/>
    </row>
    <row r="26749" spans="1:5" s="782" customFormat="1" ht="33.6">
      <c r="A26749" s="13" t="s">
        <v>5581</v>
      </c>
      <c r="B26749" s="85" t="s">
        <v>18532</v>
      </c>
      <c r="C26749" s="57">
        <v>152</v>
      </c>
      <c r="D26749" s="57">
        <v>152</v>
      </c>
      <c r="E26749" s="735"/>
    </row>
    <row r="26750" spans="1:5" s="782" customFormat="1" ht="33.6">
      <c r="A26750" s="13" t="s">
        <v>5588</v>
      </c>
      <c r="B26750" s="85" t="s">
        <v>18533</v>
      </c>
      <c r="C26750" s="9">
        <v>217</v>
      </c>
      <c r="D26750" s="9">
        <v>217</v>
      </c>
      <c r="E26750" s="735"/>
    </row>
    <row r="26751" spans="1:5" s="782" customFormat="1" ht="33.6">
      <c r="A26751" s="13" t="s">
        <v>5590</v>
      </c>
      <c r="B26751" s="85" t="s">
        <v>18534</v>
      </c>
      <c r="C26751" s="57">
        <v>152</v>
      </c>
      <c r="D26751" s="57">
        <v>152</v>
      </c>
      <c r="E26751" s="735"/>
    </row>
    <row r="26752" spans="1:5" s="782" customFormat="1" ht="16.8">
      <c r="A26752" s="13" t="s">
        <v>5592</v>
      </c>
      <c r="B26752" s="85" t="s">
        <v>18535</v>
      </c>
      <c r="C26752" s="57">
        <v>87</v>
      </c>
      <c r="D26752" s="57">
        <v>87</v>
      </c>
      <c r="E26752" s="735"/>
    </row>
    <row r="26753" spans="1:5" s="782" customFormat="1" ht="33.6">
      <c r="A26753" s="13" t="s">
        <v>5594</v>
      </c>
      <c r="B26753" s="85" t="s">
        <v>29816</v>
      </c>
      <c r="C26753" s="9">
        <v>109</v>
      </c>
      <c r="D26753" s="9">
        <v>109</v>
      </c>
      <c r="E26753" s="735"/>
    </row>
    <row r="26754" spans="1:5" s="782" customFormat="1" ht="33.6">
      <c r="A26754" s="13" t="s">
        <v>5600</v>
      </c>
      <c r="B26754" s="85" t="s">
        <v>18536</v>
      </c>
      <c r="C26754" s="57">
        <v>217</v>
      </c>
      <c r="D26754" s="57">
        <v>217</v>
      </c>
      <c r="E26754" s="735"/>
    </row>
    <row r="26755" spans="1:5" s="782" customFormat="1" ht="33.6">
      <c r="A26755" s="13" t="s">
        <v>5606</v>
      </c>
      <c r="B26755" s="85" t="s">
        <v>29817</v>
      </c>
      <c r="C26755" s="9">
        <v>87</v>
      </c>
      <c r="D26755" s="9">
        <v>87</v>
      </c>
      <c r="E26755" s="735"/>
    </row>
    <row r="26756" spans="1:5" s="784" customFormat="1" ht="33.6">
      <c r="A26756" s="13" t="s">
        <v>5608</v>
      </c>
      <c r="B26756" s="85" t="s">
        <v>18537</v>
      </c>
      <c r="C26756" s="81">
        <v>174</v>
      </c>
      <c r="D26756" s="81">
        <v>174</v>
      </c>
      <c r="E26756" s="6"/>
    </row>
    <row r="26757" spans="1:5" s="784" customFormat="1" ht="33.6">
      <c r="A26757" s="13" t="s">
        <v>5614</v>
      </c>
      <c r="B26757" s="85" t="s">
        <v>29818</v>
      </c>
      <c r="C26757" s="81">
        <v>174</v>
      </c>
      <c r="D26757" s="81">
        <v>174</v>
      </c>
      <c r="E26757" s="735"/>
    </row>
    <row r="26758" spans="1:5" s="784" customFormat="1" ht="33.6">
      <c r="A26758" s="13" t="s">
        <v>5616</v>
      </c>
      <c r="B26758" s="85" t="s">
        <v>18538</v>
      </c>
      <c r="C26758" s="81">
        <v>174</v>
      </c>
      <c r="D26758" s="81">
        <v>174</v>
      </c>
      <c r="E26758" s="735"/>
    </row>
    <row r="26759" spans="1:5" s="784" customFormat="1" ht="33.6">
      <c r="A26759" s="13" t="s">
        <v>5618</v>
      </c>
      <c r="B26759" s="85" t="s">
        <v>29819</v>
      </c>
      <c r="C26759" s="81">
        <v>261</v>
      </c>
      <c r="D26759" s="81">
        <v>261</v>
      </c>
      <c r="E26759" s="735"/>
    </row>
    <row r="26760" spans="1:5" s="784" customFormat="1" ht="33.6">
      <c r="A26760" s="13" t="s">
        <v>5620</v>
      </c>
      <c r="B26760" s="85" t="s">
        <v>18539</v>
      </c>
      <c r="C26760" s="81">
        <v>130</v>
      </c>
      <c r="D26760" s="81">
        <v>130</v>
      </c>
      <c r="E26760" s="735"/>
    </row>
    <row r="26761" spans="1:5" s="784" customFormat="1" ht="33.6">
      <c r="A26761" s="13" t="s">
        <v>5622</v>
      </c>
      <c r="B26761" s="85" t="s">
        <v>18540</v>
      </c>
      <c r="C26761" s="81">
        <v>87</v>
      </c>
      <c r="D26761" s="81">
        <v>87</v>
      </c>
      <c r="E26761" s="735"/>
    </row>
    <row r="26762" spans="1:5" s="784" customFormat="1" ht="33.6">
      <c r="A26762" s="13" t="s">
        <v>5630</v>
      </c>
      <c r="B26762" s="85" t="s">
        <v>18541</v>
      </c>
      <c r="C26762" s="81">
        <v>87</v>
      </c>
      <c r="D26762" s="81">
        <v>87</v>
      </c>
      <c r="E26762" s="735"/>
    </row>
    <row r="26763" spans="1:5" s="784" customFormat="1" ht="33.6">
      <c r="A26763" s="13" t="s">
        <v>5632</v>
      </c>
      <c r="B26763" s="85" t="s">
        <v>18542</v>
      </c>
      <c r="C26763" s="81">
        <v>87</v>
      </c>
      <c r="D26763" s="81">
        <v>87</v>
      </c>
      <c r="E26763" s="735"/>
    </row>
    <row r="26764" spans="1:5" s="784" customFormat="1" ht="33.6">
      <c r="A26764" s="13" t="s">
        <v>5634</v>
      </c>
      <c r="B26764" s="85" t="s">
        <v>18543</v>
      </c>
      <c r="C26764" s="81">
        <v>87</v>
      </c>
      <c r="D26764" s="81">
        <v>87</v>
      </c>
      <c r="E26764" s="735"/>
    </row>
    <row r="26765" spans="1:5" s="784" customFormat="1" ht="33.6">
      <c r="A26765" s="13" t="s">
        <v>5636</v>
      </c>
      <c r="B26765" s="85" t="s">
        <v>18544</v>
      </c>
      <c r="C26765" s="81">
        <v>109</v>
      </c>
      <c r="D26765" s="81">
        <v>109</v>
      </c>
      <c r="E26765" s="735"/>
    </row>
    <row r="26766" spans="1:5" s="784" customFormat="1" ht="33.6">
      <c r="A26766" s="13" t="s">
        <v>5638</v>
      </c>
      <c r="B26766" s="85" t="s">
        <v>29820</v>
      </c>
      <c r="C26766" s="81">
        <v>109</v>
      </c>
      <c r="D26766" s="81">
        <v>109</v>
      </c>
      <c r="E26766" s="6"/>
    </row>
    <row r="26767" spans="1:5" s="784" customFormat="1" ht="16.8">
      <c r="A26767" s="13" t="s">
        <v>5640</v>
      </c>
      <c r="B26767" s="85" t="s">
        <v>2607</v>
      </c>
      <c r="C26767" s="81">
        <v>39</v>
      </c>
      <c r="D26767" s="81">
        <v>39</v>
      </c>
      <c r="E26767" s="6"/>
    </row>
    <row r="26768" spans="1:5" ht="16.8">
      <c r="A26768" s="741" t="s">
        <v>9</v>
      </c>
      <c r="B26768" s="412"/>
      <c r="C26768" s="742"/>
      <c r="D26768" s="743"/>
      <c r="E26768" s="744"/>
    </row>
    <row r="26769" spans="1:5" s="782" customFormat="1" ht="16.8">
      <c r="A26769" s="28" t="s">
        <v>2219</v>
      </c>
      <c r="B26769" s="121" t="s">
        <v>18497</v>
      </c>
      <c r="C26769" s="30"/>
      <c r="D26769" s="30"/>
      <c r="E26769" s="735"/>
    </row>
    <row r="26770" spans="1:5" s="782" customFormat="1" ht="33.6">
      <c r="A26770" s="13">
        <v>1</v>
      </c>
      <c r="B26770" s="123" t="s">
        <v>29821</v>
      </c>
      <c r="C26770" s="55">
        <v>261</v>
      </c>
      <c r="D26770" s="55">
        <v>261</v>
      </c>
      <c r="E26770" s="735"/>
    </row>
    <row r="26771" spans="1:5" s="782" customFormat="1" ht="33.6">
      <c r="A26771" s="13">
        <v>2</v>
      </c>
      <c r="B26771" s="123" t="s">
        <v>29822</v>
      </c>
      <c r="C26771" s="55">
        <v>304</v>
      </c>
      <c r="D26771" s="55">
        <v>304</v>
      </c>
      <c r="E26771" s="735"/>
    </row>
    <row r="26772" spans="1:5" s="782" customFormat="1" ht="33.6">
      <c r="A26772" s="13">
        <v>3</v>
      </c>
      <c r="B26772" s="123" t="s">
        <v>29823</v>
      </c>
      <c r="C26772" s="55">
        <v>217</v>
      </c>
      <c r="D26772" s="55">
        <v>217</v>
      </c>
      <c r="E26772" s="735"/>
    </row>
    <row r="26773" spans="1:5" s="782" customFormat="1" ht="33.6">
      <c r="A26773" s="13">
        <v>4</v>
      </c>
      <c r="B26773" s="123" t="s">
        <v>29824</v>
      </c>
      <c r="C26773" s="55">
        <v>1413</v>
      </c>
      <c r="D26773" s="55">
        <v>1272</v>
      </c>
      <c r="E26773" s="735"/>
    </row>
    <row r="26774" spans="1:5" s="782" customFormat="1" ht="33.6">
      <c r="A26774" s="13">
        <v>5</v>
      </c>
      <c r="B26774" s="123" t="s">
        <v>29825</v>
      </c>
      <c r="C26774" s="55">
        <v>1522</v>
      </c>
      <c r="D26774" s="55">
        <v>1369</v>
      </c>
      <c r="E26774" s="735"/>
    </row>
    <row r="26775" spans="1:5" s="782" customFormat="1" ht="33.6">
      <c r="A26775" s="13">
        <v>6</v>
      </c>
      <c r="B26775" s="123" t="s">
        <v>29826</v>
      </c>
      <c r="C26775" s="55">
        <v>1739</v>
      </c>
      <c r="D26775" s="55">
        <v>1565</v>
      </c>
      <c r="E26775" s="735"/>
    </row>
    <row r="26776" spans="1:5" s="782" customFormat="1" ht="33.6">
      <c r="A26776" s="13">
        <v>7</v>
      </c>
      <c r="B26776" s="123" t="s">
        <v>29827</v>
      </c>
      <c r="C26776" s="55">
        <v>1359</v>
      </c>
      <c r="D26776" s="55">
        <v>1223</v>
      </c>
      <c r="E26776" s="735"/>
    </row>
    <row r="26777" spans="1:5" s="782" customFormat="1" ht="33.6">
      <c r="A26777" s="13">
        <v>8</v>
      </c>
      <c r="B26777" s="123" t="s">
        <v>29828</v>
      </c>
      <c r="C26777" s="55">
        <v>978</v>
      </c>
      <c r="D26777" s="55">
        <v>880</v>
      </c>
      <c r="E26777" s="735"/>
    </row>
    <row r="26778" spans="1:5" s="782" customFormat="1" ht="33.6">
      <c r="A26778" s="13">
        <v>9</v>
      </c>
      <c r="B26778" s="123" t="s">
        <v>29829</v>
      </c>
      <c r="C26778" s="55">
        <v>1087</v>
      </c>
      <c r="D26778" s="55">
        <v>978</v>
      </c>
      <c r="E26778" s="735"/>
    </row>
    <row r="26779" spans="1:5" s="782" customFormat="1" ht="33.6">
      <c r="A26779" s="13">
        <v>10</v>
      </c>
      <c r="B26779" s="123" t="s">
        <v>29830</v>
      </c>
      <c r="C26779" s="55">
        <v>326</v>
      </c>
      <c r="D26779" s="55">
        <v>293</v>
      </c>
      <c r="E26779" s="735"/>
    </row>
    <row r="26780" spans="1:5" s="782" customFormat="1" ht="33.6">
      <c r="A26780" s="13">
        <v>11</v>
      </c>
      <c r="B26780" s="123" t="s">
        <v>29831</v>
      </c>
      <c r="C26780" s="55">
        <v>326</v>
      </c>
      <c r="D26780" s="55">
        <v>293</v>
      </c>
      <c r="E26780" s="735"/>
    </row>
    <row r="26781" spans="1:5" s="782" customFormat="1" ht="16.8">
      <c r="A26781" s="109" t="s">
        <v>2718</v>
      </c>
      <c r="B26781" s="182" t="s">
        <v>18365</v>
      </c>
      <c r="C26781" s="55"/>
      <c r="D26781" s="55"/>
      <c r="E26781" s="13"/>
    </row>
    <row r="26782" spans="1:5" s="782" customFormat="1" ht="33.6">
      <c r="A26782" s="13">
        <v>1</v>
      </c>
      <c r="B26782" s="85" t="s">
        <v>18498</v>
      </c>
      <c r="C26782" s="9">
        <v>978</v>
      </c>
      <c r="D26782" s="9">
        <v>880</v>
      </c>
      <c r="E26782" s="10" t="s">
        <v>18499</v>
      </c>
    </row>
    <row r="26783" spans="1:5" s="782" customFormat="1" ht="16.8">
      <c r="A26783" s="28" t="s">
        <v>2804</v>
      </c>
      <c r="B26783" s="121" t="s">
        <v>18336</v>
      </c>
      <c r="C26783" s="9"/>
      <c r="D26783" s="9"/>
      <c r="E26783" s="735"/>
    </row>
    <row r="26784" spans="1:5" s="782" customFormat="1" ht="33.6">
      <c r="A26784" s="13">
        <v>1</v>
      </c>
      <c r="B26784" s="85" t="s">
        <v>29832</v>
      </c>
      <c r="C26784" s="9">
        <v>1196</v>
      </c>
      <c r="D26784" s="9">
        <v>1076</v>
      </c>
      <c r="E26784" s="735"/>
    </row>
    <row r="26785" spans="1:5" s="782" customFormat="1" ht="50.4">
      <c r="A26785" s="13">
        <v>2</v>
      </c>
      <c r="B26785" s="85" t="s">
        <v>29833</v>
      </c>
      <c r="C26785" s="57">
        <v>815</v>
      </c>
      <c r="D26785" s="57">
        <v>734</v>
      </c>
      <c r="E26785" s="735"/>
    </row>
    <row r="26786" spans="1:5" s="782" customFormat="1" ht="33.6">
      <c r="A26786" s="13">
        <v>3</v>
      </c>
      <c r="B26786" s="85" t="s">
        <v>29834</v>
      </c>
      <c r="C26786" s="9">
        <v>815</v>
      </c>
      <c r="D26786" s="9">
        <v>734</v>
      </c>
      <c r="E26786" s="735"/>
    </row>
    <row r="26787" spans="1:5" s="782" customFormat="1" ht="16.8">
      <c r="A26787" s="13">
        <v>4</v>
      </c>
      <c r="B26787" s="85" t="s">
        <v>29835</v>
      </c>
      <c r="C26787" s="57">
        <v>815</v>
      </c>
      <c r="D26787" s="57">
        <v>734</v>
      </c>
      <c r="E26787" s="735"/>
    </row>
    <row r="26788" spans="1:5" s="782" customFormat="1" ht="16.8">
      <c r="A26788" s="13">
        <v>5</v>
      </c>
      <c r="B26788" s="85" t="s">
        <v>18500</v>
      </c>
      <c r="C26788" s="57">
        <v>815</v>
      </c>
      <c r="D26788" s="57">
        <v>734</v>
      </c>
      <c r="E26788" s="735"/>
    </row>
    <row r="26789" spans="1:5" s="782" customFormat="1" ht="50.4">
      <c r="A26789" s="13">
        <v>6</v>
      </c>
      <c r="B26789" s="85" t="s">
        <v>29836</v>
      </c>
      <c r="C26789" s="9">
        <v>815</v>
      </c>
      <c r="D26789" s="9">
        <v>734</v>
      </c>
      <c r="E26789" s="735"/>
    </row>
    <row r="26790" spans="1:5" s="782" customFormat="1" ht="50.4">
      <c r="A26790" s="13">
        <v>7</v>
      </c>
      <c r="B26790" s="85" t="s">
        <v>18501</v>
      </c>
      <c r="C26790" s="57">
        <v>815</v>
      </c>
      <c r="D26790" s="57">
        <v>734</v>
      </c>
      <c r="E26790" s="735"/>
    </row>
    <row r="26791" spans="1:5" s="783" customFormat="1" ht="33.6">
      <c r="A26791" s="13">
        <v>8</v>
      </c>
      <c r="B26791" s="85" t="s">
        <v>18502</v>
      </c>
      <c r="C26791" s="57">
        <v>815</v>
      </c>
      <c r="D26791" s="57">
        <v>734</v>
      </c>
      <c r="E26791" s="6"/>
    </row>
    <row r="26792" spans="1:5" s="782" customFormat="1" ht="50.4">
      <c r="A26792" s="13">
        <v>9</v>
      </c>
      <c r="B26792" s="85" t="s">
        <v>18503</v>
      </c>
      <c r="C26792" s="57">
        <v>761</v>
      </c>
      <c r="D26792" s="57">
        <v>685</v>
      </c>
      <c r="E26792" s="735"/>
    </row>
    <row r="26793" spans="1:5" s="782" customFormat="1" ht="50.4">
      <c r="A26793" s="13">
        <v>10</v>
      </c>
      <c r="B26793" s="85" t="s">
        <v>29837</v>
      </c>
      <c r="C26793" s="57">
        <v>761</v>
      </c>
      <c r="D26793" s="57">
        <v>685</v>
      </c>
      <c r="E26793" s="735"/>
    </row>
    <row r="26794" spans="1:5" s="782" customFormat="1" ht="33.6">
      <c r="A26794" s="13">
        <v>11</v>
      </c>
      <c r="B26794" s="85" t="s">
        <v>18504</v>
      </c>
      <c r="C26794" s="9">
        <v>1087</v>
      </c>
      <c r="D26794" s="57">
        <v>978</v>
      </c>
      <c r="E26794" s="735"/>
    </row>
    <row r="26795" spans="1:5" s="782" customFormat="1" ht="33.6">
      <c r="A26795" s="13">
        <v>12</v>
      </c>
      <c r="B26795" s="85" t="s">
        <v>29838</v>
      </c>
      <c r="C26795" s="9">
        <v>326</v>
      </c>
      <c r="D26795" s="9">
        <v>293</v>
      </c>
      <c r="E26795" s="735"/>
    </row>
    <row r="26796" spans="1:5" s="782" customFormat="1" ht="33.6">
      <c r="A26796" s="13">
        <v>13</v>
      </c>
      <c r="B26796" s="85" t="s">
        <v>18505</v>
      </c>
      <c r="C26796" s="9">
        <v>326</v>
      </c>
      <c r="D26796" s="9">
        <v>293</v>
      </c>
      <c r="E26796" s="735"/>
    </row>
    <row r="26797" spans="1:5" s="783" customFormat="1" ht="33.6">
      <c r="A26797" s="13">
        <v>14</v>
      </c>
      <c r="B26797" s="85" t="s">
        <v>29839</v>
      </c>
      <c r="C26797" s="9">
        <v>326</v>
      </c>
      <c r="D26797" s="9">
        <v>293</v>
      </c>
      <c r="E26797" s="735"/>
    </row>
    <row r="26798" spans="1:5" s="782" customFormat="1" ht="84">
      <c r="A26798" s="13">
        <v>15</v>
      </c>
      <c r="B26798" s="85" t="s">
        <v>29840</v>
      </c>
      <c r="C26798" s="9">
        <v>326</v>
      </c>
      <c r="D26798" s="9">
        <v>293</v>
      </c>
      <c r="E26798" s="735"/>
    </row>
    <row r="26799" spans="1:5" s="782" customFormat="1" ht="33.6">
      <c r="A26799" s="13">
        <v>16</v>
      </c>
      <c r="B26799" s="85" t="s">
        <v>18506</v>
      </c>
      <c r="C26799" s="57">
        <v>652</v>
      </c>
      <c r="D26799" s="57">
        <v>587</v>
      </c>
      <c r="E26799" s="735"/>
    </row>
    <row r="26800" spans="1:5" s="782" customFormat="1" ht="50.4">
      <c r="A26800" s="13">
        <v>17</v>
      </c>
      <c r="B26800" s="85" t="s">
        <v>29841</v>
      </c>
      <c r="C26800" s="9">
        <v>543</v>
      </c>
      <c r="D26800" s="9">
        <v>489</v>
      </c>
      <c r="E26800" s="735"/>
    </row>
    <row r="26801" spans="1:5" s="783" customFormat="1" ht="50.4">
      <c r="A26801" s="13">
        <v>18</v>
      </c>
      <c r="B26801" s="85" t="s">
        <v>18507</v>
      </c>
      <c r="C26801" s="9">
        <v>272</v>
      </c>
      <c r="D26801" s="9">
        <v>245</v>
      </c>
      <c r="E26801" s="735"/>
    </row>
    <row r="26802" spans="1:5" s="782" customFormat="1" ht="50.4">
      <c r="A26802" s="13">
        <v>19</v>
      </c>
      <c r="B26802" s="85" t="s">
        <v>18508</v>
      </c>
      <c r="C26802" s="9">
        <v>326</v>
      </c>
      <c r="D26802" s="9">
        <v>293</v>
      </c>
      <c r="E26802" s="735"/>
    </row>
    <row r="26803" spans="1:5" s="782" customFormat="1" ht="50.4">
      <c r="A26803" s="13">
        <v>20</v>
      </c>
      <c r="B26803" s="85" t="s">
        <v>29842</v>
      </c>
      <c r="C26803" s="9">
        <v>326</v>
      </c>
      <c r="D26803" s="9">
        <v>293</v>
      </c>
      <c r="E26803" s="735"/>
    </row>
    <row r="26804" spans="1:5" s="782" customFormat="1" ht="33.6">
      <c r="A26804" s="13">
        <v>21</v>
      </c>
      <c r="B26804" s="85" t="s">
        <v>29843</v>
      </c>
      <c r="C26804" s="9">
        <v>272</v>
      </c>
      <c r="D26804" s="9">
        <v>245</v>
      </c>
      <c r="E26804" s="735"/>
    </row>
    <row r="26805" spans="1:5" s="782" customFormat="1" ht="33.6">
      <c r="A26805" s="13">
        <v>22</v>
      </c>
      <c r="B26805" s="85" t="s">
        <v>29844</v>
      </c>
      <c r="C26805" s="9">
        <v>543</v>
      </c>
      <c r="D26805" s="9">
        <v>489</v>
      </c>
      <c r="E26805" s="735"/>
    </row>
    <row r="26806" spans="1:5" s="782" customFormat="1" ht="33.6">
      <c r="A26806" s="13">
        <v>23</v>
      </c>
      <c r="B26806" s="85" t="s">
        <v>29845</v>
      </c>
      <c r="C26806" s="9">
        <v>163</v>
      </c>
      <c r="D26806" s="9">
        <v>147</v>
      </c>
      <c r="E26806" s="735"/>
    </row>
    <row r="26807" spans="1:5" s="782" customFormat="1" ht="50.4">
      <c r="A26807" s="13">
        <v>24</v>
      </c>
      <c r="B26807" s="85" t="s">
        <v>29846</v>
      </c>
      <c r="C26807" s="9">
        <v>200</v>
      </c>
      <c r="D26807" s="9">
        <v>150</v>
      </c>
      <c r="E26807" s="735"/>
    </row>
    <row r="26808" spans="1:5" s="783" customFormat="1" ht="33.6">
      <c r="A26808" s="13">
        <v>25</v>
      </c>
      <c r="B26808" s="85" t="s">
        <v>29847</v>
      </c>
      <c r="C26808" s="57">
        <v>136</v>
      </c>
      <c r="D26808" s="57">
        <v>122</v>
      </c>
      <c r="E26808" s="735"/>
    </row>
    <row r="26809" spans="1:5" s="782" customFormat="1" ht="33.6">
      <c r="A26809" s="13">
        <v>26</v>
      </c>
      <c r="B26809" s="85" t="s">
        <v>18509</v>
      </c>
      <c r="C26809" s="9">
        <v>163</v>
      </c>
      <c r="D26809" s="9">
        <v>147</v>
      </c>
      <c r="E26809" s="735"/>
    </row>
    <row r="26810" spans="1:5" s="782" customFormat="1" ht="33.6">
      <c r="A26810" s="13">
        <v>27</v>
      </c>
      <c r="B26810" s="85" t="s">
        <v>29848</v>
      </c>
      <c r="C26810" s="57">
        <v>136</v>
      </c>
      <c r="D26810" s="57">
        <v>122</v>
      </c>
      <c r="E26810" s="735"/>
    </row>
    <row r="26811" spans="1:5" s="782" customFormat="1" ht="33.6">
      <c r="A26811" s="13">
        <v>28</v>
      </c>
      <c r="B26811" s="85" t="s">
        <v>18510</v>
      </c>
      <c r="C26811" s="57">
        <v>272</v>
      </c>
      <c r="D26811" s="57">
        <v>245</v>
      </c>
      <c r="E26811" s="735"/>
    </row>
    <row r="26812" spans="1:5" s="782" customFormat="1" ht="33.6">
      <c r="A26812" s="13">
        <v>29</v>
      </c>
      <c r="B26812" s="85" t="s">
        <v>29849</v>
      </c>
      <c r="C26812" s="57">
        <v>136</v>
      </c>
      <c r="D26812" s="57">
        <v>122</v>
      </c>
      <c r="E26812" s="735"/>
    </row>
    <row r="26813" spans="1:5" s="782" customFormat="1" ht="33.6">
      <c r="A26813" s="13">
        <v>30</v>
      </c>
      <c r="B26813" s="85" t="s">
        <v>29850</v>
      </c>
      <c r="C26813" s="57">
        <v>136</v>
      </c>
      <c r="D26813" s="57">
        <v>122</v>
      </c>
      <c r="E26813" s="735"/>
    </row>
    <row r="26814" spans="1:5" s="782" customFormat="1" ht="33.6">
      <c r="A26814" s="13">
        <v>31</v>
      </c>
      <c r="B26814" s="85" t="s">
        <v>18511</v>
      </c>
      <c r="C26814" s="57">
        <v>543</v>
      </c>
      <c r="D26814" s="57">
        <v>489</v>
      </c>
      <c r="E26814" s="735"/>
    </row>
    <row r="26815" spans="1:5" s="782" customFormat="1" ht="33.6">
      <c r="A26815" s="13">
        <v>32</v>
      </c>
      <c r="B26815" s="85" t="s">
        <v>29851</v>
      </c>
      <c r="C26815" s="9">
        <v>130</v>
      </c>
      <c r="D26815" s="9">
        <v>130</v>
      </c>
      <c r="E26815" s="735"/>
    </row>
    <row r="26816" spans="1:5" s="783" customFormat="1" ht="50.4">
      <c r="A26816" s="13">
        <v>33</v>
      </c>
      <c r="B26816" s="85" t="s">
        <v>29852</v>
      </c>
      <c r="C26816" s="9">
        <v>109</v>
      </c>
      <c r="D26816" s="9">
        <v>109</v>
      </c>
      <c r="E26816" s="735"/>
    </row>
    <row r="26817" spans="1:5" s="782" customFormat="1" ht="33.6">
      <c r="A26817" s="13">
        <v>34</v>
      </c>
      <c r="B26817" s="85" t="s">
        <v>18512</v>
      </c>
      <c r="C26817" s="57">
        <v>87</v>
      </c>
      <c r="D26817" s="57">
        <v>87</v>
      </c>
      <c r="E26817" s="735"/>
    </row>
    <row r="26818" spans="1:5" s="782" customFormat="1" ht="33.6">
      <c r="A26818" s="13">
        <v>35</v>
      </c>
      <c r="B26818" s="85" t="s">
        <v>18513</v>
      </c>
      <c r="C26818" s="9">
        <v>87</v>
      </c>
      <c r="D26818" s="9">
        <v>87</v>
      </c>
      <c r="E26818" s="735"/>
    </row>
    <row r="26819" spans="1:5" s="782" customFormat="1" ht="33.6">
      <c r="A26819" s="13">
        <v>36</v>
      </c>
      <c r="B26819" s="85" t="s">
        <v>18514</v>
      </c>
      <c r="C26819" s="57">
        <v>78</v>
      </c>
      <c r="D26819" s="57">
        <v>78</v>
      </c>
      <c r="E26819" s="735"/>
    </row>
    <row r="26820" spans="1:5" s="782" customFormat="1" ht="33.6">
      <c r="A26820" s="13">
        <v>37</v>
      </c>
      <c r="B26820" s="85" t="s">
        <v>29853</v>
      </c>
      <c r="C26820" s="57">
        <v>109</v>
      </c>
      <c r="D26820" s="57">
        <v>109</v>
      </c>
      <c r="E26820" s="735"/>
    </row>
    <row r="26821" spans="1:5" s="782" customFormat="1" ht="33.6">
      <c r="A26821" s="13">
        <v>38</v>
      </c>
      <c r="B26821" s="85" t="s">
        <v>29854</v>
      </c>
      <c r="C26821" s="9">
        <v>109</v>
      </c>
      <c r="D26821" s="9">
        <v>109</v>
      </c>
      <c r="E26821" s="735"/>
    </row>
    <row r="26822" spans="1:5" s="782" customFormat="1" ht="33.6">
      <c r="A26822" s="13">
        <v>39</v>
      </c>
      <c r="B26822" s="85" t="s">
        <v>29855</v>
      </c>
      <c r="C26822" s="57">
        <v>39</v>
      </c>
      <c r="D26822" s="57">
        <v>39</v>
      </c>
      <c r="E26822" s="735"/>
    </row>
    <row r="26823" spans="1:5" ht="16.8">
      <c r="A26823" s="741" t="s">
        <v>8</v>
      </c>
      <c r="B26823" s="412"/>
      <c r="C26823" s="742"/>
      <c r="D26823" s="743"/>
      <c r="E26823" s="744"/>
    </row>
    <row r="26824" spans="1:5" s="780" customFormat="1" ht="16.8">
      <c r="A26824" s="28">
        <v>1</v>
      </c>
      <c r="B26824" s="121" t="s">
        <v>18470</v>
      </c>
      <c r="C26824" s="57"/>
      <c r="D26824" s="57"/>
      <c r="E26824" s="428"/>
    </row>
    <row r="26825" spans="1:5" s="780" customFormat="1" ht="16.8">
      <c r="A26825" s="84" t="s">
        <v>174</v>
      </c>
      <c r="B26825" s="123" t="s">
        <v>18471</v>
      </c>
      <c r="C26825" s="9">
        <v>174</v>
      </c>
      <c r="D26825" s="9">
        <v>174</v>
      </c>
      <c r="E26825" s="428"/>
    </row>
    <row r="26826" spans="1:5" s="780" customFormat="1" ht="33.6">
      <c r="A26826" s="84" t="s">
        <v>176</v>
      </c>
      <c r="B26826" s="123" t="s">
        <v>18472</v>
      </c>
      <c r="C26826" s="9">
        <v>87</v>
      </c>
      <c r="D26826" s="57">
        <v>87</v>
      </c>
      <c r="E26826" s="429" t="s">
        <v>18473</v>
      </c>
    </row>
    <row r="26827" spans="1:5" s="780" customFormat="1" ht="33.6">
      <c r="A26827" s="84" t="s">
        <v>178</v>
      </c>
      <c r="B26827" s="123" t="s">
        <v>18474</v>
      </c>
      <c r="C26827" s="9">
        <v>87</v>
      </c>
      <c r="D26827" s="9">
        <v>87</v>
      </c>
      <c r="E26827" s="429" t="s">
        <v>18475</v>
      </c>
    </row>
    <row r="26828" spans="1:5" s="780" customFormat="1" ht="33.6">
      <c r="A26828" s="84" t="s">
        <v>180</v>
      </c>
      <c r="B26828" s="123" t="s">
        <v>18476</v>
      </c>
      <c r="C26828" s="57">
        <v>87</v>
      </c>
      <c r="D26828" s="57">
        <v>87</v>
      </c>
      <c r="E26828" s="428"/>
    </row>
    <row r="26829" spans="1:5" s="780" customFormat="1" ht="50.4">
      <c r="A26829" s="25" t="s">
        <v>182</v>
      </c>
      <c r="B26829" s="193" t="s">
        <v>18477</v>
      </c>
      <c r="C26829" s="9">
        <v>104</v>
      </c>
      <c r="D26829" s="9">
        <v>104</v>
      </c>
      <c r="E26829" s="430" t="s">
        <v>13059</v>
      </c>
    </row>
    <row r="26830" spans="1:5" s="780" customFormat="1" ht="33.6">
      <c r="A26830" s="84" t="s">
        <v>184</v>
      </c>
      <c r="B26830" s="123" t="s">
        <v>18478</v>
      </c>
      <c r="C26830" s="9">
        <v>109</v>
      </c>
      <c r="D26830" s="9">
        <v>98</v>
      </c>
      <c r="E26830" s="428"/>
    </row>
    <row r="26831" spans="1:5" s="780" customFormat="1" ht="16.8">
      <c r="A26831" s="84" t="s">
        <v>186</v>
      </c>
      <c r="B26831" s="123" t="s">
        <v>18479</v>
      </c>
      <c r="C26831" s="9">
        <v>196</v>
      </c>
      <c r="D26831" s="9">
        <v>196</v>
      </c>
      <c r="E26831" s="428"/>
    </row>
    <row r="26832" spans="1:5" s="781" customFormat="1" ht="33.6">
      <c r="A26832" s="84" t="s">
        <v>188</v>
      </c>
      <c r="B26832" s="123" t="s">
        <v>18480</v>
      </c>
      <c r="C26832" s="9">
        <v>174</v>
      </c>
      <c r="D26832" s="9">
        <v>174</v>
      </c>
      <c r="E26832" s="428"/>
    </row>
    <row r="26833" spans="1:5" s="780" customFormat="1" ht="33.6">
      <c r="A26833" s="84" t="s">
        <v>190</v>
      </c>
      <c r="B26833" s="123" t="s">
        <v>18481</v>
      </c>
      <c r="C26833" s="57">
        <v>174</v>
      </c>
      <c r="D26833" s="57">
        <v>174</v>
      </c>
      <c r="E26833" s="428"/>
    </row>
    <row r="26834" spans="1:5" s="780" customFormat="1" ht="33.6">
      <c r="A26834" s="84" t="s">
        <v>192</v>
      </c>
      <c r="B26834" s="123" t="s">
        <v>18482</v>
      </c>
      <c r="C26834" s="9">
        <v>87</v>
      </c>
      <c r="D26834" s="9">
        <v>87</v>
      </c>
      <c r="E26834" s="428"/>
    </row>
    <row r="26835" spans="1:5" s="780" customFormat="1" ht="33.6">
      <c r="A26835" s="84" t="s">
        <v>194</v>
      </c>
      <c r="B26835" s="123" t="s">
        <v>18483</v>
      </c>
      <c r="C26835" s="57">
        <v>87</v>
      </c>
      <c r="D26835" s="57">
        <v>87</v>
      </c>
      <c r="E26835" s="428"/>
    </row>
    <row r="26836" spans="1:5" s="780" customFormat="1" ht="16.8">
      <c r="A26836" s="84" t="s">
        <v>5292</v>
      </c>
      <c r="B26836" s="123" t="s">
        <v>18484</v>
      </c>
      <c r="C26836" s="57">
        <v>109</v>
      </c>
      <c r="D26836" s="57">
        <v>109</v>
      </c>
      <c r="E26836" s="428"/>
    </row>
    <row r="26837" spans="1:5" s="780" customFormat="1" ht="16.8">
      <c r="A26837" s="84" t="s">
        <v>5294</v>
      </c>
      <c r="B26837" s="123" t="s">
        <v>18485</v>
      </c>
      <c r="C26837" s="9">
        <v>87</v>
      </c>
      <c r="D26837" s="9">
        <v>87</v>
      </c>
      <c r="E26837" s="428"/>
    </row>
    <row r="26838" spans="1:5" s="780" customFormat="1" ht="16.8">
      <c r="A26838" s="28">
        <v>2</v>
      </c>
      <c r="B26838" s="121" t="s">
        <v>166</v>
      </c>
      <c r="C26838" s="9"/>
      <c r="D26838" s="9"/>
      <c r="E26838" s="428"/>
    </row>
    <row r="26839" spans="1:5" s="780" customFormat="1" ht="33.6">
      <c r="A26839" s="84" t="s">
        <v>400</v>
      </c>
      <c r="B26839" s="123" t="s">
        <v>18486</v>
      </c>
      <c r="C26839" s="57">
        <v>87</v>
      </c>
      <c r="D26839" s="57">
        <v>87</v>
      </c>
      <c r="E26839" s="429" t="s">
        <v>18487</v>
      </c>
    </row>
    <row r="26840" spans="1:5" s="780" customFormat="1" ht="33.6">
      <c r="A26840" s="84" t="s">
        <v>402</v>
      </c>
      <c r="B26840" s="123" t="s">
        <v>18488</v>
      </c>
      <c r="C26840" s="57">
        <v>87</v>
      </c>
      <c r="D26840" s="57">
        <v>87</v>
      </c>
      <c r="E26840" s="429" t="s">
        <v>18489</v>
      </c>
    </row>
    <row r="26841" spans="1:5" s="780" customFormat="1" ht="33.6">
      <c r="A26841" s="84" t="s">
        <v>404</v>
      </c>
      <c r="B26841" s="123" t="s">
        <v>18490</v>
      </c>
      <c r="C26841" s="57">
        <v>109</v>
      </c>
      <c r="D26841" s="57">
        <v>109</v>
      </c>
      <c r="E26841" s="429" t="s">
        <v>18491</v>
      </c>
    </row>
    <row r="26842" spans="1:5" s="780" customFormat="1" ht="33.6">
      <c r="A26842" s="84" t="s">
        <v>1287</v>
      </c>
      <c r="B26842" s="123" t="s">
        <v>18492</v>
      </c>
      <c r="C26842" s="57">
        <v>109</v>
      </c>
      <c r="D26842" s="57">
        <v>109</v>
      </c>
      <c r="E26842" s="428"/>
    </row>
    <row r="26843" spans="1:5" s="781" customFormat="1" ht="33.6">
      <c r="A26843" s="84" t="s">
        <v>3305</v>
      </c>
      <c r="B26843" s="123" t="s">
        <v>18493</v>
      </c>
      <c r="C26843" s="9">
        <v>109</v>
      </c>
      <c r="D26843" s="9">
        <v>109</v>
      </c>
      <c r="E26843" s="428"/>
    </row>
    <row r="26844" spans="1:5" s="780" customFormat="1" ht="33.6">
      <c r="A26844" s="84" t="s">
        <v>3307</v>
      </c>
      <c r="B26844" s="123" t="s">
        <v>18494</v>
      </c>
      <c r="C26844" s="9">
        <v>87</v>
      </c>
      <c r="D26844" s="9">
        <v>87</v>
      </c>
      <c r="E26844" s="428"/>
    </row>
    <row r="26845" spans="1:5" s="780" customFormat="1" ht="33.6">
      <c r="A26845" s="84" t="s">
        <v>3309</v>
      </c>
      <c r="B26845" s="123" t="s">
        <v>18495</v>
      </c>
      <c r="C26845" s="57">
        <v>174</v>
      </c>
      <c r="D26845" s="57">
        <v>174</v>
      </c>
      <c r="E26845" s="428"/>
    </row>
    <row r="26846" spans="1:5" s="780" customFormat="1" ht="16.8">
      <c r="A26846" s="84" t="s">
        <v>3311</v>
      </c>
      <c r="B26846" s="123" t="s">
        <v>18496</v>
      </c>
      <c r="C26846" s="9">
        <v>39</v>
      </c>
      <c r="D26846" s="9">
        <v>39</v>
      </c>
      <c r="E26846" s="428"/>
    </row>
    <row r="26847" spans="1:5" ht="16.8">
      <c r="A26847" s="741" t="s">
        <v>7</v>
      </c>
      <c r="B26847" s="411"/>
      <c r="C26847" s="742"/>
      <c r="D26847" s="743"/>
      <c r="E26847" s="744"/>
    </row>
    <row r="26848" spans="1:5" s="780" customFormat="1" ht="16.8">
      <c r="A26848" s="109">
        <v>1</v>
      </c>
      <c r="B26848" s="182" t="s">
        <v>18349</v>
      </c>
      <c r="C26848" s="57"/>
      <c r="D26848" s="30"/>
      <c r="E26848" s="124"/>
    </row>
    <row r="26849" spans="1:5" s="780" customFormat="1" ht="33.6">
      <c r="A26849" s="13" t="s">
        <v>174</v>
      </c>
      <c r="B26849" s="85" t="s">
        <v>29856</v>
      </c>
      <c r="C26849" s="57">
        <v>120</v>
      </c>
      <c r="D26849" s="57">
        <v>120</v>
      </c>
      <c r="E26849" s="124"/>
    </row>
    <row r="26850" spans="1:5" s="780" customFormat="1" ht="16.8">
      <c r="A26850" s="13" t="s">
        <v>176</v>
      </c>
      <c r="B26850" s="85" t="s">
        <v>18458</v>
      </c>
      <c r="C26850" s="57">
        <v>140</v>
      </c>
      <c r="D26850" s="57">
        <v>140</v>
      </c>
      <c r="E26850" s="124"/>
    </row>
    <row r="26851" spans="1:5" s="780" customFormat="1" ht="16.8">
      <c r="A26851" s="13" t="s">
        <v>178</v>
      </c>
      <c r="B26851" s="85" t="s">
        <v>18459</v>
      </c>
      <c r="C26851" s="57">
        <v>120</v>
      </c>
      <c r="D26851" s="57">
        <v>120</v>
      </c>
      <c r="E26851" s="124"/>
    </row>
    <row r="26852" spans="1:5" s="780" customFormat="1" ht="16.8">
      <c r="A26852" s="13" t="s">
        <v>180</v>
      </c>
      <c r="B26852" s="85" t="s">
        <v>18460</v>
      </c>
      <c r="C26852" s="57">
        <v>120</v>
      </c>
      <c r="D26852" s="57">
        <v>120</v>
      </c>
      <c r="E26852" s="124"/>
    </row>
    <row r="26853" spans="1:5" s="780" customFormat="1" ht="16.8">
      <c r="A26853" s="13" t="s">
        <v>182</v>
      </c>
      <c r="B26853" s="85" t="s">
        <v>18461</v>
      </c>
      <c r="C26853" s="57">
        <v>140</v>
      </c>
      <c r="D26853" s="57">
        <v>140</v>
      </c>
      <c r="E26853" s="124"/>
    </row>
    <row r="26854" spans="1:5" s="780" customFormat="1" ht="16.8">
      <c r="A26854" s="13" t="s">
        <v>184</v>
      </c>
      <c r="B26854" s="85" t="s">
        <v>18462</v>
      </c>
      <c r="C26854" s="57">
        <v>120</v>
      </c>
      <c r="D26854" s="57">
        <v>120</v>
      </c>
      <c r="E26854" s="124"/>
    </row>
    <row r="26855" spans="1:5" s="780" customFormat="1" ht="16.8">
      <c r="A26855" s="109">
        <v>2</v>
      </c>
      <c r="B26855" s="182" t="s">
        <v>18368</v>
      </c>
      <c r="C26855" s="57"/>
      <c r="D26855" s="57"/>
      <c r="E26855" s="124"/>
    </row>
    <row r="26856" spans="1:5" s="780" customFormat="1" ht="16.8">
      <c r="A26856" s="13" t="s">
        <v>400</v>
      </c>
      <c r="B26856" s="85" t="s">
        <v>18463</v>
      </c>
      <c r="C26856" s="57">
        <v>100</v>
      </c>
      <c r="D26856" s="57">
        <v>100</v>
      </c>
      <c r="E26856" s="124"/>
    </row>
    <row r="26857" spans="1:5" s="780" customFormat="1" ht="16.8">
      <c r="A26857" s="13" t="s">
        <v>402</v>
      </c>
      <c r="B26857" s="85" t="s">
        <v>18464</v>
      </c>
      <c r="C26857" s="57">
        <v>100</v>
      </c>
      <c r="D26857" s="57">
        <v>100</v>
      </c>
      <c r="E26857" s="124"/>
    </row>
    <row r="26858" spans="1:5" s="780" customFormat="1" ht="16.8">
      <c r="A26858" s="13" t="s">
        <v>404</v>
      </c>
      <c r="B26858" s="85" t="s">
        <v>18465</v>
      </c>
      <c r="C26858" s="57">
        <v>80</v>
      </c>
      <c r="D26858" s="57">
        <v>80</v>
      </c>
      <c r="E26858" s="124"/>
    </row>
    <row r="26859" spans="1:5" s="780" customFormat="1" ht="16.8">
      <c r="A26859" s="13" t="s">
        <v>1287</v>
      </c>
      <c r="B26859" s="85" t="s">
        <v>18466</v>
      </c>
      <c r="C26859" s="57">
        <v>72</v>
      </c>
      <c r="D26859" s="57">
        <v>72</v>
      </c>
      <c r="E26859" s="124"/>
    </row>
    <row r="26860" spans="1:5" s="780" customFormat="1" ht="16.8">
      <c r="A26860" s="13" t="s">
        <v>3305</v>
      </c>
      <c r="B26860" s="85" t="s">
        <v>18344</v>
      </c>
      <c r="C26860" s="57">
        <v>52</v>
      </c>
      <c r="D26860" s="57">
        <v>52</v>
      </c>
      <c r="E26860" s="124"/>
    </row>
    <row r="26861" spans="1:5" s="780" customFormat="1" ht="16.8">
      <c r="A26861" s="13" t="s">
        <v>3307</v>
      </c>
      <c r="B26861" s="85" t="s">
        <v>18467</v>
      </c>
      <c r="C26861" s="57">
        <v>120</v>
      </c>
      <c r="D26861" s="57">
        <v>90</v>
      </c>
      <c r="E26861" s="199"/>
    </row>
    <row r="26862" spans="1:5" s="780" customFormat="1" ht="16.8">
      <c r="A26862" s="13" t="s">
        <v>3309</v>
      </c>
      <c r="B26862" s="85" t="s">
        <v>18468</v>
      </c>
      <c r="C26862" s="57">
        <v>52</v>
      </c>
      <c r="D26862" s="57">
        <v>39</v>
      </c>
      <c r="E26862" s="199"/>
    </row>
    <row r="26863" spans="1:5" s="780" customFormat="1" ht="16.8">
      <c r="A26863" s="13" t="s">
        <v>3311</v>
      </c>
      <c r="B26863" s="193" t="s">
        <v>18469</v>
      </c>
      <c r="C26863" s="420">
        <v>100</v>
      </c>
      <c r="D26863" s="420">
        <v>100</v>
      </c>
      <c r="E26863" s="199" t="s">
        <v>13059</v>
      </c>
    </row>
    <row r="26864" spans="1:5" ht="16.8">
      <c r="A26864" s="741" t="s">
        <v>6</v>
      </c>
      <c r="B26864" s="411"/>
      <c r="C26864" s="742"/>
      <c r="D26864" s="743"/>
      <c r="E26864" s="744"/>
    </row>
    <row r="26865" spans="1:5" s="780" customFormat="1" ht="16.8">
      <c r="A26865" s="28" t="s">
        <v>2202</v>
      </c>
      <c r="B26865" s="121" t="s">
        <v>2203</v>
      </c>
      <c r="C26865" s="30"/>
      <c r="D26865" s="30"/>
      <c r="E26865" s="124"/>
    </row>
    <row r="26866" spans="1:5" s="780" customFormat="1" ht="16.8">
      <c r="A26866" s="28" t="s">
        <v>2219</v>
      </c>
      <c r="B26866" s="121" t="s">
        <v>18360</v>
      </c>
      <c r="C26866" s="30"/>
      <c r="D26866" s="30"/>
      <c r="E26866" s="124"/>
    </row>
    <row r="26867" spans="1:5" s="780" customFormat="1" ht="50.4">
      <c r="A26867" s="13">
        <v>1</v>
      </c>
      <c r="B26867" s="413" t="s">
        <v>18427</v>
      </c>
      <c r="C26867" s="419">
        <v>257</v>
      </c>
      <c r="D26867" s="419">
        <v>231</v>
      </c>
      <c r="E26867" s="124"/>
    </row>
    <row r="26868" spans="1:5" s="780" customFormat="1" ht="33.6">
      <c r="A26868" s="13">
        <v>2</v>
      </c>
      <c r="B26868" s="123" t="s">
        <v>18428</v>
      </c>
      <c r="C26868" s="420">
        <v>647</v>
      </c>
      <c r="D26868" s="419">
        <v>582</v>
      </c>
      <c r="E26868" s="124"/>
    </row>
    <row r="26869" spans="1:5" s="780" customFormat="1" ht="50.4">
      <c r="A26869" s="13">
        <v>3</v>
      </c>
      <c r="B26869" s="413" t="s">
        <v>18429</v>
      </c>
      <c r="C26869" s="420">
        <v>1187</v>
      </c>
      <c r="D26869" s="420">
        <v>1069</v>
      </c>
      <c r="E26869" s="124"/>
    </row>
    <row r="26870" spans="1:5" s="780" customFormat="1" ht="33.6">
      <c r="A26870" s="13">
        <v>4</v>
      </c>
      <c r="B26870" s="123" t="s">
        <v>18430</v>
      </c>
      <c r="C26870" s="419">
        <v>377</v>
      </c>
      <c r="D26870" s="419">
        <v>339</v>
      </c>
      <c r="E26870" s="124"/>
    </row>
    <row r="26871" spans="1:5" s="780" customFormat="1" ht="16.8">
      <c r="A26871" s="13">
        <v>5</v>
      </c>
      <c r="B26871" s="414" t="s">
        <v>18431</v>
      </c>
      <c r="C26871" s="419">
        <v>190</v>
      </c>
      <c r="D26871" s="419">
        <v>171</v>
      </c>
      <c r="E26871" s="124"/>
    </row>
    <row r="26872" spans="1:5" s="780" customFormat="1" ht="16.8">
      <c r="A26872" s="13">
        <v>6</v>
      </c>
      <c r="B26872" s="413" t="s">
        <v>18432</v>
      </c>
      <c r="C26872" s="419">
        <v>183</v>
      </c>
      <c r="D26872" s="419">
        <v>164</v>
      </c>
      <c r="E26872" s="124"/>
    </row>
    <row r="26873" spans="1:5" s="780" customFormat="1" ht="16.8">
      <c r="A26873" s="13">
        <v>7</v>
      </c>
      <c r="B26873" s="123" t="s">
        <v>18433</v>
      </c>
      <c r="C26873" s="419">
        <v>175</v>
      </c>
      <c r="D26873" s="419">
        <v>158</v>
      </c>
      <c r="E26873" s="124"/>
    </row>
    <row r="26874" spans="1:5" s="780" customFormat="1" ht="33.6">
      <c r="A26874" s="13">
        <v>8</v>
      </c>
      <c r="B26874" s="413" t="s">
        <v>18434</v>
      </c>
      <c r="C26874" s="421">
        <v>548</v>
      </c>
      <c r="D26874" s="419">
        <v>493</v>
      </c>
      <c r="E26874" s="124"/>
    </row>
    <row r="26875" spans="1:5" s="780" customFormat="1" ht="16.8">
      <c r="A26875" s="109" t="s">
        <v>2718</v>
      </c>
      <c r="B26875" s="121" t="s">
        <v>18435</v>
      </c>
      <c r="C26875" s="30"/>
      <c r="D26875" s="419"/>
      <c r="E26875" s="124"/>
    </row>
    <row r="26876" spans="1:5" s="780" customFormat="1" ht="33.6">
      <c r="A26876" s="109">
        <v>1</v>
      </c>
      <c r="B26876" s="413" t="s">
        <v>18436</v>
      </c>
      <c r="C26876" s="422">
        <v>268</v>
      </c>
      <c r="D26876" s="419">
        <v>242</v>
      </c>
      <c r="E26876" s="124"/>
    </row>
    <row r="26877" spans="1:5" s="780" customFormat="1" ht="33.6">
      <c r="A26877" s="109">
        <v>2</v>
      </c>
      <c r="B26877" s="413" t="s">
        <v>18437</v>
      </c>
      <c r="C26877" s="423">
        <v>183</v>
      </c>
      <c r="D26877" s="419">
        <v>164</v>
      </c>
      <c r="E26877" s="124"/>
    </row>
    <row r="26878" spans="1:5" s="780" customFormat="1" ht="16.8">
      <c r="A26878" s="109" t="s">
        <v>2804</v>
      </c>
      <c r="B26878" s="121" t="s">
        <v>18438</v>
      </c>
      <c r="C26878" s="30"/>
      <c r="D26878" s="419"/>
      <c r="E26878" s="124"/>
    </row>
    <row r="26879" spans="1:5" s="780" customFormat="1" ht="33.6">
      <c r="A26879" s="109">
        <v>1</v>
      </c>
      <c r="B26879" s="123" t="s">
        <v>18439</v>
      </c>
      <c r="C26879" s="420">
        <v>1187</v>
      </c>
      <c r="D26879" s="420">
        <v>1069</v>
      </c>
      <c r="E26879" s="124"/>
    </row>
    <row r="26880" spans="1:5" s="780" customFormat="1" ht="16.8">
      <c r="A26880" s="109" t="s">
        <v>2831</v>
      </c>
      <c r="B26880" s="121" t="s">
        <v>18336</v>
      </c>
      <c r="C26880" s="30"/>
      <c r="D26880" s="419"/>
      <c r="E26880" s="124"/>
    </row>
    <row r="26881" spans="1:5" s="780" customFormat="1" ht="33.6">
      <c r="A26881" s="187">
        <v>1</v>
      </c>
      <c r="B26881" s="123" t="s">
        <v>18440</v>
      </c>
      <c r="C26881" s="55">
        <v>593</v>
      </c>
      <c r="D26881" s="419">
        <v>354</v>
      </c>
      <c r="E26881" s="124"/>
    </row>
    <row r="26882" spans="1:5" s="780" customFormat="1" ht="50.4">
      <c r="A26882" s="187">
        <v>2</v>
      </c>
      <c r="B26882" s="123" t="s">
        <v>18441</v>
      </c>
      <c r="C26882" s="419">
        <v>351</v>
      </c>
      <c r="D26882" s="419">
        <v>315</v>
      </c>
      <c r="E26882" s="124" t="s">
        <v>18442</v>
      </c>
    </row>
    <row r="26883" spans="1:5" s="780" customFormat="1" ht="33.6">
      <c r="A26883" s="187">
        <v>3</v>
      </c>
      <c r="B26883" s="123" t="s">
        <v>18443</v>
      </c>
      <c r="C26883" s="420">
        <v>593</v>
      </c>
      <c r="D26883" s="419">
        <v>534</v>
      </c>
      <c r="E26883" s="124" t="s">
        <v>18444</v>
      </c>
    </row>
    <row r="26884" spans="1:5" s="780" customFormat="1" ht="33.6">
      <c r="A26884" s="187">
        <v>4</v>
      </c>
      <c r="B26884" s="123" t="s">
        <v>18445</v>
      </c>
      <c r="C26884" s="421">
        <v>636</v>
      </c>
      <c r="D26884" s="419">
        <v>572</v>
      </c>
      <c r="E26884" s="124" t="s">
        <v>18446</v>
      </c>
    </row>
    <row r="26885" spans="1:5" s="780" customFormat="1" ht="33.6">
      <c r="A26885" s="187">
        <v>5</v>
      </c>
      <c r="B26885" s="413" t="s">
        <v>18447</v>
      </c>
      <c r="C26885" s="420">
        <v>593</v>
      </c>
      <c r="D26885" s="419">
        <v>534</v>
      </c>
      <c r="E26885" s="124"/>
    </row>
    <row r="26886" spans="1:5" s="780" customFormat="1" ht="16.8">
      <c r="A26886" s="187">
        <v>6</v>
      </c>
      <c r="B26886" s="424" t="s">
        <v>18448</v>
      </c>
      <c r="C26886" s="422">
        <v>636</v>
      </c>
      <c r="D26886" s="419">
        <v>572</v>
      </c>
      <c r="E26886" s="124"/>
    </row>
    <row r="26887" spans="1:5" s="780" customFormat="1" ht="16.8">
      <c r="A26887" s="187">
        <v>7</v>
      </c>
      <c r="B26887" s="413" t="s">
        <v>18449</v>
      </c>
      <c r="C26887" s="422">
        <v>551</v>
      </c>
      <c r="D26887" s="419">
        <v>496</v>
      </c>
      <c r="E26887" s="124"/>
    </row>
    <row r="26888" spans="1:5" s="780" customFormat="1" ht="16.8">
      <c r="A26888" s="187">
        <v>8</v>
      </c>
      <c r="B26888" s="413" t="s">
        <v>18450</v>
      </c>
      <c r="C26888" s="419">
        <v>351</v>
      </c>
      <c r="D26888" s="419">
        <v>315</v>
      </c>
      <c r="E26888" s="124"/>
    </row>
    <row r="26889" spans="1:5" s="780" customFormat="1" ht="16.8">
      <c r="A26889" s="187">
        <v>9</v>
      </c>
      <c r="B26889" s="413" t="s">
        <v>18451</v>
      </c>
      <c r="C26889" s="423">
        <v>111</v>
      </c>
      <c r="D26889" s="419">
        <v>100</v>
      </c>
      <c r="E26889" s="124"/>
    </row>
    <row r="26890" spans="1:5" s="780" customFormat="1" ht="16.8">
      <c r="A26890" s="187">
        <v>10</v>
      </c>
      <c r="B26890" s="413" t="s">
        <v>18452</v>
      </c>
      <c r="C26890" s="423">
        <v>351</v>
      </c>
      <c r="D26890" s="419">
        <v>315</v>
      </c>
      <c r="E26890" s="124"/>
    </row>
    <row r="26891" spans="1:5" s="780" customFormat="1" ht="16.8">
      <c r="A26891" s="187">
        <v>11</v>
      </c>
      <c r="B26891" s="413" t="s">
        <v>18453</v>
      </c>
      <c r="C26891" s="422">
        <v>548</v>
      </c>
      <c r="D26891" s="419">
        <v>493</v>
      </c>
      <c r="E26891" s="124"/>
    </row>
    <row r="26892" spans="1:5" s="780" customFormat="1" ht="16.8">
      <c r="A26892" s="187">
        <v>12</v>
      </c>
      <c r="B26892" s="413" t="s">
        <v>18454</v>
      </c>
      <c r="C26892" s="423">
        <v>137</v>
      </c>
      <c r="D26892" s="419">
        <v>124</v>
      </c>
      <c r="E26892" s="124"/>
    </row>
    <row r="26893" spans="1:5" s="780" customFormat="1" ht="16.8">
      <c r="A26893" s="187">
        <v>13</v>
      </c>
      <c r="B26893" s="413" t="s">
        <v>18455</v>
      </c>
      <c r="C26893" s="423">
        <v>127</v>
      </c>
      <c r="D26893" s="419">
        <v>114</v>
      </c>
      <c r="E26893" s="124"/>
    </row>
    <row r="26894" spans="1:5" s="780" customFormat="1" ht="16.8">
      <c r="A26894" s="187">
        <v>14</v>
      </c>
      <c r="B26894" s="413" t="s">
        <v>18456</v>
      </c>
      <c r="C26894" s="423">
        <v>90</v>
      </c>
      <c r="D26894" s="419">
        <v>81</v>
      </c>
      <c r="E26894" s="124"/>
    </row>
    <row r="26895" spans="1:5" s="780" customFormat="1" ht="33.6">
      <c r="A26895" s="187">
        <v>15</v>
      </c>
      <c r="B26895" s="413" t="s">
        <v>18457</v>
      </c>
      <c r="C26895" s="423">
        <v>40</v>
      </c>
      <c r="D26895" s="419">
        <v>36</v>
      </c>
      <c r="E26895" s="124"/>
    </row>
    <row r="26896" spans="1:5" ht="16.8">
      <c r="A26896" s="741" t="s">
        <v>5</v>
      </c>
      <c r="B26896" s="411"/>
      <c r="C26896" s="742"/>
      <c r="D26896" s="743"/>
      <c r="E26896" s="744"/>
    </row>
    <row r="26897" spans="1:5" s="763" customFormat="1" ht="16.8">
      <c r="A26897" s="415">
        <v>1</v>
      </c>
      <c r="B26897" s="2" t="s">
        <v>18419</v>
      </c>
      <c r="C26897" s="298"/>
      <c r="D26897" s="435"/>
      <c r="E26897" s="416"/>
    </row>
    <row r="26898" spans="1:5" s="763" customFormat="1" ht="16.8">
      <c r="A26898" s="297" t="s">
        <v>174</v>
      </c>
      <c r="B26898" s="856" t="s">
        <v>18420</v>
      </c>
      <c r="C26898" s="418">
        <v>100</v>
      </c>
      <c r="D26898" s="418">
        <v>100</v>
      </c>
      <c r="E26898" s="416"/>
    </row>
    <row r="26899" spans="1:5" s="763" customFormat="1" ht="16.8">
      <c r="A26899" s="297" t="s">
        <v>176</v>
      </c>
      <c r="B26899" s="856" t="s">
        <v>18421</v>
      </c>
      <c r="C26899" s="418">
        <v>160</v>
      </c>
      <c r="D26899" s="418">
        <v>160</v>
      </c>
      <c r="E26899" s="416"/>
    </row>
    <row r="26900" spans="1:5" s="763" customFormat="1" ht="16.8">
      <c r="A26900" s="297" t="s">
        <v>178</v>
      </c>
      <c r="B26900" s="856" t="s">
        <v>18422</v>
      </c>
      <c r="C26900" s="418">
        <v>92</v>
      </c>
      <c r="D26900" s="418">
        <v>92</v>
      </c>
      <c r="E26900" s="416"/>
    </row>
    <row r="26901" spans="1:5" s="763" customFormat="1" ht="33.6">
      <c r="A26901" s="297" t="s">
        <v>180</v>
      </c>
      <c r="B26901" s="856" t="s">
        <v>18423</v>
      </c>
      <c r="C26901" s="418">
        <v>160</v>
      </c>
      <c r="D26901" s="418">
        <v>160</v>
      </c>
      <c r="E26901" s="416"/>
    </row>
    <row r="26902" spans="1:5" s="763" customFormat="1" ht="33.6">
      <c r="A26902" s="415">
        <v>2</v>
      </c>
      <c r="B26902" s="2" t="s">
        <v>18424</v>
      </c>
      <c r="C26902" s="298"/>
      <c r="D26902" s="298"/>
      <c r="E26902" s="416"/>
    </row>
    <row r="26903" spans="1:5" s="763" customFormat="1" ht="33.6">
      <c r="A26903" s="417" t="s">
        <v>400</v>
      </c>
      <c r="B26903" s="856" t="s">
        <v>18425</v>
      </c>
      <c r="C26903" s="298">
        <v>60</v>
      </c>
      <c r="D26903" s="298">
        <v>60</v>
      </c>
      <c r="E26903" s="416"/>
    </row>
    <row r="26904" spans="1:5" s="763" customFormat="1" ht="16.8">
      <c r="A26904" s="297" t="s">
        <v>402</v>
      </c>
      <c r="B26904" s="856" t="s">
        <v>18426</v>
      </c>
      <c r="C26904" s="298">
        <v>60</v>
      </c>
      <c r="D26904" s="298">
        <v>60</v>
      </c>
      <c r="E26904" s="416"/>
    </row>
    <row r="26905" spans="1:5" s="763" customFormat="1" ht="16.8">
      <c r="A26905" s="297">
        <v>3</v>
      </c>
      <c r="B26905" s="856" t="s">
        <v>6038</v>
      </c>
      <c r="C26905" s="298">
        <v>32</v>
      </c>
      <c r="D26905" s="298">
        <v>32</v>
      </c>
      <c r="E26905" s="416"/>
    </row>
    <row r="26906" spans="1:5" ht="16.8">
      <c r="A26906" s="741" t="s">
        <v>4</v>
      </c>
      <c r="B26906" s="411"/>
      <c r="C26906" s="742"/>
      <c r="D26906" s="743"/>
      <c r="E26906" s="744"/>
    </row>
    <row r="26907" spans="1:5" s="780" customFormat="1" ht="16.8">
      <c r="A26907" s="28">
        <v>1</v>
      </c>
      <c r="B26907" s="121" t="s">
        <v>18360</v>
      </c>
      <c r="C26907" s="57"/>
      <c r="D26907" s="57"/>
      <c r="E26907" s="124"/>
    </row>
    <row r="26908" spans="1:5" s="780" customFormat="1" ht="16.8">
      <c r="A26908" s="13" t="s">
        <v>174</v>
      </c>
      <c r="B26908" s="85" t="s">
        <v>18410</v>
      </c>
      <c r="C26908" s="81">
        <v>72</v>
      </c>
      <c r="D26908" s="81">
        <v>72</v>
      </c>
      <c r="E26908" s="124"/>
    </row>
    <row r="26909" spans="1:5" s="780" customFormat="1" ht="16.8">
      <c r="A26909" s="13" t="s">
        <v>176</v>
      </c>
      <c r="B26909" s="413" t="s">
        <v>18411</v>
      </c>
      <c r="C26909" s="81">
        <v>92</v>
      </c>
      <c r="D26909" s="81">
        <v>92</v>
      </c>
      <c r="E26909" s="124"/>
    </row>
    <row r="26910" spans="1:5" s="780" customFormat="1" ht="16.8">
      <c r="A26910" s="13" t="s">
        <v>178</v>
      </c>
      <c r="B26910" s="123" t="s">
        <v>18412</v>
      </c>
      <c r="C26910" s="81">
        <v>112</v>
      </c>
      <c r="D26910" s="81">
        <v>112</v>
      </c>
      <c r="E26910" s="124"/>
    </row>
    <row r="26911" spans="1:5" s="780" customFormat="1" ht="16.8">
      <c r="A26911" s="13" t="s">
        <v>180</v>
      </c>
      <c r="B26911" s="413" t="s">
        <v>18413</v>
      </c>
      <c r="C26911" s="81">
        <v>92</v>
      </c>
      <c r="D26911" s="81">
        <v>92</v>
      </c>
      <c r="E26911" s="124"/>
    </row>
    <row r="26912" spans="1:5" s="780" customFormat="1" ht="16.8">
      <c r="A26912" s="13" t="s">
        <v>182</v>
      </c>
      <c r="B26912" s="414" t="s">
        <v>18414</v>
      </c>
      <c r="C26912" s="81">
        <v>92</v>
      </c>
      <c r="D26912" s="81">
        <v>92</v>
      </c>
      <c r="E26912" s="124"/>
    </row>
    <row r="26913" spans="1:5" s="780" customFormat="1" ht="16.8">
      <c r="A26913" s="13" t="s">
        <v>184</v>
      </c>
      <c r="B26913" s="414" t="s">
        <v>18415</v>
      </c>
      <c r="C26913" s="81">
        <v>72</v>
      </c>
      <c r="D26913" s="81">
        <v>72</v>
      </c>
      <c r="E26913" s="124"/>
    </row>
    <row r="26914" spans="1:5" s="780" customFormat="1" ht="16.8">
      <c r="A26914" s="13">
        <v>2</v>
      </c>
      <c r="B26914" s="389" t="s">
        <v>18416</v>
      </c>
      <c r="C26914" s="57">
        <v>52</v>
      </c>
      <c r="D26914" s="57">
        <v>52</v>
      </c>
      <c r="E26914" s="124"/>
    </row>
    <row r="26915" spans="1:5" s="780" customFormat="1" ht="16.8">
      <c r="A26915" s="13">
        <v>3</v>
      </c>
      <c r="B26915" s="413" t="s">
        <v>18417</v>
      </c>
      <c r="C26915" s="57">
        <v>32</v>
      </c>
      <c r="D26915" s="57">
        <v>32</v>
      </c>
      <c r="E26915" s="124"/>
    </row>
    <row r="26916" spans="1:5" s="780" customFormat="1" ht="16.8">
      <c r="A26916" s="13">
        <v>4</v>
      </c>
      <c r="B26916" s="414" t="s">
        <v>18418</v>
      </c>
      <c r="C26916" s="57">
        <v>92</v>
      </c>
      <c r="D26916" s="57">
        <v>69</v>
      </c>
      <c r="E26916" s="124"/>
    </row>
    <row r="26917" spans="1:5" ht="16.8">
      <c r="A26917" s="741" t="s">
        <v>3</v>
      </c>
      <c r="B26917" s="411"/>
      <c r="C26917" s="742"/>
      <c r="D26917" s="743"/>
      <c r="E26917" s="744"/>
    </row>
    <row r="26918" spans="1:5" s="780" customFormat="1" ht="16.8">
      <c r="A26918" s="28" t="s">
        <v>2202</v>
      </c>
      <c r="B26918" s="121" t="s">
        <v>18379</v>
      </c>
      <c r="C26918" s="30"/>
      <c r="D26918" s="30"/>
      <c r="E26918" s="124"/>
    </row>
    <row r="26919" spans="1:5" s="780" customFormat="1" ht="16.8">
      <c r="A26919" s="201" t="s">
        <v>18380</v>
      </c>
      <c r="B26919" s="398" t="s">
        <v>18365</v>
      </c>
      <c r="C26919" s="57"/>
      <c r="D26919" s="57"/>
      <c r="E26919" s="124"/>
    </row>
    <row r="26920" spans="1:5" s="780" customFormat="1" ht="16.8">
      <c r="A26920" s="200">
        <v>1</v>
      </c>
      <c r="B26920" s="389" t="s">
        <v>18381</v>
      </c>
      <c r="C26920" s="81">
        <v>57</v>
      </c>
      <c r="D26920" s="81">
        <v>57</v>
      </c>
      <c r="E26920" s="124"/>
    </row>
    <row r="26921" spans="1:5" s="780" customFormat="1" ht="16.8">
      <c r="A26921" s="200">
        <v>2</v>
      </c>
      <c r="B26921" s="389" t="s">
        <v>18382</v>
      </c>
      <c r="C26921" s="81">
        <v>52</v>
      </c>
      <c r="D26921" s="81">
        <v>52</v>
      </c>
      <c r="E26921" s="124"/>
    </row>
    <row r="26922" spans="1:5" s="780" customFormat="1" ht="50.4">
      <c r="A26922" s="200">
        <v>3</v>
      </c>
      <c r="B26922" s="389" t="s">
        <v>18383</v>
      </c>
      <c r="C26922" s="81">
        <v>72</v>
      </c>
      <c r="D26922" s="81">
        <v>72</v>
      </c>
      <c r="E26922" s="124"/>
    </row>
    <row r="26923" spans="1:5" s="780" customFormat="1" ht="33.6">
      <c r="A26923" s="200">
        <v>4</v>
      </c>
      <c r="B26923" s="389" t="s">
        <v>18384</v>
      </c>
      <c r="C26923" s="81">
        <v>96</v>
      </c>
      <c r="D26923" s="81">
        <v>96</v>
      </c>
      <c r="E26923" s="124"/>
    </row>
    <row r="26924" spans="1:5" s="780" customFormat="1" ht="33.6">
      <c r="A26924" s="200">
        <v>5</v>
      </c>
      <c r="B26924" s="389" t="s">
        <v>18385</v>
      </c>
      <c r="C26924" s="81">
        <v>96</v>
      </c>
      <c r="D26924" s="81">
        <v>96</v>
      </c>
      <c r="E26924" s="124"/>
    </row>
    <row r="26925" spans="1:5" s="780" customFormat="1" ht="33.6">
      <c r="A26925" s="200">
        <v>6</v>
      </c>
      <c r="B26925" s="389" t="s">
        <v>18386</v>
      </c>
      <c r="C26925" s="81">
        <v>92</v>
      </c>
      <c r="D26925" s="81">
        <v>92</v>
      </c>
      <c r="E26925" s="124"/>
    </row>
    <row r="26926" spans="1:5" s="780" customFormat="1" ht="16.8">
      <c r="A26926" s="200">
        <v>7</v>
      </c>
      <c r="B26926" s="389" t="s">
        <v>18387</v>
      </c>
      <c r="C26926" s="81">
        <v>92</v>
      </c>
      <c r="D26926" s="81">
        <v>92</v>
      </c>
      <c r="E26926" s="124"/>
    </row>
    <row r="26927" spans="1:5" s="780" customFormat="1" ht="33.6">
      <c r="A26927" s="200">
        <v>8</v>
      </c>
      <c r="B26927" s="193" t="s">
        <v>18388</v>
      </c>
      <c r="C26927" s="81">
        <v>52</v>
      </c>
      <c r="D26927" s="81">
        <v>52</v>
      </c>
      <c r="E26927" s="117" t="s">
        <v>13059</v>
      </c>
    </row>
    <row r="26928" spans="1:5" s="780" customFormat="1" ht="33.6">
      <c r="A26928" s="200">
        <v>9</v>
      </c>
      <c r="B26928" s="389" t="s">
        <v>18389</v>
      </c>
      <c r="C26928" s="81">
        <v>102</v>
      </c>
      <c r="D26928" s="81">
        <v>102</v>
      </c>
      <c r="E26928" s="189"/>
    </row>
    <row r="26929" spans="1:5" s="780" customFormat="1" ht="16.8">
      <c r="A26929" s="201" t="s">
        <v>18390</v>
      </c>
      <c r="B26929" s="398" t="s">
        <v>18391</v>
      </c>
      <c r="C26929" s="81"/>
      <c r="D26929" s="81"/>
      <c r="E26929" s="124"/>
    </row>
    <row r="26930" spans="1:5" s="780" customFormat="1" ht="50.4">
      <c r="A26930" s="200">
        <v>1</v>
      </c>
      <c r="B26930" s="389" t="s">
        <v>18392</v>
      </c>
      <c r="C26930" s="57">
        <v>57</v>
      </c>
      <c r="D26930" s="57">
        <v>57</v>
      </c>
      <c r="E26930" s="189"/>
    </row>
    <row r="26931" spans="1:5" s="780" customFormat="1" ht="33.6">
      <c r="A26931" s="200">
        <v>2</v>
      </c>
      <c r="B26931" s="389" t="s">
        <v>18393</v>
      </c>
      <c r="C26931" s="57">
        <v>102</v>
      </c>
      <c r="D26931" s="57">
        <v>102</v>
      </c>
      <c r="E26931" s="189"/>
    </row>
    <row r="26932" spans="1:5" s="780" customFormat="1" ht="50.4">
      <c r="A26932" s="200">
        <v>3</v>
      </c>
      <c r="B26932" s="389" t="s">
        <v>18394</v>
      </c>
      <c r="C26932" s="57">
        <v>94</v>
      </c>
      <c r="D26932" s="57">
        <v>94</v>
      </c>
      <c r="E26932" s="189"/>
    </row>
    <row r="26933" spans="1:5" s="780" customFormat="1" ht="16.8">
      <c r="A26933" s="109" t="s">
        <v>12498</v>
      </c>
      <c r="B26933" s="121" t="s">
        <v>18336</v>
      </c>
      <c r="C26933" s="57"/>
      <c r="D26933" s="57"/>
      <c r="E26933" s="124"/>
    </row>
    <row r="26934" spans="1:5" s="780" customFormat="1" ht="16.8">
      <c r="A26934" s="200">
        <v>1</v>
      </c>
      <c r="B26934" s="389" t="s">
        <v>18395</v>
      </c>
      <c r="C26934" s="57">
        <v>44</v>
      </c>
      <c r="D26934" s="57">
        <v>44</v>
      </c>
      <c r="E26934" s="189"/>
    </row>
    <row r="26935" spans="1:5" s="780" customFormat="1" ht="33.6">
      <c r="A26935" s="200">
        <v>2</v>
      </c>
      <c r="B26935" s="193" t="s">
        <v>18396</v>
      </c>
      <c r="C26935" s="57">
        <v>48</v>
      </c>
      <c r="D26935" s="57">
        <v>48</v>
      </c>
      <c r="E26935" s="189"/>
    </row>
    <row r="26936" spans="1:5" s="780" customFormat="1" ht="33.6">
      <c r="A26936" s="200">
        <v>3</v>
      </c>
      <c r="B26936" s="389" t="s">
        <v>18397</v>
      </c>
      <c r="C26936" s="57">
        <v>44</v>
      </c>
      <c r="D26936" s="57">
        <v>33</v>
      </c>
      <c r="E26936" s="117" t="s">
        <v>18398</v>
      </c>
    </row>
    <row r="26937" spans="1:5" s="780" customFormat="1" ht="50.4">
      <c r="A26937" s="200">
        <v>4</v>
      </c>
      <c r="B26937" s="389" t="s">
        <v>18399</v>
      </c>
      <c r="C26937" s="57">
        <v>39</v>
      </c>
      <c r="D26937" s="57">
        <v>39</v>
      </c>
      <c r="E26937" s="189"/>
    </row>
    <row r="26938" spans="1:5" s="780" customFormat="1" ht="16.8">
      <c r="A26938" s="200">
        <v>5</v>
      </c>
      <c r="B26938" s="193" t="s">
        <v>18400</v>
      </c>
      <c r="C26938" s="81">
        <v>36</v>
      </c>
      <c r="D26938" s="81">
        <v>36</v>
      </c>
      <c r="E26938" s="117" t="s">
        <v>13059</v>
      </c>
    </row>
    <row r="26939" spans="1:5" s="780" customFormat="1" ht="33.6">
      <c r="A26939" s="200">
        <v>6</v>
      </c>
      <c r="B26939" s="389" t="s">
        <v>18401</v>
      </c>
      <c r="C26939" s="57">
        <v>36</v>
      </c>
      <c r="D26939" s="57">
        <v>27</v>
      </c>
      <c r="E26939" s="117" t="s">
        <v>18402</v>
      </c>
    </row>
    <row r="26940" spans="1:5" s="780" customFormat="1" ht="16.8">
      <c r="A26940" s="200">
        <v>7</v>
      </c>
      <c r="B26940" s="193" t="s">
        <v>18403</v>
      </c>
      <c r="C26940" s="81">
        <v>36</v>
      </c>
      <c r="D26940" s="81">
        <v>36</v>
      </c>
      <c r="E26940" s="117" t="s">
        <v>13059</v>
      </c>
    </row>
    <row r="26941" spans="1:5" s="780" customFormat="1" ht="16.8">
      <c r="A26941" s="200">
        <v>8</v>
      </c>
      <c r="B26941" s="389" t="s">
        <v>18404</v>
      </c>
      <c r="C26941" s="57">
        <v>80</v>
      </c>
      <c r="D26941" s="57">
        <v>80</v>
      </c>
      <c r="E26941" s="189"/>
    </row>
    <row r="26942" spans="1:5" s="780" customFormat="1" ht="16.8">
      <c r="A26942" s="200">
        <v>9</v>
      </c>
      <c r="B26942" s="389" t="s">
        <v>18405</v>
      </c>
      <c r="C26942" s="57">
        <v>60</v>
      </c>
      <c r="D26942" s="57">
        <v>60</v>
      </c>
      <c r="E26942" s="189"/>
    </row>
    <row r="26943" spans="1:5" s="780" customFormat="1" ht="16.8">
      <c r="A26943" s="200">
        <v>10</v>
      </c>
      <c r="B26943" s="389" t="s">
        <v>18406</v>
      </c>
      <c r="C26943" s="57">
        <v>52</v>
      </c>
      <c r="D26943" s="57">
        <v>39</v>
      </c>
      <c r="E26943" s="189"/>
    </row>
    <row r="26944" spans="1:5" s="780" customFormat="1" ht="16.8">
      <c r="A26944" s="200">
        <v>11</v>
      </c>
      <c r="B26944" s="389" t="s">
        <v>18407</v>
      </c>
      <c r="C26944" s="57">
        <v>52</v>
      </c>
      <c r="D26944" s="57">
        <v>39</v>
      </c>
      <c r="E26944" s="189"/>
    </row>
    <row r="26945" spans="1:5" s="780" customFormat="1" ht="33.6">
      <c r="A26945" s="200">
        <v>12</v>
      </c>
      <c r="B26945" s="389" t="s">
        <v>18408</v>
      </c>
      <c r="C26945" s="57">
        <v>40</v>
      </c>
      <c r="D26945" s="57">
        <v>30</v>
      </c>
      <c r="E26945" s="189"/>
    </row>
    <row r="26946" spans="1:5" s="780" customFormat="1" ht="33.6">
      <c r="A26946" s="200">
        <v>13</v>
      </c>
      <c r="B26946" s="193" t="s">
        <v>18358</v>
      </c>
      <c r="C26946" s="57">
        <v>32</v>
      </c>
      <c r="D26946" s="57">
        <v>32</v>
      </c>
      <c r="E26946" s="117" t="s">
        <v>18409</v>
      </c>
    </row>
    <row r="26947" spans="1:5" ht="16.8">
      <c r="A26947" s="741" t="s">
        <v>2</v>
      </c>
      <c r="B26947" s="411"/>
      <c r="C26947" s="742"/>
      <c r="D26947" s="743"/>
      <c r="E26947" s="744"/>
    </row>
    <row r="26948" spans="1:5" s="780" customFormat="1" ht="16.8">
      <c r="A26948" s="28" t="s">
        <v>2202</v>
      </c>
      <c r="B26948" s="121" t="s">
        <v>2203</v>
      </c>
      <c r="C26948" s="30"/>
      <c r="D26948" s="30"/>
      <c r="E26948" s="124"/>
    </row>
    <row r="26949" spans="1:5" s="780" customFormat="1" ht="16.8">
      <c r="A26949" s="28" t="s">
        <v>2219</v>
      </c>
      <c r="B26949" s="121" t="s">
        <v>18360</v>
      </c>
      <c r="C26949" s="30"/>
      <c r="D26949" s="30"/>
      <c r="E26949" s="124"/>
    </row>
    <row r="26950" spans="1:5" s="780" customFormat="1" ht="16.8">
      <c r="A26950" s="84" t="s">
        <v>174</v>
      </c>
      <c r="B26950" s="123" t="s">
        <v>18361</v>
      </c>
      <c r="C26950" s="81">
        <v>122</v>
      </c>
      <c r="D26950" s="81">
        <v>122</v>
      </c>
      <c r="E26950" s="124"/>
    </row>
    <row r="26951" spans="1:5" s="780" customFormat="1" ht="16.8">
      <c r="A26951" s="84" t="s">
        <v>176</v>
      </c>
      <c r="B26951" s="123" t="s">
        <v>18362</v>
      </c>
      <c r="C26951" s="81">
        <v>140</v>
      </c>
      <c r="D26951" s="81">
        <v>140</v>
      </c>
      <c r="E26951" s="124"/>
    </row>
    <row r="26952" spans="1:5" s="780" customFormat="1" ht="16.8">
      <c r="A26952" s="84" t="s">
        <v>178</v>
      </c>
      <c r="B26952" s="123" t="s">
        <v>18363</v>
      </c>
      <c r="C26952" s="81">
        <v>160</v>
      </c>
      <c r="D26952" s="81">
        <v>160</v>
      </c>
      <c r="E26952" s="124"/>
    </row>
    <row r="26953" spans="1:5" s="780" customFormat="1" ht="16.8">
      <c r="A26953" s="84" t="s">
        <v>180</v>
      </c>
      <c r="B26953" s="123" t="s">
        <v>18364</v>
      </c>
      <c r="C26953" s="81">
        <v>132</v>
      </c>
      <c r="D26953" s="81">
        <v>132</v>
      </c>
      <c r="E26953" s="124"/>
    </row>
    <row r="26954" spans="1:5" s="780" customFormat="1" ht="16.8">
      <c r="A26954" s="28" t="s">
        <v>2718</v>
      </c>
      <c r="B26954" s="121" t="s">
        <v>18365</v>
      </c>
      <c r="C26954" s="30"/>
      <c r="D26954" s="30"/>
      <c r="E26954" s="124"/>
    </row>
    <row r="26955" spans="1:5" s="780" customFormat="1" ht="50.4">
      <c r="A26955" s="84" t="s">
        <v>174</v>
      </c>
      <c r="B26955" s="123" t="s">
        <v>18366</v>
      </c>
      <c r="C26955" s="81">
        <v>132</v>
      </c>
      <c r="D26955" s="81">
        <v>132</v>
      </c>
      <c r="E26955" s="124"/>
    </row>
    <row r="26956" spans="1:5" s="780" customFormat="1" ht="33.6">
      <c r="A26956" s="84" t="s">
        <v>176</v>
      </c>
      <c r="B26956" s="123" t="s">
        <v>18367</v>
      </c>
      <c r="C26956" s="81">
        <v>72</v>
      </c>
      <c r="D26956" s="81">
        <v>72</v>
      </c>
      <c r="E26956" s="124"/>
    </row>
    <row r="26957" spans="1:5" s="780" customFormat="1" ht="16.8">
      <c r="A26957" s="109" t="s">
        <v>12498</v>
      </c>
      <c r="B26957" s="196" t="s">
        <v>18368</v>
      </c>
      <c r="C26957" s="57"/>
      <c r="D26957" s="57"/>
      <c r="E26957" s="124"/>
    </row>
    <row r="26958" spans="1:5" s="780" customFormat="1" ht="16.8">
      <c r="A26958" s="13">
        <v>1</v>
      </c>
      <c r="B26958" s="85" t="s">
        <v>18369</v>
      </c>
      <c r="C26958" s="57">
        <v>72</v>
      </c>
      <c r="D26958" s="57">
        <v>72</v>
      </c>
      <c r="E26958" s="124"/>
    </row>
    <row r="26959" spans="1:5" s="780" customFormat="1" ht="16.8">
      <c r="A26959" s="13">
        <v>2</v>
      </c>
      <c r="B26959" s="85" t="s">
        <v>18370</v>
      </c>
      <c r="C26959" s="57">
        <v>52</v>
      </c>
      <c r="D26959" s="57">
        <v>52</v>
      </c>
      <c r="E26959" s="124"/>
    </row>
    <row r="26960" spans="1:5" s="780" customFormat="1" ht="16.8">
      <c r="A26960" s="13">
        <v>3</v>
      </c>
      <c r="B26960" s="85" t="s">
        <v>18371</v>
      </c>
      <c r="C26960" s="57">
        <v>52</v>
      </c>
      <c r="D26960" s="57">
        <v>52</v>
      </c>
      <c r="E26960" s="124"/>
    </row>
    <row r="26961" spans="1:5" s="780" customFormat="1" ht="33.6">
      <c r="A26961" s="13">
        <v>4</v>
      </c>
      <c r="B26961" s="85" t="s">
        <v>18372</v>
      </c>
      <c r="C26961" s="57">
        <v>52</v>
      </c>
      <c r="D26961" s="57">
        <v>52</v>
      </c>
      <c r="E26961" s="124"/>
    </row>
    <row r="26962" spans="1:5" s="780" customFormat="1" ht="16.8">
      <c r="A26962" s="13">
        <v>5</v>
      </c>
      <c r="B26962" s="193" t="s">
        <v>18373</v>
      </c>
      <c r="C26962" s="57">
        <v>32</v>
      </c>
      <c r="D26962" s="57">
        <v>32</v>
      </c>
      <c r="E26962" s="124"/>
    </row>
    <row r="26963" spans="1:5" s="780" customFormat="1" ht="16.8">
      <c r="A26963" s="13">
        <v>6</v>
      </c>
      <c r="B26963" s="85" t="s">
        <v>18374</v>
      </c>
      <c r="C26963" s="57"/>
      <c r="D26963" s="57"/>
      <c r="E26963" s="124"/>
    </row>
    <row r="26964" spans="1:5" s="780" customFormat="1" ht="16.8">
      <c r="A26964" s="13" t="s">
        <v>228</v>
      </c>
      <c r="B26964" s="85" t="s">
        <v>18375</v>
      </c>
      <c r="C26964" s="57">
        <v>64</v>
      </c>
      <c r="D26964" s="57">
        <v>64</v>
      </c>
      <c r="E26964" s="124"/>
    </row>
    <row r="26965" spans="1:5" s="780" customFormat="1" ht="16.8">
      <c r="A26965" s="13" t="s">
        <v>272</v>
      </c>
      <c r="B26965" s="85" t="s">
        <v>18376</v>
      </c>
      <c r="C26965" s="57">
        <v>56</v>
      </c>
      <c r="D26965" s="57">
        <v>56</v>
      </c>
      <c r="E26965" s="124"/>
    </row>
    <row r="26966" spans="1:5" s="780" customFormat="1" ht="16.8">
      <c r="A26966" s="13">
        <v>7</v>
      </c>
      <c r="B26966" s="85" t="s">
        <v>18377</v>
      </c>
      <c r="C26966" s="57">
        <v>60</v>
      </c>
      <c r="D26966" s="57">
        <v>60</v>
      </c>
      <c r="E26966" s="124"/>
    </row>
    <row r="26967" spans="1:5" s="780" customFormat="1" ht="16.8">
      <c r="A26967" s="13">
        <v>8</v>
      </c>
      <c r="B26967" s="85" t="s">
        <v>18378</v>
      </c>
      <c r="C26967" s="57">
        <v>64</v>
      </c>
      <c r="D26967" s="57">
        <v>48</v>
      </c>
      <c r="E26967" s="124"/>
    </row>
    <row r="26968" spans="1:5" ht="16.8">
      <c r="A26968" s="741" t="s">
        <v>1</v>
      </c>
      <c r="B26968" s="411"/>
      <c r="C26968" s="742"/>
      <c r="D26968" s="743"/>
      <c r="E26968" s="744"/>
    </row>
    <row r="26969" spans="1:5" s="780" customFormat="1" ht="16.8">
      <c r="A26969" s="201">
        <v>1</v>
      </c>
      <c r="B26969" s="121" t="s">
        <v>18349</v>
      </c>
      <c r="C26969" s="57"/>
      <c r="D26969" s="30"/>
      <c r="E26969" s="124"/>
    </row>
    <row r="26970" spans="1:5" s="780" customFormat="1" ht="16.8">
      <c r="A26970" s="200" t="s">
        <v>174</v>
      </c>
      <c r="B26970" s="193" t="s">
        <v>18350</v>
      </c>
      <c r="C26970" s="57">
        <v>100</v>
      </c>
      <c r="D26970" s="57">
        <v>100</v>
      </c>
      <c r="E26970" s="124"/>
    </row>
    <row r="26971" spans="1:5" s="780" customFormat="1" ht="16.8">
      <c r="A26971" s="200" t="s">
        <v>176</v>
      </c>
      <c r="B26971" s="193" t="s">
        <v>18351</v>
      </c>
      <c r="C26971" s="57">
        <v>100</v>
      </c>
      <c r="D26971" s="57">
        <v>100</v>
      </c>
      <c r="E26971" s="124"/>
    </row>
    <row r="26972" spans="1:5" s="780" customFormat="1" ht="16.8">
      <c r="A26972" s="200" t="s">
        <v>178</v>
      </c>
      <c r="B26972" s="193" t="s">
        <v>18352</v>
      </c>
      <c r="C26972" s="57">
        <v>160</v>
      </c>
      <c r="D26972" s="57">
        <v>160</v>
      </c>
      <c r="E26972" s="124"/>
    </row>
    <row r="26973" spans="1:5" s="780" customFormat="1" ht="33.6">
      <c r="A26973" s="200" t="s">
        <v>180</v>
      </c>
      <c r="B26973" s="193" t="s">
        <v>18353</v>
      </c>
      <c r="C26973" s="57">
        <v>92</v>
      </c>
      <c r="D26973" s="57">
        <v>92</v>
      </c>
      <c r="E26973" s="124"/>
    </row>
    <row r="26974" spans="1:5" s="780" customFormat="1" ht="16.8">
      <c r="A26974" s="200" t="s">
        <v>182</v>
      </c>
      <c r="B26974" s="193" t="s">
        <v>18354</v>
      </c>
      <c r="C26974" s="57">
        <v>120</v>
      </c>
      <c r="D26974" s="57">
        <v>120</v>
      </c>
      <c r="E26974" s="124"/>
    </row>
    <row r="26975" spans="1:5" s="780" customFormat="1" ht="16.8">
      <c r="A26975" s="201">
        <v>2</v>
      </c>
      <c r="B26975" s="398" t="s">
        <v>18355</v>
      </c>
      <c r="C26975" s="57"/>
      <c r="D26975" s="57"/>
      <c r="E26975" s="124"/>
    </row>
    <row r="26976" spans="1:5" s="780" customFormat="1" ht="16.8">
      <c r="A26976" s="200" t="s">
        <v>400</v>
      </c>
      <c r="B26976" s="389" t="s">
        <v>18356</v>
      </c>
      <c r="C26976" s="57">
        <v>100</v>
      </c>
      <c r="D26976" s="57">
        <v>100</v>
      </c>
      <c r="E26976" s="124"/>
    </row>
    <row r="26977" spans="1:5" s="780" customFormat="1" ht="16.8">
      <c r="A26977" s="200" t="s">
        <v>402</v>
      </c>
      <c r="B26977" s="389" t="s">
        <v>18357</v>
      </c>
      <c r="C26977" s="57">
        <v>60</v>
      </c>
      <c r="D26977" s="57">
        <v>60</v>
      </c>
      <c r="E26977" s="124"/>
    </row>
    <row r="26978" spans="1:5" s="780" customFormat="1" ht="16.8">
      <c r="A26978" s="200" t="s">
        <v>404</v>
      </c>
      <c r="B26978" s="193" t="s">
        <v>18358</v>
      </c>
      <c r="C26978" s="57">
        <v>40</v>
      </c>
      <c r="D26978" s="57">
        <v>40</v>
      </c>
      <c r="E26978" s="124"/>
    </row>
    <row r="26979" spans="1:5" s="780" customFormat="1" ht="16.8">
      <c r="A26979" s="13">
        <v>4</v>
      </c>
      <c r="B26979" s="85" t="s">
        <v>18359</v>
      </c>
      <c r="C26979" s="57">
        <v>100</v>
      </c>
      <c r="D26979" s="57">
        <v>75</v>
      </c>
      <c r="E26979" s="199"/>
    </row>
    <row r="26980" spans="1:5" ht="16.8">
      <c r="A26980" s="741" t="s">
        <v>0</v>
      </c>
      <c r="B26980" s="411"/>
      <c r="C26980" s="742"/>
      <c r="D26980" s="743"/>
      <c r="E26980" s="744"/>
    </row>
    <row r="26981" spans="1:5" s="780" customFormat="1" ht="16.8">
      <c r="A26981" s="43">
        <v>1</v>
      </c>
      <c r="B26981" s="76" t="s">
        <v>18334</v>
      </c>
      <c r="C26981" s="57"/>
      <c r="D26981" s="57"/>
      <c r="E26981" s="124"/>
    </row>
    <row r="26982" spans="1:5" s="780" customFormat="1" ht="50.4">
      <c r="A26982" s="54"/>
      <c r="B26982" s="64" t="s">
        <v>18335</v>
      </c>
      <c r="C26982" s="57">
        <v>52</v>
      </c>
      <c r="D26982" s="57">
        <v>52</v>
      </c>
      <c r="E26982" s="124"/>
    </row>
    <row r="26983" spans="1:5" s="780" customFormat="1" ht="16.8">
      <c r="A26983" s="43">
        <v>2</v>
      </c>
      <c r="B26983" s="76" t="s">
        <v>18336</v>
      </c>
      <c r="C26983" s="181"/>
      <c r="D26983" s="181"/>
      <c r="E26983" s="124"/>
    </row>
    <row r="26984" spans="1:5" s="780" customFormat="1" ht="33.6">
      <c r="A26984" s="54" t="s">
        <v>400</v>
      </c>
      <c r="B26984" s="64" t="s">
        <v>18337</v>
      </c>
      <c r="C26984" s="57">
        <v>112</v>
      </c>
      <c r="D26984" s="57">
        <v>112</v>
      </c>
      <c r="E26984" s="124"/>
    </row>
    <row r="26985" spans="1:5" s="780" customFormat="1" ht="33.6">
      <c r="A26985" s="54" t="s">
        <v>402</v>
      </c>
      <c r="B26985" s="41" t="s">
        <v>18338</v>
      </c>
      <c r="C26985" s="57">
        <v>92</v>
      </c>
      <c r="D26985" s="57">
        <v>92</v>
      </c>
      <c r="E26985" s="124"/>
    </row>
    <row r="26986" spans="1:5" s="780" customFormat="1" ht="16.8">
      <c r="A26986" s="54" t="s">
        <v>404</v>
      </c>
      <c r="B26986" s="64" t="s">
        <v>18339</v>
      </c>
      <c r="C26986" s="57">
        <v>72</v>
      </c>
      <c r="D26986" s="57">
        <v>72</v>
      </c>
      <c r="E26986" s="124"/>
    </row>
    <row r="26987" spans="1:5" s="780" customFormat="1" ht="16.8">
      <c r="A26987" s="54" t="s">
        <v>1287</v>
      </c>
      <c r="B26987" s="64" t="s">
        <v>18340</v>
      </c>
      <c r="C26987" s="57">
        <v>52</v>
      </c>
      <c r="D26987" s="57">
        <v>52</v>
      </c>
      <c r="E26987" s="124"/>
    </row>
    <row r="26988" spans="1:5" s="780" customFormat="1" ht="16.8">
      <c r="A26988" s="54" t="s">
        <v>3305</v>
      </c>
      <c r="B26988" s="64" t="s">
        <v>18341</v>
      </c>
      <c r="C26988" s="57">
        <v>52</v>
      </c>
      <c r="D26988" s="57">
        <v>52</v>
      </c>
      <c r="E26988" s="124"/>
    </row>
    <row r="26989" spans="1:5" s="780" customFormat="1" ht="16.8">
      <c r="A26989" s="54" t="s">
        <v>3307</v>
      </c>
      <c r="B26989" s="64" t="s">
        <v>18342</v>
      </c>
      <c r="C26989" s="57">
        <v>44</v>
      </c>
      <c r="D26989" s="57">
        <v>44</v>
      </c>
      <c r="E26989" s="124"/>
    </row>
    <row r="26990" spans="1:5" s="780" customFormat="1" ht="33.6">
      <c r="A26990" s="54" t="s">
        <v>3309</v>
      </c>
      <c r="B26990" s="41" t="s">
        <v>18343</v>
      </c>
      <c r="C26990" s="57">
        <v>52</v>
      </c>
      <c r="D26990" s="57">
        <v>52</v>
      </c>
      <c r="E26990" s="124"/>
    </row>
    <row r="26991" spans="1:5" s="780" customFormat="1" ht="16.8">
      <c r="A26991" s="54" t="s">
        <v>3311</v>
      </c>
      <c r="B26991" s="64" t="s">
        <v>18344</v>
      </c>
      <c r="C26991" s="57">
        <v>32</v>
      </c>
      <c r="D26991" s="57">
        <v>32</v>
      </c>
      <c r="E26991" s="124"/>
    </row>
    <row r="26992" spans="1:5" s="780" customFormat="1" ht="16.8">
      <c r="A26992" s="54" t="s">
        <v>3313</v>
      </c>
      <c r="B26992" s="64" t="s">
        <v>18345</v>
      </c>
      <c r="C26992" s="57">
        <v>92</v>
      </c>
      <c r="D26992" s="57">
        <v>92</v>
      </c>
      <c r="E26992" s="124"/>
    </row>
    <row r="26993" spans="1:5" s="780" customFormat="1" ht="16.8">
      <c r="A26993" s="54" t="s">
        <v>3315</v>
      </c>
      <c r="B26993" s="64" t="s">
        <v>18346</v>
      </c>
      <c r="C26993" s="57">
        <v>52</v>
      </c>
      <c r="D26993" s="57">
        <v>39</v>
      </c>
      <c r="E26993" s="124"/>
    </row>
    <row r="26994" spans="1:5" s="780" customFormat="1" ht="16.8">
      <c r="A26994" s="54" t="s">
        <v>3317</v>
      </c>
      <c r="B26994" s="64" t="s">
        <v>18347</v>
      </c>
      <c r="C26994" s="57">
        <v>44</v>
      </c>
      <c r="D26994" s="57">
        <v>33</v>
      </c>
      <c r="E26994" s="124"/>
    </row>
    <row r="26995" spans="1:5" s="780" customFormat="1" ht="33.6">
      <c r="A26995" s="54" t="s">
        <v>5577</v>
      </c>
      <c r="B26995" s="41" t="s">
        <v>18348</v>
      </c>
      <c r="C26995" s="241">
        <v>92</v>
      </c>
      <c r="D26995" s="736">
        <v>92</v>
      </c>
      <c r="E26995" s="26" t="s">
        <v>3940</v>
      </c>
    </row>
  </sheetData>
  <autoFilter ref="A4:E26995" xr:uid="{00000000-0001-0000-0000-000000000000}"/>
  <mergeCells count="254">
    <mergeCell ref="E7162:E7166"/>
    <mergeCell ref="E6662:E6665"/>
    <mergeCell ref="E6926:E6932"/>
    <mergeCell ref="E5002:E5003"/>
    <mergeCell ref="E5020:E5023"/>
    <mergeCell ref="E5044:E5047"/>
    <mergeCell ref="E5070:E5071"/>
    <mergeCell ref="A2:E2"/>
    <mergeCell ref="A1:E1"/>
    <mergeCell ref="E7615:E7620"/>
    <mergeCell ref="E7887:E7888"/>
    <mergeCell ref="E7897:E7898"/>
    <mergeCell ref="E8192:E8199"/>
    <mergeCell ref="E8217:E8221"/>
    <mergeCell ref="E7527:E7529"/>
    <mergeCell ref="E7534:E7537"/>
    <mergeCell ref="E7340:E7350"/>
    <mergeCell ref="E7418:E7421"/>
    <mergeCell ref="E7516:E7519"/>
    <mergeCell ref="E7523:E7525"/>
    <mergeCell ref="E8330:E8332"/>
    <mergeCell ref="E8334:E8335"/>
    <mergeCell ref="E8336:E8341"/>
    <mergeCell ref="E8537:E8541"/>
    <mergeCell ref="E8549:E8550"/>
    <mergeCell ref="E8228:E8229"/>
    <mergeCell ref="E8257:E8266"/>
    <mergeCell ref="E8269:E8271"/>
    <mergeCell ref="E8285:E8286"/>
    <mergeCell ref="E8750:E8807"/>
    <mergeCell ref="E8817:E8822"/>
    <mergeCell ref="E8824:E8826"/>
    <mergeCell ref="E8845:E8905"/>
    <mergeCell ref="E8915:E9000"/>
    <mergeCell ref="E8589:E8594"/>
    <mergeCell ref="E8602:E8603"/>
    <mergeCell ref="E8612:E8663"/>
    <mergeCell ref="E8665:E8668"/>
    <mergeCell ref="E8684:E8732"/>
    <mergeCell ref="E9078:E9079"/>
    <mergeCell ref="E9089:E9101"/>
    <mergeCell ref="E9121:E9123"/>
    <mergeCell ref="E9125:E9127"/>
    <mergeCell ref="E9014:E9018"/>
    <mergeCell ref="E9025:E9026"/>
    <mergeCell ref="E9035:E9038"/>
    <mergeCell ref="E9049:E9059"/>
    <mergeCell ref="E9063:E9072"/>
    <mergeCell ref="E9332:E9345"/>
    <mergeCell ref="E9365:E9367"/>
    <mergeCell ref="E9369:E9371"/>
    <mergeCell ref="E9372:E9377"/>
    <mergeCell ref="E9251:E9255"/>
    <mergeCell ref="E9262:E9263"/>
    <mergeCell ref="E9290:E9300"/>
    <mergeCell ref="E9303:E9305"/>
    <mergeCell ref="E9320:E9321"/>
    <mergeCell ref="E9795:E9796"/>
    <mergeCell ref="E10154:E10155"/>
    <mergeCell ref="E9501:E9503"/>
    <mergeCell ref="E9505:E9507"/>
    <mergeCell ref="E9530:E9544"/>
    <mergeCell ref="E9556:E9566"/>
    <mergeCell ref="E9394:E9398"/>
    <mergeCell ref="E9405:E9406"/>
    <mergeCell ref="E9435:E9437"/>
    <mergeCell ref="E9440:E9442"/>
    <mergeCell ref="E9458:E9459"/>
    <mergeCell ref="E9470:E9481"/>
    <mergeCell ref="E12147:E12148"/>
    <mergeCell ref="E12214:E12227"/>
    <mergeCell ref="E12382:E12383"/>
    <mergeCell ref="E12392:E12395"/>
    <mergeCell ref="E12400:E12412"/>
    <mergeCell ref="E11468:E11470"/>
    <mergeCell ref="E11491:E11497"/>
    <mergeCell ref="E11517:E11518"/>
    <mergeCell ref="E11588:E11591"/>
    <mergeCell ref="E12075:E12097"/>
    <mergeCell ref="E12606:E12608"/>
    <mergeCell ref="E12609:E12610"/>
    <mergeCell ref="E12611:E12619"/>
    <mergeCell ref="E12621:E12625"/>
    <mergeCell ref="E12630:E12631"/>
    <mergeCell ref="E12512:E12513"/>
    <mergeCell ref="E12578:E12582"/>
    <mergeCell ref="E12267:E12268"/>
    <mergeCell ref="E12271:E12274"/>
    <mergeCell ref="E12602:E12603"/>
    <mergeCell ref="E12425:E12439"/>
    <mergeCell ref="E12466:E12468"/>
    <mergeCell ref="E12483:E12486"/>
    <mergeCell ref="E12497:E12498"/>
    <mergeCell ref="E12506:E12507"/>
    <mergeCell ref="E12838:E12839"/>
    <mergeCell ref="E12893:E12907"/>
    <mergeCell ref="E13835:E13836"/>
    <mergeCell ref="E13876:E13882"/>
    <mergeCell ref="E13884:E13898"/>
    <mergeCell ref="E12785:E12800"/>
    <mergeCell ref="E12636:E12637"/>
    <mergeCell ref="E12657:E12668"/>
    <mergeCell ref="E12677:E12680"/>
    <mergeCell ref="E12683:E12684"/>
    <mergeCell ref="E12690:E12692"/>
    <mergeCell ref="E26452:E26454"/>
    <mergeCell ref="E26305:E26321"/>
    <mergeCell ref="E26193:E26195"/>
    <mergeCell ref="E26204:E26205"/>
    <mergeCell ref="E26207:E26215"/>
    <mergeCell ref="E26624:E26626"/>
    <mergeCell ref="E13985:E13986"/>
    <mergeCell ref="E13912:E13916"/>
    <mergeCell ref="E13918:E13920"/>
    <mergeCell ref="E13922:E13924"/>
    <mergeCell ref="E13926:E13928"/>
    <mergeCell ref="E13929:E13931"/>
    <mergeCell ref="E25813:E25821"/>
    <mergeCell ref="E25655:E25658"/>
    <mergeCell ref="E25659:E25662"/>
    <mergeCell ref="E25604:E25605"/>
    <mergeCell ref="E25527:E25529"/>
    <mergeCell ref="E25568:E25571"/>
    <mergeCell ref="E26020:E26022"/>
    <mergeCell ref="E25861:E25871"/>
    <mergeCell ref="A25906:A25907"/>
    <mergeCell ref="E25913:E25915"/>
    <mergeCell ref="E25709:E25711"/>
    <mergeCell ref="E25713:E25715"/>
    <mergeCell ref="E25717:E25718"/>
    <mergeCell ref="E25725:E25726"/>
    <mergeCell ref="E25728:E25738"/>
    <mergeCell ref="E25751:E25753"/>
    <mergeCell ref="E25767:E25768"/>
    <mergeCell ref="E25775:E25779"/>
    <mergeCell ref="E25791:E25794"/>
    <mergeCell ref="E25799:E25800"/>
    <mergeCell ref="E25804:E25805"/>
    <mergeCell ref="E25809:E25810"/>
    <mergeCell ref="E25345:E25346"/>
    <mergeCell ref="E25382:E25384"/>
    <mergeCell ref="E25417:E25420"/>
    <mergeCell ref="E25094:E25095"/>
    <mergeCell ref="E25116:E25120"/>
    <mergeCell ref="E25128:E25131"/>
    <mergeCell ref="E25132:E25135"/>
    <mergeCell ref="E25146:E25147"/>
    <mergeCell ref="E25148:E25149"/>
    <mergeCell ref="E25156:E25158"/>
    <mergeCell ref="E25159:E25181"/>
    <mergeCell ref="E25254:E25256"/>
    <mergeCell ref="E25276:E25277"/>
    <mergeCell ref="E25294:E25297"/>
    <mergeCell ref="E25318:E25321"/>
    <mergeCell ref="E25328:E25329"/>
    <mergeCell ref="E24757:E24770"/>
    <mergeCell ref="E24706:E24709"/>
    <mergeCell ref="E24988:E25065"/>
    <mergeCell ref="E24962:E24984"/>
    <mergeCell ref="E24941:E24949"/>
    <mergeCell ref="E24954:E24958"/>
    <mergeCell ref="E24774:E24776"/>
    <mergeCell ref="E24778:E24782"/>
    <mergeCell ref="E24786:E24794"/>
    <mergeCell ref="E24799:E24812"/>
    <mergeCell ref="E24821:E24829"/>
    <mergeCell ref="E24831:E24833"/>
    <mergeCell ref="E24840:E24853"/>
    <mergeCell ref="E24857:E24875"/>
    <mergeCell ref="E24691:E24692"/>
    <mergeCell ref="E24696:E24697"/>
    <mergeCell ref="E24593:E24594"/>
    <mergeCell ref="E24611:E24614"/>
    <mergeCell ref="E24635:E24638"/>
    <mergeCell ref="E24661:E24662"/>
    <mergeCell ref="E24732:E24733"/>
    <mergeCell ref="E24736:E24740"/>
    <mergeCell ref="E24744:E24752"/>
    <mergeCell ref="E17208:E17209"/>
    <mergeCell ref="E17216:E17218"/>
    <mergeCell ref="E17240:E17241"/>
    <mergeCell ref="E17244:E17245"/>
    <mergeCell ref="E17249:E17252"/>
    <mergeCell ref="E6149:E6150"/>
    <mergeCell ref="E16011:E16012"/>
    <mergeCell ref="E16749:E16753"/>
    <mergeCell ref="E17200:E17202"/>
    <mergeCell ref="E17205:E17206"/>
    <mergeCell ref="E14925:E14928"/>
    <mergeCell ref="E14948:E14949"/>
    <mergeCell ref="E14955:E14956"/>
    <mergeCell ref="E14963:E14966"/>
    <mergeCell ref="E14969:E14970"/>
    <mergeCell ref="E14026:E14028"/>
    <mergeCell ref="E14032:E14033"/>
    <mergeCell ref="E14035:E14046"/>
    <mergeCell ref="E14055:E14056"/>
    <mergeCell ref="E14063:E14067"/>
    <mergeCell ref="E13933:E13934"/>
    <mergeCell ref="E13945:E13948"/>
    <mergeCell ref="E13965:E13966"/>
    <mergeCell ref="E13977:E13978"/>
    <mergeCell ref="E18704:E18717"/>
    <mergeCell ref="E18742:E18746"/>
    <mergeCell ref="E19213:E19215"/>
    <mergeCell ref="E19217:E19219"/>
    <mergeCell ref="E19693:E19694"/>
    <mergeCell ref="E17259:E17261"/>
    <mergeCell ref="E17921:E17923"/>
    <mergeCell ref="E17991:E17993"/>
    <mergeCell ref="E18004:E18008"/>
    <mergeCell ref="E18121:E18123"/>
    <mergeCell ref="E19904:E19905"/>
    <mergeCell ref="E19908:E19910"/>
    <mergeCell ref="E19918:E19919"/>
    <mergeCell ref="E19920:E19921"/>
    <mergeCell ref="E19929:E19930"/>
    <mergeCell ref="E19697:E19699"/>
    <mergeCell ref="E19707:E19708"/>
    <mergeCell ref="E19709:E19710"/>
    <mergeCell ref="E19718:E19719"/>
    <mergeCell ref="E19730:E19731"/>
    <mergeCell ref="D22242:D22243"/>
    <mergeCell ref="E22242:E22243"/>
    <mergeCell ref="E21475:E21481"/>
    <mergeCell ref="E21562:E21568"/>
    <mergeCell ref="E21908:E21920"/>
    <mergeCell ref="D22101:D22104"/>
    <mergeCell ref="E22105:E22106"/>
    <mergeCell ref="E19941:E19942"/>
    <mergeCell ref="E21023:E21024"/>
    <mergeCell ref="E21032:E21033"/>
    <mergeCell ref="E21319:E21325"/>
    <mergeCell ref="E21439:E21443"/>
    <mergeCell ref="E22550:E22553"/>
    <mergeCell ref="E22580:E22581"/>
    <mergeCell ref="E22884:E22885"/>
    <mergeCell ref="E22914:E22915"/>
    <mergeCell ref="E22916:E22917"/>
    <mergeCell ref="E22111:E22112"/>
    <mergeCell ref="E22153:E22156"/>
    <mergeCell ref="E22183:E22187"/>
    <mergeCell ref="E22220:E22222"/>
    <mergeCell ref="E24525:E24564"/>
    <mergeCell ref="E24399:E24404"/>
    <mergeCell ref="E24417:E24426"/>
    <mergeCell ref="E24449:E24456"/>
    <mergeCell ref="E24479:E24481"/>
    <mergeCell ref="E24515:E24517"/>
    <mergeCell ref="E22991:E22998"/>
    <mergeCell ref="E23073:E23074"/>
    <mergeCell ref="E23075:E23076"/>
    <mergeCell ref="E24344:E24346"/>
    <mergeCell ref="E24351:E24355"/>
  </mergeCells>
  <conditionalFormatting sqref="B4531">
    <cfRule type="duplicateValues" dxfId="34" priority="37"/>
  </conditionalFormatting>
  <conditionalFormatting sqref="B4991">
    <cfRule type="duplicateValues" dxfId="33" priority="36"/>
  </conditionalFormatting>
  <conditionalFormatting sqref="B5404:B5405 B5382:B5402">
    <cfRule type="duplicateValues" dxfId="32" priority="35"/>
  </conditionalFormatting>
  <conditionalFormatting sqref="B5866 B5856">
    <cfRule type="duplicateValues" dxfId="31" priority="34"/>
  </conditionalFormatting>
  <conditionalFormatting sqref="B6008">
    <cfRule type="duplicateValues" dxfId="30" priority="33"/>
  </conditionalFormatting>
  <conditionalFormatting sqref="B6138">
    <cfRule type="duplicateValues" dxfId="29" priority="6"/>
  </conditionalFormatting>
  <conditionalFormatting sqref="B6276">
    <cfRule type="duplicateValues" dxfId="28" priority="4"/>
  </conditionalFormatting>
  <conditionalFormatting sqref="B6762">
    <cfRule type="duplicateValues" dxfId="27" priority="31"/>
  </conditionalFormatting>
  <conditionalFormatting sqref="B7168">
    <cfRule type="duplicateValues" dxfId="26" priority="30"/>
  </conditionalFormatting>
  <conditionalFormatting sqref="B7548">
    <cfRule type="duplicateValues" dxfId="25" priority="29"/>
  </conditionalFormatting>
  <conditionalFormatting sqref="B7862">
    <cfRule type="duplicateValues" dxfId="24" priority="28"/>
  </conditionalFormatting>
  <conditionalFormatting sqref="B8200:B8202">
    <cfRule type="duplicateValues" dxfId="23" priority="3"/>
  </conditionalFormatting>
  <conditionalFormatting sqref="B8302">
    <cfRule type="duplicateValues" dxfId="22" priority="2"/>
  </conditionalFormatting>
  <conditionalFormatting sqref="B8368:B8369">
    <cfRule type="duplicateValues" dxfId="21" priority="1"/>
  </conditionalFormatting>
  <conditionalFormatting sqref="B11523">
    <cfRule type="duplicateValues" dxfId="20" priority="27"/>
  </conditionalFormatting>
  <conditionalFormatting sqref="B12255">
    <cfRule type="duplicateValues" dxfId="19" priority="22"/>
  </conditionalFormatting>
  <conditionalFormatting sqref="B12348">
    <cfRule type="duplicateValues" dxfId="18" priority="25"/>
  </conditionalFormatting>
  <conditionalFormatting sqref="B12507:B12508 B12510:B12515 B12517:B12525 B12440:B12471 B12527">
    <cfRule type="duplicateValues" dxfId="17" priority="26"/>
  </conditionalFormatting>
  <conditionalFormatting sqref="B12509">
    <cfRule type="duplicateValues" dxfId="16" priority="24"/>
  </conditionalFormatting>
  <conditionalFormatting sqref="B12516">
    <cfRule type="duplicateValues" dxfId="15" priority="23"/>
  </conditionalFormatting>
  <conditionalFormatting sqref="B12584">
    <cfRule type="duplicateValues" dxfId="14" priority="21"/>
  </conditionalFormatting>
  <conditionalFormatting sqref="B12694">
    <cfRule type="duplicateValues" dxfId="13" priority="19"/>
  </conditionalFormatting>
  <conditionalFormatting sqref="B12778:B12800">
    <cfRule type="duplicateValues" dxfId="12" priority="20"/>
  </conditionalFormatting>
  <conditionalFormatting sqref="B12802">
    <cfRule type="duplicateValues" dxfId="11" priority="17"/>
  </conditionalFormatting>
  <conditionalFormatting sqref="B12886:B12907">
    <cfRule type="duplicateValues" dxfId="10" priority="18"/>
  </conditionalFormatting>
  <conditionalFormatting sqref="B24746">
    <cfRule type="duplicateValues" dxfId="9" priority="7"/>
  </conditionalFormatting>
  <conditionalFormatting sqref="B24788">
    <cfRule type="duplicateValues" dxfId="8" priority="8"/>
  </conditionalFormatting>
  <conditionalFormatting sqref="B24881">
    <cfRule type="duplicateValues" dxfId="7" priority="10"/>
  </conditionalFormatting>
  <conditionalFormatting sqref="B24898">
    <cfRule type="duplicateValues" dxfId="6" priority="9"/>
  </conditionalFormatting>
  <conditionalFormatting sqref="B25089">
    <cfRule type="duplicateValues" dxfId="5" priority="11"/>
  </conditionalFormatting>
  <conditionalFormatting sqref="B25205">
    <cfRule type="duplicateValues" dxfId="4" priority="12"/>
  </conditionalFormatting>
  <conditionalFormatting sqref="B25524">
    <cfRule type="duplicateValues" dxfId="3" priority="13"/>
  </conditionalFormatting>
  <conditionalFormatting sqref="B25541">
    <cfRule type="duplicateValues" dxfId="2" priority="14"/>
  </conditionalFormatting>
  <conditionalFormatting sqref="B25608">
    <cfRule type="duplicateValues" dxfId="1" priority="15"/>
  </conditionalFormatting>
  <conditionalFormatting sqref="B25686">
    <cfRule type="duplicateValues" dxfId="0" priority="16"/>
  </conditionalFormatting>
  <hyperlinks>
    <hyperlink ref="E40" r:id="rId1" xr:uid="{00000000-0004-0000-0000-000000000000}"/>
    <hyperlink ref="E9383" r:id="rId2" display="1. X. Hoằng Sơn hinhanh\cầu sông Tào.jpg" xr:uid="{00000000-0004-0000-0000-000001000000}"/>
  </hyperlinks>
  <pageMargins left="0.7" right="0.7" top="0.75" bottom="0.75" header="0.3" footer="0.3"/>
  <pageSetup paperSize="9" orientation="portrait" verticalDpi="0"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 Huy Lê</dc:creator>
  <cp:lastModifiedBy>Gia Huy Lê</cp:lastModifiedBy>
  <dcterms:created xsi:type="dcterms:W3CDTF">2025-10-29T07:24:58Z</dcterms:created>
  <dcterms:modified xsi:type="dcterms:W3CDTF">2025-10-30T10:10:34Z</dcterms:modified>
</cp:coreProperties>
</file>